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Comparativo" sheetId="1" r:id="rId1"/>
    <sheet name="11 Doc. 2014 - RS y SP (D)" sheetId="4" r:id="rId2"/>
    <sheet name="Ult. Doc. 2013 - RS (D)" sheetId="5" state="hidden" r:id="rId3"/>
    <sheet name="Ult.Doc.2013 - RS (M)" sheetId="6" state="hidden" r:id="rId4"/>
    <sheet name="11 Doc. 2014 - Rs y SP (M)" sheetId="7" state="hidden" r:id="rId5"/>
    <sheet name="Ult. Doc.2013 - SP (D)" sheetId="8" r:id="rId6"/>
    <sheet name="Ult. Doc.2013 - SP (M)" sheetId="9" r:id="rId7"/>
    <sheet name="Ult Doc.2013 - PS (D)" sheetId="10" r:id="rId8"/>
    <sheet name="Ult. Doc.2013 - PS (M)" sheetId="12" r:id="rId9"/>
    <sheet name="11 Doc.2014 - PS(D)" sheetId="15" r:id="rId10"/>
    <sheet name="11 Doc.2014 - PS(M)" sheetId="16" r:id="rId11"/>
    <sheet name="Hoja2" sheetId="2" r:id="rId12"/>
    <sheet name="Hoja3" sheetId="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a" localSheetId="9">'[1]CUADRO No 4'!#REF!</definedName>
    <definedName name="\a" localSheetId="10">'[1]CUADRO No 4'!#REF!</definedName>
    <definedName name="\a" localSheetId="7">'[1]CUADRO No 4'!#REF!</definedName>
    <definedName name="\a" localSheetId="2">'[1]CUADRO No 4'!#REF!</definedName>
    <definedName name="\a" localSheetId="8">'[1]CUADRO No 4'!#REF!</definedName>
    <definedName name="\a" localSheetId="5">'[1]CUADRO No 4'!#REF!</definedName>
    <definedName name="\a" localSheetId="6">'[1]CUADRO No 4'!#REF!</definedName>
    <definedName name="\a" localSheetId="3">'[1]CUADRO No 4'!#REF!</definedName>
    <definedName name="\a">'[1]CUADRO No 4'!#REF!</definedName>
    <definedName name="\c" localSheetId="9">#REF!</definedName>
    <definedName name="\c" localSheetId="10">#REF!</definedName>
    <definedName name="\c" localSheetId="7">#REF!</definedName>
    <definedName name="\c" localSheetId="2">#REF!</definedName>
    <definedName name="\c" localSheetId="8">#REF!</definedName>
    <definedName name="\c" localSheetId="5">#REF!</definedName>
    <definedName name="\c" localSheetId="6">#REF!</definedName>
    <definedName name="\c" localSheetId="3">#REF!</definedName>
    <definedName name="\c">#REF!</definedName>
    <definedName name="\i" localSheetId="2">#REF!</definedName>
    <definedName name="\i" localSheetId="5">#REF!</definedName>
    <definedName name="\i" localSheetId="6">#REF!</definedName>
    <definedName name="\i" localSheetId="3">#REF!</definedName>
    <definedName name="\i">#REF!</definedName>
    <definedName name="\P" localSheetId="2">#REF!</definedName>
    <definedName name="\P" localSheetId="5">#REF!</definedName>
    <definedName name="\P" localSheetId="6">#REF!</definedName>
    <definedName name="\P" localSheetId="3">#REF!</definedName>
    <definedName name="\P">#REF!</definedName>
    <definedName name="\r" localSheetId="2">#REF!</definedName>
    <definedName name="\r" localSheetId="5">#REF!</definedName>
    <definedName name="\r" localSheetId="6">#REF!</definedName>
    <definedName name="\r" localSheetId="3">#REF!</definedName>
    <definedName name="\r">#REF!</definedName>
    <definedName name="__123Graph_B" localSheetId="9" hidden="1">'[2]GIROS SITUAD.FISCAL- 2000'!#REF!</definedName>
    <definedName name="__123Graph_B" localSheetId="10" hidden="1">'[2]GIROS SITUAD.FISCAL- 2000'!#REF!</definedName>
    <definedName name="__123Graph_B" localSheetId="7" hidden="1">'[2]GIROS SITUAD.FISCAL- 2000'!#REF!</definedName>
    <definedName name="__123Graph_B" localSheetId="2" hidden="1">'[2]GIROS SITUAD.FISCAL- 2000'!#REF!</definedName>
    <definedName name="__123Graph_B" localSheetId="8" hidden="1">'[2]GIROS SITUAD.FISCAL- 2000'!#REF!</definedName>
    <definedName name="__123Graph_B" localSheetId="5" hidden="1">'[2]GIROS SITUAD.FISCAL- 2000'!#REF!</definedName>
    <definedName name="__123Graph_B" localSheetId="6" hidden="1">'[2]GIROS SITUAD.FISCAL- 2000'!#REF!</definedName>
    <definedName name="__123Graph_B" localSheetId="3" hidden="1">'[2]GIROS SITUAD.FISCAL- 2000'!#REF!</definedName>
    <definedName name="__123Graph_B" hidden="1">'[3]GIROS SITUAD.FISCAL- 2000'!#REF!</definedName>
    <definedName name="__123Graph_D" localSheetId="9" hidden="1">'[2]GIROS SITUAD.FISCAL- 2000'!#REF!</definedName>
    <definedName name="__123Graph_D" localSheetId="10" hidden="1">'[2]GIROS SITUAD.FISCAL- 2000'!#REF!</definedName>
    <definedName name="__123Graph_D" localSheetId="7" hidden="1">'[2]GIROS SITUAD.FISCAL- 2000'!#REF!</definedName>
    <definedName name="__123Graph_D" localSheetId="2" hidden="1">'[2]GIROS SITUAD.FISCAL- 2000'!#REF!</definedName>
    <definedName name="__123Graph_D" localSheetId="8" hidden="1">'[2]GIROS SITUAD.FISCAL- 2000'!#REF!</definedName>
    <definedName name="__123Graph_D" localSheetId="5" hidden="1">'[2]GIROS SITUAD.FISCAL- 2000'!#REF!</definedName>
    <definedName name="__123Graph_D" localSheetId="6" hidden="1">'[2]GIROS SITUAD.FISCAL- 2000'!#REF!</definedName>
    <definedName name="__123Graph_D" localSheetId="3" hidden="1">'[2]GIROS SITUAD.FISCAL- 2000'!#REF!</definedName>
    <definedName name="__123Graph_D" hidden="1">'[3]GIROS SITUAD.FISCAL- 2000'!#REF!</definedName>
    <definedName name="__123Graph_F" localSheetId="9" hidden="1">'[2]GIROS SITUAD.FISCAL- 2000'!#REF!</definedName>
    <definedName name="__123Graph_F" localSheetId="10" hidden="1">'[2]GIROS SITUAD.FISCAL- 2000'!#REF!</definedName>
    <definedName name="__123Graph_F" localSheetId="7" hidden="1">'[2]GIROS SITUAD.FISCAL- 2000'!#REF!</definedName>
    <definedName name="__123Graph_F" localSheetId="2" hidden="1">'[2]GIROS SITUAD.FISCAL- 2000'!#REF!</definedName>
    <definedName name="__123Graph_F" localSheetId="8" hidden="1">'[2]GIROS SITUAD.FISCAL- 2000'!#REF!</definedName>
    <definedName name="__123Graph_F" localSheetId="5" hidden="1">'[2]GIROS SITUAD.FISCAL- 2000'!#REF!</definedName>
    <definedName name="__123Graph_F" localSheetId="6" hidden="1">'[2]GIROS SITUAD.FISCAL- 2000'!#REF!</definedName>
    <definedName name="__123Graph_F" localSheetId="3" hidden="1">'[2]GIROS SITUAD.FISCAL- 2000'!#REF!</definedName>
    <definedName name="__123Graph_F" hidden="1">'[3]GIROS SITUAD.FISCAL- 2000'!#REF!</definedName>
    <definedName name="__123Graph_X" localSheetId="9" hidden="1">'[2]GIROS SITUAD.FISCAL- 2000'!#REF!</definedName>
    <definedName name="__123Graph_X" localSheetId="10" hidden="1">'[2]GIROS SITUAD.FISCAL- 2000'!#REF!</definedName>
    <definedName name="__123Graph_X" localSheetId="7" hidden="1">'[2]GIROS SITUAD.FISCAL- 2000'!#REF!</definedName>
    <definedName name="__123Graph_X" localSheetId="2" hidden="1">'[2]GIROS SITUAD.FISCAL- 2000'!#REF!</definedName>
    <definedName name="__123Graph_X" localSheetId="8" hidden="1">'[2]GIROS SITUAD.FISCAL- 2000'!#REF!</definedName>
    <definedName name="__123Graph_X" localSheetId="5" hidden="1">'[2]GIROS SITUAD.FISCAL- 2000'!#REF!</definedName>
    <definedName name="__123Graph_X" localSheetId="6" hidden="1">'[2]GIROS SITUAD.FISCAL- 2000'!#REF!</definedName>
    <definedName name="__123Graph_X" localSheetId="3" hidden="1">'[2]GIROS SITUAD.FISCAL- 2000'!#REF!</definedName>
    <definedName name="__123Graph_X" hidden="1">'[3]GIROS SITUAD.FISCAL- 2000'!#REF!</definedName>
    <definedName name="_1" localSheetId="9">#REF!</definedName>
    <definedName name="_1" localSheetId="10">#REF!</definedName>
    <definedName name="_1" localSheetId="7">#REF!</definedName>
    <definedName name="_1" localSheetId="2">#REF!</definedName>
    <definedName name="_1" localSheetId="8">#REF!</definedName>
    <definedName name="_1" localSheetId="5">#REF!</definedName>
    <definedName name="_1" localSheetId="6">#REF!</definedName>
    <definedName name="_1" localSheetId="3">#REF!</definedName>
    <definedName name="_1">#REF!</definedName>
    <definedName name="_1994">'[4]Educa 94-01 miles corrientes'!$M$2</definedName>
    <definedName name="_1995">'[4]Educa 94-01 miles corrientes'!$N$2</definedName>
    <definedName name="_1996">'[4]Educa 94-01 miles corrientes'!$O$2</definedName>
    <definedName name="_1997">'[4]Educa 94-01 miles corrientes'!$P$2</definedName>
    <definedName name="_1998" localSheetId="9">#REF!</definedName>
    <definedName name="_1998" localSheetId="10">#REF!</definedName>
    <definedName name="_1998" localSheetId="7">#REF!</definedName>
    <definedName name="_1998" localSheetId="2">#REF!</definedName>
    <definedName name="_1998" localSheetId="8">#REF!</definedName>
    <definedName name="_1998" localSheetId="5">#REF!</definedName>
    <definedName name="_1998" localSheetId="6">#REF!</definedName>
    <definedName name="_1998" localSheetId="3">#REF!</definedName>
    <definedName name="_1998">#REF!</definedName>
    <definedName name="_1999" localSheetId="2">#REF!</definedName>
    <definedName name="_1999" localSheetId="5">#REF!</definedName>
    <definedName name="_1999" localSheetId="6">#REF!</definedName>
    <definedName name="_1999" localSheetId="3">#REF!</definedName>
    <definedName name="_1999">#REF!</definedName>
    <definedName name="_2" localSheetId="2">#REF!</definedName>
    <definedName name="_2" localSheetId="5">#REF!</definedName>
    <definedName name="_2" localSheetId="6">#REF!</definedName>
    <definedName name="_2" localSheetId="3">#REF!</definedName>
    <definedName name="_2">#REF!</definedName>
    <definedName name="_2000" localSheetId="2">#REF!</definedName>
    <definedName name="_2000" localSheetId="5">#REF!</definedName>
    <definedName name="_2000" localSheetId="6">#REF!</definedName>
    <definedName name="_2000" localSheetId="3">#REF!</definedName>
    <definedName name="_2000">#REF!</definedName>
    <definedName name="_2001" localSheetId="2">#REF!</definedName>
    <definedName name="_2001" localSheetId="5">#REF!</definedName>
    <definedName name="_2001" localSheetId="6">#REF!</definedName>
    <definedName name="_2001" localSheetId="3">#REF!</definedName>
    <definedName name="_2001">#REF!</definedName>
    <definedName name="_2002" localSheetId="2">#REF!</definedName>
    <definedName name="_2002" localSheetId="5">#REF!</definedName>
    <definedName name="_2002" localSheetId="6">#REF!</definedName>
    <definedName name="_2002" localSheetId="3">#REF!</definedName>
    <definedName name="_2002">#REF!</definedName>
    <definedName name="_3" localSheetId="2">#REF!</definedName>
    <definedName name="_3" localSheetId="5">#REF!</definedName>
    <definedName name="_3" localSheetId="6">#REF!</definedName>
    <definedName name="_3" localSheetId="3">#REF!</definedName>
    <definedName name="_3">#REF!</definedName>
    <definedName name="_4" localSheetId="2">#REF!</definedName>
    <definedName name="_4" localSheetId="5">#REF!</definedName>
    <definedName name="_4" localSheetId="6">#REF!</definedName>
    <definedName name="_4" localSheetId="3">#REF!</definedName>
    <definedName name="_4">#REF!</definedName>
    <definedName name="_5" localSheetId="2">#REF!</definedName>
    <definedName name="_5" localSheetId="5">#REF!</definedName>
    <definedName name="_5" localSheetId="6">#REF!</definedName>
    <definedName name="_5" localSheetId="3">#REF!</definedName>
    <definedName name="_5">#REF!</definedName>
    <definedName name="_6" localSheetId="2">#REF!</definedName>
    <definedName name="_6" localSheetId="5">#REF!</definedName>
    <definedName name="_6" localSheetId="6">#REF!</definedName>
    <definedName name="_6" localSheetId="3">#REF!</definedName>
    <definedName name="_6">#REF!</definedName>
    <definedName name="_7" localSheetId="2">#REF!</definedName>
    <definedName name="_7" localSheetId="5">#REF!</definedName>
    <definedName name="_7" localSheetId="6">#REF!</definedName>
    <definedName name="_7" localSheetId="3">#REF!</definedName>
    <definedName name="_7">#REF!</definedName>
    <definedName name="_8" localSheetId="2">#REF!</definedName>
    <definedName name="_8" localSheetId="5">#REF!</definedName>
    <definedName name="_8" localSheetId="6">#REF!</definedName>
    <definedName name="_8" localSheetId="3">#REF!</definedName>
    <definedName name="_8">#REF!</definedName>
    <definedName name="_xlnm._FilterDatabase" localSheetId="4" hidden="1">'11 Doc. 2014 - Rs y SP (M)'!$A$8:$I$8</definedName>
    <definedName name="_xlnm._FilterDatabase" localSheetId="9" hidden="1">'11 Doc.2014 - PS(D)'!$A$8:$X$41</definedName>
    <definedName name="_xlnm._FilterDatabase" localSheetId="10" hidden="1">'11 Doc.2014 - PS(M)'!$A$7:$X$1129</definedName>
    <definedName name="_xlnm._FilterDatabase" localSheetId="0" hidden="1">Comparativo!$A$10:$Y$1143</definedName>
    <definedName name="_xlnm._FilterDatabase" localSheetId="11" hidden="1">Hoja2!$A$1:$G$1048</definedName>
    <definedName name="_xlnm._FilterDatabase" localSheetId="7" hidden="1">'Ult Doc.2013 - PS (D)'!$A$1:$K$44</definedName>
    <definedName name="_xlnm._FilterDatabase" localSheetId="8" hidden="1">'Ult. Doc.2013 - PS (M)'!$A$7:$WVT$1130</definedName>
    <definedName name="_xlnm._FilterDatabase" localSheetId="6" hidden="1">'Ult. Doc.2013 - SP (M)'!$A$7:$N$1109</definedName>
    <definedName name="_xlnm._FilterDatabase" localSheetId="3" hidden="1">'Ult.Doc.2013 - RS (M)'!$A$7:$F$1109</definedName>
    <definedName name="_fmi1">[5]PAGOFMI!$A$1:$L$51</definedName>
    <definedName name="_fmi2">[5]PAGOFMI!$P$1:$AA$51</definedName>
    <definedName name="_fmi3">[5]PAGORES!$AC$1:$AN$43</definedName>
    <definedName name="_fmi4">[5]PAGORES!$AP$1:$BA$44</definedName>
    <definedName name="_Order1" hidden="1">255</definedName>
    <definedName name="_Order2" hidden="1">255</definedName>
    <definedName name="_PIB01" localSheetId="9">[6]SUPUESTOS!#REF!</definedName>
    <definedName name="_PIB01" localSheetId="10">[6]SUPUESTOS!#REF!</definedName>
    <definedName name="_PIB01">[6]SUPUESTOS!#REF!</definedName>
    <definedName name="_PIB02" localSheetId="9">[7]SUPUESTOS!#REF!</definedName>
    <definedName name="_PIB02" localSheetId="10">[7]SUPUESTOS!#REF!</definedName>
    <definedName name="_PIB02" localSheetId="7">[7]SUPUESTOS!#REF!</definedName>
    <definedName name="_PIB02" localSheetId="2">[7]SUPUESTOS!#REF!</definedName>
    <definedName name="_PIB02" localSheetId="8">[7]SUPUESTOS!#REF!</definedName>
    <definedName name="_PIB02" localSheetId="5">[7]SUPUESTOS!#REF!</definedName>
    <definedName name="_PIB02" localSheetId="6">[7]SUPUESTOS!#REF!</definedName>
    <definedName name="_PIB02" localSheetId="3">[7]SUPUESTOS!#REF!</definedName>
    <definedName name="_PIB02">[7]SUPUESTOS!#REF!</definedName>
    <definedName name="_PIB95">[6]SUPUESTOS!$J$47</definedName>
    <definedName name="_PIB96">[6]SUPUESTOS!$K$47</definedName>
    <definedName name="_PIB97">[8]SUPUESTOS!$L$47</definedName>
    <definedName name="_PIB98">[8]SUPUESTOS!$M$47</definedName>
    <definedName name="_PIB99">[8]SUPUESTOS!$N$47</definedName>
    <definedName name="_RES9397" localSheetId="9">#REF!</definedName>
    <definedName name="_RES9397" localSheetId="10">#REF!</definedName>
    <definedName name="_RES9397" localSheetId="7">#REF!</definedName>
    <definedName name="_RES9397" localSheetId="2">#REF!</definedName>
    <definedName name="_RES9397" localSheetId="8">#REF!</definedName>
    <definedName name="_RES9397" localSheetId="5">#REF!</definedName>
    <definedName name="_RES9397" localSheetId="6">#REF!</definedName>
    <definedName name="_RES9397" localSheetId="3">#REF!</definedName>
    <definedName name="_RES9397">#REF!</definedName>
    <definedName name="_rez2">'[5]PAGOS VIGENCIA t'!$A$57:$AH$108</definedName>
    <definedName name="_rez3">[5]PAGORES!$A$1:$M$37</definedName>
    <definedName name="_rez4">[5]PAGORES!$O$1:$AN$43</definedName>
    <definedName name="_Table1_Out" localSheetId="9" hidden="1">[9]CARBOCOL!#REF!</definedName>
    <definedName name="_Table1_Out" localSheetId="10" hidden="1">[9]CARBOCOL!#REF!</definedName>
    <definedName name="_Table1_Out" hidden="1">[9]CARBOCOL!#REF!</definedName>
    <definedName name="_Table2_In2" localSheetId="9" hidden="1">[10]ANUAL1!#REF!</definedName>
    <definedName name="_Table2_In2" localSheetId="10" hidden="1">[10]ANUAL1!#REF!</definedName>
    <definedName name="_Table2_In2" localSheetId="7" hidden="1">[10]ANUAL1!#REF!</definedName>
    <definedName name="_Table2_In2" localSheetId="2" hidden="1">[10]ANUAL1!#REF!</definedName>
    <definedName name="_Table2_In2" localSheetId="8" hidden="1">[10]ANUAL1!#REF!</definedName>
    <definedName name="_Table2_In2" localSheetId="5" hidden="1">[10]ANUAL1!#REF!</definedName>
    <definedName name="_Table2_In2" localSheetId="6" hidden="1">[10]ANUAL1!#REF!</definedName>
    <definedName name="_Table2_In2" localSheetId="3" hidden="1">[10]ANUAL1!#REF!</definedName>
    <definedName name="_Table2_In2" hidden="1">[10]ANUAL1!#REF!</definedName>
    <definedName name="_Table2_Out" localSheetId="7" hidden="1">[9]CARBOCOL!#REF!</definedName>
    <definedName name="_Table2_Out" localSheetId="2" hidden="1">[9]CARBOCOL!#REF!</definedName>
    <definedName name="_Table2_Out" localSheetId="8" hidden="1">[9]CARBOCOL!#REF!</definedName>
    <definedName name="_Table2_Out" localSheetId="5" hidden="1">[9]CARBOCOL!#REF!</definedName>
    <definedName name="_Table2_Out" localSheetId="6" hidden="1">[9]CARBOCOL!#REF!</definedName>
    <definedName name="_Table2_Out" localSheetId="3" hidden="1">[9]CARBOCOL!#REF!</definedName>
    <definedName name="_Table2_Out" hidden="1">[9]CARBOCOL!#REF!</definedName>
    <definedName name="A" localSheetId="9">#REF!</definedName>
    <definedName name="A" localSheetId="10">#REF!</definedName>
    <definedName name="A" localSheetId="7">#REF!</definedName>
    <definedName name="A" localSheetId="2">#REF!</definedName>
    <definedName name="A" localSheetId="8">#REF!</definedName>
    <definedName name="A" localSheetId="5">#REF!</definedName>
    <definedName name="A" localSheetId="6">#REF!</definedName>
    <definedName name="A" localSheetId="3">#REF!</definedName>
    <definedName name="A">#REF!</definedName>
    <definedName name="A_2002" localSheetId="2">#REF!</definedName>
    <definedName name="A_2002" localSheetId="5">#REF!</definedName>
    <definedName name="A_2002" localSheetId="6">#REF!</definedName>
    <definedName name="A_2002" localSheetId="3">#REF!</definedName>
    <definedName name="A_2002">#REF!</definedName>
    <definedName name="A_CAPITAL">[11]Hoja4!$B$3:$O$34</definedName>
    <definedName name="A_DEPTOS">[11]Hoja4!$B$76:$N$108</definedName>
    <definedName name="A_impresión_IM" localSheetId="9">#REF!</definedName>
    <definedName name="A_impresión_IM" localSheetId="10">#REF!</definedName>
    <definedName name="A_impresión_IM" localSheetId="7">#REF!</definedName>
    <definedName name="A_impresión_IM" localSheetId="2">#REF!</definedName>
    <definedName name="A_impresión_IM" localSheetId="8">#REF!</definedName>
    <definedName name="A_impresión_IM" localSheetId="5">#REF!</definedName>
    <definedName name="A_impresión_IM" localSheetId="6">#REF!</definedName>
    <definedName name="A_impresión_IM" localSheetId="3">#REF!</definedName>
    <definedName name="A_impresión_IM">#REF!</definedName>
    <definedName name="A_MUNPIOS">[11]Hoja4!$B$39:$N$71</definedName>
    <definedName name="AAA">[12]proyecINGRESOS99!$L$1:$T$97</definedName>
    <definedName name="Ajustado" localSheetId="9">#REF!</definedName>
    <definedName name="Ajustado" localSheetId="10">#REF!</definedName>
    <definedName name="Ajustado" localSheetId="7">#REF!</definedName>
    <definedName name="Ajustado" localSheetId="2">#REF!</definedName>
    <definedName name="Ajustado" localSheetId="8">#REF!</definedName>
    <definedName name="Ajustado" localSheetId="5">#REF!</definedName>
    <definedName name="Ajustado" localSheetId="6">#REF!</definedName>
    <definedName name="Ajustado" localSheetId="3">#REF!</definedName>
    <definedName name="Ajustado">#REF!</definedName>
    <definedName name="ANEXO_No." localSheetId="2">#REF!</definedName>
    <definedName name="ANEXO_No." localSheetId="5">#REF!</definedName>
    <definedName name="ANEXO_No." localSheetId="6">#REF!</definedName>
    <definedName name="ANEXO_No." localSheetId="3">#REF!</definedName>
    <definedName name="ANEXO_No.">#REF!</definedName>
    <definedName name="ANEXO_No._5" localSheetId="2">#REF!</definedName>
    <definedName name="ANEXO_No._5" localSheetId="5">#REF!</definedName>
    <definedName name="ANEXO_No._5" localSheetId="6">#REF!</definedName>
    <definedName name="ANEXO_No._5" localSheetId="3">#REF!</definedName>
    <definedName name="ANEXO_No._5">#REF!</definedName>
    <definedName name="aprnac" localSheetId="9">[13]GASTOS!#REF!</definedName>
    <definedName name="aprnac" localSheetId="10">[13]GASTOS!#REF!</definedName>
    <definedName name="aprnac" localSheetId="7">[13]GASTOS!#REF!</definedName>
    <definedName name="aprnac" localSheetId="2">[13]GASTOS!#REF!</definedName>
    <definedName name="aprnac" localSheetId="8">[13]GASTOS!#REF!</definedName>
    <definedName name="aprnac" localSheetId="5">[13]GASTOS!#REF!</definedName>
    <definedName name="aprnac" localSheetId="6">[13]GASTOS!#REF!</definedName>
    <definedName name="aprnac" localSheetId="3">[13]GASTOS!#REF!</definedName>
    <definedName name="aprnac">[13]GASTOS!#REF!</definedName>
    <definedName name="APROPIACIONES_PAC_Y_REZAGO_1999___2000" localSheetId="9">#REF!</definedName>
    <definedName name="APROPIACIONES_PAC_Y_REZAGO_1999___2000" localSheetId="10">#REF!</definedName>
    <definedName name="APROPIACIONES_PAC_Y_REZAGO_1999___2000" localSheetId="7">#REF!</definedName>
    <definedName name="APROPIACIONES_PAC_Y_REZAGO_1999___2000" localSheetId="2">#REF!</definedName>
    <definedName name="APROPIACIONES_PAC_Y_REZAGO_1999___2000" localSheetId="8">#REF!</definedName>
    <definedName name="APROPIACIONES_PAC_Y_REZAGO_1999___2000" localSheetId="5">#REF!</definedName>
    <definedName name="APROPIACIONES_PAC_Y_REZAGO_1999___2000" localSheetId="6">#REF!</definedName>
    <definedName name="APROPIACIONES_PAC_Y_REZAGO_1999___2000" localSheetId="3">#REF!</definedName>
    <definedName name="APROPIACIONES_PAC_Y_REZAGO_1999___2000">#REF!</definedName>
    <definedName name="aprprp" localSheetId="9">[13]GASTOS!#REF!</definedName>
    <definedName name="aprprp" localSheetId="10">[13]GASTOS!#REF!</definedName>
    <definedName name="aprprp" localSheetId="7">[13]GASTOS!#REF!</definedName>
    <definedName name="aprprp" localSheetId="2">[13]GASTOS!#REF!</definedName>
    <definedName name="aprprp" localSheetId="8">[13]GASTOS!#REF!</definedName>
    <definedName name="aprprp" localSheetId="5">[13]GASTOS!#REF!</definedName>
    <definedName name="aprprp" localSheetId="6">[13]GASTOS!#REF!</definedName>
    <definedName name="aprprp" localSheetId="3">[13]GASTOS!#REF!</definedName>
    <definedName name="aprprp">[13]GASTOS!#REF!</definedName>
    <definedName name="_xlnm.Print_Area" localSheetId="1">'11 Doc. 2014 - RS y SP (D)'!$A$1:$F$42</definedName>
    <definedName name="_xlnm.Print_Area" localSheetId="4">'11 Doc. 2014 - Rs y SP (M)'!$A$1:$G$1115</definedName>
    <definedName name="asigbas" localSheetId="9">#REF!</definedName>
    <definedName name="asigbas" localSheetId="10">#REF!</definedName>
    <definedName name="asigbas" localSheetId="7">#REF!</definedName>
    <definedName name="asigbas" localSheetId="2">#REF!</definedName>
    <definedName name="asigbas" localSheetId="8">#REF!</definedName>
    <definedName name="asigbas" localSheetId="5">#REF!</definedName>
    <definedName name="asigbas" localSheetId="6">#REF!</definedName>
    <definedName name="asigbas" localSheetId="3">#REF!</definedName>
    <definedName name="asigbas">#REF!</definedName>
    <definedName name="asigbasempu" localSheetId="2">#REF!</definedName>
    <definedName name="asigbasempu" localSheetId="5">#REF!</definedName>
    <definedName name="asigbasempu" localSheetId="6">#REF!</definedName>
    <definedName name="asigbasempu" localSheetId="3">#REF!</definedName>
    <definedName name="asigbasempu">#REF!</definedName>
    <definedName name="asigbasisten" localSheetId="2">#REF!</definedName>
    <definedName name="asigbasisten" localSheetId="5">#REF!</definedName>
    <definedName name="asigbasisten" localSheetId="6">#REF!</definedName>
    <definedName name="asigbasisten" localSheetId="3">#REF!</definedName>
    <definedName name="asigbasisten">#REF!</definedName>
    <definedName name="asigmen" localSheetId="2">#REF!</definedName>
    <definedName name="asigmen" localSheetId="5">#REF!</definedName>
    <definedName name="asigmen" localSheetId="6">#REF!</definedName>
    <definedName name="asigmen" localSheetId="3">#REF!</definedName>
    <definedName name="asigmen">#REF!</definedName>
    <definedName name="auxalm" localSheetId="2">#REF!</definedName>
    <definedName name="auxalm" localSheetId="5">#REF!</definedName>
    <definedName name="auxalm" localSheetId="6">#REF!</definedName>
    <definedName name="auxalm" localSheetId="3">#REF!</definedName>
    <definedName name="auxalm">#REF!</definedName>
    <definedName name="B">[14]LOTERIAS!$B$54:$P$54</definedName>
    <definedName name="_xlnm.Database" localSheetId="9">#REF!</definedName>
    <definedName name="_xlnm.Database" localSheetId="10">#REF!</definedName>
    <definedName name="_xlnm.Database" localSheetId="7">#REF!</definedName>
    <definedName name="_xlnm.Database" localSheetId="2">#REF!</definedName>
    <definedName name="_xlnm.Database" localSheetId="8">#REF!</definedName>
    <definedName name="_xlnm.Database" localSheetId="5">#REF!</definedName>
    <definedName name="_xlnm.Database" localSheetId="6">#REF!</definedName>
    <definedName name="_xlnm.Database" localSheetId="3">#REF!</definedName>
    <definedName name="_xlnm.Database">#REF!</definedName>
    <definedName name="basnac" localSheetId="9">[13]GASTOS!#REF!</definedName>
    <definedName name="basnac" localSheetId="10">[13]GASTOS!#REF!</definedName>
    <definedName name="basnac" localSheetId="7">[13]GASTOS!#REF!</definedName>
    <definedName name="basnac" localSheetId="2">[13]GASTOS!#REF!</definedName>
    <definedName name="basnac" localSheetId="8">[13]GASTOS!#REF!</definedName>
    <definedName name="basnac" localSheetId="5">[13]GASTOS!#REF!</definedName>
    <definedName name="basnac" localSheetId="6">[13]GASTOS!#REF!</definedName>
    <definedName name="basnac" localSheetId="3">[13]GASTOS!#REF!</definedName>
    <definedName name="basnac">[13]GASTOS!#REF!</definedName>
    <definedName name="basprp" localSheetId="9">[13]GASTOS!#REF!</definedName>
    <definedName name="basprp" localSheetId="10">[13]GASTOS!#REF!</definedName>
    <definedName name="basprp" localSheetId="7">[13]GASTOS!#REF!</definedName>
    <definedName name="basprp" localSheetId="2">[13]GASTOS!#REF!</definedName>
    <definedName name="basprp" localSheetId="8">[13]GASTOS!#REF!</definedName>
    <definedName name="basprp" localSheetId="5">[13]GASTOS!#REF!</definedName>
    <definedName name="basprp" localSheetId="6">[13]GASTOS!#REF!</definedName>
    <definedName name="basprp" localSheetId="3">[13]GASTOS!#REF!</definedName>
    <definedName name="basprp">[13]GASTOS!#REF!</definedName>
    <definedName name="bonser" localSheetId="9">#REF!</definedName>
    <definedName name="bonser" localSheetId="10">#REF!</definedName>
    <definedName name="bonser" localSheetId="7">#REF!</definedName>
    <definedName name="bonser" localSheetId="2">#REF!</definedName>
    <definedName name="bonser" localSheetId="8">#REF!</definedName>
    <definedName name="bonser" localSheetId="5">#REF!</definedName>
    <definedName name="bonser" localSheetId="6">#REF!</definedName>
    <definedName name="bonser" localSheetId="3">#REF!</definedName>
    <definedName name="bonser">#REF!</definedName>
    <definedName name="CARBOCRECIM" localSheetId="2">#REF!</definedName>
    <definedName name="CARBOCRECIM" localSheetId="5">#REF!</definedName>
    <definedName name="CARBOCRECIM" localSheetId="6">#REF!</definedName>
    <definedName name="CARBOCRECIM" localSheetId="3">#REF!</definedName>
    <definedName name="CARBOCRECIM">#REF!</definedName>
    <definedName name="CARBOPESOS" localSheetId="2">#REF!</definedName>
    <definedName name="CARBOPESOS" localSheetId="5">#REF!</definedName>
    <definedName name="CARBOPESOS" localSheetId="6">#REF!</definedName>
    <definedName name="CARBOPESOS" localSheetId="3">#REF!</definedName>
    <definedName name="CARBOPESOS">#REF!</definedName>
    <definedName name="CARBOPIB" localSheetId="2">#REF!</definedName>
    <definedName name="CARBOPIB" localSheetId="5">#REF!</definedName>
    <definedName name="CARBOPIB" localSheetId="6">#REF!</definedName>
    <definedName name="CARBOPIB" localSheetId="3">#REF!</definedName>
    <definedName name="CARBOPIB">#REF!</definedName>
    <definedName name="castigocuadro2">'[15]CUA1-3'!$Y$1:$AD$93</definedName>
    <definedName name="CAT_00" localSheetId="9">'[16]94-03 Mil Corr '!#REF!</definedName>
    <definedName name="CAT_00" localSheetId="10">'[16]94-03 Mil Corr '!#REF!</definedName>
    <definedName name="CAT_00">'[16]94-03 Mil Corr '!#REF!</definedName>
    <definedName name="CAT_01" localSheetId="9">'[16]94-03 Mil Corr '!#REF!</definedName>
    <definedName name="CAT_01" localSheetId="10">'[16]94-03 Mil Corr '!#REF!</definedName>
    <definedName name="CAT_01" localSheetId="7">'[16]94-03 Mil Corr '!#REF!</definedName>
    <definedName name="CAT_01" localSheetId="2">'[16]94-03 Mil Corr '!#REF!</definedName>
    <definedName name="CAT_01" localSheetId="8">'[16]94-03 Mil Corr '!#REF!</definedName>
    <definedName name="CAT_01" localSheetId="5">'[16]94-03 Mil Corr '!#REF!</definedName>
    <definedName name="CAT_01" localSheetId="6">'[16]94-03 Mil Corr '!#REF!</definedName>
    <definedName name="CAT_01" localSheetId="3">'[16]94-03 Mil Corr '!#REF!</definedName>
    <definedName name="CAT_01">'[16]94-03 Mil Corr '!#REF!</definedName>
    <definedName name="CAT_02" localSheetId="7">'[16]94-03 Mil Corr '!#REF!</definedName>
    <definedName name="CAT_02" localSheetId="2">'[16]94-03 Mil Corr '!#REF!</definedName>
    <definedName name="CAT_02" localSheetId="8">'[16]94-03 Mil Corr '!#REF!</definedName>
    <definedName name="CAT_02" localSheetId="5">'[16]94-03 Mil Corr '!#REF!</definedName>
    <definedName name="CAT_02" localSheetId="6">'[16]94-03 Mil Corr '!#REF!</definedName>
    <definedName name="CAT_02" localSheetId="3">'[16]94-03 Mil Corr '!#REF!</definedName>
    <definedName name="CAT_02">'[16]94-03 Mil Corr '!#REF!</definedName>
    <definedName name="CAT_94" localSheetId="2">'[16]94-03 Mil Corr '!#REF!</definedName>
    <definedName name="CAT_94" localSheetId="5">'[16]94-03 Mil Corr '!#REF!</definedName>
    <definedName name="CAT_94" localSheetId="6">'[16]94-03 Mil Corr '!#REF!</definedName>
    <definedName name="CAT_94" localSheetId="3">'[16]94-03 Mil Corr '!#REF!</definedName>
    <definedName name="CAT_94">'[16]94-03 Mil Corr '!#REF!</definedName>
    <definedName name="CAT_95">'[16]94-03 Mil Corr '!#REF!</definedName>
    <definedName name="CAT_96">'[16]94-03 Mil Corr '!#REF!</definedName>
    <definedName name="CAT_97">'[16]94-03 Mil Corr '!#REF!</definedName>
    <definedName name="CAT_98">'[16]94-03 Mil Corr '!#REF!</definedName>
    <definedName name="CAT_99">'[16]94-03 Mil Corr '!#REF!</definedName>
    <definedName name="CENSO1964" localSheetId="9">#REF!</definedName>
    <definedName name="CENSO1964" localSheetId="10">#REF!</definedName>
    <definedName name="CENSO1964" localSheetId="7">#REF!</definedName>
    <definedName name="CENSO1964" localSheetId="2">#REF!</definedName>
    <definedName name="CENSO1964" localSheetId="8">#REF!</definedName>
    <definedName name="CENSO1964" localSheetId="5">#REF!</definedName>
    <definedName name="CENSO1964" localSheetId="6">#REF!</definedName>
    <definedName name="CENSO1964" localSheetId="3">#REF!</definedName>
    <definedName name="CENSO1964">#REF!</definedName>
    <definedName name="CENSO1973" localSheetId="2">#REF!</definedName>
    <definedName name="CENSO1973" localSheetId="5">#REF!</definedName>
    <definedName name="CENSO1973" localSheetId="6">#REF!</definedName>
    <definedName name="CENSO1973" localSheetId="3">#REF!</definedName>
    <definedName name="CENSO1973">#REF!</definedName>
    <definedName name="CENSO1985" localSheetId="2">#REF!</definedName>
    <definedName name="CENSO1985" localSheetId="5">#REF!</definedName>
    <definedName name="CENSO1985" localSheetId="6">#REF!</definedName>
    <definedName name="CENSO1985" localSheetId="3">#REF!</definedName>
    <definedName name="CENSO1985">#REF!</definedName>
    <definedName name="COD_DEP" localSheetId="2">#REF!</definedName>
    <definedName name="COD_DEP" localSheetId="5">#REF!</definedName>
    <definedName name="COD_DEP" localSheetId="6">#REF!</definedName>
    <definedName name="COD_DEP" localSheetId="3">#REF!</definedName>
    <definedName name="COD_DEP">#REF!</definedName>
    <definedName name="COD_DEPARTAMENTO" localSheetId="2">#REF!</definedName>
    <definedName name="COD_DEPARTAMENTO" localSheetId="5">#REF!</definedName>
    <definedName name="COD_DEPARTAMENTO" localSheetId="6">#REF!</definedName>
    <definedName name="COD_DEPARTAMENTO" localSheetId="3">#REF!</definedName>
    <definedName name="COD_DEPARTAMENTO">#REF!</definedName>
    <definedName name="COD_MUN" localSheetId="2">#REF!</definedName>
    <definedName name="COD_MUN" localSheetId="5">#REF!</definedName>
    <definedName name="COD_MUN" localSheetId="6">#REF!</definedName>
    <definedName name="COD_MUN" localSheetId="3">#REF!</definedName>
    <definedName name="COD_MUN">#REF!</definedName>
    <definedName name="CODIGO_DIVIPOLA" localSheetId="9">#REF!</definedName>
    <definedName name="CODIGO_DIVIPOLA" localSheetId="10">#REF!</definedName>
    <definedName name="CODIGO_DIVIPOLA" localSheetId="2">#REF!</definedName>
    <definedName name="CODIGO_DIVIPOLA" localSheetId="5">#REF!</definedName>
    <definedName name="CODIGO_DIVIPOLA" localSheetId="6">#REF!</definedName>
    <definedName name="CODIGO_DIVIPOLA" localSheetId="3">#REF!</definedName>
    <definedName name="CODIGO_DIVIPOLA">#REF!</definedName>
    <definedName name="COL_MENU" localSheetId="9">[17]RESUMEN!#REF!</definedName>
    <definedName name="COL_MENU" localSheetId="10">[17]RESUMEN!#REF!</definedName>
    <definedName name="COL_MENU" localSheetId="7">[17]RESUMEN!#REF!</definedName>
    <definedName name="COL_MENU" localSheetId="2">[17]RESUMEN!#REF!</definedName>
    <definedName name="COL_MENU" localSheetId="8">[17]RESUMEN!#REF!</definedName>
    <definedName name="COL_MENU" localSheetId="5">[17]RESUMEN!#REF!</definedName>
    <definedName name="COL_MENU" localSheetId="6">[17]RESUMEN!#REF!</definedName>
    <definedName name="COL_MENU" localSheetId="3">[17]RESUMEN!#REF!</definedName>
    <definedName name="COL_MENU">[17]RESUMEN!#REF!</definedName>
    <definedName name="COLUM00PESOS" localSheetId="9">#REF!</definedName>
    <definedName name="COLUM00PESOS" localSheetId="10">#REF!</definedName>
    <definedName name="COLUM00PESOS" localSheetId="7">#REF!</definedName>
    <definedName name="COLUM00PESOS" localSheetId="2">#REF!</definedName>
    <definedName name="COLUM00PESOS" localSheetId="8">#REF!</definedName>
    <definedName name="COLUM00PESOS" localSheetId="5">#REF!</definedName>
    <definedName name="COLUM00PESOS" localSheetId="6">#REF!</definedName>
    <definedName name="COLUM00PESOS" localSheetId="3">#REF!</definedName>
    <definedName name="COLUM00PESOS">#REF!</definedName>
    <definedName name="COLUM00PIB" localSheetId="2">#REF!</definedName>
    <definedName name="COLUM00PIB" localSheetId="5">#REF!</definedName>
    <definedName name="COLUM00PIB" localSheetId="6">#REF!</definedName>
    <definedName name="COLUM00PIB" localSheetId="3">#REF!</definedName>
    <definedName name="COLUM00PIB">#REF!</definedName>
    <definedName name="COLUM01PESOS" localSheetId="2">#REF!</definedName>
    <definedName name="COLUM01PESOS" localSheetId="5">#REF!</definedName>
    <definedName name="COLUM01PESOS" localSheetId="6">#REF!</definedName>
    <definedName name="COLUM01PESOS" localSheetId="3">#REF!</definedName>
    <definedName name="COLUM01PESOS">#REF!</definedName>
    <definedName name="COLUM01PIB" localSheetId="2">#REF!</definedName>
    <definedName name="COLUM01PIB" localSheetId="5">#REF!</definedName>
    <definedName name="COLUM01PIB" localSheetId="6">#REF!</definedName>
    <definedName name="COLUM01PIB" localSheetId="3">#REF!</definedName>
    <definedName name="COLUM01PIB">#REF!</definedName>
    <definedName name="COLUM02PESOS" localSheetId="2">#REF!</definedName>
    <definedName name="COLUM02PESOS" localSheetId="5">#REF!</definedName>
    <definedName name="COLUM02PESOS" localSheetId="6">#REF!</definedName>
    <definedName name="COLUM02PESOS" localSheetId="3">#REF!</definedName>
    <definedName name="COLUM02PESOS">#REF!</definedName>
    <definedName name="COLUM02PIB" localSheetId="2">#REF!</definedName>
    <definedName name="COLUM02PIB" localSheetId="5">#REF!</definedName>
    <definedName name="COLUM02PIB" localSheetId="6">#REF!</definedName>
    <definedName name="COLUM02PIB" localSheetId="3">#REF!</definedName>
    <definedName name="COLUM02PIB">#REF!</definedName>
    <definedName name="COLUM03PESOS" localSheetId="2">#REF!</definedName>
    <definedName name="COLUM03PESOS" localSheetId="5">#REF!</definedName>
    <definedName name="COLUM03PESOS" localSheetId="6">#REF!</definedName>
    <definedName name="COLUM03PESOS" localSheetId="3">#REF!</definedName>
    <definedName name="COLUM03PESOS">#REF!</definedName>
    <definedName name="COLUM03PIB" localSheetId="2">#REF!</definedName>
    <definedName name="COLUM03PIB" localSheetId="5">#REF!</definedName>
    <definedName name="COLUM03PIB" localSheetId="6">#REF!</definedName>
    <definedName name="COLUM03PIB" localSheetId="3">#REF!</definedName>
    <definedName name="COLUM03PIB">#REF!</definedName>
    <definedName name="COLUM04PESOS" localSheetId="2">#REF!</definedName>
    <definedName name="COLUM04PESOS" localSheetId="5">#REF!</definedName>
    <definedName name="COLUM04PESOS" localSheetId="6">#REF!</definedName>
    <definedName name="COLUM04PESOS" localSheetId="3">#REF!</definedName>
    <definedName name="COLUM04PESOS">#REF!</definedName>
    <definedName name="COLUM04PIB" localSheetId="2">#REF!</definedName>
    <definedName name="COLUM04PIB" localSheetId="5">#REF!</definedName>
    <definedName name="COLUM04PIB" localSheetId="6">#REF!</definedName>
    <definedName name="COLUM04PIB" localSheetId="3">#REF!</definedName>
    <definedName name="COLUM04PIB">#REF!</definedName>
    <definedName name="COLUM05PESOS" localSheetId="2">#REF!</definedName>
    <definedName name="COLUM05PESOS" localSheetId="5">#REF!</definedName>
    <definedName name="COLUM05PESOS" localSheetId="6">#REF!</definedName>
    <definedName name="COLUM05PESOS" localSheetId="3">#REF!</definedName>
    <definedName name="COLUM05PESOS">#REF!</definedName>
    <definedName name="COLUM05PIB" localSheetId="2">#REF!</definedName>
    <definedName name="COLUM05PIB" localSheetId="5">#REF!</definedName>
    <definedName name="COLUM05PIB" localSheetId="6">#REF!</definedName>
    <definedName name="COLUM05PIB" localSheetId="3">#REF!</definedName>
    <definedName name="COLUM05PIB">#REF!</definedName>
    <definedName name="COLUM06PESOS" localSheetId="2">#REF!</definedName>
    <definedName name="COLUM06PESOS" localSheetId="5">#REF!</definedName>
    <definedName name="COLUM06PESOS" localSheetId="6">#REF!</definedName>
    <definedName name="COLUM06PESOS" localSheetId="3">#REF!</definedName>
    <definedName name="COLUM06PESOS">#REF!</definedName>
    <definedName name="COLUM06PIB" localSheetId="2">#REF!</definedName>
    <definedName name="COLUM06PIB" localSheetId="5">#REF!</definedName>
    <definedName name="COLUM06PIB" localSheetId="6">#REF!</definedName>
    <definedName name="COLUM06PIB" localSheetId="3">#REF!</definedName>
    <definedName name="COLUM06PIB">#REF!</definedName>
    <definedName name="COLUM07PESOS" localSheetId="2">#REF!</definedName>
    <definedName name="COLUM07PESOS" localSheetId="5">#REF!</definedName>
    <definedName name="COLUM07PESOS" localSheetId="6">#REF!</definedName>
    <definedName name="COLUM07PESOS" localSheetId="3">#REF!</definedName>
    <definedName name="COLUM07PESOS">#REF!</definedName>
    <definedName name="COLUM07PIB" localSheetId="2">#REF!</definedName>
    <definedName name="COLUM07PIB" localSheetId="5">#REF!</definedName>
    <definedName name="COLUM07PIB" localSheetId="6">#REF!</definedName>
    <definedName name="COLUM07PIB" localSheetId="3">#REF!</definedName>
    <definedName name="COLUM07PIB">#REF!</definedName>
    <definedName name="COLUM98PESOS" localSheetId="2">#REF!</definedName>
    <definedName name="COLUM98PESOS" localSheetId="5">#REF!</definedName>
    <definedName name="COLUM98PESOS" localSheetId="6">#REF!</definedName>
    <definedName name="COLUM98PESOS" localSheetId="3">#REF!</definedName>
    <definedName name="COLUM98PESOS">#REF!</definedName>
    <definedName name="COLUM98PIB" localSheetId="2">#REF!</definedName>
    <definedName name="COLUM98PIB" localSheetId="5">#REF!</definedName>
    <definedName name="COLUM98PIB" localSheetId="6">#REF!</definedName>
    <definedName name="COLUM98PIB" localSheetId="3">#REF!</definedName>
    <definedName name="COLUM98PIB">#REF!</definedName>
    <definedName name="COLUM99PESOS" localSheetId="2">#REF!</definedName>
    <definedName name="COLUM99PESOS" localSheetId="5">#REF!</definedName>
    <definedName name="COLUM99PESOS" localSheetId="6">#REF!</definedName>
    <definedName name="COLUM99PESOS" localSheetId="3">#REF!</definedName>
    <definedName name="COLUM99PESOS">#REF!</definedName>
    <definedName name="COLUM99PIB" localSheetId="2">#REF!</definedName>
    <definedName name="COLUM99PIB" localSheetId="5">#REF!</definedName>
    <definedName name="COLUM99PIB" localSheetId="6">#REF!</definedName>
    <definedName name="COLUM99PIB" localSheetId="3">#REF!</definedName>
    <definedName name="COLUM99PIB">#REF!</definedName>
    <definedName name="COMPOSICION_DEL_PRESUPUESTO_DE_RENTAS_DE_LA_NACION">'[12]proyecINGRESOS99 (det)'!$V$98:$AH$145</definedName>
    <definedName name="Confis" localSheetId="9">#REF!</definedName>
    <definedName name="Confis" localSheetId="10">#REF!</definedName>
    <definedName name="Confis" localSheetId="7">#REF!</definedName>
    <definedName name="Confis" localSheetId="2">#REF!</definedName>
    <definedName name="Confis" localSheetId="8">#REF!</definedName>
    <definedName name="Confis" localSheetId="5">#REF!</definedName>
    <definedName name="Confis" localSheetId="6">#REF!</definedName>
    <definedName name="Confis" localSheetId="3">#REF!</definedName>
    <definedName name="Confis">#REF!</definedName>
    <definedName name="CRBLO00_" localSheetId="2">#REF!</definedName>
    <definedName name="CRBLO00_" localSheetId="5">#REF!</definedName>
    <definedName name="CRBLO00_" localSheetId="6">#REF!</definedName>
    <definedName name="CRBLO00_" localSheetId="3">#REF!</definedName>
    <definedName name="CRBLO00_">#REF!</definedName>
    <definedName name="CRBLO93_" localSheetId="2">#REF!</definedName>
    <definedName name="CRBLO93_" localSheetId="5">#REF!</definedName>
    <definedName name="CRBLO93_" localSheetId="6">#REF!</definedName>
    <definedName name="CRBLO93_" localSheetId="3">#REF!</definedName>
    <definedName name="CRBLO93_">#REF!</definedName>
    <definedName name="CRBLO94_" localSheetId="2">#REF!</definedName>
    <definedName name="CRBLO94_" localSheetId="5">#REF!</definedName>
    <definedName name="CRBLO94_" localSheetId="6">#REF!</definedName>
    <definedName name="CRBLO94_" localSheetId="3">#REF!</definedName>
    <definedName name="CRBLO94_">#REF!</definedName>
    <definedName name="CRBLO95_" localSheetId="2">#REF!</definedName>
    <definedName name="CRBLO95_" localSheetId="5">#REF!</definedName>
    <definedName name="CRBLO95_" localSheetId="6">#REF!</definedName>
    <definedName name="CRBLO95_" localSheetId="3">#REF!</definedName>
    <definedName name="CRBLO95_">#REF!</definedName>
    <definedName name="CRBLO96_" localSheetId="2">#REF!</definedName>
    <definedName name="CRBLO96_" localSheetId="5">#REF!</definedName>
    <definedName name="CRBLO96_" localSheetId="6">#REF!</definedName>
    <definedName name="CRBLO96_" localSheetId="3">#REF!</definedName>
    <definedName name="CRBLO96_">#REF!</definedName>
    <definedName name="CRBLO97_" localSheetId="2">#REF!</definedName>
    <definedName name="CRBLO97_" localSheetId="5">#REF!</definedName>
    <definedName name="CRBLO97_" localSheetId="6">#REF!</definedName>
    <definedName name="CRBLO97_" localSheetId="3">#REF!</definedName>
    <definedName name="CRBLO97_">#REF!</definedName>
    <definedName name="CRBLO98_" localSheetId="2">#REF!</definedName>
    <definedName name="CRBLO98_" localSheetId="5">#REF!</definedName>
    <definedName name="CRBLO98_" localSheetId="6">#REF!</definedName>
    <definedName name="CRBLO98_" localSheetId="3">#REF!</definedName>
    <definedName name="CRBLO98_">#REF!</definedName>
    <definedName name="CRBLO99_" localSheetId="2">#REF!</definedName>
    <definedName name="CRBLO99_" localSheetId="5">#REF!</definedName>
    <definedName name="CRBLO99_" localSheetId="6">#REF!</definedName>
    <definedName name="CRBLO99_" localSheetId="3">#REF!</definedName>
    <definedName name="CRBLO99_">#REF!</definedName>
    <definedName name="CRCOMB00_" localSheetId="2">#REF!</definedName>
    <definedName name="CRCOMB00_" localSheetId="5">#REF!</definedName>
    <definedName name="CRCOMB00_" localSheetId="6">#REF!</definedName>
    <definedName name="CRCOMB00_" localSheetId="3">#REF!</definedName>
    <definedName name="CRCOMB00_">#REF!</definedName>
    <definedName name="CRCOMB93_" localSheetId="2">#REF!</definedName>
    <definedName name="CRCOMB93_" localSheetId="5">#REF!</definedName>
    <definedName name="CRCOMB93_" localSheetId="6">#REF!</definedName>
    <definedName name="CRCOMB93_" localSheetId="3">#REF!</definedName>
    <definedName name="CRCOMB93_">#REF!</definedName>
    <definedName name="CRCOMB94_" localSheetId="2">#REF!</definedName>
    <definedName name="CRCOMB94_" localSheetId="5">#REF!</definedName>
    <definedName name="CRCOMB94_" localSheetId="6">#REF!</definedName>
    <definedName name="CRCOMB94_" localSheetId="3">#REF!</definedName>
    <definedName name="CRCOMB94_">#REF!</definedName>
    <definedName name="CRCOMB95_" localSheetId="2">#REF!</definedName>
    <definedName name="CRCOMB95_" localSheetId="5">#REF!</definedName>
    <definedName name="CRCOMB95_" localSheetId="6">#REF!</definedName>
    <definedName name="CRCOMB95_" localSheetId="3">#REF!</definedName>
    <definedName name="CRCOMB95_">#REF!</definedName>
    <definedName name="CRCOMB96_" localSheetId="2">#REF!</definedName>
    <definedName name="CRCOMB96_" localSheetId="5">#REF!</definedName>
    <definedName name="CRCOMB96_" localSheetId="6">#REF!</definedName>
    <definedName name="CRCOMB96_" localSheetId="3">#REF!</definedName>
    <definedName name="CRCOMB96_">#REF!</definedName>
    <definedName name="CRCOMB97_" localSheetId="2">#REF!</definedName>
    <definedName name="CRCOMB97_" localSheetId="5">#REF!</definedName>
    <definedName name="CRCOMB97_" localSheetId="6">#REF!</definedName>
    <definedName name="CRCOMB97_" localSheetId="3">#REF!</definedName>
    <definedName name="CRCOMB97_">#REF!</definedName>
    <definedName name="CRCOMB98_" localSheetId="2">#REF!</definedName>
    <definedName name="CRCOMB98_" localSheetId="5">#REF!</definedName>
    <definedName name="CRCOMB98_" localSheetId="6">#REF!</definedName>
    <definedName name="CRCOMB98_" localSheetId="3">#REF!</definedName>
    <definedName name="CRCOMB98_">#REF!</definedName>
    <definedName name="CRCOMB99_" localSheetId="2">#REF!</definedName>
    <definedName name="CRCOMB99_" localSheetId="5">#REF!</definedName>
    <definedName name="CRCOMB99_" localSheetId="6">#REF!</definedName>
    <definedName name="CRCOMB99_" localSheetId="3">#REF!</definedName>
    <definedName name="CRCOMB99_">#REF!</definedName>
    <definedName name="CRDEM00_" localSheetId="2">#REF!</definedName>
    <definedName name="CRDEM00_" localSheetId="5">#REF!</definedName>
    <definedName name="CRDEM00_" localSheetId="6">#REF!</definedName>
    <definedName name="CRDEM00_" localSheetId="3">#REF!</definedName>
    <definedName name="CRDEM00_">#REF!</definedName>
    <definedName name="CRDEM93_" localSheetId="2">#REF!</definedName>
    <definedName name="CRDEM93_" localSheetId="5">#REF!</definedName>
    <definedName name="CRDEM93_" localSheetId="6">#REF!</definedName>
    <definedName name="CRDEM93_" localSheetId="3">#REF!</definedName>
    <definedName name="CRDEM93_">#REF!</definedName>
    <definedName name="CRDEM94_" localSheetId="2">#REF!</definedName>
    <definedName name="CRDEM94_" localSheetId="5">#REF!</definedName>
    <definedName name="CRDEM94_" localSheetId="6">#REF!</definedName>
    <definedName name="CRDEM94_" localSheetId="3">#REF!</definedName>
    <definedName name="CRDEM94_">#REF!</definedName>
    <definedName name="CRDEM95_" localSheetId="2">#REF!</definedName>
    <definedName name="CRDEM95_" localSheetId="5">#REF!</definedName>
    <definedName name="CRDEM95_" localSheetId="6">#REF!</definedName>
    <definedName name="CRDEM95_" localSheetId="3">#REF!</definedName>
    <definedName name="CRDEM95_">#REF!</definedName>
    <definedName name="CRDEM96_" localSheetId="2">#REF!</definedName>
    <definedName name="CRDEM96_" localSheetId="5">#REF!</definedName>
    <definedName name="CRDEM96_" localSheetId="6">#REF!</definedName>
    <definedName name="CRDEM96_" localSheetId="3">#REF!</definedName>
    <definedName name="CRDEM96_">#REF!</definedName>
    <definedName name="CRDEM97_" localSheetId="2">#REF!</definedName>
    <definedName name="CRDEM97_" localSheetId="5">#REF!</definedName>
    <definedName name="CRDEM97_" localSheetId="6">#REF!</definedName>
    <definedName name="CRDEM97_" localSheetId="3">#REF!</definedName>
    <definedName name="CRDEM97_">#REF!</definedName>
    <definedName name="CRDEM98_" localSheetId="2">#REF!</definedName>
    <definedName name="CRDEM98_" localSheetId="5">#REF!</definedName>
    <definedName name="CRDEM98_" localSheetId="6">#REF!</definedName>
    <definedName name="CRDEM98_" localSheetId="3">#REF!</definedName>
    <definedName name="CRDEM98_">#REF!</definedName>
    <definedName name="CRDEM99_" localSheetId="2">#REF!</definedName>
    <definedName name="CRDEM99_" localSheetId="5">#REF!</definedName>
    <definedName name="CRDEM99_" localSheetId="6">#REF!</definedName>
    <definedName name="CRDEM99_" localSheetId="3">#REF!</definedName>
    <definedName name="CRDEM99_">#REF!</definedName>
    <definedName name="CREUF00_" localSheetId="2">#REF!</definedName>
    <definedName name="CREUF00_" localSheetId="5">#REF!</definedName>
    <definedName name="CREUF00_" localSheetId="6">#REF!</definedName>
    <definedName name="CREUF00_" localSheetId="3">#REF!</definedName>
    <definedName name="CREUF00_">#REF!</definedName>
    <definedName name="CREUF93_" localSheetId="2">#REF!</definedName>
    <definedName name="CREUF93_" localSheetId="5">#REF!</definedName>
    <definedName name="CREUF93_" localSheetId="6">#REF!</definedName>
    <definedName name="CREUF93_" localSheetId="3">#REF!</definedName>
    <definedName name="CREUF93_">#REF!</definedName>
    <definedName name="CREUF94_" localSheetId="2">#REF!</definedName>
    <definedName name="CREUF94_" localSheetId="5">#REF!</definedName>
    <definedName name="CREUF94_" localSheetId="6">#REF!</definedName>
    <definedName name="CREUF94_" localSheetId="3">#REF!</definedName>
    <definedName name="CREUF94_">#REF!</definedName>
    <definedName name="CREUF95_" localSheetId="2">#REF!</definedName>
    <definedName name="CREUF95_" localSheetId="5">#REF!</definedName>
    <definedName name="CREUF95_" localSheetId="6">#REF!</definedName>
    <definedName name="CREUF95_" localSheetId="3">#REF!</definedName>
    <definedName name="CREUF95_">#REF!</definedName>
    <definedName name="CREUF96_" localSheetId="2">#REF!</definedName>
    <definedName name="CREUF96_" localSheetId="5">#REF!</definedName>
    <definedName name="CREUF96_" localSheetId="6">#REF!</definedName>
    <definedName name="CREUF96_" localSheetId="3">#REF!</definedName>
    <definedName name="CREUF96_">#REF!</definedName>
    <definedName name="CREUF97_" localSheetId="2">#REF!</definedName>
    <definedName name="CREUF97_" localSheetId="5">#REF!</definedName>
    <definedName name="CREUF97_" localSheetId="6">#REF!</definedName>
    <definedName name="CREUF97_" localSheetId="3">#REF!</definedName>
    <definedName name="CREUF97_">#REF!</definedName>
    <definedName name="CREUF98_" localSheetId="2">#REF!</definedName>
    <definedName name="CREUF98_" localSheetId="5">#REF!</definedName>
    <definedName name="CREUF98_" localSheetId="6">#REF!</definedName>
    <definedName name="CREUF98_" localSheetId="3">#REF!</definedName>
    <definedName name="CREUF98_">#REF!</definedName>
    <definedName name="CREUF99_" localSheetId="2">#REF!</definedName>
    <definedName name="CREUF99_" localSheetId="5">#REF!</definedName>
    <definedName name="CREUF99_" localSheetId="6">#REF!</definedName>
    <definedName name="CREUF99_" localSheetId="3">#REF!</definedName>
    <definedName name="CREUF99_">#REF!</definedName>
    <definedName name="cruce" localSheetId="2">#REF!</definedName>
    <definedName name="cruce" localSheetId="5">#REF!</definedName>
    <definedName name="cruce" localSheetId="6">#REF!</definedName>
    <definedName name="cruce" localSheetId="3">#REF!</definedName>
    <definedName name="cruce">#REF!</definedName>
    <definedName name="CRUCE2" localSheetId="2">#REF!</definedName>
    <definedName name="CRUCE2" localSheetId="5">#REF!</definedName>
    <definedName name="CRUCE2" localSheetId="6">#REF!</definedName>
    <definedName name="CRUCE2" localSheetId="3">#REF!</definedName>
    <definedName name="CRUCE2">#REF!</definedName>
    <definedName name="CRUCE3" localSheetId="2">#REF!</definedName>
    <definedName name="CRUCE3" localSheetId="5">#REF!</definedName>
    <definedName name="CRUCE3" localSheetId="6">#REF!</definedName>
    <definedName name="CRUCE3" localSheetId="3">#REF!</definedName>
    <definedName name="CRUCE3">#REF!</definedName>
    <definedName name="Cuadro_2b1">[18]RESUOPE!$AE$150:$BB$224</definedName>
    <definedName name="CUADRO_No._1" localSheetId="9">#REF!</definedName>
    <definedName name="CUADRO_No._1" localSheetId="10">#REF!</definedName>
    <definedName name="CUADRO_No._1" localSheetId="7">#REF!</definedName>
    <definedName name="CUADRO_No._1" localSheetId="2">#REF!</definedName>
    <definedName name="CUADRO_No._1" localSheetId="8">#REF!</definedName>
    <definedName name="CUADRO_No._1" localSheetId="5">#REF!</definedName>
    <definedName name="CUADRO_No._1" localSheetId="6">#REF!</definedName>
    <definedName name="CUADRO_No._1" localSheetId="3">#REF!</definedName>
    <definedName name="CUADRO_No._1">#REF!</definedName>
    <definedName name="CUADRO_No._10" localSheetId="2">#REF!</definedName>
    <definedName name="CUADRO_No._10" localSheetId="5">#REF!</definedName>
    <definedName name="CUADRO_No._10" localSheetId="6">#REF!</definedName>
    <definedName name="CUADRO_No._10" localSheetId="3">#REF!</definedName>
    <definedName name="CUADRO_No._10">#REF!</definedName>
    <definedName name="CUADRO_No._12" localSheetId="2">#REF!</definedName>
    <definedName name="CUADRO_No._12" localSheetId="5">#REF!</definedName>
    <definedName name="CUADRO_No._12" localSheetId="6">#REF!</definedName>
    <definedName name="CUADRO_No._12" localSheetId="3">#REF!</definedName>
    <definedName name="CUADRO_No._12">#REF!</definedName>
    <definedName name="CUADRO_No._13" localSheetId="2">#REF!</definedName>
    <definedName name="CUADRO_No._13" localSheetId="5">#REF!</definedName>
    <definedName name="CUADRO_No._13" localSheetId="6">#REF!</definedName>
    <definedName name="CUADRO_No._13" localSheetId="3">#REF!</definedName>
    <definedName name="CUADRO_No._13">#REF!</definedName>
    <definedName name="Cuadro_No._1a">[19]Hoja1!$B$3:$E$38</definedName>
    <definedName name="Cuadro_No._1b">[19]Hoja2!$L$3:$O$23</definedName>
    <definedName name="Cuadro_No._1C">[19]Hoja1!$B$50:$E$88</definedName>
    <definedName name="CUADRO_No._2" localSheetId="9">#REF!</definedName>
    <definedName name="CUADRO_No._2" localSheetId="10">#REF!</definedName>
    <definedName name="CUADRO_No._2" localSheetId="7">#REF!</definedName>
    <definedName name="CUADRO_No._2" localSheetId="2">#REF!</definedName>
    <definedName name="CUADRO_No._2" localSheetId="8">#REF!</definedName>
    <definedName name="CUADRO_No._2" localSheetId="5">#REF!</definedName>
    <definedName name="CUADRO_No._2" localSheetId="6">#REF!</definedName>
    <definedName name="CUADRO_No._2" localSheetId="3">#REF!</definedName>
    <definedName name="CUADRO_No._2">#REF!</definedName>
    <definedName name="CUADRO_No._3" localSheetId="2">#REF!</definedName>
    <definedName name="CUADRO_No._3" localSheetId="5">#REF!</definedName>
    <definedName name="CUADRO_No._3" localSheetId="6">#REF!</definedName>
    <definedName name="CUADRO_No._3" localSheetId="3">#REF!</definedName>
    <definedName name="CUADRO_No._3">#REF!</definedName>
    <definedName name="CUADRO_No._4" localSheetId="2">#REF!</definedName>
    <definedName name="CUADRO_No._4" localSheetId="5">#REF!</definedName>
    <definedName name="CUADRO_No._4" localSheetId="6">#REF!</definedName>
    <definedName name="CUADRO_No._4" localSheetId="3">#REF!</definedName>
    <definedName name="CUADRO_No._4">#REF!</definedName>
    <definedName name="CUADRO_No._5" localSheetId="2">#REF!</definedName>
    <definedName name="CUADRO_No._5" localSheetId="5">#REF!</definedName>
    <definedName name="CUADRO_No._5" localSheetId="6">#REF!</definedName>
    <definedName name="CUADRO_No._5" localSheetId="3">#REF!</definedName>
    <definedName name="CUADRO_No._5">#REF!</definedName>
    <definedName name="CUADRO_No._6" localSheetId="2">#REF!</definedName>
    <definedName name="CUADRO_No._6" localSheetId="5">#REF!</definedName>
    <definedName name="CUADRO_No._6" localSheetId="6">#REF!</definedName>
    <definedName name="CUADRO_No._6" localSheetId="3">#REF!</definedName>
    <definedName name="CUADRO_No._6">#REF!</definedName>
    <definedName name="CUADRO_No._6A" localSheetId="2">#REF!</definedName>
    <definedName name="CUADRO_No._6A" localSheetId="5">#REF!</definedName>
    <definedName name="CUADRO_No._6A" localSheetId="6">#REF!</definedName>
    <definedName name="CUADRO_No._6A" localSheetId="3">#REF!</definedName>
    <definedName name="CUADRO_No._6A">#REF!</definedName>
    <definedName name="CUADRO_No._7" localSheetId="2">#REF!</definedName>
    <definedName name="CUADRO_No._7" localSheetId="5">#REF!</definedName>
    <definedName name="CUADRO_No._7" localSheetId="6">#REF!</definedName>
    <definedName name="CUADRO_No._7" localSheetId="3">#REF!</definedName>
    <definedName name="CUADRO_No._7">#REF!</definedName>
    <definedName name="CUADRO_No._8" localSheetId="2">#REF!</definedName>
    <definedName name="CUADRO_No._8" localSheetId="5">#REF!</definedName>
    <definedName name="CUADRO_No._8" localSheetId="6">#REF!</definedName>
    <definedName name="CUADRO_No._8" localSheetId="3">#REF!</definedName>
    <definedName name="CUADRO_No._8">#REF!</definedName>
    <definedName name="CUADRO_No._9" localSheetId="2">#REF!</definedName>
    <definedName name="CUADRO_No._9" localSheetId="5">#REF!</definedName>
    <definedName name="CUADRO_No._9" localSheetId="6">#REF!</definedName>
    <definedName name="CUADRO_No._9" localSheetId="3">#REF!</definedName>
    <definedName name="CUADRO_No._9">#REF!</definedName>
    <definedName name="Cuadro2b">[18]RESUOPE!$B$9:$AB$83</definedName>
    <definedName name="CUAINGRE" localSheetId="9">#REF!</definedName>
    <definedName name="CUAINGRE" localSheetId="10">#REF!</definedName>
    <definedName name="CUAINGRE" localSheetId="7">#REF!</definedName>
    <definedName name="CUAINGRE" localSheetId="2">#REF!</definedName>
    <definedName name="CUAINGRE" localSheetId="8">#REF!</definedName>
    <definedName name="CUAINGRE" localSheetId="5">#REF!</definedName>
    <definedName name="CUAINGRE" localSheetId="6">#REF!</definedName>
    <definedName name="CUAINGRE" localSheetId="3">#REF!</definedName>
    <definedName name="CUAINGRE">#REF!</definedName>
    <definedName name="Cwvu.ComparEneMar9697." localSheetId="9" hidden="1">'[20]Seguimiento CSF'!#REF!,'[20]Seguimiento CSF'!$A$30:$IV$34,'[20]Seguimiento CSF'!$A$104:$IV$104,'[20]Seguimiento CSF'!#REF!,'[20]Seguimiento CSF'!#REF!,'[20]Seguimiento CSF'!$A$124:$IV$125</definedName>
    <definedName name="Cwvu.ComparEneMar9697." localSheetId="10" hidden="1">'[20]Seguimiento CSF'!#REF!,'[20]Seguimiento CSF'!$A$30:$IV$34,'[20]Seguimiento CSF'!$A$104:$IV$104,'[20]Seguimiento CSF'!#REF!,'[20]Seguimiento CSF'!#REF!,'[20]Seguimiento CSF'!$A$124:$IV$125</definedName>
    <definedName name="Cwvu.ComparEneMar9697." localSheetId="7" hidden="1">'[20]Seguimiento CSF'!#REF!,'[20]Seguimiento CSF'!$A$30:$IV$34,'[20]Seguimiento CSF'!$A$104:$IV$104,'[20]Seguimiento CSF'!#REF!,'[20]Seguimiento CSF'!#REF!,'[20]Seguimiento CSF'!$A$124:$IV$125</definedName>
    <definedName name="Cwvu.ComparEneMar9697." localSheetId="2" hidden="1">'[20]Seguimiento CSF'!#REF!,'[20]Seguimiento CSF'!$A$30:$IV$34,'[20]Seguimiento CSF'!$A$104:$IV$104,'[20]Seguimiento CSF'!#REF!,'[20]Seguimiento CSF'!#REF!,'[20]Seguimiento CSF'!$A$124:$IV$125</definedName>
    <definedName name="Cwvu.ComparEneMar9697." localSheetId="8" hidden="1">'[20]Seguimiento CSF'!#REF!,'[20]Seguimiento CSF'!$A$30:$IV$34,'[20]Seguimiento CSF'!$A$104:$IV$104,'[20]Seguimiento CSF'!#REF!,'[20]Seguimiento CSF'!#REF!,'[20]Seguimiento CSF'!$A$124:$IV$125</definedName>
    <definedName name="Cwvu.ComparEneMar9697." localSheetId="5" hidden="1">'[20]Seguimiento CSF'!#REF!,'[20]Seguimiento CSF'!$A$30:$IV$34,'[20]Seguimiento CSF'!$A$104:$IV$104,'[20]Seguimiento CSF'!#REF!,'[20]Seguimiento CSF'!#REF!,'[20]Seguimiento CSF'!$A$124:$IV$125</definedName>
    <definedName name="Cwvu.ComparEneMar9697." localSheetId="6" hidden="1">'[20]Seguimiento CSF'!#REF!,'[20]Seguimiento CSF'!$A$30:$IV$34,'[20]Seguimiento CSF'!$A$104:$IV$104,'[20]Seguimiento CSF'!#REF!,'[20]Seguimiento CSF'!#REF!,'[20]Seguimiento CSF'!$A$124:$IV$125</definedName>
    <definedName name="Cwvu.ComparEneMar9697." localSheetId="3" hidden="1">'[20]Seguimiento CSF'!#REF!,'[20]Seguimiento CSF'!$A$30:$IV$34,'[20]Seguimiento CSF'!$A$104:$IV$104,'[20]Seguimiento CSF'!#REF!,'[20]Seguimiento CSF'!#REF!,'[20]Seguimiento CSF'!$A$124:$IV$125</definedName>
    <definedName name="Cwvu.ComparEneMar9697." hidden="1">'[20]Seguimiento CSF'!#REF!,'[20]Seguimiento CSF'!$30:$34,'[20]Seguimiento CSF'!$104:$104,'[20]Seguimiento CSF'!#REF!,'[20]Seguimiento CSF'!#REF!,'[20]Seguimiento CSF'!$124:$125</definedName>
    <definedName name="Cwvu.EneFeb." localSheetId="9" hidden="1">'[20]Seguimiento CSF'!#REF!,'[20]Seguimiento CSF'!#REF!</definedName>
    <definedName name="Cwvu.EneFeb." localSheetId="10" hidden="1">'[20]Seguimiento CSF'!#REF!,'[20]Seguimiento CSF'!#REF!</definedName>
    <definedName name="Cwvu.EneFeb." localSheetId="7" hidden="1">'[20]Seguimiento CSF'!#REF!,'[20]Seguimiento CSF'!#REF!</definedName>
    <definedName name="Cwvu.EneFeb." localSheetId="2" hidden="1">'[20]Seguimiento CSF'!#REF!,'[20]Seguimiento CSF'!#REF!</definedName>
    <definedName name="Cwvu.EneFeb." localSheetId="8" hidden="1">'[20]Seguimiento CSF'!#REF!,'[20]Seguimiento CSF'!#REF!</definedName>
    <definedName name="Cwvu.EneFeb." localSheetId="5" hidden="1">'[20]Seguimiento CSF'!#REF!,'[20]Seguimiento CSF'!#REF!</definedName>
    <definedName name="Cwvu.EneFeb." localSheetId="6" hidden="1">'[20]Seguimiento CSF'!#REF!,'[20]Seguimiento CSF'!#REF!</definedName>
    <definedName name="Cwvu.EneFeb." localSheetId="3" hidden="1">'[20]Seguimiento CSF'!#REF!,'[20]Seguimiento CSF'!#REF!</definedName>
    <definedName name="Cwvu.EneFeb." hidden="1">'[20]Seguimiento CSF'!#REF!,'[20]Seguimiento CSF'!#REF!</definedName>
    <definedName name="Cwvu.EneMar." localSheetId="9" hidden="1">'[20]Seguimiento CSF'!#REF!,'[20]Seguimiento CSF'!$A$67:$IV$67,'[20]Seguimiento CSF'!#REF!,'[20]Seguimiento CSF'!#REF!</definedName>
    <definedName name="Cwvu.EneMar." localSheetId="10" hidden="1">'[20]Seguimiento CSF'!#REF!,'[20]Seguimiento CSF'!$A$67:$IV$67,'[20]Seguimiento CSF'!#REF!,'[20]Seguimiento CSF'!#REF!</definedName>
    <definedName name="Cwvu.EneMar." localSheetId="7" hidden="1">'[20]Seguimiento CSF'!#REF!,'[20]Seguimiento CSF'!$A$67:$IV$67,'[20]Seguimiento CSF'!#REF!,'[20]Seguimiento CSF'!#REF!</definedName>
    <definedName name="Cwvu.EneMar." localSheetId="2" hidden="1">'[20]Seguimiento CSF'!#REF!,'[20]Seguimiento CSF'!$A$67:$IV$67,'[20]Seguimiento CSF'!#REF!,'[20]Seguimiento CSF'!#REF!</definedName>
    <definedName name="Cwvu.EneMar." localSheetId="8" hidden="1">'[20]Seguimiento CSF'!#REF!,'[20]Seguimiento CSF'!$A$67:$IV$67,'[20]Seguimiento CSF'!#REF!,'[20]Seguimiento CSF'!#REF!</definedName>
    <definedName name="Cwvu.EneMar." localSheetId="5" hidden="1">'[20]Seguimiento CSF'!#REF!,'[20]Seguimiento CSF'!$A$67:$IV$67,'[20]Seguimiento CSF'!#REF!,'[20]Seguimiento CSF'!#REF!</definedName>
    <definedName name="Cwvu.EneMar." localSheetId="6" hidden="1">'[20]Seguimiento CSF'!#REF!,'[20]Seguimiento CSF'!$A$67:$IV$67,'[20]Seguimiento CSF'!#REF!,'[20]Seguimiento CSF'!#REF!</definedName>
    <definedName name="Cwvu.EneMar." localSheetId="3" hidden="1">'[20]Seguimiento CSF'!#REF!,'[20]Seguimiento CSF'!$A$67:$IV$67,'[20]Seguimiento CSF'!#REF!,'[20]Seguimiento CSF'!#REF!</definedName>
    <definedName name="Cwvu.EneMar." hidden="1">'[20]Seguimiento CSF'!#REF!,'[20]Seguimiento CSF'!$67:$67,'[20]Seguimiento CSF'!#REF!,'[20]Seguimiento CSF'!#REF!</definedName>
    <definedName name="Cwvu.Formato._.Corto." localSheetId="9" hidden="1">'[20]Seguimiento CSF'!$A$11:$IV$12,'[20]Seguimiento CSF'!#REF!,'[20]Seguimiento CSF'!$A$45:$IV$46,'[20]Seguimiento CSF'!$A$48:$IV$57,'[20]Seguimiento CSF'!$A$61:$IV$63,'[20]Seguimiento CSF'!$A$65:$IV$66,'[20]Seguimiento CSF'!$A$72:$IV$82,'[20]Seguimiento CSF'!$A$89:$IV$92,'[20]Seguimiento CSF'!$A$114:$IV$116,'[20]Seguimiento CSF'!$A$118:$IV$122,'[20]Seguimiento CSF'!$A$129:$IV$132,'[20]Seguimiento CSF'!$A$134:$IV$135</definedName>
    <definedName name="Cwvu.Formato._.Corto." localSheetId="10" hidden="1">'[20]Seguimiento CSF'!$A$11:$IV$12,'[20]Seguimiento CSF'!#REF!,'[20]Seguimiento CSF'!$A$45:$IV$46,'[20]Seguimiento CSF'!$A$48:$IV$57,'[20]Seguimiento CSF'!$A$61:$IV$63,'[20]Seguimiento CSF'!$A$65:$IV$66,'[20]Seguimiento CSF'!$A$72:$IV$82,'[20]Seguimiento CSF'!$A$89:$IV$92,'[20]Seguimiento CSF'!$A$114:$IV$116,'[20]Seguimiento CSF'!$A$118:$IV$122,'[20]Seguimiento CSF'!$A$129:$IV$132,'[20]Seguimiento CSF'!$A$134:$IV$135</definedName>
    <definedName name="Cwvu.Formato._.Corto." localSheetId="7" hidden="1">'[20]Seguimiento CSF'!$A$11:$IV$12,'[20]Seguimiento CSF'!#REF!,'[20]Seguimiento CSF'!$A$45:$IV$46,'[20]Seguimiento CSF'!$A$48:$IV$57,'[20]Seguimiento CSF'!$A$61:$IV$63,'[20]Seguimiento CSF'!$A$65:$IV$66,'[20]Seguimiento CSF'!$A$72:$IV$82,'[20]Seguimiento CSF'!$A$89:$IV$92,'[20]Seguimiento CSF'!$A$114:$IV$116,'[20]Seguimiento CSF'!$A$118:$IV$122,'[20]Seguimiento CSF'!$A$129:$IV$132,'[20]Seguimiento CSF'!$A$134:$IV$135</definedName>
    <definedName name="Cwvu.Formato._.Corto." localSheetId="2" hidden="1">'[20]Seguimiento CSF'!$A$11:$IV$12,'[20]Seguimiento CSF'!#REF!,'[20]Seguimiento CSF'!$A$45:$IV$46,'[20]Seguimiento CSF'!$A$48:$IV$57,'[20]Seguimiento CSF'!$A$61:$IV$63,'[20]Seguimiento CSF'!$A$65:$IV$66,'[20]Seguimiento CSF'!$A$72:$IV$82,'[20]Seguimiento CSF'!$A$89:$IV$92,'[20]Seguimiento CSF'!$A$114:$IV$116,'[20]Seguimiento CSF'!$A$118:$IV$122,'[20]Seguimiento CSF'!$A$129:$IV$132,'[20]Seguimiento CSF'!$A$134:$IV$135</definedName>
    <definedName name="Cwvu.Formato._.Corto." localSheetId="8" hidden="1">'[20]Seguimiento CSF'!$A$11:$IV$12,'[20]Seguimiento CSF'!#REF!,'[20]Seguimiento CSF'!$A$45:$IV$46,'[20]Seguimiento CSF'!$A$48:$IV$57,'[20]Seguimiento CSF'!$A$61:$IV$63,'[20]Seguimiento CSF'!$A$65:$IV$66,'[20]Seguimiento CSF'!$A$72:$IV$82,'[20]Seguimiento CSF'!$A$89:$IV$92,'[20]Seguimiento CSF'!$A$114:$IV$116,'[20]Seguimiento CSF'!$A$118:$IV$122,'[20]Seguimiento CSF'!$A$129:$IV$132,'[20]Seguimiento CSF'!$A$134:$IV$135</definedName>
    <definedName name="Cwvu.Formato._.Corto." localSheetId="5" hidden="1">'[20]Seguimiento CSF'!$A$11:$IV$12,'[20]Seguimiento CSF'!#REF!,'[20]Seguimiento CSF'!$A$45:$IV$46,'[20]Seguimiento CSF'!$A$48:$IV$57,'[20]Seguimiento CSF'!$A$61:$IV$63,'[20]Seguimiento CSF'!$A$65:$IV$66,'[20]Seguimiento CSF'!$A$72:$IV$82,'[20]Seguimiento CSF'!$A$89:$IV$92,'[20]Seguimiento CSF'!$A$114:$IV$116,'[20]Seguimiento CSF'!$A$118:$IV$122,'[20]Seguimiento CSF'!$A$129:$IV$132,'[20]Seguimiento CSF'!$A$134:$IV$135</definedName>
    <definedName name="Cwvu.Formato._.Corto." localSheetId="6" hidden="1">'[20]Seguimiento CSF'!$A$11:$IV$12,'[20]Seguimiento CSF'!#REF!,'[20]Seguimiento CSF'!$A$45:$IV$46,'[20]Seguimiento CSF'!$A$48:$IV$57,'[20]Seguimiento CSF'!$A$61:$IV$63,'[20]Seguimiento CSF'!$A$65:$IV$66,'[20]Seguimiento CSF'!$A$72:$IV$82,'[20]Seguimiento CSF'!$A$89:$IV$92,'[20]Seguimiento CSF'!$A$114:$IV$116,'[20]Seguimiento CSF'!$A$118:$IV$122,'[20]Seguimiento CSF'!$A$129:$IV$132,'[20]Seguimiento CSF'!$A$134:$IV$135</definedName>
    <definedName name="Cwvu.Formato._.Corto." localSheetId="3" hidden="1">'[20]Seguimiento CSF'!$A$11:$IV$12,'[20]Seguimiento CSF'!#REF!,'[20]Seguimiento CSF'!$A$45:$IV$46,'[20]Seguimiento CSF'!$A$48:$IV$57,'[20]Seguimiento CSF'!$A$61:$IV$63,'[20]Seguimiento CSF'!$A$65:$IV$66,'[20]Seguimiento CSF'!$A$72:$IV$82,'[20]Seguimiento CSF'!$A$89:$IV$92,'[20]Seguimiento CSF'!$A$114:$IV$116,'[20]Seguimiento CSF'!$A$118:$IV$122,'[20]Seguimiento CSF'!$A$129:$IV$132,'[20]Seguimiento CSF'!$A$134:$IV$135</definedName>
    <definedName name="Cwvu.Formato._.Corto." hidden="1">'[20]Seguimiento CSF'!$11:$12,'[20]Seguimiento CSF'!#REF!,'[20]Seguimiento CSF'!$45:$46,'[20]Seguimiento CSF'!$48:$57,'[20]Seguimiento CSF'!$61:$63,'[20]Seguimiento CSF'!$65:$66,'[20]Seguimiento CSF'!$72:$82,'[20]Seguimiento CSF'!$89:$92,'[20]Seguimiento CSF'!$114:$116,'[20]Seguimiento CSF'!$118:$122,'[20]Seguimiento CSF'!$129:$132,'[20]Seguimiento CSF'!$134:$135</definedName>
    <definedName name="Cwvu.Formato._.Total." localSheetId="9" hidden="1">'[20]Seguimiento CSF'!#REF!,'[20]Seguimiento CSF'!#REF!,'[20]Seguimiento CSF'!#REF!</definedName>
    <definedName name="Cwvu.Formato._.Total." localSheetId="10" hidden="1">'[20]Seguimiento CSF'!#REF!,'[20]Seguimiento CSF'!#REF!,'[20]Seguimiento CSF'!#REF!</definedName>
    <definedName name="Cwvu.Formato._.Total." localSheetId="7" hidden="1">'[20]Seguimiento CSF'!#REF!,'[20]Seguimiento CSF'!#REF!,'[20]Seguimiento CSF'!#REF!</definedName>
    <definedName name="Cwvu.Formato._.Total." localSheetId="2" hidden="1">'[20]Seguimiento CSF'!#REF!,'[20]Seguimiento CSF'!#REF!,'[20]Seguimiento CSF'!#REF!</definedName>
    <definedName name="Cwvu.Formato._.Total." localSheetId="8" hidden="1">'[20]Seguimiento CSF'!#REF!,'[20]Seguimiento CSF'!#REF!,'[20]Seguimiento CSF'!#REF!</definedName>
    <definedName name="Cwvu.Formato._.Total." localSheetId="5" hidden="1">'[20]Seguimiento CSF'!#REF!,'[20]Seguimiento CSF'!#REF!,'[20]Seguimiento CSF'!#REF!</definedName>
    <definedName name="Cwvu.Formato._.Total." localSheetId="6" hidden="1">'[20]Seguimiento CSF'!#REF!,'[20]Seguimiento CSF'!#REF!,'[20]Seguimiento CSF'!#REF!</definedName>
    <definedName name="Cwvu.Formato._.Total." localSheetId="3" hidden="1">'[20]Seguimiento CSF'!#REF!,'[20]Seguimiento CSF'!#REF!,'[20]Seguimiento CSF'!#REF!</definedName>
    <definedName name="Cwvu.Formato._.Total." hidden="1">'[20]Seguimiento CSF'!#REF!,'[20]Seguimiento CSF'!#REF!,'[20]Seguimiento CSF'!#REF!</definedName>
    <definedName name="d">'[21]Dolares ingresos'!$C$2:$U$48</definedName>
    <definedName name="dasd" localSheetId="9">#REF!</definedName>
    <definedName name="dasd" localSheetId="10">#REF!</definedName>
    <definedName name="dasd" localSheetId="7">#REF!</definedName>
    <definedName name="dasd" localSheetId="8">#REF!</definedName>
    <definedName name="dasd">#REF!</definedName>
    <definedName name="DBALANCEFMI2" localSheetId="9">#REF!</definedName>
    <definedName name="DBALANCEFMI2" localSheetId="10">#REF!</definedName>
    <definedName name="DBALANCEFMI2" localSheetId="7">#REF!</definedName>
    <definedName name="DBALANCEFMI2" localSheetId="2">#REF!</definedName>
    <definedName name="DBALANCEFMI2" localSheetId="8">#REF!</definedName>
    <definedName name="DBALANCEFMI2" localSheetId="5">#REF!</definedName>
    <definedName name="DBALANCEFMI2" localSheetId="6">#REF!</definedName>
    <definedName name="DBALANCEFMI2" localSheetId="3">#REF!</definedName>
    <definedName name="DBALANCEFMI2">#REF!</definedName>
    <definedName name="DboREGISTRO_LEY_617" localSheetId="9">#REF!</definedName>
    <definedName name="DboREGISTRO_LEY_617" localSheetId="10">#REF!</definedName>
    <definedName name="DboREGISTRO_LEY_617" localSheetId="2">#REF!</definedName>
    <definedName name="DboREGISTRO_LEY_617" localSheetId="5">#REF!</definedName>
    <definedName name="DboREGISTRO_LEY_617" localSheetId="6">#REF!</definedName>
    <definedName name="DboREGISTRO_LEY_617" localSheetId="3">#REF!</definedName>
    <definedName name="DboREGISTRO_LEY_617">#REF!</definedName>
    <definedName name="DDD" localSheetId="4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localSheetId="9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localSheetId="10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localSheetId="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localSheetId="8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localSheetId="5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localSheetId="6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localSheetId="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ebajo98" localSheetId="9">#REF!</definedName>
    <definedName name="debajo98" localSheetId="10">#REF!</definedName>
    <definedName name="debajo98" localSheetId="7">#REF!</definedName>
    <definedName name="debajo98" localSheetId="2">#REF!</definedName>
    <definedName name="debajo98" localSheetId="8">#REF!</definedName>
    <definedName name="debajo98" localSheetId="5">#REF!</definedName>
    <definedName name="debajo98" localSheetId="6">#REF!</definedName>
    <definedName name="debajo98" localSheetId="3">#REF!</definedName>
    <definedName name="debajo98">#REF!</definedName>
    <definedName name="DEPAR_CA">[11]Hoja4!$B$3:$B$34</definedName>
    <definedName name="DEPAR_DEP">[11]Hoja4!$B$76:$B$108</definedName>
    <definedName name="DEPAR_MUN">[11]Hoja4!$B$39:$B$71</definedName>
    <definedName name="DEPTO" localSheetId="9">#REF!</definedName>
    <definedName name="DEPTO" localSheetId="10">#REF!</definedName>
    <definedName name="DEPTO" localSheetId="7">#REF!</definedName>
    <definedName name="DEPTO" localSheetId="2">#REF!</definedName>
    <definedName name="DEPTO" localSheetId="8">#REF!</definedName>
    <definedName name="DEPTO" localSheetId="5">#REF!</definedName>
    <definedName name="DEPTO" localSheetId="6">#REF!</definedName>
    <definedName name="DEPTO" localSheetId="3">#REF!</definedName>
    <definedName name="DEPTO">#REF!</definedName>
    <definedName name="DEPTO_2002" localSheetId="2">#REF!</definedName>
    <definedName name="DEPTO_2002" localSheetId="5">#REF!</definedName>
    <definedName name="DEPTO_2002" localSheetId="6">#REF!</definedName>
    <definedName name="DEPTO_2002" localSheetId="3">#REF!</definedName>
    <definedName name="DEPTO_2002">#REF!</definedName>
    <definedName name="DETALLE_DE_LA_COMPOSICION_DEL_PRESUPUESTO_DE_RENTAS_DE_LA_NACION">[12]proyecINGRESOS99!$A$1:$I$97</definedName>
    <definedName name="DETALLE1996" localSheetId="9">#REF!</definedName>
    <definedName name="DETALLE1996" localSheetId="10">#REF!</definedName>
    <definedName name="DETALLE1996" localSheetId="7">#REF!</definedName>
    <definedName name="DETALLE1996" localSheetId="2">#REF!</definedName>
    <definedName name="DETALLE1996" localSheetId="8">#REF!</definedName>
    <definedName name="DETALLE1996" localSheetId="5">#REF!</definedName>
    <definedName name="DETALLE1996" localSheetId="6">#REF!</definedName>
    <definedName name="DETALLE1996" localSheetId="3">#REF!</definedName>
    <definedName name="DETALLE1996">#REF!</definedName>
    <definedName name="DETALLE1997" localSheetId="2">#REF!</definedName>
    <definedName name="DETALLE1997" localSheetId="5">#REF!</definedName>
    <definedName name="DETALLE1997" localSheetId="6">#REF!</definedName>
    <definedName name="DETALLE1997" localSheetId="3">#REF!</definedName>
    <definedName name="DETALLE1997">#REF!</definedName>
    <definedName name="deuda" localSheetId="2">#REF!</definedName>
    <definedName name="deuda" localSheetId="5">#REF!</definedName>
    <definedName name="deuda" localSheetId="6">#REF!</definedName>
    <definedName name="deuda" localSheetId="3">#REF!</definedName>
    <definedName name="deuda">#REF!</definedName>
    <definedName name="DEUDA_FLOTANTE_1990_1998" localSheetId="2">#REF!</definedName>
    <definedName name="DEUDA_FLOTANTE_1990_1998" localSheetId="5">#REF!</definedName>
    <definedName name="DEUDA_FLOTANTE_1990_1998" localSheetId="6">#REF!</definedName>
    <definedName name="DEUDA_FLOTANTE_1990_1998" localSheetId="3">#REF!</definedName>
    <definedName name="DEUDA_FLOTANTE_1990_1998">#REF!</definedName>
    <definedName name="DIFERCOLUM00" localSheetId="2">#REF!</definedName>
    <definedName name="DIFERCOLUM00" localSheetId="5">#REF!</definedName>
    <definedName name="DIFERCOLUM00" localSheetId="6">#REF!</definedName>
    <definedName name="DIFERCOLUM00" localSheetId="3">#REF!</definedName>
    <definedName name="DIFERCOLUM00">#REF!</definedName>
    <definedName name="DIFERCOLUM01" localSheetId="2">#REF!</definedName>
    <definedName name="DIFERCOLUM01" localSheetId="5">#REF!</definedName>
    <definedName name="DIFERCOLUM01" localSheetId="6">#REF!</definedName>
    <definedName name="DIFERCOLUM01" localSheetId="3">#REF!</definedName>
    <definedName name="DIFERCOLUM01">#REF!</definedName>
    <definedName name="DIFERCOLUM02" localSheetId="2">#REF!</definedName>
    <definedName name="DIFERCOLUM02" localSheetId="5">#REF!</definedName>
    <definedName name="DIFERCOLUM02" localSheetId="6">#REF!</definedName>
    <definedName name="DIFERCOLUM02" localSheetId="3">#REF!</definedName>
    <definedName name="DIFERCOLUM02">#REF!</definedName>
    <definedName name="DIFERCOLUM99" localSheetId="2">#REF!</definedName>
    <definedName name="DIFERCOLUM99" localSheetId="5">#REF!</definedName>
    <definedName name="DIFERCOLUM99" localSheetId="6">#REF!</definedName>
    <definedName name="DIFERCOLUM99" localSheetId="3">#REF!</definedName>
    <definedName name="DIFERCOLUM99">#REF!</definedName>
    <definedName name="dos" localSheetId="2">#REF!</definedName>
    <definedName name="dos" localSheetId="5">#REF!</definedName>
    <definedName name="dos" localSheetId="6">#REF!</definedName>
    <definedName name="dos" localSheetId="3">#REF!</definedName>
    <definedName name="dos">#REF!</definedName>
    <definedName name="DPTOS" localSheetId="2">#REF!</definedName>
    <definedName name="DPTOS" localSheetId="5">#REF!</definedName>
    <definedName name="DPTOS" localSheetId="6">#REF!</definedName>
    <definedName name="DPTOS" localSheetId="3">#REF!</definedName>
    <definedName name="DPTOS">#REF!</definedName>
    <definedName name="ECOPETROLCRECIM" localSheetId="2">#REF!</definedName>
    <definedName name="ECOPETROLCRECIM" localSheetId="5">#REF!</definedName>
    <definedName name="ECOPETROLCRECIM" localSheetId="6">#REF!</definedName>
    <definedName name="ECOPETROLCRECIM" localSheetId="3">#REF!</definedName>
    <definedName name="ECOPETROLCRECIM">#REF!</definedName>
    <definedName name="ECOPETROLPESOS" localSheetId="2">#REF!</definedName>
    <definedName name="ECOPETROLPESOS" localSheetId="5">#REF!</definedName>
    <definedName name="ECOPETROLPESOS" localSheetId="6">#REF!</definedName>
    <definedName name="ECOPETROLPESOS" localSheetId="3">#REF!</definedName>
    <definedName name="ECOPETROLPESOS">#REF!</definedName>
    <definedName name="ECOPETROLPIB" localSheetId="2">#REF!</definedName>
    <definedName name="ECOPETROLPIB" localSheetId="5">#REF!</definedName>
    <definedName name="ECOPETROLPIB" localSheetId="6">#REF!</definedName>
    <definedName name="ECOPETROLPIB" localSheetId="3">#REF!</definedName>
    <definedName name="ECOPETROLPIB">#REF!</definedName>
    <definedName name="EDUCA_00" localSheetId="2">#REF!</definedName>
    <definedName name="EDUCA_00" localSheetId="5">#REF!</definedName>
    <definedName name="EDUCA_00" localSheetId="6">#REF!</definedName>
    <definedName name="EDUCA_00" localSheetId="3">#REF!</definedName>
    <definedName name="EDUCA_00">#REF!</definedName>
    <definedName name="EDUCA_01" localSheetId="2">#REF!</definedName>
    <definedName name="EDUCA_01" localSheetId="5">#REF!</definedName>
    <definedName name="EDUCA_01" localSheetId="6">#REF!</definedName>
    <definedName name="EDUCA_01" localSheetId="3">#REF!</definedName>
    <definedName name="EDUCA_01">#REF!</definedName>
    <definedName name="EDUCA_94" localSheetId="2">#REF!</definedName>
    <definedName name="EDUCA_94" localSheetId="5">#REF!</definedName>
    <definedName name="EDUCA_94" localSheetId="6">#REF!</definedName>
    <definedName name="EDUCA_94" localSheetId="3">#REF!</definedName>
    <definedName name="EDUCA_94">#REF!</definedName>
    <definedName name="EDUCA_95" localSheetId="2">#REF!</definedName>
    <definedName name="EDUCA_95" localSheetId="5">#REF!</definedName>
    <definedName name="EDUCA_95" localSheetId="6">#REF!</definedName>
    <definedName name="EDUCA_95" localSheetId="3">#REF!</definedName>
    <definedName name="EDUCA_95">#REF!</definedName>
    <definedName name="EDUCA_96" localSheetId="2">#REF!</definedName>
    <definedName name="EDUCA_96" localSheetId="5">#REF!</definedName>
    <definedName name="EDUCA_96" localSheetId="6">#REF!</definedName>
    <definedName name="EDUCA_96" localSheetId="3">#REF!</definedName>
    <definedName name="EDUCA_96">#REF!</definedName>
    <definedName name="EDUCA_97" localSheetId="2">#REF!</definedName>
    <definedName name="EDUCA_97" localSheetId="5">#REF!</definedName>
    <definedName name="EDUCA_97" localSheetId="6">#REF!</definedName>
    <definedName name="EDUCA_97" localSheetId="3">#REF!</definedName>
    <definedName name="EDUCA_97">#REF!</definedName>
    <definedName name="EDUCA_98" localSheetId="2">#REF!</definedName>
    <definedName name="EDUCA_98" localSheetId="5">#REF!</definedName>
    <definedName name="EDUCA_98" localSheetId="6">#REF!</definedName>
    <definedName name="EDUCA_98" localSheetId="3">#REF!</definedName>
    <definedName name="EDUCA_98">#REF!</definedName>
    <definedName name="EDUCA_99" localSheetId="2">#REF!</definedName>
    <definedName name="EDUCA_99" localSheetId="5">#REF!</definedName>
    <definedName name="EDUCA_99" localSheetId="6">#REF!</definedName>
    <definedName name="EDUCA_99" localSheetId="3">#REF!</definedName>
    <definedName name="EDUCA_99">#REF!</definedName>
    <definedName name="EGRAFICOS1" localSheetId="2">#REF!</definedName>
    <definedName name="EGRAFICOS1" localSheetId="5">#REF!</definedName>
    <definedName name="EGRAFICOS1" localSheetId="6">#REF!</definedName>
    <definedName name="EGRAFICOS1" localSheetId="3">#REF!</definedName>
    <definedName name="EGRAFICOS1">#REF!</definedName>
    <definedName name="EGRAFICOS2" localSheetId="2">#REF!</definedName>
    <definedName name="EGRAFICOS2" localSheetId="5">#REF!</definedName>
    <definedName name="EGRAFICOS2" localSheetId="6">#REF!</definedName>
    <definedName name="EGRAFICOS2" localSheetId="3">#REF!</definedName>
    <definedName name="EGRAFICOS2">#REF!</definedName>
    <definedName name="EGRAFICOS3" localSheetId="2">#REF!</definedName>
    <definedName name="EGRAFICOS3" localSheetId="5">#REF!</definedName>
    <definedName name="EGRAFICOS3" localSheetId="6">#REF!</definedName>
    <definedName name="EGRAFICOS3" localSheetId="3">#REF!</definedName>
    <definedName name="EGRAFICOS3">#REF!</definedName>
    <definedName name="ejcprp" localSheetId="9">[13]GASTOS!#REF!</definedName>
    <definedName name="ejcprp" localSheetId="10">[13]GASTOS!#REF!</definedName>
    <definedName name="ejcprp" localSheetId="7">[13]GASTOS!#REF!</definedName>
    <definedName name="ejcprp" localSheetId="2">[13]GASTOS!#REF!</definedName>
    <definedName name="ejcprp" localSheetId="8">[13]GASTOS!#REF!</definedName>
    <definedName name="ejcprp" localSheetId="5">[13]GASTOS!#REF!</definedName>
    <definedName name="ejcprp" localSheetId="6">[13]GASTOS!#REF!</definedName>
    <definedName name="ejcprp" localSheetId="3">[13]GASTOS!#REF!</definedName>
    <definedName name="ejcprp">[13]GASTOS!#REF!</definedName>
    <definedName name="eje" localSheetId="9">[13]GASTOS!#REF!</definedName>
    <definedName name="eje" localSheetId="10">[13]GASTOS!#REF!</definedName>
    <definedName name="eje" localSheetId="7">[13]GASTOS!#REF!</definedName>
    <definedName name="eje" localSheetId="2">[13]GASTOS!#REF!</definedName>
    <definedName name="eje" localSheetId="8">[13]GASTOS!#REF!</definedName>
    <definedName name="eje" localSheetId="5">[13]GASTOS!#REF!</definedName>
    <definedName name="eje" localSheetId="6">[13]GASTOS!#REF!</definedName>
    <definedName name="eje" localSheetId="3">[13]GASTOS!#REF!</definedName>
    <definedName name="eje">[13]GASTOS!#REF!</definedName>
    <definedName name="ELASTICIDAD_RECAUDO_IVA" localSheetId="9">#REF!</definedName>
    <definedName name="ELASTICIDAD_RECAUDO_IVA" localSheetId="10">#REF!</definedName>
    <definedName name="ELASTICIDAD_RECAUDO_IVA" localSheetId="7">#REF!</definedName>
    <definedName name="ELASTICIDAD_RECAUDO_IVA" localSheetId="2">#REF!</definedName>
    <definedName name="ELASTICIDAD_RECAUDO_IVA" localSheetId="8">#REF!</definedName>
    <definedName name="ELASTICIDAD_RECAUDO_IVA" localSheetId="5">#REF!</definedName>
    <definedName name="ELASTICIDAD_RECAUDO_IVA" localSheetId="6">#REF!</definedName>
    <definedName name="ELASTICIDAD_RECAUDO_IVA" localSheetId="3">#REF!</definedName>
    <definedName name="ELASTICIDAD_RECAUDO_IVA">#REF!</definedName>
    <definedName name="ELECTRICOCRECIM" localSheetId="2">#REF!</definedName>
    <definedName name="ELECTRICOCRECIM" localSheetId="5">#REF!</definedName>
    <definedName name="ELECTRICOCRECIM" localSheetId="6">#REF!</definedName>
    <definedName name="ELECTRICOCRECIM" localSheetId="3">#REF!</definedName>
    <definedName name="ELECTRICOCRECIM">#REF!</definedName>
    <definedName name="ELECTRICOPESOS" localSheetId="2">#REF!</definedName>
    <definedName name="ELECTRICOPESOS" localSheetId="5">#REF!</definedName>
    <definedName name="ELECTRICOPESOS" localSheetId="6">#REF!</definedName>
    <definedName name="ELECTRICOPESOS" localSheetId="3">#REF!</definedName>
    <definedName name="ELECTRICOPESOS">#REF!</definedName>
    <definedName name="ELECTRICOPIB" localSheetId="2">#REF!</definedName>
    <definedName name="ELECTRICOPIB" localSheetId="5">#REF!</definedName>
    <definedName name="ELECTRICOPIB" localSheetId="6">#REF!</definedName>
    <definedName name="ELECTRICOPIB" localSheetId="3">#REF!</definedName>
    <definedName name="ELECTRICOPIB">#REF!</definedName>
    <definedName name="emppln" localSheetId="2">#REF!</definedName>
    <definedName name="emppln" localSheetId="5">#REF!</definedName>
    <definedName name="emppln" localSheetId="6">#REF!</definedName>
    <definedName name="emppln" localSheetId="3">#REF!</definedName>
    <definedName name="emppln">#REF!</definedName>
    <definedName name="encima98" localSheetId="2">#REF!</definedName>
    <definedName name="encima98" localSheetId="5">#REF!</definedName>
    <definedName name="encima98" localSheetId="6">#REF!</definedName>
    <definedName name="encima98" localSheetId="3">#REF!</definedName>
    <definedName name="encima98">#REF!</definedName>
    <definedName name="ENEROP" localSheetId="2">#REF!</definedName>
    <definedName name="ENEROP" localSheetId="5">#REF!</definedName>
    <definedName name="ENEROP" localSheetId="6">#REF!</definedName>
    <definedName name="ENEROP" localSheetId="3">#REF!</definedName>
    <definedName name="ENEROP">#REF!</definedName>
    <definedName name="ENERORN" localSheetId="2">#REF!</definedName>
    <definedName name="ENERORN" localSheetId="5">#REF!</definedName>
    <definedName name="ENERORN" localSheetId="6">#REF!</definedName>
    <definedName name="ENERORN" localSheetId="3">#REF!</definedName>
    <definedName name="ENERORN">#REF!</definedName>
    <definedName name="ENERORP" localSheetId="2">#REF!</definedName>
    <definedName name="ENERORP" localSheetId="5">#REF!</definedName>
    <definedName name="ENERORP" localSheetId="6">#REF!</definedName>
    <definedName name="ENERORP" localSheetId="3">#REF!</definedName>
    <definedName name="ENERORP">#REF!</definedName>
    <definedName name="ESCENARIO__0" localSheetId="2">#REF!</definedName>
    <definedName name="ESCENARIO__0" localSheetId="5">#REF!</definedName>
    <definedName name="ESCENARIO__0" localSheetId="6">#REF!</definedName>
    <definedName name="ESCENARIO__0" localSheetId="3">#REF!</definedName>
    <definedName name="ESCENARIO__0">#REF!</definedName>
    <definedName name="ESCENARIO__1" localSheetId="2">#REF!</definedName>
    <definedName name="ESCENARIO__1" localSheetId="5">#REF!</definedName>
    <definedName name="ESCENARIO__1" localSheetId="6">#REF!</definedName>
    <definedName name="ESCENARIO__1" localSheetId="3">#REF!</definedName>
    <definedName name="ESCENARIO__1">#REF!</definedName>
    <definedName name="ESCENARIO_1__Ajustado" localSheetId="2">#REF!</definedName>
    <definedName name="ESCENARIO_1__Ajustado" localSheetId="5">#REF!</definedName>
    <definedName name="ESCENARIO_1__Ajustado" localSheetId="6">#REF!</definedName>
    <definedName name="ESCENARIO_1__Ajustado" localSheetId="3">#REF!</definedName>
    <definedName name="ESCENARIO_1__Ajustado">#REF!</definedName>
    <definedName name="ESCENARIO_2" localSheetId="2">#REF!</definedName>
    <definedName name="ESCENARIO_2" localSheetId="5">#REF!</definedName>
    <definedName name="ESCENARIO_2" localSheetId="6">#REF!</definedName>
    <definedName name="ESCENARIO_2" localSheetId="3">#REF!</definedName>
    <definedName name="ESCENARIO_2">#REF!</definedName>
    <definedName name="ESCENARIO_3" localSheetId="2">#REF!</definedName>
    <definedName name="ESCENARIO_3" localSheetId="5">#REF!</definedName>
    <definedName name="ESCENARIO_3" localSheetId="6">#REF!</definedName>
    <definedName name="ESCENARIO_3" localSheetId="3">#REF!</definedName>
    <definedName name="ESCENARIO_3">#REF!</definedName>
    <definedName name="ESCENARIO_NUEVO" localSheetId="2">#REF!</definedName>
    <definedName name="ESCENARIO_NUEVO" localSheetId="5">#REF!</definedName>
    <definedName name="ESCENARIO_NUEVO" localSheetId="6">#REF!</definedName>
    <definedName name="ESCENARIO_NUEVO" localSheetId="3">#REF!</definedName>
    <definedName name="ESCENARIO_NUEVO">#REF!</definedName>
    <definedName name="estimaciones" localSheetId="2">#REF!</definedName>
    <definedName name="estimaciones" localSheetId="5">#REF!</definedName>
    <definedName name="estimaciones" localSheetId="6">#REF!</definedName>
    <definedName name="estimaciones" localSheetId="3">#REF!</definedName>
    <definedName name="estimaciones">#REF!</definedName>
    <definedName name="Excel_BuiltIn__FilterDatabase_3" localSheetId="9">#REF!</definedName>
    <definedName name="Excel_BuiltIn__FilterDatabase_3" localSheetId="10">#REF!</definedName>
    <definedName name="Excel_BuiltIn__FilterDatabase_3" localSheetId="2">#REF!</definedName>
    <definedName name="Excel_BuiltIn__FilterDatabase_3" localSheetId="5">#REF!</definedName>
    <definedName name="Excel_BuiltIn__FilterDatabase_3" localSheetId="6">#REF!</definedName>
    <definedName name="Excel_BuiltIn__FilterDatabase_3" localSheetId="3">#REF!</definedName>
    <definedName name="Excel_BuiltIn__FilterDatabase_3">#REF!</definedName>
    <definedName name="FEBRERON" localSheetId="9">[22]VIGN!#REF!</definedName>
    <definedName name="FEBRERON" localSheetId="10">[22]VIGN!#REF!</definedName>
    <definedName name="FEBRERON" localSheetId="7">[22]VIGN!#REF!</definedName>
    <definedName name="FEBRERON" localSheetId="2">[22]VIGN!#REF!</definedName>
    <definedName name="FEBRERON" localSheetId="8">[22]VIGN!#REF!</definedName>
    <definedName name="FEBRERON" localSheetId="5">[22]VIGN!#REF!</definedName>
    <definedName name="FEBRERON" localSheetId="6">[22]VIGN!#REF!</definedName>
    <definedName name="FEBRERON" localSheetId="3">[22]VIGN!#REF!</definedName>
    <definedName name="FEBRERON">[22]VIGN!#REF!</definedName>
    <definedName name="FEBREROP" localSheetId="9">#REF!</definedName>
    <definedName name="FEBREROP" localSheetId="10">#REF!</definedName>
    <definedName name="FEBREROP" localSheetId="7">#REF!</definedName>
    <definedName name="FEBREROP" localSheetId="2">#REF!</definedName>
    <definedName name="FEBREROP" localSheetId="8">#REF!</definedName>
    <definedName name="FEBREROP" localSheetId="5">#REF!</definedName>
    <definedName name="FEBREROP" localSheetId="6">#REF!</definedName>
    <definedName name="FEBREROP" localSheetId="3">#REF!</definedName>
    <definedName name="FEBREROP">#REF!</definedName>
    <definedName name="FEBRERORN" localSheetId="2">#REF!</definedName>
    <definedName name="FEBRERORN" localSheetId="5">#REF!</definedName>
    <definedName name="FEBRERORN" localSheetId="6">#REF!</definedName>
    <definedName name="FEBRERORN" localSheetId="3">#REF!</definedName>
    <definedName name="FEBRERORN">#REF!</definedName>
    <definedName name="FEBRERORP" localSheetId="2">#REF!</definedName>
    <definedName name="FEBRERORP" localSheetId="5">#REF!</definedName>
    <definedName name="FEBRERORP" localSheetId="6">#REF!</definedName>
    <definedName name="FEBRERORP" localSheetId="3">#REF!</definedName>
    <definedName name="FEBRERORP">#REF!</definedName>
    <definedName name="ffff" localSheetId="4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localSheetId="9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localSheetId="10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localSheetId="2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localSheetId="8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localSheetId="5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localSheetId="6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localSheetId="3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PPT" localSheetId="9">#REF!</definedName>
    <definedName name="FFPPT" localSheetId="10">#REF!</definedName>
    <definedName name="FFPPT" localSheetId="7">#REF!</definedName>
    <definedName name="FFPPT" localSheetId="2">#REF!</definedName>
    <definedName name="FFPPT" localSheetId="8">#REF!</definedName>
    <definedName name="FFPPT" localSheetId="5">#REF!</definedName>
    <definedName name="FFPPT" localSheetId="6">#REF!</definedName>
    <definedName name="FFPPT" localSheetId="3">#REF!</definedName>
    <definedName name="FFPPT">#REF!</definedName>
    <definedName name="FNCCRECIM" localSheetId="2">#REF!</definedName>
    <definedName name="FNCCRECIM" localSheetId="5">#REF!</definedName>
    <definedName name="FNCCRECIM" localSheetId="6">#REF!</definedName>
    <definedName name="FNCCRECIM" localSheetId="3">#REF!</definedName>
    <definedName name="FNCCRECIM">#REF!</definedName>
    <definedName name="FNCPESOS" localSheetId="2">#REF!</definedName>
    <definedName name="FNCPESOS" localSheetId="5">#REF!</definedName>
    <definedName name="FNCPESOS" localSheetId="6">#REF!</definedName>
    <definedName name="FNCPESOS" localSheetId="3">#REF!</definedName>
    <definedName name="FNCPESOS">#REF!</definedName>
    <definedName name="FNCPIB" localSheetId="2">#REF!</definedName>
    <definedName name="FNCPIB" localSheetId="5">#REF!</definedName>
    <definedName name="FNCPIB" localSheetId="6">#REF!</definedName>
    <definedName name="FNCPIB" localSheetId="3">#REF!</definedName>
    <definedName name="FNCPIB">#REF!</definedName>
    <definedName name="FONPET2000" localSheetId="2">#REF!</definedName>
    <definedName name="FONPET2000" localSheetId="5">#REF!</definedName>
    <definedName name="FONPET2000" localSheetId="6">#REF!</definedName>
    <definedName name="FONPET2000" localSheetId="3">#REF!</definedName>
    <definedName name="FONPET2000">#REF!</definedName>
    <definedName name="FONPET2001" localSheetId="2">#REF!</definedName>
    <definedName name="FONPET2001" localSheetId="5">#REF!</definedName>
    <definedName name="FONPET2001" localSheetId="6">#REF!</definedName>
    <definedName name="FONPET2001" localSheetId="3">#REF!</definedName>
    <definedName name="FONPET2001">#REF!</definedName>
    <definedName name="FONPET2002" localSheetId="2">#REF!</definedName>
    <definedName name="FONPET2002" localSheetId="5">#REF!</definedName>
    <definedName name="FONPET2002" localSheetId="6">#REF!</definedName>
    <definedName name="FONPET2002" localSheetId="3">#REF!</definedName>
    <definedName name="FONPET2002">#REF!</definedName>
    <definedName name="FONPET2003" localSheetId="2">#REF!</definedName>
    <definedName name="FONPET2003" localSheetId="5">#REF!</definedName>
    <definedName name="FONPET2003" localSheetId="6">#REF!</definedName>
    <definedName name="FONPET2003" localSheetId="3">#REF!</definedName>
    <definedName name="FONPET2003">#REF!</definedName>
    <definedName name="FONPET2004" localSheetId="2">#REF!</definedName>
    <definedName name="FONPET2004" localSheetId="5">#REF!</definedName>
    <definedName name="FONPET2004" localSheetId="6">#REF!</definedName>
    <definedName name="FONPET2004" localSheetId="3">#REF!</definedName>
    <definedName name="FONPET2004">#REF!</definedName>
    <definedName name="FONPET2005" localSheetId="2">#REF!</definedName>
    <definedName name="FONPET2005" localSheetId="5">#REF!</definedName>
    <definedName name="FONPET2005" localSheetId="6">#REF!</definedName>
    <definedName name="FONPET2005" localSheetId="3">#REF!</definedName>
    <definedName name="FONPET2005">#REF!</definedName>
    <definedName name="FONPETOTAL" localSheetId="4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localSheetId="9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localSheetId="10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localSheetId="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localSheetId="8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localSheetId="5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localSheetId="6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localSheetId="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Z_00" localSheetId="9">'[16]94-03 Mil Corr '!#REF!</definedName>
    <definedName name="FORZ_00" localSheetId="10">'[16]94-03 Mil Corr '!#REF!</definedName>
    <definedName name="FORZ_00">'[16]94-03 Mil Corr '!#REF!</definedName>
    <definedName name="FORZ_01_RESERVA" localSheetId="9">'[16]94-03 Mil Corr '!#REF!</definedName>
    <definedName name="FORZ_01_RESERVA" localSheetId="10">'[16]94-03 Mil Corr '!#REF!</definedName>
    <definedName name="FORZ_01_RESERVA" localSheetId="7">'[16]94-03 Mil Corr '!#REF!</definedName>
    <definedName name="FORZ_01_RESERVA" localSheetId="2">'[16]94-03 Mil Corr '!#REF!</definedName>
    <definedName name="FORZ_01_RESERVA" localSheetId="8">'[16]94-03 Mil Corr '!#REF!</definedName>
    <definedName name="FORZ_01_RESERVA" localSheetId="5">'[16]94-03 Mil Corr '!#REF!</definedName>
    <definedName name="FORZ_01_RESERVA" localSheetId="6">'[16]94-03 Mil Corr '!#REF!</definedName>
    <definedName name="FORZ_01_RESERVA" localSheetId="3">'[16]94-03 Mil Corr '!#REF!</definedName>
    <definedName name="FORZ_01_RESERVA">'[16]94-03 Mil Corr '!#REF!</definedName>
    <definedName name="FORZ_94" localSheetId="7">'[16]94-03 Mil Corr '!#REF!</definedName>
    <definedName name="FORZ_94" localSheetId="2">'[16]94-03 Mil Corr '!#REF!</definedName>
    <definedName name="FORZ_94" localSheetId="8">'[16]94-03 Mil Corr '!#REF!</definedName>
    <definedName name="FORZ_94" localSheetId="5">'[16]94-03 Mil Corr '!#REF!</definedName>
    <definedName name="FORZ_94" localSheetId="6">'[16]94-03 Mil Corr '!#REF!</definedName>
    <definedName name="FORZ_94" localSheetId="3">'[16]94-03 Mil Corr '!#REF!</definedName>
    <definedName name="FORZ_94">'[16]94-03 Mil Corr '!#REF!</definedName>
    <definedName name="FORZ_95" localSheetId="2">'[16]94-03 Mil Corr '!#REF!</definedName>
    <definedName name="FORZ_95" localSheetId="5">'[16]94-03 Mil Corr '!#REF!</definedName>
    <definedName name="FORZ_95" localSheetId="6">'[16]94-03 Mil Corr '!#REF!</definedName>
    <definedName name="FORZ_95" localSheetId="3">'[16]94-03 Mil Corr '!#REF!</definedName>
    <definedName name="FORZ_95">'[16]94-03 Mil Corr '!#REF!</definedName>
    <definedName name="FORZ_96">'[16]94-03 Mil Corr '!#REF!</definedName>
    <definedName name="FORZ_97">'[16]94-03 Mil Corr '!#REF!</definedName>
    <definedName name="FORZ_98">'[16]94-03 Mil Corr '!#REF!</definedName>
    <definedName name="FORZ_99">'[16]94-03 Mil Corr '!#REF!</definedName>
    <definedName name="FORZ_PG_02">'[16]94-03 Mil Corr '!#REF!</definedName>
    <definedName name="fsfsf">[22]VIGN!#REF!</definedName>
    <definedName name="fun">[13]GASTOS!#REF!</definedName>
    <definedName name="futnac">[13]GASTOS!#REF!</definedName>
    <definedName name="futprp">[13]GASTOS!#REF!</definedName>
    <definedName name="ga">#REF!</definedName>
    <definedName name="GASOLINA_REGULAR">'[23]MODELO DE GASOLINA'!$A$8:$P$25</definedName>
    <definedName name="gasrep" localSheetId="9">#REF!</definedName>
    <definedName name="gasrep" localSheetId="10">#REF!</definedName>
    <definedName name="gasrep" localSheetId="7">#REF!</definedName>
    <definedName name="gasrep" localSheetId="2">#REF!</definedName>
    <definedName name="gasrep" localSheetId="8">#REF!</definedName>
    <definedName name="gasrep" localSheetId="5">#REF!</definedName>
    <definedName name="gasrep" localSheetId="6">#REF!</definedName>
    <definedName name="gasrep" localSheetId="3">#REF!</definedName>
    <definedName name="gasrep">#REF!</definedName>
    <definedName name="Gastos_generales" localSheetId="2">#REF!</definedName>
    <definedName name="Gastos_generales" localSheetId="5">#REF!</definedName>
    <definedName name="Gastos_generales" localSheetId="6">#REF!</definedName>
    <definedName name="Gastos_generales" localSheetId="3">#REF!</definedName>
    <definedName name="Gastos_generales">#REF!</definedName>
    <definedName name="gd">#REF!</definedName>
    <definedName name="GOBIERNOCRECIM" localSheetId="2">#REF!</definedName>
    <definedName name="GOBIERNOCRECIM" localSheetId="5">#REF!</definedName>
    <definedName name="GOBIERNOCRECIM" localSheetId="6">#REF!</definedName>
    <definedName name="GOBIERNOCRECIM" localSheetId="3">#REF!</definedName>
    <definedName name="GOBIERNOCRECIM">#REF!</definedName>
    <definedName name="GOBIERNOPESOS" localSheetId="2">#REF!</definedName>
    <definedName name="GOBIERNOPESOS" localSheetId="5">#REF!</definedName>
    <definedName name="GOBIERNOPESOS" localSheetId="6">#REF!</definedName>
    <definedName name="GOBIERNOPESOS" localSheetId="3">#REF!</definedName>
    <definedName name="GOBIERNOPESOS">#REF!</definedName>
    <definedName name="GOBIERNOPIB" localSheetId="2">#REF!</definedName>
    <definedName name="GOBIERNOPIB" localSheetId="5">#REF!</definedName>
    <definedName name="GOBIERNOPIB" localSheetId="6">#REF!</definedName>
    <definedName name="GOBIERNOPIB" localSheetId="3">#REF!</definedName>
    <definedName name="GOBIERNOPIB">#REF!</definedName>
    <definedName name="GREFORMASRESUM1" localSheetId="2">#REF!</definedName>
    <definedName name="GREFORMASRESUM1" localSheetId="5">#REF!</definedName>
    <definedName name="GREFORMASRESUM1" localSheetId="6">#REF!</definedName>
    <definedName name="GREFORMASRESUM1" localSheetId="3">#REF!</definedName>
    <definedName name="GREFORMASRESUM1">#REF!</definedName>
    <definedName name="GREFORMASRESUM2" localSheetId="2">#REF!</definedName>
    <definedName name="GREFORMASRESUM2" localSheetId="5">#REF!</definedName>
    <definedName name="GREFORMASRESUM2" localSheetId="6">#REF!</definedName>
    <definedName name="GREFORMASRESUM2" localSheetId="3">#REF!</definedName>
    <definedName name="GREFORMASRESUM2">#REF!</definedName>
    <definedName name="GREFORMASRESUM3" localSheetId="2">#REF!</definedName>
    <definedName name="GREFORMASRESUM3" localSheetId="5">#REF!</definedName>
    <definedName name="GREFORMASRESUM3" localSheetId="6">#REF!</definedName>
    <definedName name="GREFORMASRESUM3" localSheetId="3">#REF!</definedName>
    <definedName name="GREFORMASRESUM3">#REF!</definedName>
    <definedName name="horext" localSheetId="2">#REF!</definedName>
    <definedName name="horext" localSheetId="5">#REF!</definedName>
    <definedName name="horext" localSheetId="6">#REF!</definedName>
    <definedName name="horext" localSheetId="3">#REF!</definedName>
    <definedName name="horext">#REF!</definedName>
    <definedName name="i" localSheetId="2">#REF!</definedName>
    <definedName name="i" localSheetId="5">#REF!</definedName>
    <definedName name="i" localSheetId="6">#REF!</definedName>
    <definedName name="i" localSheetId="3">#REF!</definedName>
    <definedName name="I">#REF!</definedName>
    <definedName name="IN00_" localSheetId="2">#REF!</definedName>
    <definedName name="IN00_" localSheetId="5">#REF!</definedName>
    <definedName name="IN00_" localSheetId="6">#REF!</definedName>
    <definedName name="IN00_" localSheetId="3">#REF!</definedName>
    <definedName name="IN00_">#REF!</definedName>
    <definedName name="IN93_" localSheetId="2">#REF!</definedName>
    <definedName name="IN93_" localSheetId="5">#REF!</definedName>
    <definedName name="IN93_" localSheetId="6">#REF!</definedName>
    <definedName name="IN93_" localSheetId="3">#REF!</definedName>
    <definedName name="IN93_">#REF!</definedName>
    <definedName name="IN94_" localSheetId="2">#REF!</definedName>
    <definedName name="IN94_" localSheetId="5">#REF!</definedName>
    <definedName name="IN94_" localSheetId="6">#REF!</definedName>
    <definedName name="IN94_" localSheetId="3">#REF!</definedName>
    <definedName name="IN94_">#REF!</definedName>
    <definedName name="IN95_" localSheetId="2">#REF!</definedName>
    <definedName name="IN95_" localSheetId="5">#REF!</definedName>
    <definedName name="IN95_" localSheetId="6">#REF!</definedName>
    <definedName name="IN95_" localSheetId="3">#REF!</definedName>
    <definedName name="IN95_">#REF!</definedName>
    <definedName name="IN96_" localSheetId="2">#REF!</definedName>
    <definedName name="IN96_" localSheetId="5">#REF!</definedName>
    <definedName name="IN96_" localSheetId="6">#REF!</definedName>
    <definedName name="IN96_" localSheetId="3">#REF!</definedName>
    <definedName name="IN96_">#REF!</definedName>
    <definedName name="IN97_" localSheetId="2">#REF!</definedName>
    <definedName name="IN97_" localSheetId="5">#REF!</definedName>
    <definedName name="IN97_" localSheetId="6">#REF!</definedName>
    <definedName name="IN97_" localSheetId="3">#REF!</definedName>
    <definedName name="IN97_">#REF!</definedName>
    <definedName name="IN98_" localSheetId="2">#REF!</definedName>
    <definedName name="IN98_" localSheetId="5">#REF!</definedName>
    <definedName name="IN98_" localSheetId="6">#REF!</definedName>
    <definedName name="IN98_" localSheetId="3">#REF!</definedName>
    <definedName name="IN98_">#REF!</definedName>
    <definedName name="IN99_" localSheetId="2">#REF!</definedName>
    <definedName name="IN99_" localSheetId="5">#REF!</definedName>
    <definedName name="IN99_" localSheetId="6">#REF!</definedName>
    <definedName name="IN99_" localSheetId="3">#REF!</definedName>
    <definedName name="IN99_">#REF!</definedName>
    <definedName name="INCGG00_" localSheetId="2">#REF!</definedName>
    <definedName name="INCGG00_" localSheetId="5">#REF!</definedName>
    <definedName name="INCGG00_" localSheetId="6">#REF!</definedName>
    <definedName name="INCGG00_" localSheetId="3">#REF!</definedName>
    <definedName name="INCGG00_">#REF!</definedName>
    <definedName name="INCGG93_" localSheetId="2">#REF!</definedName>
    <definedName name="INCGG93_" localSheetId="5">#REF!</definedName>
    <definedName name="INCGG93_" localSheetId="6">#REF!</definedName>
    <definedName name="INCGG93_" localSheetId="3">#REF!</definedName>
    <definedName name="INCGG93_">#REF!</definedName>
    <definedName name="INCGG94_" localSheetId="2">#REF!</definedName>
    <definedName name="INCGG94_" localSheetId="5">#REF!</definedName>
    <definedName name="INCGG94_" localSheetId="6">#REF!</definedName>
    <definedName name="INCGG94_" localSheetId="3">#REF!</definedName>
    <definedName name="INCGG94_">#REF!</definedName>
    <definedName name="INCGG95_" localSheetId="2">#REF!</definedName>
    <definedName name="INCGG95_" localSheetId="5">#REF!</definedName>
    <definedName name="INCGG95_" localSheetId="6">#REF!</definedName>
    <definedName name="INCGG95_" localSheetId="3">#REF!</definedName>
    <definedName name="INCGG95_">#REF!</definedName>
    <definedName name="INCGG96_" localSheetId="2">#REF!</definedName>
    <definedName name="INCGG96_" localSheetId="5">#REF!</definedName>
    <definedName name="INCGG96_" localSheetId="6">#REF!</definedName>
    <definedName name="INCGG96_" localSheetId="3">#REF!</definedName>
    <definedName name="INCGG96_">#REF!</definedName>
    <definedName name="INCGG97_" localSheetId="2">#REF!</definedName>
    <definedName name="INCGG97_" localSheetId="5">#REF!</definedName>
    <definedName name="INCGG97_" localSheetId="6">#REF!</definedName>
    <definedName name="INCGG97_" localSheetId="3">#REF!</definedName>
    <definedName name="INCGG97_">#REF!</definedName>
    <definedName name="INCGG98_" localSheetId="2">#REF!</definedName>
    <definedName name="INCGG98_" localSheetId="5">#REF!</definedName>
    <definedName name="INCGG98_" localSheetId="6">#REF!</definedName>
    <definedName name="INCGG98_" localSheetId="3">#REF!</definedName>
    <definedName name="INCGG98_">#REF!</definedName>
    <definedName name="INCGG99_" localSheetId="2">#REF!</definedName>
    <definedName name="INCGG99_" localSheetId="5">#REF!</definedName>
    <definedName name="INCGG99_" localSheetId="6">#REF!</definedName>
    <definedName name="INCGG99_" localSheetId="3">#REF!</definedName>
    <definedName name="INCGG99_">#REF!</definedName>
    <definedName name="INCSP00_" localSheetId="2">#REF!</definedName>
    <definedName name="INCSP00_" localSheetId="5">#REF!</definedName>
    <definedName name="INCSP00_" localSheetId="6">#REF!</definedName>
    <definedName name="INCSP00_" localSheetId="3">#REF!</definedName>
    <definedName name="INCSP00_">#REF!</definedName>
    <definedName name="INCSP93_" localSheetId="2">#REF!</definedName>
    <definedName name="INCSP93_" localSheetId="5">#REF!</definedName>
    <definedName name="INCSP93_" localSheetId="6">#REF!</definedName>
    <definedName name="INCSP93_" localSheetId="3">#REF!</definedName>
    <definedName name="INCSP93_">#REF!</definedName>
    <definedName name="INCSP94_" localSheetId="2">#REF!</definedName>
    <definedName name="INCSP94_" localSheetId="5">#REF!</definedName>
    <definedName name="INCSP94_" localSheetId="6">#REF!</definedName>
    <definedName name="INCSP94_" localSheetId="3">#REF!</definedName>
    <definedName name="INCSP94_">#REF!</definedName>
    <definedName name="INCSP95_" localSheetId="2">#REF!</definedName>
    <definedName name="INCSP95_" localSheetId="5">#REF!</definedName>
    <definedName name="INCSP95_" localSheetId="6">#REF!</definedName>
    <definedName name="INCSP95_" localSheetId="3">#REF!</definedName>
    <definedName name="INCSP95_">#REF!</definedName>
    <definedName name="INCSP96_" localSheetId="2">#REF!</definedName>
    <definedName name="INCSP96_" localSheetId="5">#REF!</definedName>
    <definedName name="INCSP96_" localSheetId="6">#REF!</definedName>
    <definedName name="INCSP96_" localSheetId="3">#REF!</definedName>
    <definedName name="INCSP96_">#REF!</definedName>
    <definedName name="INCSP97_" localSheetId="2">#REF!</definedName>
    <definedName name="INCSP97_" localSheetId="5">#REF!</definedName>
    <definedName name="INCSP97_" localSheetId="6">#REF!</definedName>
    <definedName name="INCSP97_" localSheetId="3">#REF!</definedName>
    <definedName name="INCSP97_">#REF!</definedName>
    <definedName name="INCSP98_" localSheetId="2">#REF!</definedName>
    <definedName name="INCSP98_" localSheetId="5">#REF!</definedName>
    <definedName name="INCSP98_" localSheetId="6">#REF!</definedName>
    <definedName name="INCSP98_" localSheetId="3">#REF!</definedName>
    <definedName name="INCSP98_">#REF!</definedName>
    <definedName name="INCSP99_" localSheetId="2">#REF!</definedName>
    <definedName name="INCSP99_" localSheetId="5">#REF!</definedName>
    <definedName name="INCSP99_" localSheetId="6">#REF!</definedName>
    <definedName name="INCSP99_" localSheetId="3">#REF!</definedName>
    <definedName name="INCSP99_">#REF!</definedName>
    <definedName name="INCTRAN00_" localSheetId="2">#REF!</definedName>
    <definedName name="INCTRAN00_" localSheetId="5">#REF!</definedName>
    <definedName name="INCTRAN00_" localSheetId="6">#REF!</definedName>
    <definedName name="INCTRAN00_" localSheetId="3">#REF!</definedName>
    <definedName name="INCTRAN00_">#REF!</definedName>
    <definedName name="INCTRAN93_" localSheetId="2">#REF!</definedName>
    <definedName name="INCTRAN93_" localSheetId="5">#REF!</definedName>
    <definedName name="INCTRAN93_" localSheetId="6">#REF!</definedName>
    <definedName name="INCTRAN93_" localSheetId="3">#REF!</definedName>
    <definedName name="INCTRAN93_">#REF!</definedName>
    <definedName name="INCTRAN94_" localSheetId="2">#REF!</definedName>
    <definedName name="INCTRAN94_" localSheetId="5">#REF!</definedName>
    <definedName name="INCTRAN94_" localSheetId="6">#REF!</definedName>
    <definedName name="INCTRAN94_" localSheetId="3">#REF!</definedName>
    <definedName name="INCTRAN94_">#REF!</definedName>
    <definedName name="INCTRAN95_" localSheetId="2">#REF!</definedName>
    <definedName name="INCTRAN95_" localSheetId="5">#REF!</definedName>
    <definedName name="INCTRAN95_" localSheetId="6">#REF!</definedName>
    <definedName name="INCTRAN95_" localSheetId="3">#REF!</definedName>
    <definedName name="INCTRAN95_">#REF!</definedName>
    <definedName name="INCTRAN96_" localSheetId="2">#REF!</definedName>
    <definedName name="INCTRAN96_" localSheetId="5">#REF!</definedName>
    <definedName name="INCTRAN96_" localSheetId="6">#REF!</definedName>
    <definedName name="INCTRAN96_" localSheetId="3">#REF!</definedName>
    <definedName name="INCTRAN96_">#REF!</definedName>
    <definedName name="INCTRAN97_" localSheetId="2">#REF!</definedName>
    <definedName name="INCTRAN97_" localSheetId="5">#REF!</definedName>
    <definedName name="INCTRAN97_" localSheetId="6">#REF!</definedName>
    <definedName name="INCTRAN97_" localSheetId="3">#REF!</definedName>
    <definedName name="INCTRAN97_">#REF!</definedName>
    <definedName name="INCTRAN98_" localSheetId="2">#REF!</definedName>
    <definedName name="INCTRAN98_" localSheetId="5">#REF!</definedName>
    <definedName name="INCTRAN98_" localSheetId="6">#REF!</definedName>
    <definedName name="INCTRAN98_" localSheetId="3">#REF!</definedName>
    <definedName name="INCTRAN98_">#REF!</definedName>
    <definedName name="INCTRAN99_" localSheetId="2">#REF!</definedName>
    <definedName name="INCTRAN99_" localSheetId="5">#REF!</definedName>
    <definedName name="INCTRAN99_" localSheetId="6">#REF!</definedName>
    <definedName name="INCTRAN99_" localSheetId="3">#REF!</definedName>
    <definedName name="INCTRAN99_">#REF!</definedName>
    <definedName name="ingapr" localSheetId="2">#REF!</definedName>
    <definedName name="ingapr" localSheetId="5">#REF!</definedName>
    <definedName name="ingapr" localSheetId="6">#REF!</definedName>
    <definedName name="ingapr" localSheetId="3">#REF!</definedName>
    <definedName name="ingapr">#REF!</definedName>
    <definedName name="ingbas" localSheetId="2">#REF!</definedName>
    <definedName name="ingbas" localSheetId="5">#REF!</definedName>
    <definedName name="ingbas" localSheetId="6">#REF!</definedName>
    <definedName name="ingbas" localSheetId="3">#REF!</definedName>
    <definedName name="ingbas">#REF!</definedName>
    <definedName name="ingest" localSheetId="2">#REF!</definedName>
    <definedName name="ingest" localSheetId="5">#REF!</definedName>
    <definedName name="ingest" localSheetId="6">#REF!</definedName>
    <definedName name="ingest" localSheetId="3">#REF!</definedName>
    <definedName name="ingest">#REF!</definedName>
    <definedName name="ingprg" localSheetId="2">#REF!</definedName>
    <definedName name="ingprg" localSheetId="5">#REF!</definedName>
    <definedName name="ingprg" localSheetId="6">#REF!</definedName>
    <definedName name="ingprg" localSheetId="3">#REF!</definedName>
    <definedName name="ingprg">#REF!</definedName>
    <definedName name="ingresos" localSheetId="2">#REF!</definedName>
    <definedName name="ingresos" localSheetId="5">#REF!</definedName>
    <definedName name="ingresos" localSheetId="6">#REF!</definedName>
    <definedName name="ingresos" localSheetId="3">#REF!</definedName>
    <definedName name="ingresos">#REF!</definedName>
    <definedName name="INGRESOS_DE_LA_NACION__1996_REAL__1997_ESTIMACION_Y_1998_PROYECCION" localSheetId="2">#REF!</definedName>
    <definedName name="INGRESOS_DE_LA_NACION__1996_REAL__1997_ESTIMACION_Y_1998_PROYECCION" localSheetId="5">#REF!</definedName>
    <definedName name="INGRESOS_DE_LA_NACION__1996_REAL__1997_ESTIMACION_Y_1998_PROYECCION" localSheetId="6">#REF!</definedName>
    <definedName name="INGRESOS_DE_LA_NACION__1996_REAL__1997_ESTIMACION_Y_1998_PROYECCION" localSheetId="3">#REF!</definedName>
    <definedName name="INGRESOS_DE_LA_NACION__1996_REAL__1997_ESTIMACION_Y_1998_PROYECCION">#REF!</definedName>
    <definedName name="ingresos97" localSheetId="2">#REF!</definedName>
    <definedName name="ingresos97" localSheetId="5">#REF!</definedName>
    <definedName name="ingresos97" localSheetId="6">#REF!</definedName>
    <definedName name="ingresos97" localSheetId="3">#REF!</definedName>
    <definedName name="ingresos97">#REF!</definedName>
    <definedName name="ingsol" localSheetId="2">#REF!</definedName>
    <definedName name="ingsol" localSheetId="5">#REF!</definedName>
    <definedName name="ingsol" localSheetId="6">#REF!</definedName>
    <definedName name="ingsol" localSheetId="3">#REF!</definedName>
    <definedName name="ingsol">#REF!</definedName>
    <definedName name="INTYCOM00_">[14]SUPUESTOS!$O$70</definedName>
    <definedName name="INTYCOM94_">[14]SUPUESTOS!$I$70</definedName>
    <definedName name="INTYCOM95_">[14]SUPUESTOS!$J$70</definedName>
    <definedName name="INTYCOM96_">[14]SUPUESTOS!$K$70</definedName>
    <definedName name="INTYCOM97_">[14]SUPUESTOS!$L$70</definedName>
    <definedName name="INTYCOM98_">[14]SUPUESTOS!$M$70</definedName>
    <definedName name="INTYCOM99_">[14]SUPUESTOS!$N$70</definedName>
    <definedName name="KBALANCEVSFMI" localSheetId="9">#REF!</definedName>
    <definedName name="KBALANCEVSFMI" localSheetId="10">#REF!</definedName>
    <definedName name="KBALANCEVSFMI" localSheetId="7">#REF!</definedName>
    <definedName name="KBALANCEVSFMI" localSheetId="2">#REF!</definedName>
    <definedName name="KBALANCEVSFMI" localSheetId="8">#REF!</definedName>
    <definedName name="KBALANCEVSFMI" localSheetId="5">#REF!</definedName>
    <definedName name="KBALANCEVSFMI" localSheetId="6">#REF!</definedName>
    <definedName name="KBALANCEVSFMI" localSheetId="3">#REF!</definedName>
    <definedName name="KBALANCEVSFMI">#REF!</definedName>
    <definedName name="kkkk" localSheetId="9">'[24]CUADRO No 4'!#REF!</definedName>
    <definedName name="kkkk" localSheetId="10">'[24]CUADRO No 4'!#REF!</definedName>
    <definedName name="kkkk" localSheetId="7">'[24]CUADRO No 4'!#REF!</definedName>
    <definedName name="kkkk" localSheetId="2">'[24]CUADRO No 4'!#REF!</definedName>
    <definedName name="kkkk" localSheetId="8">'[24]CUADRO No 4'!#REF!</definedName>
    <definedName name="kkkk" localSheetId="5">'[24]CUADRO No 4'!#REF!</definedName>
    <definedName name="kkkk" localSheetId="6">'[24]CUADRO No 4'!#REF!</definedName>
    <definedName name="kkkk" localSheetId="3">'[24]CUADRO No 4'!#REF!</definedName>
    <definedName name="kkkk">'[24]CUADRO No 4'!#REF!</definedName>
    <definedName name="LIBRE_00" localSheetId="9">#REF!</definedName>
    <definedName name="LIBRE_00" localSheetId="10">#REF!</definedName>
    <definedName name="LIBRE_00" localSheetId="7">#REF!</definedName>
    <definedName name="LIBRE_00" localSheetId="2">#REF!</definedName>
    <definedName name="LIBRE_00" localSheetId="8">#REF!</definedName>
    <definedName name="LIBRE_00" localSheetId="5">#REF!</definedName>
    <definedName name="LIBRE_00" localSheetId="6">#REF!</definedName>
    <definedName name="LIBRE_00" localSheetId="3">#REF!</definedName>
    <definedName name="LIBRE_00">#REF!</definedName>
    <definedName name="LIBRE_01_RESERVA" localSheetId="2">#REF!</definedName>
    <definedName name="LIBRE_01_RESERVA" localSheetId="5">#REF!</definedName>
    <definedName name="LIBRE_01_RESERVA" localSheetId="6">#REF!</definedName>
    <definedName name="LIBRE_01_RESERVA" localSheetId="3">#REF!</definedName>
    <definedName name="LIBRE_01_RESERVA">#REF!</definedName>
    <definedName name="LIBRE_02" localSheetId="2">#REF!</definedName>
    <definedName name="LIBRE_02" localSheetId="5">#REF!</definedName>
    <definedName name="LIBRE_02" localSheetId="6">#REF!</definedName>
    <definedName name="LIBRE_02" localSheetId="3">#REF!</definedName>
    <definedName name="LIBRE_02">#REF!</definedName>
    <definedName name="LIBRE_94" localSheetId="2">#REF!</definedName>
    <definedName name="LIBRE_94" localSheetId="5">#REF!</definedName>
    <definedName name="LIBRE_94" localSheetId="6">#REF!</definedName>
    <definedName name="LIBRE_94" localSheetId="3">#REF!</definedName>
    <definedName name="LIBRE_94">#REF!</definedName>
    <definedName name="LIBRE_95" localSheetId="2">#REF!</definedName>
    <definedName name="LIBRE_95" localSheetId="5">#REF!</definedName>
    <definedName name="LIBRE_95" localSheetId="6">#REF!</definedName>
    <definedName name="LIBRE_95" localSheetId="3">#REF!</definedName>
    <definedName name="LIBRE_95">#REF!</definedName>
    <definedName name="LIBRE_96" localSheetId="2">#REF!</definedName>
    <definedName name="LIBRE_96" localSheetId="5">#REF!</definedName>
    <definedName name="LIBRE_96" localSheetId="6">#REF!</definedName>
    <definedName name="LIBRE_96" localSheetId="3">#REF!</definedName>
    <definedName name="LIBRE_96">#REF!</definedName>
    <definedName name="LIBRE_97" localSheetId="2">#REF!</definedName>
    <definedName name="LIBRE_97" localSheetId="5">#REF!</definedName>
    <definedName name="LIBRE_97" localSheetId="6">#REF!</definedName>
    <definedName name="LIBRE_97" localSheetId="3">#REF!</definedName>
    <definedName name="LIBRE_97">#REF!</definedName>
    <definedName name="LIBRE_98" localSheetId="2">#REF!</definedName>
    <definedName name="LIBRE_98" localSheetId="5">#REF!</definedName>
    <definedName name="LIBRE_98" localSheetId="6">#REF!</definedName>
    <definedName name="LIBRE_98" localSheetId="3">#REF!</definedName>
    <definedName name="LIBRE_98">#REF!</definedName>
    <definedName name="LIBRE_99" localSheetId="2">#REF!</definedName>
    <definedName name="LIBRE_99" localSheetId="5">#REF!</definedName>
    <definedName name="LIBRE_99" localSheetId="6">#REF!</definedName>
    <definedName name="LIBRE_99" localSheetId="3">#REF!</definedName>
    <definedName name="LIBRE_99">#REF!</definedName>
    <definedName name="liqui" localSheetId="2">#REF!</definedName>
    <definedName name="liqui" localSheetId="5">#REF!</definedName>
    <definedName name="liqui" localSheetId="6">#REF!</definedName>
    <definedName name="liqui" localSheetId="3">#REF!</definedName>
    <definedName name="liqui">#REF!</definedName>
    <definedName name="liquidacion97" localSheetId="9">'[25]LIQUI-TRANSF'!#REF!</definedName>
    <definedName name="liquidacion97" localSheetId="10">'[25]LIQUI-TRANSF'!#REF!</definedName>
    <definedName name="liquidacion97" localSheetId="7">'[25]LIQUI-TRANSF'!#REF!</definedName>
    <definedName name="liquidacion97" localSheetId="2">'[25]LIQUI-TRANSF'!#REF!</definedName>
    <definedName name="liquidacion97" localSheetId="8">'[25]LIQUI-TRANSF'!#REF!</definedName>
    <definedName name="liquidacion97" localSheetId="5">'[25]LIQUI-TRANSF'!#REF!</definedName>
    <definedName name="liquidacion97" localSheetId="6">'[25]LIQUI-TRANSF'!#REF!</definedName>
    <definedName name="liquidacion97" localSheetId="3">'[25]LIQUI-TRANSF'!#REF!</definedName>
    <definedName name="liquidacion97">'[25]LIQUI-TRANSF'!#REF!</definedName>
    <definedName name="LPORTADASECTOR" localSheetId="9">#REF!</definedName>
    <definedName name="LPORTADASECTOR" localSheetId="10">#REF!</definedName>
    <definedName name="LPORTADASECTOR" localSheetId="7">#REF!</definedName>
    <definedName name="LPORTADASECTOR" localSheetId="2">#REF!</definedName>
    <definedName name="LPORTADASECTOR" localSheetId="8">#REF!</definedName>
    <definedName name="LPORTADASECTOR" localSheetId="5">#REF!</definedName>
    <definedName name="LPORTADASECTOR" localSheetId="6">#REF!</definedName>
    <definedName name="LPORTADASECTOR" localSheetId="3">#REF!</definedName>
    <definedName name="LPORTADASECTOR">#REF!</definedName>
    <definedName name="M">[26]Datos!$F$34</definedName>
    <definedName name="MACRO" localSheetId="9">#REF!</definedName>
    <definedName name="MACRO" localSheetId="10">#REF!</definedName>
    <definedName name="MACRO" localSheetId="7">#REF!</definedName>
    <definedName name="MACRO" localSheetId="2">#REF!</definedName>
    <definedName name="MACRO" localSheetId="8">#REF!</definedName>
    <definedName name="MACRO" localSheetId="5">#REF!</definedName>
    <definedName name="MACRO" localSheetId="6">#REF!</definedName>
    <definedName name="MACRO" localSheetId="3">#REF!</definedName>
    <definedName name="MACRO">#REF!</definedName>
    <definedName name="MARZON" localSheetId="9">[22]VIGN!#REF!</definedName>
    <definedName name="MARZON" localSheetId="10">[22]VIGN!#REF!</definedName>
    <definedName name="MARZON" localSheetId="7">[22]VIGN!#REF!</definedName>
    <definedName name="MARZON" localSheetId="2">[22]VIGN!#REF!</definedName>
    <definedName name="MARZON" localSheetId="8">[22]VIGN!#REF!</definedName>
    <definedName name="MARZON" localSheetId="5">[22]VIGN!#REF!</definedName>
    <definedName name="MARZON" localSheetId="6">[22]VIGN!#REF!</definedName>
    <definedName name="MARZON" localSheetId="3">[22]VIGN!#REF!</definedName>
    <definedName name="MARZON">[22]VIGN!#REF!</definedName>
    <definedName name="MARZOP" localSheetId="9">#REF!</definedName>
    <definedName name="MARZOP" localSheetId="10">#REF!</definedName>
    <definedName name="MARZOP" localSheetId="7">#REF!</definedName>
    <definedName name="MARZOP" localSheetId="2">#REF!</definedName>
    <definedName name="MARZOP" localSheetId="8">#REF!</definedName>
    <definedName name="MARZOP" localSheetId="5">#REF!</definedName>
    <definedName name="MARZOP" localSheetId="6">#REF!</definedName>
    <definedName name="MARZOP" localSheetId="3">#REF!</definedName>
    <definedName name="MARZOP">#REF!</definedName>
    <definedName name="MARZORN" localSheetId="2">#REF!</definedName>
    <definedName name="MARZORN" localSheetId="5">#REF!</definedName>
    <definedName name="MARZORN" localSheetId="6">#REF!</definedName>
    <definedName name="MARZORN" localSheetId="3">#REF!</definedName>
    <definedName name="MARZORN">#REF!</definedName>
    <definedName name="MARZORP" localSheetId="2">#REF!</definedName>
    <definedName name="MARZORP" localSheetId="5">#REF!</definedName>
    <definedName name="MARZORP" localSheetId="6">#REF!</definedName>
    <definedName name="MARZORP" localSheetId="3">#REF!</definedName>
    <definedName name="MARZORP">#REF!</definedName>
    <definedName name="METROCRECIM" localSheetId="2">#REF!</definedName>
    <definedName name="METROCRECIM" localSheetId="5">#REF!</definedName>
    <definedName name="METROCRECIM" localSheetId="6">#REF!</definedName>
    <definedName name="METROCRECIM" localSheetId="3">#REF!</definedName>
    <definedName name="METROCRECIM">#REF!</definedName>
    <definedName name="METROPESOS" localSheetId="2">#REF!</definedName>
    <definedName name="METROPESOS" localSheetId="5">#REF!</definedName>
    <definedName name="METROPESOS" localSheetId="6">#REF!</definedName>
    <definedName name="METROPESOS" localSheetId="3">#REF!</definedName>
    <definedName name="METROPESOS">#REF!</definedName>
    <definedName name="METROPIB" localSheetId="2">#REF!</definedName>
    <definedName name="METROPIB" localSheetId="5">#REF!</definedName>
    <definedName name="METROPIB" localSheetId="6">#REF!</definedName>
    <definedName name="METROPIB" localSheetId="3">#REF!</definedName>
    <definedName name="METROPIB">#REF!</definedName>
    <definedName name="MINISTRO" localSheetId="9">'[27]CUA1-3'!#REF!</definedName>
    <definedName name="MINISTRO" localSheetId="10">'[27]CUA1-3'!#REF!</definedName>
    <definedName name="MINISTRO" localSheetId="7">'[27]CUA1-3'!#REF!</definedName>
    <definedName name="MINISTRO" localSheetId="2">'[27]CUA1-3'!#REF!</definedName>
    <definedName name="MINISTRO" localSheetId="8">'[27]CUA1-3'!#REF!</definedName>
    <definedName name="MINISTRO" localSheetId="5">'[27]CUA1-3'!#REF!</definedName>
    <definedName name="MINISTRO" localSheetId="6">'[27]CUA1-3'!#REF!</definedName>
    <definedName name="MINISTRO" localSheetId="3">'[27]CUA1-3'!#REF!</definedName>
    <definedName name="MINISTRO">'[27]CUA1-3'!#REF!</definedName>
    <definedName name="MUNICIPIO" localSheetId="9">#REF!</definedName>
    <definedName name="MUNICIPIO" localSheetId="10">#REF!</definedName>
    <definedName name="MUNICIPIO" localSheetId="7">#REF!</definedName>
    <definedName name="MUNICIPIO" localSheetId="2">#REF!</definedName>
    <definedName name="MUNICIPIO" localSheetId="8">#REF!</definedName>
    <definedName name="MUNICIPIO" localSheetId="5">#REF!</definedName>
    <definedName name="MUNICIPIO" localSheetId="6">#REF!</definedName>
    <definedName name="MUNICIPIO" localSheetId="3">#REF!</definedName>
    <definedName name="MUNICIPIO">#REF!</definedName>
    <definedName name="NACION" localSheetId="2">#REF!</definedName>
    <definedName name="NACION" localSheetId="5">#REF!</definedName>
    <definedName name="NACION" localSheetId="6">#REF!</definedName>
    <definedName name="NACION" localSheetId="3">#REF!</definedName>
    <definedName name="NACION">#REF!</definedName>
    <definedName name="nivel" localSheetId="2">#REF!</definedName>
    <definedName name="nivel" localSheetId="5">#REF!</definedName>
    <definedName name="nivel" localSheetId="6">#REF!</definedName>
    <definedName name="nivel" localSheetId="3">#REF!</definedName>
    <definedName name="nivel">#REF!</definedName>
    <definedName name="NOINCLUIDCRECIM" localSheetId="2">#REF!</definedName>
    <definedName name="NOINCLUIDCRECIM" localSheetId="5">#REF!</definedName>
    <definedName name="NOINCLUIDCRECIM" localSheetId="6">#REF!</definedName>
    <definedName name="NOINCLUIDCRECIM" localSheetId="3">#REF!</definedName>
    <definedName name="NOINCLUIDCRECIM">#REF!</definedName>
    <definedName name="NOINCLUIPESOS" localSheetId="2">#REF!</definedName>
    <definedName name="NOINCLUIPESOS" localSheetId="5">#REF!</definedName>
    <definedName name="NOINCLUIPESOS" localSheetId="6">#REF!</definedName>
    <definedName name="NOINCLUIPESOS" localSheetId="3">#REF!</definedName>
    <definedName name="NOINCLUIPESOS">#REF!</definedName>
    <definedName name="nomniv" localSheetId="2">#REF!</definedName>
    <definedName name="nomniv" localSheetId="5">#REF!</definedName>
    <definedName name="nomniv" localSheetId="6">#REF!</definedName>
    <definedName name="nomniv" localSheetId="3">#REF!</definedName>
    <definedName name="nomniv">#REF!</definedName>
    <definedName name="NOVDEUDAFLOTANTE" localSheetId="2">#REF!</definedName>
    <definedName name="NOVDEUDAFLOTANTE" localSheetId="5">#REF!</definedName>
    <definedName name="NOVDEUDAFLOTANTE" localSheetId="6">#REF!</definedName>
    <definedName name="NOVDEUDAFLOTANTE" localSheetId="3">#REF!</definedName>
    <definedName name="NOVDEUDAFLOTANTE">#REF!</definedName>
    <definedName name="NOVEVOLREZAGO" localSheetId="2">#REF!</definedName>
    <definedName name="NOVEVOLREZAGO" localSheetId="5">#REF!</definedName>
    <definedName name="NOVEVOLREZAGO" localSheetId="6">#REF!</definedName>
    <definedName name="NOVEVOLREZAGO" localSheetId="3">#REF!</definedName>
    <definedName name="NOVEVOLREZAGO">#REF!</definedName>
    <definedName name="OE97B" localSheetId="2">#REF!</definedName>
    <definedName name="OE97B" localSheetId="5">#REF!</definedName>
    <definedName name="OE97B" localSheetId="6">#REF!</definedName>
    <definedName name="OE97B" localSheetId="3">#REF!</definedName>
    <definedName name="OE97B">#REF!</definedName>
    <definedName name="OEPROY97" localSheetId="2">#REF!</definedName>
    <definedName name="OEPROY97" localSheetId="5">#REF!</definedName>
    <definedName name="OEPROY97" localSheetId="6">#REF!</definedName>
    <definedName name="OEPROY97" localSheetId="3">#REF!</definedName>
    <definedName name="OEPROY97">#REF!</definedName>
    <definedName name="ONCE.DOC.2014_PS_DEPTOS">'11 Doc.2014 - PS(D)'!$A$9:$M$41</definedName>
    <definedName name="ONCE.DOC.2014_PS_MUN">'11 Doc.2014 - PS(M)'!$A$8:$N$1129</definedName>
    <definedName name="ONCE.DOC.2014_RS_Y_SP.DEPTOS">'11 Doc. 2014 - RS y SP (D)'!$A$5:$F$40</definedName>
    <definedName name="ONCE.DOC.2014_RS_Y_SP_MUN">'11 Doc. 2014 - Rs y SP (M)'!$A$8:$G$1110</definedName>
    <definedName name="opetesore00" localSheetId="2">#REF!</definedName>
    <definedName name="opetesore00" localSheetId="5">#REF!</definedName>
    <definedName name="opetesore00" localSheetId="6">#REF!</definedName>
    <definedName name="opetesore00" localSheetId="3">#REF!</definedName>
    <definedName name="opetesore00">#REF!</definedName>
    <definedName name="opetesore98" localSheetId="2">#REF!</definedName>
    <definedName name="opetesore98" localSheetId="5">#REF!</definedName>
    <definedName name="opetesore98" localSheetId="6">#REF!</definedName>
    <definedName name="opetesore98" localSheetId="3">#REF!</definedName>
    <definedName name="opetesore98">#REF!</definedName>
    <definedName name="opetesore99" localSheetId="2">#REF!</definedName>
    <definedName name="opetesore99" localSheetId="5">#REF!</definedName>
    <definedName name="opetesore99" localSheetId="6">#REF!</definedName>
    <definedName name="opetesore99" localSheetId="3">#REF!</definedName>
    <definedName name="opetesore99">#REF!</definedName>
    <definedName name="P">'[21]Pesos ingresos'!$C$2:$U$111</definedName>
    <definedName name="PAGOPROM00_" localSheetId="9">#REF!</definedName>
    <definedName name="PAGOPROM00_" localSheetId="10">#REF!</definedName>
    <definedName name="PAGOPROM00_" localSheetId="7">#REF!</definedName>
    <definedName name="PAGOPROM00_" localSheetId="2">#REF!</definedName>
    <definedName name="PAGOPROM00_" localSheetId="8">#REF!</definedName>
    <definedName name="PAGOPROM00_" localSheetId="5">#REF!</definedName>
    <definedName name="PAGOPROM00_" localSheetId="6">#REF!</definedName>
    <definedName name="PAGOPROM00_" localSheetId="3">#REF!</definedName>
    <definedName name="PAGOPROM00_">#REF!</definedName>
    <definedName name="PAGOPROM93_" localSheetId="2">#REF!</definedName>
    <definedName name="PAGOPROM93_" localSheetId="5">#REF!</definedName>
    <definedName name="PAGOPROM93_" localSheetId="6">#REF!</definedName>
    <definedName name="PAGOPROM93_" localSheetId="3">#REF!</definedName>
    <definedName name="PAGOPROM93_">#REF!</definedName>
    <definedName name="PAGOPROM94_" localSheetId="2">#REF!</definedName>
    <definedName name="PAGOPROM94_" localSheetId="5">#REF!</definedName>
    <definedName name="PAGOPROM94_" localSheetId="6">#REF!</definedName>
    <definedName name="PAGOPROM94_" localSheetId="3">#REF!</definedName>
    <definedName name="PAGOPROM94_">#REF!</definedName>
    <definedName name="PAGOPROM95_" localSheetId="2">#REF!</definedName>
    <definedName name="PAGOPROM95_" localSheetId="5">#REF!</definedName>
    <definedName name="PAGOPROM95_" localSheetId="6">#REF!</definedName>
    <definedName name="PAGOPROM95_" localSheetId="3">#REF!</definedName>
    <definedName name="PAGOPROM95_">#REF!</definedName>
    <definedName name="PAGOPROM96_" localSheetId="2">#REF!</definedName>
    <definedName name="PAGOPROM96_" localSheetId="5">#REF!</definedName>
    <definedName name="PAGOPROM96_" localSheetId="6">#REF!</definedName>
    <definedName name="PAGOPROM96_" localSheetId="3">#REF!</definedName>
    <definedName name="PAGOPROM96_">#REF!</definedName>
    <definedName name="PAGOPROM97_" localSheetId="2">#REF!</definedName>
    <definedName name="PAGOPROM97_" localSheetId="5">#REF!</definedName>
    <definedName name="PAGOPROM97_" localSheetId="6">#REF!</definedName>
    <definedName name="PAGOPROM97_" localSheetId="3">#REF!</definedName>
    <definedName name="PAGOPROM97_">#REF!</definedName>
    <definedName name="PAGOPROM98_" localSheetId="2">#REF!</definedName>
    <definedName name="PAGOPROM98_" localSheetId="5">#REF!</definedName>
    <definedName name="PAGOPROM98_" localSheetId="6">#REF!</definedName>
    <definedName name="PAGOPROM98_" localSheetId="3">#REF!</definedName>
    <definedName name="PAGOPROM98_">#REF!</definedName>
    <definedName name="PAGOPROM99_" localSheetId="2">#REF!</definedName>
    <definedName name="PAGOPROM99_" localSheetId="5">#REF!</definedName>
    <definedName name="PAGOPROM99_" localSheetId="6">#REF!</definedName>
    <definedName name="PAGOPROM99_" localSheetId="3">#REF!</definedName>
    <definedName name="PAGOPROM99_">#REF!</definedName>
    <definedName name="PARTICIPACIONES_1997___2000" localSheetId="9">'[27]CUA1-3'!#REF!</definedName>
    <definedName name="PARTICIPACIONES_1997___2000" localSheetId="10">'[27]CUA1-3'!#REF!</definedName>
    <definedName name="PARTICIPACIONES_1997___2000" localSheetId="7">'[27]CUA1-3'!#REF!</definedName>
    <definedName name="PARTICIPACIONES_1997___2000" localSheetId="2">'[27]CUA1-3'!#REF!</definedName>
    <definedName name="PARTICIPACIONES_1997___2000" localSheetId="8">'[27]CUA1-3'!#REF!</definedName>
    <definedName name="PARTICIPACIONES_1997___2000" localSheetId="5">'[27]CUA1-3'!#REF!</definedName>
    <definedName name="PARTICIPACIONES_1997___2000" localSheetId="6">'[27]CUA1-3'!#REF!</definedName>
    <definedName name="PARTICIPACIONES_1997___2000" localSheetId="3">'[27]CUA1-3'!#REF!</definedName>
    <definedName name="PARTICIPACIONES_1997___2000">'[27]CUA1-3'!#REF!</definedName>
    <definedName name="PARTMUN00_">[14]SUPUESTOS!$O$6</definedName>
    <definedName name="PARTMUN93_">[14]SUPUESTOS!$H$6</definedName>
    <definedName name="PARTMUN94_">[14]SUPUESTOS!$I$6</definedName>
    <definedName name="PARTMUN95_">[14]SUPUESTOS!$J$6</definedName>
    <definedName name="PARTMUN96_">[14]SUPUESTOS!$K$6</definedName>
    <definedName name="PARTMUN97_">[14]SUPUESTOS!$L$6</definedName>
    <definedName name="PARTMUN98_">[14]SUPUESTOS!$M$6</definedName>
    <definedName name="PARTMUN99_">[14]SUPUESTOS!$N$6</definedName>
    <definedName name="Pcpta_00" localSheetId="9">[28]Pob!#REF!</definedName>
    <definedName name="Pcpta_00" localSheetId="10">[28]Pob!#REF!</definedName>
    <definedName name="Pcpta_00">[28]Pob!#REF!</definedName>
    <definedName name="Pcpta_01" localSheetId="9">[28]Pob!#REF!</definedName>
    <definedName name="Pcpta_01" localSheetId="10">[28]Pob!#REF!</definedName>
    <definedName name="Pcpta_01" localSheetId="7">[28]Pob!#REF!</definedName>
    <definedName name="Pcpta_01" localSheetId="2">[28]Pob!#REF!</definedName>
    <definedName name="Pcpta_01" localSheetId="8">[28]Pob!#REF!</definedName>
    <definedName name="Pcpta_01" localSheetId="5">[28]Pob!#REF!</definedName>
    <definedName name="Pcpta_01" localSheetId="6">[28]Pob!#REF!</definedName>
    <definedName name="Pcpta_01" localSheetId="3">[28]Pob!#REF!</definedName>
    <definedName name="Pcpta_01">[28]Pob!#REF!</definedName>
    <definedName name="Pcpta_02" localSheetId="7">[28]Pob!#REF!</definedName>
    <definedName name="Pcpta_02" localSheetId="2">[28]Pob!#REF!</definedName>
    <definedName name="Pcpta_02" localSheetId="8">[28]Pob!#REF!</definedName>
    <definedName name="Pcpta_02" localSheetId="5">[28]Pob!#REF!</definedName>
    <definedName name="Pcpta_02" localSheetId="6">[28]Pob!#REF!</definedName>
    <definedName name="Pcpta_02" localSheetId="3">[28]Pob!#REF!</definedName>
    <definedName name="Pcpta_02">[28]Pob!#REF!</definedName>
    <definedName name="Pcpta_99" localSheetId="2">[28]Pob!#REF!</definedName>
    <definedName name="Pcpta_99" localSheetId="5">[28]Pob!#REF!</definedName>
    <definedName name="Pcpta_99" localSheetId="6">[28]Pob!#REF!</definedName>
    <definedName name="Pcpta_99" localSheetId="3">[28]Pob!#REF!</definedName>
    <definedName name="Pcpta_99">[28]Pob!#REF!</definedName>
    <definedName name="PERNOTEC00_" localSheetId="9">#REF!</definedName>
    <definedName name="PERNOTEC00_" localSheetId="10">#REF!</definedName>
    <definedName name="PERNOTEC00_" localSheetId="7">#REF!</definedName>
    <definedName name="PERNOTEC00_" localSheetId="2">#REF!</definedName>
    <definedName name="PERNOTEC00_" localSheetId="8">#REF!</definedName>
    <definedName name="PERNOTEC00_" localSheetId="5">#REF!</definedName>
    <definedName name="PERNOTEC00_" localSheetId="6">#REF!</definedName>
    <definedName name="PERNOTEC00_" localSheetId="3">#REF!</definedName>
    <definedName name="PERNOTEC00_">#REF!</definedName>
    <definedName name="PERNOTEC93_" localSheetId="2">#REF!</definedName>
    <definedName name="PERNOTEC93_" localSheetId="5">#REF!</definedName>
    <definedName name="PERNOTEC93_" localSheetId="6">#REF!</definedName>
    <definedName name="PERNOTEC93_" localSheetId="3">#REF!</definedName>
    <definedName name="PERNOTEC93_">#REF!</definedName>
    <definedName name="PERNOTEC94_" localSheetId="2">#REF!</definedName>
    <definedName name="PERNOTEC94_" localSheetId="5">#REF!</definedName>
    <definedName name="PERNOTEC94_" localSheetId="6">#REF!</definedName>
    <definedName name="PERNOTEC94_" localSheetId="3">#REF!</definedName>
    <definedName name="PERNOTEC94_">#REF!</definedName>
    <definedName name="PERNOTEC95_" localSheetId="2">#REF!</definedName>
    <definedName name="PERNOTEC95_" localSheetId="5">#REF!</definedName>
    <definedName name="PERNOTEC95_" localSheetId="6">#REF!</definedName>
    <definedName name="PERNOTEC95_" localSheetId="3">#REF!</definedName>
    <definedName name="PERNOTEC95_">#REF!</definedName>
    <definedName name="PERNOTEC96_" localSheetId="2">#REF!</definedName>
    <definedName name="PERNOTEC96_" localSheetId="5">#REF!</definedName>
    <definedName name="PERNOTEC96_" localSheetId="6">#REF!</definedName>
    <definedName name="PERNOTEC96_" localSheetId="3">#REF!</definedName>
    <definedName name="PERNOTEC96_">#REF!</definedName>
    <definedName name="PERNOTEC97_" localSheetId="2">#REF!</definedName>
    <definedName name="PERNOTEC97_" localSheetId="5">#REF!</definedName>
    <definedName name="PERNOTEC97_" localSheetId="6">#REF!</definedName>
    <definedName name="PERNOTEC97_" localSheetId="3">#REF!</definedName>
    <definedName name="PERNOTEC97_">#REF!</definedName>
    <definedName name="PERNOTEC98_" localSheetId="2">#REF!</definedName>
    <definedName name="PERNOTEC98_" localSheetId="5">#REF!</definedName>
    <definedName name="PERNOTEC98_" localSheetId="6">#REF!</definedName>
    <definedName name="PERNOTEC98_" localSheetId="3">#REF!</definedName>
    <definedName name="PERNOTEC98_">#REF!</definedName>
    <definedName name="PERNOTEC99_" localSheetId="2">#REF!</definedName>
    <definedName name="PERNOTEC99_" localSheetId="5">#REF!</definedName>
    <definedName name="PERNOTEC99_" localSheetId="6">#REF!</definedName>
    <definedName name="PERNOTEC99_" localSheetId="3">#REF!</definedName>
    <definedName name="PERNOTEC99_">#REF!</definedName>
    <definedName name="PEROTRA00_" localSheetId="2">#REF!</definedName>
    <definedName name="PEROTRA00_" localSheetId="5">#REF!</definedName>
    <definedName name="PEROTRA00_" localSheetId="6">#REF!</definedName>
    <definedName name="PEROTRA00_" localSheetId="3">#REF!</definedName>
    <definedName name="PEROTRA00_">#REF!</definedName>
    <definedName name="PEROTRA93_" localSheetId="2">#REF!</definedName>
    <definedName name="PEROTRA93_" localSheetId="5">#REF!</definedName>
    <definedName name="PEROTRA93_" localSheetId="6">#REF!</definedName>
    <definedName name="PEROTRA93_" localSheetId="3">#REF!</definedName>
    <definedName name="PEROTRA93_">#REF!</definedName>
    <definedName name="PEROTRA94_" localSheetId="2">#REF!</definedName>
    <definedName name="PEROTRA94_" localSheetId="5">#REF!</definedName>
    <definedName name="PEROTRA94_" localSheetId="6">#REF!</definedName>
    <definedName name="PEROTRA94_" localSheetId="3">#REF!</definedName>
    <definedName name="PEROTRA94_">#REF!</definedName>
    <definedName name="PEROTRA95_" localSheetId="2">#REF!</definedName>
    <definedName name="PEROTRA95_" localSheetId="5">#REF!</definedName>
    <definedName name="PEROTRA95_" localSheetId="6">#REF!</definedName>
    <definedName name="PEROTRA95_" localSheetId="3">#REF!</definedName>
    <definedName name="PEROTRA95_">#REF!</definedName>
    <definedName name="PEROTRA96_" localSheetId="2">#REF!</definedName>
    <definedName name="PEROTRA96_" localSheetId="5">#REF!</definedName>
    <definedName name="PEROTRA96_" localSheetId="6">#REF!</definedName>
    <definedName name="PEROTRA96_" localSheetId="3">#REF!</definedName>
    <definedName name="PEROTRA96_">#REF!</definedName>
    <definedName name="PEROTRA97_" localSheetId="2">#REF!</definedName>
    <definedName name="PEROTRA97_" localSheetId="5">#REF!</definedName>
    <definedName name="PEROTRA97_" localSheetId="6">#REF!</definedName>
    <definedName name="PEROTRA97_" localSheetId="3">#REF!</definedName>
    <definedName name="PEROTRA97_">#REF!</definedName>
    <definedName name="PEROTRA98_" localSheetId="2">#REF!</definedName>
    <definedName name="PEROTRA98_" localSheetId="5">#REF!</definedName>
    <definedName name="PEROTRA98_" localSheetId="6">#REF!</definedName>
    <definedName name="PEROTRA98_" localSheetId="3">#REF!</definedName>
    <definedName name="PEROTRA98_">#REF!</definedName>
    <definedName name="PEROTRA99_" localSheetId="2">#REF!</definedName>
    <definedName name="PEROTRA99_" localSheetId="5">#REF!</definedName>
    <definedName name="PEROTRA99_" localSheetId="6">#REF!</definedName>
    <definedName name="PEROTRA99_" localSheetId="3">#REF!</definedName>
    <definedName name="PEROTRA99_">#REF!</definedName>
    <definedName name="PERTRANS00_" localSheetId="2">#REF!</definedName>
    <definedName name="PERTRANS00_" localSheetId="5">#REF!</definedName>
    <definedName name="PERTRANS00_" localSheetId="6">#REF!</definedName>
    <definedName name="PERTRANS00_" localSheetId="3">#REF!</definedName>
    <definedName name="PERTRANS00_">#REF!</definedName>
    <definedName name="PERTRANS93_" localSheetId="2">#REF!</definedName>
    <definedName name="PERTRANS93_" localSheetId="5">#REF!</definedName>
    <definedName name="PERTRANS93_" localSheetId="6">#REF!</definedName>
    <definedName name="PERTRANS93_" localSheetId="3">#REF!</definedName>
    <definedName name="PERTRANS93_">#REF!</definedName>
    <definedName name="PERTRANS94_" localSheetId="2">#REF!</definedName>
    <definedName name="PERTRANS94_" localSheetId="5">#REF!</definedName>
    <definedName name="PERTRANS94_" localSheetId="6">#REF!</definedName>
    <definedName name="PERTRANS94_" localSheetId="3">#REF!</definedName>
    <definedName name="PERTRANS94_">#REF!</definedName>
    <definedName name="PERTRANS95_" localSheetId="2">#REF!</definedName>
    <definedName name="PERTRANS95_" localSheetId="5">#REF!</definedName>
    <definedName name="PERTRANS95_" localSheetId="6">#REF!</definedName>
    <definedName name="PERTRANS95_" localSheetId="3">#REF!</definedName>
    <definedName name="PERTRANS95_">#REF!</definedName>
    <definedName name="PERTRANS96_" localSheetId="2">#REF!</definedName>
    <definedName name="PERTRANS96_" localSheetId="5">#REF!</definedName>
    <definedName name="PERTRANS96_" localSheetId="6">#REF!</definedName>
    <definedName name="PERTRANS96_" localSheetId="3">#REF!</definedName>
    <definedName name="PERTRANS96_">#REF!</definedName>
    <definedName name="PERTRANS97_" localSheetId="2">#REF!</definedName>
    <definedName name="PERTRANS97_" localSheetId="5">#REF!</definedName>
    <definedName name="PERTRANS97_" localSheetId="6">#REF!</definedName>
    <definedName name="PERTRANS97_" localSheetId="3">#REF!</definedName>
    <definedName name="PERTRANS97_">#REF!</definedName>
    <definedName name="PERTRANS98_" localSheetId="2">#REF!</definedName>
    <definedName name="PERTRANS98_" localSheetId="5">#REF!</definedName>
    <definedName name="PERTRANS98_" localSheetId="6">#REF!</definedName>
    <definedName name="PERTRANS98_" localSheetId="3">#REF!</definedName>
    <definedName name="PERTRANS98_">#REF!</definedName>
    <definedName name="PERTRANS99_" localSheetId="2">#REF!</definedName>
    <definedName name="PERTRANS99_" localSheetId="5">#REF!</definedName>
    <definedName name="PERTRANS99_" localSheetId="6">#REF!</definedName>
    <definedName name="PERTRANS99_" localSheetId="3">#REF!</definedName>
    <definedName name="PERTRANS99_">#REF!</definedName>
    <definedName name="PIB" localSheetId="2">#REF!</definedName>
    <definedName name="PIB" localSheetId="5">#REF!</definedName>
    <definedName name="PIB" localSheetId="6">#REF!</definedName>
    <definedName name="PIB" localSheetId="3">#REF!</definedName>
    <definedName name="PIB">#REF!</definedName>
    <definedName name="PIB00">[7]SUPUESTOS!$O$47</definedName>
    <definedName name="PIB00_">[14]SUPUESTOS!$O$19</definedName>
    <definedName name="PIB93_">[14]SUPUESTOS!$H$19</definedName>
    <definedName name="PIB94_">[14]SUPUESTOS!$I$19</definedName>
    <definedName name="PIB95_">[14]SUPUESTOS!$J$19</definedName>
    <definedName name="PIB96_">[14]SUPUESTOS!$K$19</definedName>
    <definedName name="PIB97_">[14]SUPUESTOS!$L$19</definedName>
    <definedName name="PIB98_">[14]SUPUESTOS!$M$19</definedName>
    <definedName name="PIB99_">[14]SUPUESTOS!$N$19</definedName>
    <definedName name="PICN_00_REAF_98" localSheetId="9">#REF!</definedName>
    <definedName name="PICN_00_REAF_98" localSheetId="10">#REF!</definedName>
    <definedName name="PICN_00_REAF_98" localSheetId="7">#REF!</definedName>
    <definedName name="PICN_00_REAF_98" localSheetId="2">#REF!</definedName>
    <definedName name="PICN_00_REAF_98" localSheetId="8">#REF!</definedName>
    <definedName name="PICN_00_REAF_98" localSheetId="5">#REF!</definedName>
    <definedName name="PICN_00_REAF_98" localSheetId="6">#REF!</definedName>
    <definedName name="PICN_00_REAF_98" localSheetId="3">#REF!</definedName>
    <definedName name="PICN_00_REAF_98">#REF!</definedName>
    <definedName name="PICN_01_RESERVA" localSheetId="2">#REF!</definedName>
    <definedName name="PICN_01_RESERVA" localSheetId="5">#REF!</definedName>
    <definedName name="PICN_01_RESERVA" localSheetId="6">#REF!</definedName>
    <definedName name="PICN_01_RESERVA" localSheetId="3">#REF!</definedName>
    <definedName name="PICN_01_RESERVA">#REF!</definedName>
    <definedName name="PICN_94" localSheetId="2">#REF!</definedName>
    <definedName name="PICN_94" localSheetId="5">#REF!</definedName>
    <definedName name="PICN_94" localSheetId="6">#REF!</definedName>
    <definedName name="PICN_94" localSheetId="3">#REF!</definedName>
    <definedName name="PICN_94">#REF!</definedName>
    <definedName name="PICN_95" localSheetId="2">#REF!</definedName>
    <definedName name="PICN_95" localSheetId="5">#REF!</definedName>
    <definedName name="PICN_95" localSheetId="6">#REF!</definedName>
    <definedName name="PICN_95" localSheetId="3">#REF!</definedName>
    <definedName name="PICN_95">#REF!</definedName>
    <definedName name="PICN_96" localSheetId="2">#REF!</definedName>
    <definedName name="PICN_96" localSheetId="5">#REF!</definedName>
    <definedName name="PICN_96" localSheetId="6">#REF!</definedName>
    <definedName name="PICN_96" localSheetId="3">#REF!</definedName>
    <definedName name="PICN_96">#REF!</definedName>
    <definedName name="PICN_97" localSheetId="2">#REF!</definedName>
    <definedName name="PICN_97" localSheetId="5">#REF!</definedName>
    <definedName name="PICN_97" localSheetId="6">#REF!</definedName>
    <definedName name="PICN_97" localSheetId="3">#REF!</definedName>
    <definedName name="PICN_97">#REF!</definedName>
    <definedName name="PICN_98" localSheetId="2">#REF!</definedName>
    <definedName name="PICN_98" localSheetId="5">#REF!</definedName>
    <definedName name="PICN_98" localSheetId="6">#REF!</definedName>
    <definedName name="PICN_98" localSheetId="3">#REF!</definedName>
    <definedName name="PICN_98">#REF!</definedName>
    <definedName name="PICN_99_REF_97" localSheetId="2">#REF!</definedName>
    <definedName name="PICN_99_REF_97" localSheetId="5">#REF!</definedName>
    <definedName name="PICN_99_REF_97" localSheetId="6">#REF!</definedName>
    <definedName name="PICN_99_REF_97" localSheetId="3">#REF!</definedName>
    <definedName name="PICN_99_REF_97">#REF!</definedName>
    <definedName name="PORC_LIBRE_00" localSheetId="9">'[16]94-03 Mil Corr '!#REF!</definedName>
    <definedName name="PORC_LIBRE_00" localSheetId="10">'[16]94-03 Mil Corr '!#REF!</definedName>
    <definedName name="PORC_LIBRE_00" localSheetId="7">'[16]94-03 Mil Corr '!#REF!</definedName>
    <definedName name="PORC_LIBRE_00" localSheetId="2">'[16]94-03 Mil Corr '!#REF!</definedName>
    <definedName name="PORC_LIBRE_00" localSheetId="8">'[16]94-03 Mil Corr '!#REF!</definedName>
    <definedName name="PORC_LIBRE_00" localSheetId="5">'[16]94-03 Mil Corr '!#REF!</definedName>
    <definedName name="PORC_LIBRE_00" localSheetId="6">'[16]94-03 Mil Corr '!#REF!</definedName>
    <definedName name="PORC_LIBRE_00" localSheetId="3">'[16]94-03 Mil Corr '!#REF!</definedName>
    <definedName name="PORC_LIBRE_00">'[16]94-03 Mil Corr '!#REF!</definedName>
    <definedName name="PORC_LIBRE_01" localSheetId="9">'[16]94-03 Mil Corr '!#REF!</definedName>
    <definedName name="PORC_LIBRE_01" localSheetId="10">'[16]94-03 Mil Corr '!#REF!</definedName>
    <definedName name="PORC_LIBRE_01" localSheetId="7">'[16]94-03 Mil Corr '!#REF!</definedName>
    <definedName name="PORC_LIBRE_01" localSheetId="2">'[16]94-03 Mil Corr '!#REF!</definedName>
    <definedName name="PORC_LIBRE_01" localSheetId="8">'[16]94-03 Mil Corr '!#REF!</definedName>
    <definedName name="PORC_LIBRE_01" localSheetId="5">'[16]94-03 Mil Corr '!#REF!</definedName>
    <definedName name="PORC_LIBRE_01" localSheetId="6">'[16]94-03 Mil Corr '!#REF!</definedName>
    <definedName name="PORC_LIBRE_01" localSheetId="3">'[16]94-03 Mil Corr '!#REF!</definedName>
    <definedName name="PORC_LIBRE_01">'[16]94-03 Mil Corr '!#REF!</definedName>
    <definedName name="PORC_LIBRE_02" localSheetId="2">'[16]94-03 Mil Corr '!#REF!</definedName>
    <definedName name="PORC_LIBRE_02" localSheetId="5">'[16]94-03 Mil Corr '!#REF!</definedName>
    <definedName name="PORC_LIBRE_02" localSheetId="6">'[16]94-03 Mil Corr '!#REF!</definedName>
    <definedName name="PORC_LIBRE_02" localSheetId="3">'[16]94-03 Mil Corr '!#REF!</definedName>
    <definedName name="PORC_LIBRE_02">'[16]94-03 Mil Corr '!#REF!</definedName>
    <definedName name="PORC_LIBRE_94" localSheetId="2">'[16]94-03 Mil Corr '!#REF!</definedName>
    <definedName name="PORC_LIBRE_94" localSheetId="5">'[16]94-03 Mil Corr '!#REF!</definedName>
    <definedName name="PORC_LIBRE_94" localSheetId="6">'[16]94-03 Mil Corr '!#REF!</definedName>
    <definedName name="PORC_LIBRE_94" localSheetId="3">'[16]94-03 Mil Corr '!#REF!</definedName>
    <definedName name="PORC_LIBRE_94">'[16]94-03 Mil Corr '!#REF!</definedName>
    <definedName name="PORC_LIBRE_95">'[16]94-03 Mil Corr '!#REF!</definedName>
    <definedName name="PORC_LIBRE_96">'[16]94-03 Mil Corr '!#REF!</definedName>
    <definedName name="PORC_LIBRE_97">'[16]94-03 Mil Corr '!#REF!</definedName>
    <definedName name="PORC_LIBRE_98">'[16]94-03 Mil Corr '!#REF!</definedName>
    <definedName name="PORC_LIBRE_99">'[16]94-03 Mil Corr '!#REF!</definedName>
    <definedName name="PPTO97" localSheetId="9">#REF!</definedName>
    <definedName name="PPTO97" localSheetId="10">#REF!</definedName>
    <definedName name="PPTO97" localSheetId="7">#REF!</definedName>
    <definedName name="PPTO97" localSheetId="2">#REF!</definedName>
    <definedName name="PPTO97" localSheetId="8">#REF!</definedName>
    <definedName name="PPTO97" localSheetId="5">#REF!</definedName>
    <definedName name="PPTO97" localSheetId="6">#REF!</definedName>
    <definedName name="PPTO97" localSheetId="3">#REF!</definedName>
    <definedName name="PPTO97">#REF!</definedName>
    <definedName name="PRESUPUESTO__1998" localSheetId="2">#REF!</definedName>
    <definedName name="PRESUPUESTO__1998" localSheetId="5">#REF!</definedName>
    <definedName name="PRESUPUESTO__1998" localSheetId="6">#REF!</definedName>
    <definedName name="PRESUPUESTO__1998" localSheetId="3">#REF!</definedName>
    <definedName name="PRESUPUESTO__1998">#REF!</definedName>
    <definedName name="prgnac" localSheetId="9">[13]GASTOS!#REF!</definedName>
    <definedName name="prgnac" localSheetId="10">[13]GASTOS!#REF!</definedName>
    <definedName name="prgnac" localSheetId="7">[13]GASTOS!#REF!</definedName>
    <definedName name="prgnac" localSheetId="2">[13]GASTOS!#REF!</definedName>
    <definedName name="prgnac" localSheetId="8">[13]GASTOS!#REF!</definedName>
    <definedName name="prgnac" localSheetId="5">[13]GASTOS!#REF!</definedName>
    <definedName name="prgnac" localSheetId="6">[13]GASTOS!#REF!</definedName>
    <definedName name="prgnac" localSheetId="3">[13]GASTOS!#REF!</definedName>
    <definedName name="prgnac">[13]GASTOS!#REF!</definedName>
    <definedName name="prgprp" localSheetId="9">[13]GASTOS!#REF!</definedName>
    <definedName name="prgprp" localSheetId="10">[13]GASTOS!#REF!</definedName>
    <definedName name="prgprp" localSheetId="7">[13]GASTOS!#REF!</definedName>
    <definedName name="prgprp" localSheetId="2">[13]GASTOS!#REF!</definedName>
    <definedName name="prgprp" localSheetId="8">[13]GASTOS!#REF!</definedName>
    <definedName name="prgprp" localSheetId="5">[13]GASTOS!#REF!</definedName>
    <definedName name="prgprp" localSheetId="6">[13]GASTOS!#REF!</definedName>
    <definedName name="prgprp" localSheetId="3">[13]GASTOS!#REF!</definedName>
    <definedName name="prgprp">[13]GASTOS!#REF!</definedName>
    <definedName name="primant" localSheetId="9">#REF!</definedName>
    <definedName name="primant" localSheetId="10">#REF!</definedName>
    <definedName name="primant" localSheetId="7">#REF!</definedName>
    <definedName name="primant" localSheetId="2">#REF!</definedName>
    <definedName name="primant" localSheetId="8">#REF!</definedName>
    <definedName name="primant" localSheetId="5">#REF!</definedName>
    <definedName name="primant" localSheetId="6">#REF!</definedName>
    <definedName name="primant" localSheetId="3">#REF!</definedName>
    <definedName name="primant">#REF!</definedName>
    <definedName name="primnav" localSheetId="2">#REF!</definedName>
    <definedName name="primnav" localSheetId="5">#REF!</definedName>
    <definedName name="primnav" localSheetId="6">#REF!</definedName>
    <definedName name="primnav" localSheetId="3">#REF!</definedName>
    <definedName name="primnav">#REF!</definedName>
    <definedName name="primser" localSheetId="2">#REF!</definedName>
    <definedName name="primser" localSheetId="5">#REF!</definedName>
    <definedName name="primser" localSheetId="6">#REF!</definedName>
    <definedName name="primser" localSheetId="3">#REF!</definedName>
    <definedName name="primser">#REF!</definedName>
    <definedName name="primtec" localSheetId="2">#REF!</definedName>
    <definedName name="primtec" localSheetId="5">#REF!</definedName>
    <definedName name="primtec" localSheetId="6">#REF!</definedName>
    <definedName name="primtec" localSheetId="3">#REF!</definedName>
    <definedName name="primtec">#REF!</definedName>
    <definedName name="primvac" localSheetId="2">#REF!</definedName>
    <definedName name="primvac" localSheetId="5">#REF!</definedName>
    <definedName name="primvac" localSheetId="6">#REF!</definedName>
    <definedName name="primvac" localSheetId="3">#REF!</definedName>
    <definedName name="primvac">#REF!</definedName>
    <definedName name="PROPIOS" localSheetId="2">#REF!</definedName>
    <definedName name="PROPIOS" localSheetId="5">#REF!</definedName>
    <definedName name="PROPIOS" localSheetId="6">#REF!</definedName>
    <definedName name="PROPIOS" localSheetId="3">#REF!</definedName>
    <definedName name="PROPIOS">#REF!</definedName>
    <definedName name="prynac" localSheetId="9">[13]GASTOS!#REF!</definedName>
    <definedName name="prynac" localSheetId="10">[13]GASTOS!#REF!</definedName>
    <definedName name="prynac" localSheetId="7">[13]GASTOS!#REF!</definedName>
    <definedName name="prynac" localSheetId="2">[13]GASTOS!#REF!</definedName>
    <definedName name="prynac" localSheetId="8">[13]GASTOS!#REF!</definedName>
    <definedName name="prynac" localSheetId="5">[13]GASTOS!#REF!</definedName>
    <definedName name="prynac" localSheetId="6">[13]GASTOS!#REF!</definedName>
    <definedName name="prynac" localSheetId="3">[13]GASTOS!#REF!</definedName>
    <definedName name="prynac">[13]GASTOS!#REF!</definedName>
    <definedName name="pryprp" localSheetId="9">[13]GASTOS!#REF!</definedName>
    <definedName name="pryprp" localSheetId="10">[13]GASTOS!#REF!</definedName>
    <definedName name="pryprp" localSheetId="7">[13]GASTOS!#REF!</definedName>
    <definedName name="pryprp" localSheetId="2">[13]GASTOS!#REF!</definedName>
    <definedName name="pryprp" localSheetId="8">[13]GASTOS!#REF!</definedName>
    <definedName name="pryprp" localSheetId="5">[13]GASTOS!#REF!</definedName>
    <definedName name="pryprp" localSheetId="6">[13]GASTOS!#REF!</definedName>
    <definedName name="pryprp" localSheetId="3">[13]GASTOS!#REF!</definedName>
    <definedName name="pryprp">[13]GASTOS!#REF!</definedName>
    <definedName name="pyd">'[21]P+D ingresos'!$C$1:$U$111</definedName>
    <definedName name="rango1" localSheetId="9">#REF!</definedName>
    <definedName name="rango1" localSheetId="10">#REF!</definedName>
    <definedName name="rango1" localSheetId="7">#REF!</definedName>
    <definedName name="rango1" localSheetId="2">#REF!</definedName>
    <definedName name="rango1" localSheetId="8">#REF!</definedName>
    <definedName name="rango1" localSheetId="5">#REF!</definedName>
    <definedName name="rango1" localSheetId="6">#REF!</definedName>
    <definedName name="rango1" localSheetId="3">#REF!</definedName>
    <definedName name="rango1">#REF!</definedName>
    <definedName name="RDPTO" localSheetId="2">#REF!</definedName>
    <definedName name="RDPTO" localSheetId="5">#REF!</definedName>
    <definedName name="RDPTO" localSheetId="6">#REF!</definedName>
    <definedName name="RDPTO" localSheetId="3">#REF!</definedName>
    <definedName name="RDPTO">#REF!</definedName>
    <definedName name="re" localSheetId="2">#REF!</definedName>
    <definedName name="re" localSheetId="5">#REF!</definedName>
    <definedName name="re" localSheetId="6">#REF!</definedName>
    <definedName name="re" localSheetId="3">#REF!</definedName>
    <definedName name="re">#REF!</definedName>
    <definedName name="RECALCULO" localSheetId="9">[17]RESUMEN!#REF!</definedName>
    <definedName name="RECALCULO" localSheetId="10">[17]RESUMEN!#REF!</definedName>
    <definedName name="RECALCULO" localSheetId="7">[17]RESUMEN!#REF!</definedName>
    <definedName name="RECALCULO" localSheetId="2">[17]RESUMEN!#REF!</definedName>
    <definedName name="RECALCULO" localSheetId="8">[17]RESUMEN!#REF!</definedName>
    <definedName name="RECALCULO" localSheetId="5">[17]RESUMEN!#REF!</definedName>
    <definedName name="RECALCULO" localSheetId="6">[17]RESUMEN!#REF!</definedName>
    <definedName name="RECALCULO" localSheetId="3">[17]RESUMEN!#REF!</definedName>
    <definedName name="RECALCULO">[17]RESUMEN!#REF!</definedName>
    <definedName name="RECAPRO00_" localSheetId="9">#REF!</definedName>
    <definedName name="RECAPRO00_" localSheetId="10">#REF!</definedName>
    <definedName name="RECAPRO00_" localSheetId="7">#REF!</definedName>
    <definedName name="RECAPRO00_" localSheetId="2">#REF!</definedName>
    <definedName name="RECAPRO00_" localSheetId="8">#REF!</definedName>
    <definedName name="RECAPRO00_" localSheetId="5">#REF!</definedName>
    <definedName name="RECAPRO00_" localSheetId="6">#REF!</definedName>
    <definedName name="RECAPRO00_" localSheetId="3">#REF!</definedName>
    <definedName name="RECAPRO00_">#REF!</definedName>
    <definedName name="RECAPRO93_" localSheetId="2">#REF!</definedName>
    <definedName name="RECAPRO93_" localSheetId="5">#REF!</definedName>
    <definedName name="RECAPRO93_" localSheetId="6">#REF!</definedName>
    <definedName name="RECAPRO93_" localSheetId="3">#REF!</definedName>
    <definedName name="RECAPRO93_">#REF!</definedName>
    <definedName name="RECAPRO94_" localSheetId="2">#REF!</definedName>
    <definedName name="RECAPRO94_" localSheetId="5">#REF!</definedName>
    <definedName name="RECAPRO94_" localSheetId="6">#REF!</definedName>
    <definedName name="RECAPRO94_" localSheetId="3">#REF!</definedName>
    <definedName name="RECAPRO94_">#REF!</definedName>
    <definedName name="RECAPRO95_" localSheetId="2">#REF!</definedName>
    <definedName name="RECAPRO95_" localSheetId="5">#REF!</definedName>
    <definedName name="RECAPRO95_" localSheetId="6">#REF!</definedName>
    <definedName name="RECAPRO95_" localSheetId="3">#REF!</definedName>
    <definedName name="RECAPRO95_">#REF!</definedName>
    <definedName name="RECAPRO96_" localSheetId="2">#REF!</definedName>
    <definedName name="RECAPRO96_" localSheetId="5">#REF!</definedName>
    <definedName name="RECAPRO96_" localSheetId="6">#REF!</definedName>
    <definedName name="RECAPRO96_" localSheetId="3">#REF!</definedName>
    <definedName name="RECAPRO96_">#REF!</definedName>
    <definedName name="RECAPRO97_" localSheetId="2">#REF!</definedName>
    <definedName name="RECAPRO97_" localSheetId="5">#REF!</definedName>
    <definedName name="RECAPRO97_" localSheetId="6">#REF!</definedName>
    <definedName name="RECAPRO97_" localSheetId="3">#REF!</definedName>
    <definedName name="RECAPRO97_">#REF!</definedName>
    <definedName name="RECAPRO98_" localSheetId="2">#REF!</definedName>
    <definedName name="RECAPRO98_" localSheetId="5">#REF!</definedName>
    <definedName name="RECAPRO98_" localSheetId="6">#REF!</definedName>
    <definedName name="RECAPRO98_" localSheetId="3">#REF!</definedName>
    <definedName name="RECAPRO98_">#REF!</definedName>
    <definedName name="RECAPRO99_" localSheetId="2">#REF!</definedName>
    <definedName name="RECAPRO99_" localSheetId="5">#REF!</definedName>
    <definedName name="RECAPRO99_" localSheetId="6">#REF!</definedName>
    <definedName name="RECAPRO99_" localSheetId="3">#REF!</definedName>
    <definedName name="RECAPRO99_">#REF!</definedName>
    <definedName name="recing" localSheetId="2">#REF!</definedName>
    <definedName name="recing" localSheetId="5">#REF!</definedName>
    <definedName name="recing" localSheetId="6">#REF!</definedName>
    <definedName name="recing" localSheetId="3">#REF!</definedName>
    <definedName name="recing">#REF!</definedName>
    <definedName name="recnac" localSheetId="9">[13]GASTOS!#REF!</definedName>
    <definedName name="recnac" localSheetId="10">[13]GASTOS!#REF!</definedName>
    <definedName name="recnac" localSheetId="7">[13]GASTOS!#REF!</definedName>
    <definedName name="recnac" localSheetId="2">[13]GASTOS!#REF!</definedName>
    <definedName name="recnac" localSheetId="8">[13]GASTOS!#REF!</definedName>
    <definedName name="recnac" localSheetId="5">[13]GASTOS!#REF!</definedName>
    <definedName name="recnac" localSheetId="6">[13]GASTOS!#REF!</definedName>
    <definedName name="recnac" localSheetId="3">[13]GASTOS!#REF!</definedName>
    <definedName name="recnac">[13]GASTOS!#REF!</definedName>
    <definedName name="recprp" localSheetId="9">[13]GASTOS!#REF!</definedName>
    <definedName name="recprp" localSheetId="10">[13]GASTOS!#REF!</definedName>
    <definedName name="recprp" localSheetId="7">[13]GASTOS!#REF!</definedName>
    <definedName name="recprp" localSheetId="2">[13]GASTOS!#REF!</definedName>
    <definedName name="recprp" localSheetId="8">[13]GASTOS!#REF!</definedName>
    <definedName name="recprp" localSheetId="5">[13]GASTOS!#REF!</definedName>
    <definedName name="recprp" localSheetId="6">[13]GASTOS!#REF!</definedName>
    <definedName name="recprp" localSheetId="3">[13]GASTOS!#REF!</definedName>
    <definedName name="recprp">[13]GASTOS!#REF!</definedName>
    <definedName name="reg" localSheetId="2">[13]GASTOS!#REF!</definedName>
    <definedName name="reg" localSheetId="5">[13]GASTOS!#REF!</definedName>
    <definedName name="reg" localSheetId="6">[13]GASTOS!#REF!</definedName>
    <definedName name="reg" localSheetId="3">[13]GASTOS!#REF!</definedName>
    <definedName name="reg">[13]GASTOS!#REF!</definedName>
    <definedName name="REGALIAS00_">[14]SUPUESTOS!$O$74</definedName>
    <definedName name="REGALIAS93_">[14]SUPUESTOS!$H$74</definedName>
    <definedName name="REGALIAS94_">[14]SUPUESTOS!$I$74</definedName>
    <definedName name="REGALIAS95_">[14]SUPUESTOS!$J$74</definedName>
    <definedName name="REGALIAS96_">[14]SUPUESTOS!$K$74</definedName>
    <definedName name="REGALIAS97_">[14]SUPUESTOS!$L$74</definedName>
    <definedName name="REGALIAS98_">[14]SUPUESTOS!$M$74</definedName>
    <definedName name="REGALIAS99_">[14]SUPUESTOS!$N$74</definedName>
    <definedName name="REGIONALCRECIM" localSheetId="9">#REF!</definedName>
    <definedName name="REGIONALCRECIM" localSheetId="10">#REF!</definedName>
    <definedName name="REGIONALCRECIM" localSheetId="7">#REF!</definedName>
    <definedName name="REGIONALCRECIM" localSheetId="2">#REF!</definedName>
    <definedName name="REGIONALCRECIM" localSheetId="8">#REF!</definedName>
    <definedName name="REGIONALCRECIM" localSheetId="5">#REF!</definedName>
    <definedName name="REGIONALCRECIM" localSheetId="6">#REF!</definedName>
    <definedName name="REGIONALCRECIM" localSheetId="3">#REF!</definedName>
    <definedName name="REGIONALCRECIM">#REF!</definedName>
    <definedName name="REGIONALPESOS" localSheetId="2">#REF!</definedName>
    <definedName name="REGIONALPESOS" localSheetId="5">#REF!</definedName>
    <definedName name="REGIONALPESOS" localSheetId="6">#REF!</definedName>
    <definedName name="REGIONALPESOS" localSheetId="3">#REF!</definedName>
    <definedName name="REGIONALPESOS">#REF!</definedName>
    <definedName name="REGIONALPIB" localSheetId="2">#REF!</definedName>
    <definedName name="REGIONALPIB" localSheetId="5">#REF!</definedName>
    <definedName name="REGIONALPIB" localSheetId="6">#REF!</definedName>
    <definedName name="REGIONALPIB" localSheetId="3">#REF!</definedName>
    <definedName name="REGIONALPIB">#REF!</definedName>
    <definedName name="Rep_ing_02" localSheetId="9">[28]Pob!#REF!</definedName>
    <definedName name="Rep_ing_02" localSheetId="10">[28]Pob!#REF!</definedName>
    <definedName name="Rep_ing_02" localSheetId="7">[28]Pob!#REF!</definedName>
    <definedName name="Rep_ing_02" localSheetId="2">[28]Pob!#REF!</definedName>
    <definedName name="Rep_ing_02" localSheetId="8">[28]Pob!#REF!</definedName>
    <definedName name="Rep_ing_02" localSheetId="5">[28]Pob!#REF!</definedName>
    <definedName name="Rep_ing_02" localSheetId="6">[28]Pob!#REF!</definedName>
    <definedName name="Rep_ing_02" localSheetId="3">[28]Pob!#REF!</definedName>
    <definedName name="Rep_ing_02">[28]Pob!#REF!</definedName>
    <definedName name="REQUERIDOS" localSheetId="9">'[25]LIQUI-TRANSF'!#REF!</definedName>
    <definedName name="REQUERIDOS" localSheetId="10">'[25]LIQUI-TRANSF'!#REF!</definedName>
    <definedName name="REQUERIDOS" localSheetId="7">'[25]LIQUI-TRANSF'!#REF!</definedName>
    <definedName name="REQUERIDOS" localSheetId="2">'[25]LIQUI-TRANSF'!#REF!</definedName>
    <definedName name="REQUERIDOS" localSheetId="8">'[25]LIQUI-TRANSF'!#REF!</definedName>
    <definedName name="REQUERIDOS" localSheetId="5">'[25]LIQUI-TRANSF'!#REF!</definedName>
    <definedName name="REQUERIDOS" localSheetId="6">'[25]LIQUI-TRANSF'!#REF!</definedName>
    <definedName name="REQUERIDOS" localSheetId="3">'[25]LIQUI-TRANSF'!#REF!</definedName>
    <definedName name="REQUERIDOS">'[25]LIQUI-TRANSF'!#REF!</definedName>
    <definedName name="RESTO" localSheetId="9">#REF!</definedName>
    <definedName name="RESTO" localSheetId="10">#REF!</definedName>
    <definedName name="RESTO" localSheetId="7">#REF!</definedName>
    <definedName name="RESTO" localSheetId="2">#REF!</definedName>
    <definedName name="RESTO" localSheetId="8">#REF!</definedName>
    <definedName name="RESTO" localSheetId="5">#REF!</definedName>
    <definedName name="RESTO" localSheetId="6">#REF!</definedName>
    <definedName name="RESTO" localSheetId="3">#REF!</definedName>
    <definedName name="RESTO">#REF!</definedName>
    <definedName name="RESTOCRECIM" localSheetId="2">#REF!</definedName>
    <definedName name="RESTOCRECIM" localSheetId="5">#REF!</definedName>
    <definedName name="RESTOCRECIM" localSheetId="6">#REF!</definedName>
    <definedName name="RESTOCRECIM" localSheetId="3">#REF!</definedName>
    <definedName name="RESTOCRECIM">#REF!</definedName>
    <definedName name="RESTOPESOS" localSheetId="2">#REF!</definedName>
    <definedName name="RESTOPESOS" localSheetId="5">#REF!</definedName>
    <definedName name="RESTOPESOS" localSheetId="6">#REF!</definedName>
    <definedName name="RESTOPESOS" localSheetId="3">#REF!</definedName>
    <definedName name="RESTOPESOS">#REF!</definedName>
    <definedName name="RESTOPIB" localSheetId="2">#REF!</definedName>
    <definedName name="RESTOPIB" localSheetId="5">#REF!</definedName>
    <definedName name="RESTOPIB" localSheetId="6">#REF!</definedName>
    <definedName name="RESTOPIB" localSheetId="3">#REF!</definedName>
    <definedName name="RESTOPIB">#REF!</definedName>
    <definedName name="RESUMIDO" localSheetId="2">#REF!</definedName>
    <definedName name="RESUMIDO" localSheetId="5">#REF!</definedName>
    <definedName name="RESUMIDO" localSheetId="6">#REF!</definedName>
    <definedName name="RESUMIDO" localSheetId="3">#REF!</definedName>
    <definedName name="RESUMIDO">#REF!</definedName>
    <definedName name="rezago" localSheetId="2">#REF!</definedName>
    <definedName name="rezago" localSheetId="5">#REF!</definedName>
    <definedName name="rezago" localSheetId="6">#REF!</definedName>
    <definedName name="rezago" localSheetId="3">#REF!</definedName>
    <definedName name="rezago">#REF!</definedName>
    <definedName name="Rwvu.ComparEneMar9697." hidden="1">'[20]Seguimiento CSF'!$L$1:$N$65536,'[20]Seguimiento CSF'!$R$1:$BU$65536</definedName>
    <definedName name="Rwvu.EneFeb." hidden="1">'[20]Seguimiento CSF'!$L$1:$N$65536,'[20]Seguimiento CSF'!$Q$1:$AD$65536</definedName>
    <definedName name="Rwvu.Formato._.Corto." hidden="1">'[20]Seguimiento CSF'!$L$1:$N$65536,'[20]Seguimiento CSF'!$R$1:$AD$65536,'[20]Seguimiento CSF'!$AH$1:$AY$65536,'[20]Seguimiento CSF'!$BA$1:$BH$65536,'[20]Seguimiento CSF'!$BJ$1:$BQ$65536,'[20]Seguimiento CSF'!$BS$1:$CF$65536</definedName>
    <definedName name="Rwvu.OPEF._.96." hidden="1">'[20]Resumen OPEF'!$E$1:$J$65536,'[20]Resumen OPEF'!$M$1:$Q$65536</definedName>
    <definedName name="Rwvu.OPEF._.97." localSheetId="9" hidden="1">'[20]Resumen OPEF'!$C$1:$C$65536,'[20]Resumen OPEF'!#REF!,'[20]Resumen OPEF'!$K$1:$Q$65536</definedName>
    <definedName name="Rwvu.OPEF._.97." localSheetId="10" hidden="1">'[20]Resumen OPEF'!$C$1:$C$65536,'[20]Resumen OPEF'!#REF!,'[20]Resumen OPEF'!$K$1:$Q$65536</definedName>
    <definedName name="Rwvu.OPEF._.97." localSheetId="7" hidden="1">'[20]Resumen OPEF'!$C$1:$C$65536,'[20]Resumen OPEF'!#REF!,'[20]Resumen OPEF'!$K$1:$Q$65536</definedName>
    <definedName name="Rwvu.OPEF._.97." localSheetId="2" hidden="1">'[20]Resumen OPEF'!$C$1:$C$65536,'[20]Resumen OPEF'!#REF!,'[20]Resumen OPEF'!$K$1:$Q$65536</definedName>
    <definedName name="Rwvu.OPEF._.97." localSheetId="8" hidden="1">'[20]Resumen OPEF'!$C$1:$C$65536,'[20]Resumen OPEF'!#REF!,'[20]Resumen OPEF'!$K$1:$Q$65536</definedName>
    <definedName name="Rwvu.OPEF._.97." localSheetId="5" hidden="1">'[20]Resumen OPEF'!$C$1:$C$65536,'[20]Resumen OPEF'!#REF!,'[20]Resumen OPEF'!$K$1:$Q$65536</definedName>
    <definedName name="Rwvu.OPEF._.97." localSheetId="6" hidden="1">'[20]Resumen OPEF'!$C$1:$C$65536,'[20]Resumen OPEF'!#REF!,'[20]Resumen OPEF'!$K$1:$Q$65536</definedName>
    <definedName name="Rwvu.OPEF._.97." localSheetId="3" hidden="1">'[20]Resumen OPEF'!$C$1:$C$65536,'[20]Resumen OPEF'!#REF!,'[20]Resumen OPEF'!$K$1:$Q$65536</definedName>
    <definedName name="Rwvu.OPEF._.97." hidden="1">'[20]Resumen OPEF'!$C:$C,'[20]Resumen OPEF'!#REF!,'[20]Resumen OPEF'!$K:$Q</definedName>
    <definedName name="SALIR" localSheetId="7">[17]RESUMEN!#REF!</definedName>
    <definedName name="SALIR" localSheetId="2">[17]RESUMEN!#REF!</definedName>
    <definedName name="SALIR" localSheetId="8">[17]RESUMEN!#REF!</definedName>
    <definedName name="SALIR" localSheetId="5">[17]RESUMEN!#REF!</definedName>
    <definedName name="SALIR" localSheetId="6">[17]RESUMEN!#REF!</definedName>
    <definedName name="SALIR" localSheetId="3">[17]RESUMEN!#REF!</definedName>
    <definedName name="SALIR">[17]RESUMEN!#REF!</definedName>
    <definedName name="secing" localSheetId="9">#REF!</definedName>
    <definedName name="secing" localSheetId="10">#REF!</definedName>
    <definedName name="secing" localSheetId="7">#REF!</definedName>
    <definedName name="secing" localSheetId="2">#REF!</definedName>
    <definedName name="secing" localSheetId="8">#REF!</definedName>
    <definedName name="secing" localSheetId="5">#REF!</definedName>
    <definedName name="secing" localSheetId="6">#REF!</definedName>
    <definedName name="secing" localSheetId="3">#REF!</definedName>
    <definedName name="secing">#REF!</definedName>
    <definedName name="SEGSOCIALCRECIM" localSheetId="2">#REF!</definedName>
    <definedName name="SEGSOCIALCRECIM" localSheetId="5">#REF!</definedName>
    <definedName name="SEGSOCIALCRECIM" localSheetId="6">#REF!</definedName>
    <definedName name="SEGSOCIALCRECIM" localSheetId="3">#REF!</definedName>
    <definedName name="SEGSOCIALCRECIM">#REF!</definedName>
    <definedName name="SEGSOCIALPESOS" localSheetId="2">#REF!</definedName>
    <definedName name="SEGSOCIALPESOS" localSheetId="5">#REF!</definedName>
    <definedName name="SEGSOCIALPESOS" localSheetId="6">#REF!</definedName>
    <definedName name="SEGSOCIALPESOS" localSheetId="3">#REF!</definedName>
    <definedName name="SEGSOCIALPESOS">#REF!</definedName>
    <definedName name="SEGSOCIALPIB" localSheetId="2">#REF!</definedName>
    <definedName name="SEGSOCIALPIB" localSheetId="5">#REF!</definedName>
    <definedName name="SEGSOCIALPIB" localSheetId="6">#REF!</definedName>
    <definedName name="SEGSOCIALPIB" localSheetId="3">#REF!</definedName>
    <definedName name="SEGSOCIALPIB">#REF!</definedName>
    <definedName name="SENDEMANDA00_" localSheetId="2">#REF!</definedName>
    <definedName name="SENDEMANDA00_" localSheetId="5">#REF!</definedName>
    <definedName name="SENDEMANDA00_" localSheetId="6">#REF!</definedName>
    <definedName name="SENDEMANDA00_" localSheetId="3">#REF!</definedName>
    <definedName name="SENDEMANDA00_">#REF!</definedName>
    <definedName name="SENDEMANDA93_" localSheetId="2">#REF!</definedName>
    <definedName name="SENDEMANDA93_" localSheetId="5">#REF!</definedName>
    <definedName name="SENDEMANDA93_" localSheetId="6">#REF!</definedName>
    <definedName name="SENDEMANDA93_" localSheetId="3">#REF!</definedName>
    <definedName name="SENDEMANDA93_">#REF!</definedName>
    <definedName name="SENDEMANDA94_" localSheetId="2">#REF!</definedName>
    <definedName name="SENDEMANDA94_" localSheetId="5">#REF!</definedName>
    <definedName name="SENDEMANDA94_" localSheetId="6">#REF!</definedName>
    <definedName name="SENDEMANDA94_" localSheetId="3">#REF!</definedName>
    <definedName name="SENDEMANDA94_">#REF!</definedName>
    <definedName name="SENDEMANDA95_" localSheetId="2">#REF!</definedName>
    <definedName name="SENDEMANDA95_" localSheetId="5">#REF!</definedName>
    <definedName name="SENDEMANDA95_" localSheetId="6">#REF!</definedName>
    <definedName name="SENDEMANDA95_" localSheetId="3">#REF!</definedName>
    <definedName name="SENDEMANDA95_">#REF!</definedName>
    <definedName name="SENDEMANDA96_" localSheetId="2">#REF!</definedName>
    <definedName name="SENDEMANDA96_" localSheetId="5">#REF!</definedName>
    <definedName name="SENDEMANDA96_" localSheetId="6">#REF!</definedName>
    <definedName name="SENDEMANDA96_" localSheetId="3">#REF!</definedName>
    <definedName name="SENDEMANDA96_">#REF!</definedName>
    <definedName name="SENDEMANDA97_" localSheetId="2">#REF!</definedName>
    <definedName name="SENDEMANDA97_" localSheetId="5">#REF!</definedName>
    <definedName name="SENDEMANDA97_" localSheetId="6">#REF!</definedName>
    <definedName name="SENDEMANDA97_" localSheetId="3">#REF!</definedName>
    <definedName name="SENDEMANDA97_">#REF!</definedName>
    <definedName name="SENDEMANDA98_" localSheetId="2">#REF!</definedName>
    <definedName name="SENDEMANDA98_" localSheetId="5">#REF!</definedName>
    <definedName name="SENDEMANDA98_" localSheetId="6">#REF!</definedName>
    <definedName name="SENDEMANDA98_" localSheetId="3">#REF!</definedName>
    <definedName name="SENDEMANDA98_">#REF!</definedName>
    <definedName name="SENDEMANDA99_" localSheetId="2">#REF!</definedName>
    <definedName name="SENDEMANDA99_" localSheetId="5">#REF!</definedName>
    <definedName name="SENDEMANDA99_" localSheetId="6">#REF!</definedName>
    <definedName name="SENDEMANDA99_" localSheetId="3">#REF!</definedName>
    <definedName name="SENDEMANDA99_">#REF!</definedName>
    <definedName name="SENPERDIDAS00_" localSheetId="2">#REF!</definedName>
    <definedName name="SENPERDIDAS00_" localSheetId="5">#REF!</definedName>
    <definedName name="SENPERDIDAS00_" localSheetId="6">#REF!</definedName>
    <definedName name="SENPERDIDAS00_" localSheetId="3">#REF!</definedName>
    <definedName name="SENPERDIDAS00_">#REF!</definedName>
    <definedName name="SENPERDIDAS93_" localSheetId="2">#REF!</definedName>
    <definedName name="SENPERDIDAS93_" localSheetId="5">#REF!</definedName>
    <definedName name="SENPERDIDAS93_" localSheetId="6">#REF!</definedName>
    <definedName name="SENPERDIDAS93_" localSheetId="3">#REF!</definedName>
    <definedName name="SENPERDIDAS93_">#REF!</definedName>
    <definedName name="SENPERDIDAS94_" localSheetId="2">#REF!</definedName>
    <definedName name="SENPERDIDAS94_" localSheetId="5">#REF!</definedName>
    <definedName name="SENPERDIDAS94_" localSheetId="6">#REF!</definedName>
    <definedName name="SENPERDIDAS94_" localSheetId="3">#REF!</definedName>
    <definedName name="SENPERDIDAS94_">#REF!</definedName>
    <definedName name="SENPERDIDAS95_" localSheetId="2">#REF!</definedName>
    <definedName name="SENPERDIDAS95_" localSheetId="5">#REF!</definedName>
    <definedName name="SENPERDIDAS95_" localSheetId="6">#REF!</definedName>
    <definedName name="SENPERDIDAS95_" localSheetId="3">#REF!</definedName>
    <definedName name="SENPERDIDAS95_">#REF!</definedName>
    <definedName name="SENPERDIDAS96_" localSheetId="2">#REF!</definedName>
    <definedName name="SENPERDIDAS96_" localSheetId="5">#REF!</definedName>
    <definedName name="SENPERDIDAS96_" localSheetId="6">#REF!</definedName>
    <definedName name="SENPERDIDAS96_" localSheetId="3">#REF!</definedName>
    <definedName name="SENPERDIDAS96_">#REF!</definedName>
    <definedName name="SENPERDIDAS97_" localSheetId="2">#REF!</definedName>
    <definedName name="SENPERDIDAS97_" localSheetId="5">#REF!</definedName>
    <definedName name="SENPERDIDAS97_" localSheetId="6">#REF!</definedName>
    <definedName name="SENPERDIDAS97_" localSheetId="3">#REF!</definedName>
    <definedName name="SENPERDIDAS97_">#REF!</definedName>
    <definedName name="SENPERDIDAS98_" localSheetId="2">#REF!</definedName>
    <definedName name="SENPERDIDAS98_" localSheetId="5">#REF!</definedName>
    <definedName name="SENPERDIDAS98_" localSheetId="6">#REF!</definedName>
    <definedName name="SENPERDIDAS98_" localSheetId="3">#REF!</definedName>
    <definedName name="SENPERDIDAS98_">#REF!</definedName>
    <definedName name="SENPERDIDAS99_" localSheetId="2">#REF!</definedName>
    <definedName name="SENPERDIDAS99_" localSheetId="5">#REF!</definedName>
    <definedName name="SENPERDIDAS99_" localSheetId="6">#REF!</definedName>
    <definedName name="SENPERDIDAS99_" localSheetId="3">#REF!</definedName>
    <definedName name="SENPERDIDAS99_">#REF!</definedName>
    <definedName name="SENRECAUDO00_" localSheetId="2">#REF!</definedName>
    <definedName name="SENRECAUDO00_" localSheetId="5">#REF!</definedName>
    <definedName name="SENRECAUDO00_" localSheetId="6">#REF!</definedName>
    <definedName name="SENRECAUDO00_" localSheetId="3">#REF!</definedName>
    <definedName name="SENRECAUDO00_">#REF!</definedName>
    <definedName name="SENRECAUDO93_" localSheetId="2">#REF!</definedName>
    <definedName name="SENRECAUDO93_" localSheetId="5">#REF!</definedName>
    <definedName name="SENRECAUDO93_" localSheetId="6">#REF!</definedName>
    <definedName name="SENRECAUDO93_" localSheetId="3">#REF!</definedName>
    <definedName name="SENRECAUDO93_">#REF!</definedName>
    <definedName name="SENRECAUDO94_" localSheetId="2">#REF!</definedName>
    <definedName name="SENRECAUDO94_" localSheetId="5">#REF!</definedName>
    <definedName name="SENRECAUDO94_" localSheetId="6">#REF!</definedName>
    <definedName name="SENRECAUDO94_" localSheetId="3">#REF!</definedName>
    <definedName name="SENRECAUDO94_">#REF!</definedName>
    <definedName name="SENRECAUDO95_" localSheetId="2">#REF!</definedName>
    <definedName name="SENRECAUDO95_" localSheetId="5">#REF!</definedName>
    <definedName name="SENRECAUDO95_" localSheetId="6">#REF!</definedName>
    <definedName name="SENRECAUDO95_" localSheetId="3">#REF!</definedName>
    <definedName name="SENRECAUDO95_">#REF!</definedName>
    <definedName name="SENRECAUDO96_" localSheetId="2">#REF!</definedName>
    <definedName name="SENRECAUDO96_" localSheetId="5">#REF!</definedName>
    <definedName name="SENRECAUDO96_" localSheetId="6">#REF!</definedName>
    <definedName name="SENRECAUDO96_" localSheetId="3">#REF!</definedName>
    <definedName name="SENRECAUDO96_">#REF!</definedName>
    <definedName name="SENRECAUDO97_" localSheetId="2">#REF!</definedName>
    <definedName name="SENRECAUDO97_" localSheetId="5">#REF!</definedName>
    <definedName name="SENRECAUDO97_" localSheetId="6">#REF!</definedName>
    <definedName name="SENRECAUDO97_" localSheetId="3">#REF!</definedName>
    <definedName name="SENRECAUDO97_">#REF!</definedName>
    <definedName name="SENRECAUDO98_" localSheetId="2">#REF!</definedName>
    <definedName name="SENRECAUDO98_" localSheetId="5">#REF!</definedName>
    <definedName name="SENRECAUDO98_" localSheetId="6">#REF!</definedName>
    <definedName name="SENRECAUDO98_" localSheetId="3">#REF!</definedName>
    <definedName name="SENRECAUDO98_">#REF!</definedName>
    <definedName name="SENRECAUDO99_" localSheetId="2">#REF!</definedName>
    <definedName name="SENRECAUDO99_" localSheetId="5">#REF!</definedName>
    <definedName name="SENRECAUDO99_" localSheetId="6">#REF!</definedName>
    <definedName name="SENRECAUDO99_" localSheetId="3">#REF!</definedName>
    <definedName name="SENRECAUDO99_">#REF!</definedName>
    <definedName name="SENSUPERAVIT00_" localSheetId="2">#REF!</definedName>
    <definedName name="SENSUPERAVIT00_" localSheetId="5">#REF!</definedName>
    <definedName name="SENSUPERAVIT00_" localSheetId="6">#REF!</definedName>
    <definedName name="SENSUPERAVIT00_" localSheetId="3">#REF!</definedName>
    <definedName name="SENSUPERAVIT00_">#REF!</definedName>
    <definedName name="SENSUPERAVIT93_" localSheetId="2">#REF!</definedName>
    <definedName name="SENSUPERAVIT93_" localSheetId="5">#REF!</definedName>
    <definedName name="SENSUPERAVIT93_" localSheetId="6">#REF!</definedName>
    <definedName name="SENSUPERAVIT93_" localSheetId="3">#REF!</definedName>
    <definedName name="SENSUPERAVIT93_">#REF!</definedName>
    <definedName name="SENSUPERAVIT94_" localSheetId="2">#REF!</definedName>
    <definedName name="SENSUPERAVIT94_" localSheetId="5">#REF!</definedName>
    <definedName name="SENSUPERAVIT94_" localSheetId="6">#REF!</definedName>
    <definedName name="SENSUPERAVIT94_" localSheetId="3">#REF!</definedName>
    <definedName name="SENSUPERAVIT94_">#REF!</definedName>
    <definedName name="SENSUPERAVIT95_" localSheetId="2">#REF!</definedName>
    <definedName name="SENSUPERAVIT95_" localSheetId="5">#REF!</definedName>
    <definedName name="SENSUPERAVIT95_" localSheetId="6">#REF!</definedName>
    <definedName name="SENSUPERAVIT95_" localSheetId="3">#REF!</definedName>
    <definedName name="SENSUPERAVIT95_">#REF!</definedName>
    <definedName name="SENSUPERAVIT96_" localSheetId="2">#REF!</definedName>
    <definedName name="SENSUPERAVIT96_" localSheetId="5">#REF!</definedName>
    <definedName name="SENSUPERAVIT96_" localSheetId="6">#REF!</definedName>
    <definedName name="SENSUPERAVIT96_" localSheetId="3">#REF!</definedName>
    <definedName name="SENSUPERAVIT96_">#REF!</definedName>
    <definedName name="SENSUPERAVIT97_" localSheetId="2">#REF!</definedName>
    <definedName name="SENSUPERAVIT97_" localSheetId="5">#REF!</definedName>
    <definedName name="SENSUPERAVIT97_" localSheetId="6">#REF!</definedName>
    <definedName name="SENSUPERAVIT97_" localSheetId="3">#REF!</definedName>
    <definedName name="SENSUPERAVIT97_">#REF!</definedName>
    <definedName name="SENSUPERAVIT98_" localSheetId="2">#REF!</definedName>
    <definedName name="SENSUPERAVIT98_" localSheetId="5">#REF!</definedName>
    <definedName name="SENSUPERAVIT98_" localSheetId="6">#REF!</definedName>
    <definedName name="SENSUPERAVIT98_" localSheetId="3">#REF!</definedName>
    <definedName name="SENSUPERAVIT98_">#REF!</definedName>
    <definedName name="SENSUPERAVIT99_" localSheetId="2">#REF!</definedName>
    <definedName name="SENSUPERAVIT99_" localSheetId="5">#REF!</definedName>
    <definedName name="SENSUPERAVIT99_" localSheetId="6">#REF!</definedName>
    <definedName name="SENSUPERAVIT99_" localSheetId="3">#REF!</definedName>
    <definedName name="SENSUPERAVIT99_">#REF!</definedName>
    <definedName name="SENTARIFA00_" localSheetId="2">#REF!</definedName>
    <definedName name="SENTARIFA00_" localSheetId="5">#REF!</definedName>
    <definedName name="SENTARIFA00_" localSheetId="6">#REF!</definedName>
    <definedName name="SENTARIFA00_" localSheetId="3">#REF!</definedName>
    <definedName name="SENTARIFA00_">#REF!</definedName>
    <definedName name="SENTARIFA93_" localSheetId="2">#REF!</definedName>
    <definedName name="SENTARIFA93_" localSheetId="5">#REF!</definedName>
    <definedName name="SENTARIFA93_" localSheetId="6">#REF!</definedName>
    <definedName name="SENTARIFA93_" localSheetId="3">#REF!</definedName>
    <definedName name="SENTARIFA93_">#REF!</definedName>
    <definedName name="SENTARIFA94_" localSheetId="2">#REF!</definedName>
    <definedName name="SENTARIFA94_" localSheetId="5">#REF!</definedName>
    <definedName name="SENTARIFA94_" localSheetId="6">#REF!</definedName>
    <definedName name="SENTARIFA94_" localSheetId="3">#REF!</definedName>
    <definedName name="SENTARIFA94_">#REF!</definedName>
    <definedName name="SENTARIFA95_" localSheetId="2">#REF!</definedName>
    <definedName name="SENTARIFA95_" localSheetId="5">#REF!</definedName>
    <definedName name="SENTARIFA95_" localSheetId="6">#REF!</definedName>
    <definedName name="SENTARIFA95_" localSheetId="3">#REF!</definedName>
    <definedName name="SENTARIFA95_">#REF!</definedName>
    <definedName name="SENTARIFA96_" localSheetId="2">#REF!</definedName>
    <definedName name="SENTARIFA96_" localSheetId="5">#REF!</definedName>
    <definedName name="SENTARIFA96_" localSheetId="6">#REF!</definedName>
    <definedName name="SENTARIFA96_" localSheetId="3">#REF!</definedName>
    <definedName name="SENTARIFA96_">#REF!</definedName>
    <definedName name="SENTARIFA97_" localSheetId="2">#REF!</definedName>
    <definedName name="SENTARIFA97_" localSheetId="5">#REF!</definedName>
    <definedName name="SENTARIFA97_" localSheetId="6">#REF!</definedName>
    <definedName name="SENTARIFA97_" localSheetId="3">#REF!</definedName>
    <definedName name="SENTARIFA97_">#REF!</definedName>
    <definedName name="SENTARIFA98_" localSheetId="2">#REF!</definedName>
    <definedName name="SENTARIFA98_" localSheetId="5">#REF!</definedName>
    <definedName name="SENTARIFA98_" localSheetId="6">#REF!</definedName>
    <definedName name="SENTARIFA98_" localSheetId="3">#REF!</definedName>
    <definedName name="SENTARIFA98_">#REF!</definedName>
    <definedName name="SENTARIFA99_" localSheetId="2">#REF!</definedName>
    <definedName name="SENTARIFA99_" localSheetId="5">#REF!</definedName>
    <definedName name="SENTARIFA99_" localSheetId="6">#REF!</definedName>
    <definedName name="SENTARIFA99_" localSheetId="3">#REF!</definedName>
    <definedName name="SENTARIFA99_">#REF!</definedName>
    <definedName name="SENVARDEM00_" localSheetId="2">#REF!</definedName>
    <definedName name="SENVARDEM00_" localSheetId="5">#REF!</definedName>
    <definedName name="SENVARDEM00_" localSheetId="6">#REF!</definedName>
    <definedName name="SENVARDEM00_" localSheetId="3">#REF!</definedName>
    <definedName name="SENVARDEM00_">#REF!</definedName>
    <definedName name="SENVARDEM93_" localSheetId="2">#REF!</definedName>
    <definedName name="SENVARDEM93_" localSheetId="5">#REF!</definedName>
    <definedName name="SENVARDEM93_" localSheetId="6">#REF!</definedName>
    <definedName name="SENVARDEM93_" localSheetId="3">#REF!</definedName>
    <definedName name="SENVARDEM93_">#REF!</definedName>
    <definedName name="SENVARDEM94_" localSheetId="2">#REF!</definedName>
    <definedName name="SENVARDEM94_" localSheetId="5">#REF!</definedName>
    <definedName name="SENVARDEM94_" localSheetId="6">#REF!</definedName>
    <definedName name="SENVARDEM94_" localSheetId="3">#REF!</definedName>
    <definedName name="SENVARDEM94_">#REF!</definedName>
    <definedName name="SENVARDEM95_" localSheetId="2">#REF!</definedName>
    <definedName name="SENVARDEM95_" localSheetId="5">#REF!</definedName>
    <definedName name="SENVARDEM95_" localSheetId="6">#REF!</definedName>
    <definedName name="SENVARDEM95_" localSheetId="3">#REF!</definedName>
    <definedName name="SENVARDEM95_">#REF!</definedName>
    <definedName name="SENVARDEM96_" localSheetId="2">#REF!</definedName>
    <definedName name="SENVARDEM96_" localSheetId="5">#REF!</definedName>
    <definedName name="SENVARDEM96_" localSheetId="6">#REF!</definedName>
    <definedName name="SENVARDEM96_" localSheetId="3">#REF!</definedName>
    <definedName name="SENVARDEM96_">#REF!</definedName>
    <definedName name="SENVARDEM97_" localSheetId="2">#REF!</definedName>
    <definedName name="SENVARDEM97_" localSheetId="5">#REF!</definedName>
    <definedName name="SENVARDEM97_" localSheetId="6">#REF!</definedName>
    <definedName name="SENVARDEM97_" localSheetId="3">#REF!</definedName>
    <definedName name="SENVARDEM97_">#REF!</definedName>
    <definedName name="SENVARDEM98_" localSheetId="2">#REF!</definedName>
    <definedName name="SENVARDEM98_" localSheetId="5">#REF!</definedName>
    <definedName name="SENVARDEM98_" localSheetId="6">#REF!</definedName>
    <definedName name="SENVARDEM98_" localSheetId="3">#REF!</definedName>
    <definedName name="SENVARDEM98_">#REF!</definedName>
    <definedName name="SENVARDEM99_" localSheetId="2">#REF!</definedName>
    <definedName name="SENVARDEM99_" localSheetId="5">#REF!</definedName>
    <definedName name="SENVARDEM99_" localSheetId="6">#REF!</definedName>
    <definedName name="SENVARDEM99_" localSheetId="3">#REF!</definedName>
    <definedName name="SENVARDEM99_">#REF!</definedName>
    <definedName name="SENVENTAS00_" localSheetId="2">#REF!</definedName>
    <definedName name="SENVENTAS00_" localSheetId="5">#REF!</definedName>
    <definedName name="SENVENTAS00_" localSheetId="6">#REF!</definedName>
    <definedName name="SENVENTAS00_" localSheetId="3">#REF!</definedName>
    <definedName name="SENVENTAS00_">#REF!</definedName>
    <definedName name="SENVENTAS93_" localSheetId="2">#REF!</definedName>
    <definedName name="SENVENTAS93_" localSheetId="5">#REF!</definedName>
    <definedName name="SENVENTAS93_" localSheetId="6">#REF!</definedName>
    <definedName name="SENVENTAS93_" localSheetId="3">#REF!</definedName>
    <definedName name="SENVENTAS93_">#REF!</definedName>
    <definedName name="SENVENTAS94_" localSheetId="2">#REF!</definedName>
    <definedName name="SENVENTAS94_" localSheetId="5">#REF!</definedName>
    <definedName name="SENVENTAS94_" localSheetId="6">#REF!</definedName>
    <definedName name="SENVENTAS94_" localSheetId="3">#REF!</definedName>
    <definedName name="SENVENTAS94_">#REF!</definedName>
    <definedName name="SENVENTAS95_" localSheetId="2">#REF!</definedName>
    <definedName name="SENVENTAS95_" localSheetId="5">#REF!</definedName>
    <definedName name="SENVENTAS95_" localSheetId="6">#REF!</definedName>
    <definedName name="SENVENTAS95_" localSheetId="3">#REF!</definedName>
    <definedName name="SENVENTAS95_">#REF!</definedName>
    <definedName name="SENVENTAS96_" localSheetId="9">#REF!</definedName>
    <definedName name="SENVENTAS96_" localSheetId="10">#REF!</definedName>
    <definedName name="SENVENTAS96_" localSheetId="2">#REF!</definedName>
    <definedName name="SENVENTAS96_" localSheetId="5">#REF!</definedName>
    <definedName name="SENVENTAS96_" localSheetId="6">#REF!</definedName>
    <definedName name="SENVENTAS96_" localSheetId="3">#REF!</definedName>
    <definedName name="SENVENTAS96_">#REF!</definedName>
    <definedName name="SENVENTAS97_" localSheetId="2">#REF!</definedName>
    <definedName name="SENVENTAS97_" localSheetId="5">#REF!</definedName>
    <definedName name="SENVENTAS97_" localSheetId="6">#REF!</definedName>
    <definedName name="SENVENTAS97_" localSheetId="3">#REF!</definedName>
    <definedName name="SENVENTAS97_">#REF!</definedName>
    <definedName name="SENVENTAS98_" localSheetId="2">#REF!</definedName>
    <definedName name="SENVENTAS98_" localSheetId="5">#REF!</definedName>
    <definedName name="SENVENTAS98_" localSheetId="6">#REF!</definedName>
    <definedName name="SENVENTAS98_" localSheetId="3">#REF!</definedName>
    <definedName name="SENVENTAS98_">#REF!</definedName>
    <definedName name="SENVENTAS99_" localSheetId="2">#REF!</definedName>
    <definedName name="SENVENTAS99_" localSheetId="5">#REF!</definedName>
    <definedName name="SENVENTAS99_" localSheetId="6">#REF!</definedName>
    <definedName name="SENVENTAS99_" localSheetId="3">#REF!</definedName>
    <definedName name="SENVENTAS99_">#REF!</definedName>
    <definedName name="SERVICIODEUDANACION" localSheetId="9">'[29]DETALLE-DEUDA'!#REF!</definedName>
    <definedName name="SERVICIODEUDANACION" localSheetId="10">'[29]DETALLE-DEUDA'!#REF!</definedName>
    <definedName name="SERVICIODEUDANACION" localSheetId="7">'[29]DETALLE-DEUDA'!#REF!</definedName>
    <definedName name="SERVICIODEUDANACION" localSheetId="2">'[29]DETALLE-DEUDA'!#REF!</definedName>
    <definedName name="SERVICIODEUDANACION" localSheetId="8">'[29]DETALLE-DEUDA'!#REF!</definedName>
    <definedName name="SERVICIODEUDANACION" localSheetId="5">'[29]DETALLE-DEUDA'!#REF!</definedName>
    <definedName name="SERVICIODEUDANACION" localSheetId="6">'[29]DETALLE-DEUDA'!#REF!</definedName>
    <definedName name="SERVICIODEUDANACION" localSheetId="3">'[29]DETALLE-DEUDA'!#REF!</definedName>
    <definedName name="SERVICIODEUDANACION">'[29]DETALLE-DEUDA'!#REF!</definedName>
    <definedName name="Servicios_personales" localSheetId="9">#REF!</definedName>
    <definedName name="Servicios_personales" localSheetId="10">#REF!</definedName>
    <definedName name="Servicios_personales" localSheetId="7">#REF!</definedName>
    <definedName name="Servicios_personales" localSheetId="2">#REF!</definedName>
    <definedName name="Servicios_personales" localSheetId="8">#REF!</definedName>
    <definedName name="Servicios_personales" localSheetId="5">#REF!</definedName>
    <definedName name="Servicios_personales" localSheetId="6">#REF!</definedName>
    <definedName name="Servicios_personales" localSheetId="3">#REF!</definedName>
    <definedName name="Servicios_personales">#REF!</definedName>
    <definedName name="SGP_PG_02" localSheetId="2">#REF!</definedName>
    <definedName name="SGP_PG_02" localSheetId="5">#REF!</definedName>
    <definedName name="SGP_PG_02" localSheetId="6">#REF!</definedName>
    <definedName name="SGP_PG_02" localSheetId="3">#REF!</definedName>
    <definedName name="SGP_PG_02">#REF!</definedName>
    <definedName name="SITFID95_">[14]SUPUESTOS!$J$7</definedName>
    <definedName name="SITFIS00_">[14]SUPUESTOS!$O$7</definedName>
    <definedName name="SITFIS93_">[14]SUPUESTOS!$H$7</definedName>
    <definedName name="SITFIS94_">[14]SUPUESTOS!$I$7</definedName>
    <definedName name="SITFIS95_">[14]SUPUESTOS!$J$7</definedName>
    <definedName name="SITFIS96_">[14]SUPUESTOS!$K$7</definedName>
    <definedName name="SITFIS97_">[14]SUPUESTOS!$L$7</definedName>
    <definedName name="SITFIS98_">[14]SUPUESTOS!$M$7</definedName>
    <definedName name="SITFIS99_">[14]SUPUESTOS!$N$7</definedName>
    <definedName name="solnac" localSheetId="9">[13]GASTOS!#REF!</definedName>
    <definedName name="solnac" localSheetId="10">[13]GASTOS!#REF!</definedName>
    <definedName name="solnac">[13]GASTOS!#REF!</definedName>
    <definedName name="solprp" localSheetId="9">[13]GASTOS!#REF!</definedName>
    <definedName name="solprp" localSheetId="10">[13]GASTOS!#REF!</definedName>
    <definedName name="solprp" localSheetId="7">[13]GASTOS!#REF!</definedName>
    <definedName name="solprp" localSheetId="2">[13]GASTOS!#REF!</definedName>
    <definedName name="solprp" localSheetId="8">[13]GASTOS!#REF!</definedName>
    <definedName name="solprp" localSheetId="5">[13]GASTOS!#REF!</definedName>
    <definedName name="solprp" localSheetId="6">[13]GASTOS!#REF!</definedName>
    <definedName name="solprp" localSheetId="3">[13]GASTOS!#REF!</definedName>
    <definedName name="solprp">[13]GASTOS!#REF!</definedName>
    <definedName name="SORTEADO" localSheetId="9">#REF!</definedName>
    <definedName name="SORTEADO" localSheetId="10">#REF!</definedName>
    <definedName name="SORTEADO" localSheetId="7">#REF!</definedName>
    <definedName name="SORTEADO" localSheetId="2">#REF!</definedName>
    <definedName name="SORTEADO" localSheetId="8">#REF!</definedName>
    <definedName name="SORTEADO" localSheetId="5">#REF!</definedName>
    <definedName name="SORTEADO" localSheetId="6">#REF!</definedName>
    <definedName name="SORTEADO" localSheetId="3">#REF!</definedName>
    <definedName name="SORTEADO">#REF!</definedName>
    <definedName name="subtrn" localSheetId="2">#REF!</definedName>
    <definedName name="subtrn" localSheetId="5">#REF!</definedName>
    <definedName name="subtrn" localSheetId="6">#REF!</definedName>
    <definedName name="subtrn" localSheetId="3">#REF!</definedName>
    <definedName name="subtrn">#REF!</definedName>
    <definedName name="TCP00_" localSheetId="2">#REF!</definedName>
    <definedName name="TCP00_" localSheetId="5">#REF!</definedName>
    <definedName name="TCP00_" localSheetId="6">#REF!</definedName>
    <definedName name="TCP00_" localSheetId="3">#REF!</definedName>
    <definedName name="TCP00_">#REF!</definedName>
    <definedName name="TCP93_" localSheetId="2">#REF!</definedName>
    <definedName name="TCP93_" localSheetId="5">#REF!</definedName>
    <definedName name="TCP93_" localSheetId="6">#REF!</definedName>
    <definedName name="TCP93_" localSheetId="3">#REF!</definedName>
    <definedName name="TCP93_">#REF!</definedName>
    <definedName name="TCP94_" localSheetId="2">#REF!</definedName>
    <definedName name="TCP94_" localSheetId="5">#REF!</definedName>
    <definedName name="TCP94_" localSheetId="6">#REF!</definedName>
    <definedName name="TCP94_" localSheetId="3">#REF!</definedName>
    <definedName name="TCP94_">#REF!</definedName>
    <definedName name="TCP95_" localSheetId="2">#REF!</definedName>
    <definedName name="TCP95_" localSheetId="5">#REF!</definedName>
    <definedName name="TCP95_" localSheetId="6">#REF!</definedName>
    <definedName name="TCP95_" localSheetId="3">#REF!</definedName>
    <definedName name="TCP95_">#REF!</definedName>
    <definedName name="TCP96_" localSheetId="2">#REF!</definedName>
    <definedName name="TCP96_" localSheetId="5">#REF!</definedName>
    <definedName name="TCP96_" localSheetId="6">#REF!</definedName>
    <definedName name="TCP96_" localSheetId="3">#REF!</definedName>
    <definedName name="TCP96_">#REF!</definedName>
    <definedName name="TCP97_" localSheetId="2">#REF!</definedName>
    <definedName name="TCP97_" localSheetId="5">#REF!</definedName>
    <definedName name="TCP97_" localSheetId="6">#REF!</definedName>
    <definedName name="TCP97_" localSheetId="3">#REF!</definedName>
    <definedName name="TCP97_">#REF!</definedName>
    <definedName name="TCP98_" localSheetId="2">#REF!</definedName>
    <definedName name="TCP98_" localSheetId="5">#REF!</definedName>
    <definedName name="TCP98_" localSheetId="6">#REF!</definedName>
    <definedName name="TCP98_" localSheetId="3">#REF!</definedName>
    <definedName name="TCP98_">#REF!</definedName>
    <definedName name="TCP99_" localSheetId="2">#REF!</definedName>
    <definedName name="TCP99_" localSheetId="5">#REF!</definedName>
    <definedName name="TCP99_" localSheetId="6">#REF!</definedName>
    <definedName name="TCP99_" localSheetId="3">#REF!</definedName>
    <definedName name="TCP99_">#REF!</definedName>
    <definedName name="TELECOMCRECIM" localSheetId="2">#REF!</definedName>
    <definedName name="TELECOMCRECIM" localSheetId="5">#REF!</definedName>
    <definedName name="TELECOMCRECIM" localSheetId="6">#REF!</definedName>
    <definedName name="TELECOMCRECIM" localSheetId="3">#REF!</definedName>
    <definedName name="TELECOMCRECIM">#REF!</definedName>
    <definedName name="TELECOMPESOS" localSheetId="2">#REF!</definedName>
    <definedName name="TELECOMPESOS" localSheetId="5">#REF!</definedName>
    <definedName name="TELECOMPESOS" localSheetId="6">#REF!</definedName>
    <definedName name="TELECOMPESOS" localSheetId="3">#REF!</definedName>
    <definedName name="TELECOMPESOS">#REF!</definedName>
    <definedName name="TELECOMPIB" localSheetId="2">#REF!</definedName>
    <definedName name="TELECOMPIB" localSheetId="5">#REF!</definedName>
    <definedName name="TELECOMPIB" localSheetId="6">#REF!</definedName>
    <definedName name="TELECOMPIB" localSheetId="3">#REF!</definedName>
    <definedName name="TELECOMPIB">#REF!</definedName>
    <definedName name="_xlnm.Print_Titles" localSheetId="4">'11 Doc. 2014 - Rs y SP (M)'!$1:$8</definedName>
    <definedName name="_xlnm.Print_Titles" localSheetId="2">'Ult. Doc. 2013 - RS (D)'!#REF!</definedName>
    <definedName name="_xlnm.Print_Titles" localSheetId="5">'Ult. Doc.2013 - SP (D)'!$5:$7</definedName>
    <definedName name="_xlnm.Print_Titles" localSheetId="6">'Ult. Doc.2013 - SP (M)'!$5:$7</definedName>
    <definedName name="_xlnm.Print_Titles" localSheetId="3">'Ult.Doc.2013 - RS (M)'!$5:$7</definedName>
    <definedName name="Títulos_a_imprimir_IM" localSheetId="9">#REF!</definedName>
    <definedName name="Títulos_a_imprimir_IM" localSheetId="10">#REF!</definedName>
    <definedName name="Títulos_a_imprimir_IM" localSheetId="7">#REF!</definedName>
    <definedName name="Títulos_a_imprimir_IM" localSheetId="2">#REF!</definedName>
    <definedName name="Títulos_a_imprimir_IM" localSheetId="8">#REF!</definedName>
    <definedName name="Títulos_a_imprimir_IM" localSheetId="5">#REF!</definedName>
    <definedName name="Títulos_a_imprimir_IM" localSheetId="6">#REF!</definedName>
    <definedName name="Títulos_a_imprimir_IM" localSheetId="3">#REF!</definedName>
    <definedName name="Títulos_a_imprimir_IM">#REF!</definedName>
    <definedName name="TODO" localSheetId="2">#REF!</definedName>
    <definedName name="TODO" localSheetId="5">#REF!</definedName>
    <definedName name="TODO" localSheetId="6">#REF!</definedName>
    <definedName name="TODO" localSheetId="3">#REF!</definedName>
    <definedName name="TODO">#REF!</definedName>
    <definedName name="TOTAL" localSheetId="2">#REF!</definedName>
    <definedName name="TOTAL" localSheetId="5">#REF!</definedName>
    <definedName name="TOTAL" localSheetId="6">#REF!</definedName>
    <definedName name="TOTAL" localSheetId="3">#REF!</definedName>
    <definedName name="TOTAL">#REF!</definedName>
    <definedName name="tothorext" localSheetId="2">#REF!</definedName>
    <definedName name="tothorext" localSheetId="5">#REF!</definedName>
    <definedName name="tothorext" localSheetId="6">#REF!</definedName>
    <definedName name="tothorext" localSheetId="3">#REF!</definedName>
    <definedName name="tothorext">#REF!</definedName>
    <definedName name="totindemvac" localSheetId="2">#REF!</definedName>
    <definedName name="totindemvac" localSheetId="5">#REF!</definedName>
    <definedName name="totindemvac" localSheetId="6">#REF!</definedName>
    <definedName name="totindemvac" localSheetId="3">#REF!</definedName>
    <definedName name="totindemvac">#REF!</definedName>
    <definedName name="tranferencias" localSheetId="2">#REF!</definedName>
    <definedName name="tranferencias" localSheetId="5">#REF!</definedName>
    <definedName name="tranferencias" localSheetId="6">#REF!</definedName>
    <definedName name="tranferencias" localSheetId="3">#REF!</definedName>
    <definedName name="tranferencias">#REF!</definedName>
    <definedName name="TRANSTOT00_">[14]SUPUESTOS!$O$5</definedName>
    <definedName name="TRANSTOT93_">[14]SUPUESTOS!$H$5</definedName>
    <definedName name="TRANSTOT94_">[14]SUPUESTOS!$I$5</definedName>
    <definedName name="TRANSTOT95_">[14]SUPUESTOS!$J$5</definedName>
    <definedName name="TRANSTOT96_">[14]SUPUESTOS!$K$5</definedName>
    <definedName name="TRANSTOT97_">[14]SUPUESTOS!$L$5</definedName>
    <definedName name="TRANSTOT98_">[14]SUPUESTOS!$M$5</definedName>
    <definedName name="TRANSTOT99_">[14]SUPUESTOS!$N$5</definedName>
    <definedName name="ULT.DOC.2013_PS_DEPTOS">'Ult Doc.2013 - PS (D)'!$A$5:$M$40</definedName>
    <definedName name="ULT.DOC.2013_PS_MUN">'Ult. Doc.2013 - PS (M)'!$A$5:$N$1130</definedName>
    <definedName name="ULT.DOC.2013_RS.DEPTOS">'Ult. Doc. 2013 - RS (D)'!$A$5:$E$39</definedName>
    <definedName name="ULT.DOC.2013_RS_MUN">'Ult.Doc.2013 - RS (M)'!$A$5:$F$1109</definedName>
    <definedName name="ULT.DOC.2013_SP_DEPTOS">'Ult. Doc.2013 - SP (D)'!$A$5:$K$39</definedName>
    <definedName name="ULT.DOC.2013_SP_MUN">'Ult. Doc.2013 - SP (M)'!$A$5:$L$1109</definedName>
    <definedName name="uno" localSheetId="9">#REF!</definedName>
    <definedName name="uno" localSheetId="10">#REF!</definedName>
    <definedName name="uno" localSheetId="7">#REF!</definedName>
    <definedName name="uno" localSheetId="2">#REF!</definedName>
    <definedName name="uno" localSheetId="8">#REF!</definedName>
    <definedName name="uno" localSheetId="5">#REF!</definedName>
    <definedName name="uno" localSheetId="6">#REF!</definedName>
    <definedName name="uno" localSheetId="3">#REF!</definedName>
    <definedName name="uno">#REF!</definedName>
    <definedName name="v" localSheetId="4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localSheetId="9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localSheetId="10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localSheetId="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localSheetId="8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localSheetId="5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localSheetId="6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localSheetId="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 localSheetId="9">#REF!</definedName>
    <definedName name="valor" localSheetId="10">#REF!</definedName>
    <definedName name="valor" localSheetId="7">#REF!</definedName>
    <definedName name="valor" localSheetId="2">#REF!</definedName>
    <definedName name="valor" localSheetId="8">#REF!</definedName>
    <definedName name="valor" localSheetId="5">#REF!</definedName>
    <definedName name="valor" localSheetId="6">#REF!</definedName>
    <definedName name="valor" localSheetId="3">#REF!</definedName>
    <definedName name="valor">#REF!</definedName>
    <definedName name="valorpuntoIng" localSheetId="2">#REF!</definedName>
    <definedName name="valorpuntoIng" localSheetId="5">#REF!</definedName>
    <definedName name="valorpuntoIng" localSheetId="6">#REF!</definedName>
    <definedName name="valorpuntoIng" localSheetId="3">#REF!</definedName>
    <definedName name="valorpuntoIng">#REF!</definedName>
    <definedName name="VARIACIONES" localSheetId="2">#REF!</definedName>
    <definedName name="VARIACIONES" localSheetId="5">#REF!</definedName>
    <definedName name="VARIACIONES" localSheetId="6">#REF!</definedName>
    <definedName name="VARIACIONES" localSheetId="3">#REF!</definedName>
    <definedName name="VARIACIONES">#REF!</definedName>
    <definedName name="VARPIB00_">[14]SUPUESTOS!$O$20</definedName>
    <definedName name="VARPIB93_">[14]SUPUESTOS!$H$20</definedName>
    <definedName name="VARPIB94_">[14]SUPUESTOS!$I$20</definedName>
    <definedName name="VARPIB95_">[14]SUPUESTOS!$J$20</definedName>
    <definedName name="VARPIB96_">[14]SUPUESTOS!$K$20</definedName>
    <definedName name="VARPIB97_">[14]SUPUESTOS!$L$20</definedName>
    <definedName name="VARPIB98_">[14]SUPUESTOS!$M$20</definedName>
    <definedName name="VARPIB99_">[14]SUPUESTOS!$N$20</definedName>
    <definedName name="VIGENCIA">'[5]PAGOS VIGENCIA t'!$A$2:$AS$55</definedName>
    <definedName name="Vigencia_1999" localSheetId="9">#REF!</definedName>
    <definedName name="Vigencia_1999" localSheetId="10">#REF!</definedName>
    <definedName name="Vigencia_1999" localSheetId="7">#REF!</definedName>
    <definedName name="Vigencia_1999" localSheetId="2">#REF!</definedName>
    <definedName name="Vigencia_1999" localSheetId="8">#REF!</definedName>
    <definedName name="Vigencia_1999" localSheetId="5">#REF!</definedName>
    <definedName name="Vigencia_1999" localSheetId="6">#REF!</definedName>
    <definedName name="Vigencia_1999" localSheetId="3">#REF!</definedName>
    <definedName name="Vigencia_1999">#REF!</definedName>
    <definedName name="Vigencia_2000" localSheetId="2">#REF!</definedName>
    <definedName name="Vigencia_2000" localSheetId="5">#REF!</definedName>
    <definedName name="Vigencia_2000" localSheetId="6">#REF!</definedName>
    <definedName name="Vigencia_2000" localSheetId="3">#REF!</definedName>
    <definedName name="Vigencia_2000">#REF!</definedName>
    <definedName name="Vigencia_2001" localSheetId="2">#REF!</definedName>
    <definedName name="Vigencia_2001" localSheetId="5">#REF!</definedName>
    <definedName name="Vigencia_2001" localSheetId="6">#REF!</definedName>
    <definedName name="Vigencia_2001" localSheetId="3">#REF!</definedName>
    <definedName name="Vigencia_2001">#REF!</definedName>
    <definedName name="Vigencia_2002" localSheetId="2">#REF!</definedName>
    <definedName name="Vigencia_2002" localSheetId="5">#REF!</definedName>
    <definedName name="Vigencia_2002" localSheetId="6">#REF!</definedName>
    <definedName name="Vigencia_2002" localSheetId="3">#REF!</definedName>
    <definedName name="Vigencia_2002">#REF!</definedName>
    <definedName name="wvu.ComparEneMar9697." localSheetId="4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localSheetId="9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localSheetId="10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localSheetId="7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localSheetId="2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localSheetId="8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localSheetId="5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localSheetId="6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localSheetId="3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localSheetId="4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localSheetId="9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localSheetId="10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localSheetId="7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localSheetId="2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localSheetId="8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localSheetId="5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localSheetId="6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localSheetId="3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localSheetId="4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localSheetId="9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localSheetId="10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localSheetId="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localSheetId="8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localSheetId="5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localSheetId="6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localSheetId="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localSheetId="4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localSheetId="9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localSheetId="10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localSheetId="7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localSheetId="2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localSheetId="8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localSheetId="5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localSheetId="6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localSheetId="3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localSheetId="4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localSheetId="9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localSheetId="10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localSheetId="7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localSheetId="2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localSheetId="8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localSheetId="5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localSheetId="6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localSheetId="3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localSheetId="4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localSheetId="9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localSheetId="10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localSheetId="7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localSheetId="2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localSheetId="8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localSheetId="5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localSheetId="6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localSheetId="3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xx" localSheetId="4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xxx" localSheetId="9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xxx" localSheetId="10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xxx" localSheetId="7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xxx" localSheetId="2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xxx" localSheetId="8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xxx" localSheetId="5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xxx" localSheetId="6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xxx" localSheetId="3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xxx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Z" localSheetId="9">'[30]CUA1-3'!#REF!</definedName>
    <definedName name="Z" localSheetId="10">'[30]CUA1-3'!#REF!</definedName>
    <definedName name="Z">'[30]CUA1-3'!#REF!</definedName>
    <definedName name="Z_91E95AE5_DCC2_11D0_8DF1_00805F2A002D_.wvu.Cols" hidden="1">'[20]Seguimiento CSF'!$L$1:$N$65536,'[20]Seguimiento CSF'!$R$1:$BU$65536</definedName>
    <definedName name="Z_91E95AE6_DCC2_11D0_8DF1_00805F2A002D_.wvu.Cols" hidden="1">'[20]Seguimiento CSF'!$L$1:$N$65536,'[20]Seguimiento CSF'!$Q$1:$AD$65536</definedName>
    <definedName name="Z_91E95AE6_DCC2_11D0_8DF1_00805F2A002D_.wvu.Rows" localSheetId="9" hidden="1">'[20]Seguimiento CSF'!#REF!,'[20]Seguimiento CSF'!#REF!</definedName>
    <definedName name="Z_91E95AE6_DCC2_11D0_8DF1_00805F2A002D_.wvu.Rows" localSheetId="10" hidden="1">'[20]Seguimiento CSF'!#REF!,'[20]Seguimiento CSF'!#REF!</definedName>
    <definedName name="Z_91E95AE6_DCC2_11D0_8DF1_00805F2A002D_.wvu.Rows" localSheetId="7" hidden="1">'[20]Seguimiento CSF'!#REF!,'[20]Seguimiento CSF'!#REF!</definedName>
    <definedName name="Z_91E95AE6_DCC2_11D0_8DF1_00805F2A002D_.wvu.Rows" localSheetId="2" hidden="1">'[20]Seguimiento CSF'!#REF!,'[20]Seguimiento CSF'!#REF!</definedName>
    <definedName name="Z_91E95AE6_DCC2_11D0_8DF1_00805F2A002D_.wvu.Rows" localSheetId="8" hidden="1">'[20]Seguimiento CSF'!#REF!,'[20]Seguimiento CSF'!#REF!</definedName>
    <definedName name="Z_91E95AE6_DCC2_11D0_8DF1_00805F2A002D_.wvu.Rows" localSheetId="5" hidden="1">'[20]Seguimiento CSF'!#REF!,'[20]Seguimiento CSF'!#REF!</definedName>
    <definedName name="Z_91E95AE6_DCC2_11D0_8DF1_00805F2A002D_.wvu.Rows" localSheetId="6" hidden="1">'[20]Seguimiento CSF'!#REF!,'[20]Seguimiento CSF'!#REF!</definedName>
    <definedName name="Z_91E95AE6_DCC2_11D0_8DF1_00805F2A002D_.wvu.Rows" localSheetId="3" hidden="1">'[20]Seguimiento CSF'!#REF!,'[20]Seguimiento CSF'!#REF!</definedName>
    <definedName name="Z_91E95AE6_DCC2_11D0_8DF1_00805F2A002D_.wvu.Rows" hidden="1">'[20]Seguimiento CSF'!#REF!,'[20]Seguimiento CSF'!#REF!</definedName>
    <definedName name="Z_91E95AE7_DCC2_11D0_8DF1_00805F2A002D_.wvu.Cols" hidden="1">'[20]Resumen MES OPEF'!$C$1:$C$65536,'[20]Resumen MES OPEF'!$N$1:$N$65536,'[20]Resumen MES OPEF'!$Y$1:$Y$65536,'[20]Resumen MES OPEF'!$AL$1:$AL$65536,'[20]Resumen MES OPEF'!$AV$1:$AV$65536,'[20]Resumen MES OPEF'!$BG$1:$BG$65536,'[20]Resumen MES OPEF'!$BR$1:$BR$65536,'[20]Resumen MES OPEF'!$CC$1:$CC$65536</definedName>
    <definedName name="Z_91E95AE8_DCC2_11D0_8DF1_00805F2A002D_.wvu.Cols" hidden="1">'[20]Seguimiento CSF'!$L$1:$N$65536,'[20]Seguimiento CSF'!$R$1:$AD$65536,'[20]Seguimiento CSF'!$AY$1:$AY$65536,'[20]Seguimiento CSF'!$BH$1:$BH$65536,'[20]Seguimiento CSF'!$BQ$1:$BQ$65536</definedName>
    <definedName name="Z_91E95AE9_DCC2_11D0_8DF1_00805F2A002D_.wvu.Cols" hidden="1">'[20]Seguimiento CSF'!$L$1:$N$65536,'[20]Seguimiento CSF'!$R$1:$AD$65536,'[20]Seguimiento CSF'!$AH$1:$AY$65536,'[20]Seguimiento CSF'!$BA$1:$BH$65536,'[20]Seguimiento CSF'!$BJ$1:$BQ$65536,'[20]Seguimiento CSF'!$BS$1:$CF$65536</definedName>
    <definedName name="Z_91E95AEB_DCC2_11D0_8DF1_00805F2A002D_.wvu.Cols" hidden="1">'[20]Resumen OPEF'!$E$1:$J$65536,'[20]Resumen OPEF'!$M$1:$Q$65536</definedName>
    <definedName name="Z_91E95AEC_DCC2_11D0_8DF1_00805F2A002D_.wvu.Cols" hidden="1">'[20]Resumen OPEF'!$C$1:$C$65536,'[20]Resumen OPEF'!$E$1:$E$65536,'[20]Resumen OPEF'!$H$1:$I$65536,'[20]Resumen OPEF'!$K$1:$L$65536,'[20]Resumen OPEF'!$O$1:$O$65536</definedName>
  </definedNames>
  <calcPr calcId="125725"/>
</workbook>
</file>

<file path=xl/calcChain.xml><?xml version="1.0" encoding="utf-8"?>
<calcChain xmlns="http://schemas.openxmlformats.org/spreadsheetml/2006/main">
  <c r="P923" i="1"/>
  <c r="O923" l="1"/>
  <c r="Q923"/>
  <c r="P1113" l="1"/>
  <c r="P953"/>
  <c r="T953" l="1"/>
  <c r="T1113"/>
  <c r="Q1001"/>
  <c r="Q825"/>
  <c r="Q980"/>
  <c r="Q1096"/>
  <c r="Q176"/>
  <c r="Q674"/>
  <c r="Q35"/>
  <c r="Q966"/>
  <c r="Q859"/>
  <c r="Q952"/>
  <c r="Q578"/>
  <c r="Q860"/>
  <c r="Q606"/>
  <c r="Q675"/>
  <c r="Q511"/>
  <c r="Q121"/>
  <c r="Q739"/>
  <c r="Q1023"/>
  <c r="Q607"/>
  <c r="Q861"/>
  <c r="Q635"/>
  <c r="Q177"/>
  <c r="Q355"/>
  <c r="Q296"/>
  <c r="Q608"/>
  <c r="Q862"/>
  <c r="Q1059"/>
  <c r="Q178"/>
  <c r="Q740"/>
  <c r="Q122"/>
  <c r="Q827"/>
  <c r="Q563"/>
  <c r="Q356"/>
  <c r="Q297"/>
  <c r="Q59"/>
  <c r="Q636"/>
  <c r="Q123"/>
  <c r="Q978"/>
  <c r="Q1032"/>
  <c r="Q579"/>
  <c r="Q548"/>
  <c r="Q1011"/>
  <c r="Q580"/>
  <c r="Q1033"/>
  <c r="Q930"/>
  <c r="Q798"/>
  <c r="Q411"/>
  <c r="Q988"/>
  <c r="Q965"/>
  <c r="Q317"/>
  <c r="Q637"/>
  <c r="Q676"/>
  <c r="Q677"/>
  <c r="Q535"/>
  <c r="Q964"/>
  <c r="Q741"/>
  <c r="Q951"/>
  <c r="Q1104"/>
  <c r="Q412"/>
  <c r="Q976"/>
  <c r="Q963"/>
  <c r="Q703"/>
  <c r="Q179"/>
  <c r="Q960"/>
  <c r="Q291"/>
  <c r="Q318"/>
  <c r="Q180"/>
  <c r="Q742"/>
  <c r="Q863"/>
  <c r="Q743"/>
  <c r="Q413"/>
  <c r="Q564"/>
  <c r="Q887"/>
  <c r="Q414"/>
  <c r="Q649"/>
  <c r="Q36"/>
  <c r="Q826"/>
  <c r="Q37"/>
  <c r="Q609"/>
  <c r="Q581"/>
  <c r="Q991"/>
  <c r="Q415"/>
  <c r="Q416"/>
  <c r="Q417"/>
  <c r="Q418"/>
  <c r="Q419"/>
  <c r="Q181"/>
  <c r="Q420"/>
  <c r="Q744"/>
  <c r="Q1030"/>
  <c r="Q799"/>
  <c r="Q421"/>
  <c r="Q357"/>
  <c r="Q745"/>
  <c r="Q182"/>
  <c r="Q183"/>
  <c r="Q1068"/>
  <c r="Q704"/>
  <c r="Q536"/>
  <c r="Q864"/>
  <c r="Q38"/>
  <c r="Q422"/>
  <c r="Q1069"/>
  <c r="Q746"/>
  <c r="Q39"/>
  <c r="Q358"/>
  <c r="Q678"/>
  <c r="Q40"/>
  <c r="Q423"/>
  <c r="Q1076"/>
  <c r="Q747"/>
  <c r="Q184"/>
  <c r="Q319"/>
  <c r="Q424"/>
  <c r="Q946"/>
  <c r="Q1039"/>
  <c r="Q41"/>
  <c r="Q537"/>
  <c r="Q748"/>
  <c r="Q425"/>
  <c r="Q638"/>
  <c r="Q977"/>
  <c r="Q582"/>
  <c r="Q610"/>
  <c r="Q320"/>
  <c r="Q749"/>
  <c r="Q800"/>
  <c r="Q42"/>
  <c r="Q426"/>
  <c r="Q43"/>
  <c r="Q427"/>
  <c r="Q428"/>
  <c r="Q185"/>
  <c r="Q713"/>
  <c r="Q750"/>
  <c r="Q429"/>
  <c r="Q430"/>
  <c r="Q186"/>
  <c r="Q751"/>
  <c r="Q187"/>
  <c r="Q431"/>
  <c r="Q679"/>
  <c r="Q1027"/>
  <c r="Q752"/>
  <c r="Q894"/>
  <c r="Q565"/>
  <c r="Q44"/>
  <c r="Q680"/>
  <c r="Q828"/>
  <c r="Q45"/>
  <c r="Q538"/>
  <c r="Q829"/>
  <c r="Q1103"/>
  <c r="Q830"/>
  <c r="Q947"/>
  <c r="Q639"/>
  <c r="Q321"/>
  <c r="Q1063"/>
  <c r="Q539"/>
  <c r="Q540"/>
  <c r="Q513"/>
  <c r="Q1108"/>
  <c r="Q46"/>
  <c r="Q188"/>
  <c r="Q322"/>
  <c r="Q1067"/>
  <c r="Q47"/>
  <c r="Q189"/>
  <c r="Q48"/>
  <c r="Q190"/>
  <c r="Q432"/>
  <c r="Q753"/>
  <c r="Q754"/>
  <c r="Q97"/>
  <c r="Q433"/>
  <c r="Q514"/>
  <c r="Q377"/>
  <c r="Q541"/>
  <c r="Q1005"/>
  <c r="Q434"/>
  <c r="Q192"/>
  <c r="Q1026"/>
  <c r="Q714"/>
  <c r="Q640"/>
  <c r="Q866"/>
  <c r="Q272"/>
  <c r="Q682"/>
  <c r="Q49"/>
  <c r="Q641"/>
  <c r="Q359"/>
  <c r="Q360"/>
  <c r="Q566"/>
  <c r="Q993"/>
  <c r="Q613"/>
  <c r="Q273"/>
  <c r="Q435"/>
  <c r="Q298"/>
  <c r="Q436"/>
  <c r="Q756"/>
  <c r="Q365"/>
  <c r="Q437"/>
  <c r="Q50"/>
  <c r="Q542"/>
  <c r="Q1002"/>
  <c r="Q936"/>
  <c r="Q895"/>
  <c r="Q323"/>
  <c r="Q705"/>
  <c r="Q642"/>
  <c r="Q941"/>
  <c r="Q1043"/>
  <c r="Q867"/>
  <c r="Q801"/>
  <c r="Q614"/>
  <c r="Q194"/>
  <c r="Q324"/>
  <c r="Q438"/>
  <c r="Q868"/>
  <c r="Q193"/>
  <c r="Q715"/>
  <c r="Q681"/>
  <c r="Q191"/>
  <c r="Q755"/>
  <c r="Q757"/>
  <c r="Q643"/>
  <c r="Q615"/>
  <c r="Q439"/>
  <c r="Q831"/>
  <c r="Q925"/>
  <c r="Q1078"/>
  <c r="Q51"/>
  <c r="Q644"/>
  <c r="Q512"/>
  <c r="Q515"/>
  <c r="Q325"/>
  <c r="Q1019"/>
  <c r="Q378"/>
  <c r="Q802"/>
  <c r="Q1071"/>
  <c r="Q758"/>
  <c r="Q683"/>
  <c r="Q98"/>
  <c r="Q196"/>
  <c r="Q968"/>
  <c r="Q52"/>
  <c r="Q440"/>
  <c r="Q441"/>
  <c r="Q1081"/>
  <c r="Q645"/>
  <c r="Q1048"/>
  <c r="Q567"/>
  <c r="Q803"/>
  <c r="Q759"/>
  <c r="Q99"/>
  <c r="Q1061"/>
  <c r="Q100"/>
  <c r="Q568"/>
  <c r="Q361"/>
  <c r="Q896"/>
  <c r="Q266"/>
  <c r="Q442"/>
  <c r="Q274"/>
  <c r="Q611"/>
  <c r="Q1038"/>
  <c r="Q124"/>
  <c r="Q1051"/>
  <c r="Q197"/>
  <c r="Q275"/>
  <c r="Q276"/>
  <c r="Q716"/>
  <c r="Q277"/>
  <c r="Q760"/>
  <c r="Q953"/>
  <c r="Q443"/>
  <c r="Q516"/>
  <c r="Q517"/>
  <c r="Q518"/>
  <c r="Q1037"/>
  <c r="Q326"/>
  <c r="Q612"/>
  <c r="Q410"/>
  <c r="Q299"/>
  <c r="Q198"/>
  <c r="Q931"/>
  <c r="Q327"/>
  <c r="Q971"/>
  <c r="Q932"/>
  <c r="Q761"/>
  <c r="Q762"/>
  <c r="Q949"/>
  <c r="Q199"/>
  <c r="Q200"/>
  <c r="Q201"/>
  <c r="Q53"/>
  <c r="Q125"/>
  <c r="Q379"/>
  <c r="Q706"/>
  <c r="Q370"/>
  <c r="Q897"/>
  <c r="Q380"/>
  <c r="Q126"/>
  <c r="Q328"/>
  <c r="Q300"/>
  <c r="Q804"/>
  <c r="Q1070"/>
  <c r="Q646"/>
  <c r="Q202"/>
  <c r="Q833"/>
  <c r="Q54"/>
  <c r="Q55"/>
  <c r="Q684"/>
  <c r="Q203"/>
  <c r="Q1008"/>
  <c r="Q444"/>
  <c r="Q647"/>
  <c r="Q543"/>
  <c r="Q834"/>
  <c r="Q57"/>
  <c r="Q56"/>
  <c r="Q278"/>
  <c r="Q529"/>
  <c r="Q445"/>
  <c r="Q446"/>
  <c r="Q447"/>
  <c r="Q204"/>
  <c r="Q448"/>
  <c r="Q279"/>
  <c r="Q127"/>
  <c r="Q519"/>
  <c r="Q583"/>
  <c r="Q205"/>
  <c r="Q898"/>
  <c r="Q520"/>
  <c r="Q869"/>
  <c r="Q763"/>
  <c r="Q685"/>
  <c r="Q764"/>
  <c r="Q206"/>
  <c r="Q58"/>
  <c r="Q648"/>
  <c r="Q765"/>
  <c r="Q544"/>
  <c r="Q912"/>
  <c r="Q899"/>
  <c r="Q939"/>
  <c r="Q972"/>
  <c r="Q207"/>
  <c r="Q805"/>
  <c r="Q208"/>
  <c r="Q450"/>
  <c r="Q1031"/>
  <c r="Q329"/>
  <c r="Q209"/>
  <c r="Q330"/>
  <c r="Q545"/>
  <c r="Q362"/>
  <c r="Q451"/>
  <c r="Q210"/>
  <c r="Q211"/>
  <c r="Q546"/>
  <c r="Q280"/>
  <c r="Q547"/>
  <c r="Q766"/>
  <c r="Q101"/>
  <c r="Q767"/>
  <c r="Q1102"/>
  <c r="Q943"/>
  <c r="Q686"/>
  <c r="Q687"/>
  <c r="Q452"/>
  <c r="Q212"/>
  <c r="Q768"/>
  <c r="Q453"/>
  <c r="Q454"/>
  <c r="Q331"/>
  <c r="Q973"/>
  <c r="Q213"/>
  <c r="Q900"/>
  <c r="Q214"/>
  <c r="Q584"/>
  <c r="Q363"/>
  <c r="Q281"/>
  <c r="Q60"/>
  <c r="Q958"/>
  <c r="Q215"/>
  <c r="Q332"/>
  <c r="Q769"/>
  <c r="Q835"/>
  <c r="Q333"/>
  <c r="Q707"/>
  <c r="Q585"/>
  <c r="Q770"/>
  <c r="Q128"/>
  <c r="Q102"/>
  <c r="Q216"/>
  <c r="Q1090"/>
  <c r="Q586"/>
  <c r="Q836"/>
  <c r="Q979"/>
  <c r="Q587"/>
  <c r="Q650"/>
  <c r="Q103"/>
  <c r="Q104"/>
  <c r="Q307"/>
  <c r="Q901"/>
  <c r="Q942"/>
  <c r="Q870"/>
  <c r="Q985"/>
  <c r="Q924"/>
  <c r="Q992"/>
  <c r="Q364"/>
  <c r="Q1065"/>
  <c r="Q717"/>
  <c r="Q61"/>
  <c r="Q588"/>
  <c r="Q771"/>
  <c r="Q651"/>
  <c r="Q913"/>
  <c r="Q62"/>
  <c r="Q217"/>
  <c r="Q914"/>
  <c r="Q935"/>
  <c r="Q105"/>
  <c r="Q616"/>
  <c r="Q990"/>
  <c r="Q617"/>
  <c r="Q915"/>
  <c r="Q927"/>
  <c r="Q916"/>
  <c r="Q381"/>
  <c r="Q618"/>
  <c r="Q1077"/>
  <c r="Q63"/>
  <c r="Q926"/>
  <c r="Q944"/>
  <c r="Q301"/>
  <c r="Q1088"/>
  <c r="Q888"/>
  <c r="Q455"/>
  <c r="Q688"/>
  <c r="Q334"/>
  <c r="Q64"/>
  <c r="Q772"/>
  <c r="Q456"/>
  <c r="Q652"/>
  <c r="Q335"/>
  <c r="Q837"/>
  <c r="Q948"/>
  <c r="Q457"/>
  <c r="Q458"/>
  <c r="Q499"/>
  <c r="Q708"/>
  <c r="Q718"/>
  <c r="Q218"/>
  <c r="Q459"/>
  <c r="Q689"/>
  <c r="Q219"/>
  <c r="Q220"/>
  <c r="Q902"/>
  <c r="Q129"/>
  <c r="Q1073"/>
  <c r="Q589"/>
  <c r="Q106"/>
  <c r="Q619"/>
  <c r="Q871"/>
  <c r="Q1010"/>
  <c r="Q1107"/>
  <c r="Q996"/>
  <c r="Q521"/>
  <c r="Q522"/>
  <c r="Q838"/>
  <c r="Q872"/>
  <c r="Q559"/>
  <c r="Q1094"/>
  <c r="Q773"/>
  <c r="Q282"/>
  <c r="Q523"/>
  <c r="Q130"/>
  <c r="Q283"/>
  <c r="Q999"/>
  <c r="Q1084"/>
  <c r="Q873"/>
  <c r="Q950"/>
  <c r="Q221"/>
  <c r="Q336"/>
  <c r="Q839"/>
  <c r="Q774"/>
  <c r="Q107"/>
  <c r="Q65"/>
  <c r="Q1083"/>
  <c r="Q903"/>
  <c r="Q590"/>
  <c r="Q1049"/>
  <c r="Q222"/>
  <c r="Q904"/>
  <c r="Q223"/>
  <c r="Q1087"/>
  <c r="Q549"/>
  <c r="Q284"/>
  <c r="Q591"/>
  <c r="Q690"/>
  <c r="Q840"/>
  <c r="Q709"/>
  <c r="Q987"/>
  <c r="Q224"/>
  <c r="Q285"/>
  <c r="Q653"/>
  <c r="Q807"/>
  <c r="Q550"/>
  <c r="Q366"/>
  <c r="Q775"/>
  <c r="Q66"/>
  <c r="Q1095"/>
  <c r="Q382"/>
  <c r="Q841"/>
  <c r="Q806"/>
  <c r="Q461"/>
  <c r="Q776"/>
  <c r="Q808"/>
  <c r="Q462"/>
  <c r="Q655"/>
  <c r="Q383"/>
  <c r="Q691"/>
  <c r="Q384"/>
  <c r="Q67"/>
  <c r="Q620"/>
  <c r="Q463"/>
  <c r="Q692"/>
  <c r="Q131"/>
  <c r="Q367"/>
  <c r="Q225"/>
  <c r="Q132"/>
  <c r="Q133"/>
  <c r="Q68"/>
  <c r="Q464"/>
  <c r="Q918"/>
  <c r="Q777"/>
  <c r="Q134"/>
  <c r="Q135"/>
  <c r="Q69"/>
  <c r="Q778"/>
  <c r="Q286"/>
  <c r="Q1105"/>
  <c r="Q302"/>
  <c r="Q70"/>
  <c r="Q779"/>
  <c r="Q226"/>
  <c r="Q385"/>
  <c r="Q928"/>
  <c r="Q524"/>
  <c r="Q865"/>
  <c r="Q621"/>
  <c r="Q809"/>
  <c r="Q1097"/>
  <c r="Q465"/>
  <c r="Q71"/>
  <c r="Q569"/>
  <c r="Q136"/>
  <c r="Q622"/>
  <c r="Q656"/>
  <c r="Q72"/>
  <c r="Q842"/>
  <c r="Q227"/>
  <c r="Q905"/>
  <c r="Q810"/>
  <c r="Q368"/>
  <c r="Q623"/>
  <c r="Q137"/>
  <c r="Q228"/>
  <c r="Q919"/>
  <c r="Q780"/>
  <c r="Q910"/>
  <c r="Q229"/>
  <c r="Q811"/>
  <c r="Q984"/>
  <c r="Q967"/>
  <c r="Q230"/>
  <c r="Q989"/>
  <c r="Q874"/>
  <c r="Q657"/>
  <c r="Q1013"/>
  <c r="Q73"/>
  <c r="Q386"/>
  <c r="Q74"/>
  <c r="Q75"/>
  <c r="Q337"/>
  <c r="Q592"/>
  <c r="Q832"/>
  <c r="Q1053"/>
  <c r="Q781"/>
  <c r="Q303"/>
  <c r="Q593"/>
  <c r="Q654"/>
  <c r="Q594"/>
  <c r="Q658"/>
  <c r="Q1006"/>
  <c r="Q782"/>
  <c r="Q595"/>
  <c r="Q997"/>
  <c r="Q1017"/>
  <c r="Q1041"/>
  <c r="Q1015"/>
  <c r="Q843"/>
  <c r="Q108"/>
  <c r="Q232"/>
  <c r="Q551"/>
  <c r="Q1109"/>
  <c r="Q339"/>
  <c r="Q719"/>
  <c r="Q1062"/>
  <c r="Q233"/>
  <c r="Q1074"/>
  <c r="Q138"/>
  <c r="Q937"/>
  <c r="Q234"/>
  <c r="Q1064"/>
  <c r="Q16"/>
  <c r="Q231"/>
  <c r="Q338"/>
  <c r="Q693"/>
  <c r="Q920"/>
  <c r="Q1085"/>
  <c r="Q814"/>
  <c r="Q76"/>
  <c r="Q695"/>
  <c r="Q109"/>
  <c r="Q77"/>
  <c r="Q720"/>
  <c r="Q659"/>
  <c r="Q889"/>
  <c r="Q694"/>
  <c r="Q466"/>
  <c r="Q235"/>
  <c r="Q236"/>
  <c r="Q1009"/>
  <c r="Q467"/>
  <c r="Q1079"/>
  <c r="Q237"/>
  <c r="Q468"/>
  <c r="Q917"/>
  <c r="Q1054"/>
  <c r="Q340"/>
  <c r="Q959"/>
  <c r="Q469"/>
  <c r="Q1050"/>
  <c r="Q812"/>
  <c r="Q1044"/>
  <c r="Q525"/>
  <c r="Q596"/>
  <c r="Q470"/>
  <c r="Q238"/>
  <c r="Q240"/>
  <c r="Q783"/>
  <c r="Q239"/>
  <c r="Q241"/>
  <c r="Q304"/>
  <c r="Q1106"/>
  <c r="Q305"/>
  <c r="Q242"/>
  <c r="Q78"/>
  <c r="Q79"/>
  <c r="Q139"/>
  <c r="Q471"/>
  <c r="Q243"/>
  <c r="Q245"/>
  <c r="Q244"/>
  <c r="Q341"/>
  <c r="Q784"/>
  <c r="Q110"/>
  <c r="Q342"/>
  <c r="Q844"/>
  <c r="Q552"/>
  <c r="Q472"/>
  <c r="Q343"/>
  <c r="Q785"/>
  <c r="Q813"/>
  <c r="Q981"/>
  <c r="Q473"/>
  <c r="Q287"/>
  <c r="Q945"/>
  <c r="Q474"/>
  <c r="Q246"/>
  <c r="Q247"/>
  <c r="Q475"/>
  <c r="Q248"/>
  <c r="Q476"/>
  <c r="Q526"/>
  <c r="Q140"/>
  <c r="Q369"/>
  <c r="Q906"/>
  <c r="Q890"/>
  <c r="Q80"/>
  <c r="Q660"/>
  <c r="Q661"/>
  <c r="Q934"/>
  <c r="Q81"/>
  <c r="Q962"/>
  <c r="Q82"/>
  <c r="Q249"/>
  <c r="Q907"/>
  <c r="Q477"/>
  <c r="Q554"/>
  <c r="Q478"/>
  <c r="Q597"/>
  <c r="Q479"/>
  <c r="Q250"/>
  <c r="Q696"/>
  <c r="Q555"/>
  <c r="Q553"/>
  <c r="Q480"/>
  <c r="Q251"/>
  <c r="Q252"/>
  <c r="Q481"/>
  <c r="Q697"/>
  <c r="Q1012"/>
  <c r="Q556"/>
  <c r="Q1056"/>
  <c r="Q344"/>
  <c r="Q253"/>
  <c r="Q254"/>
  <c r="Q141"/>
  <c r="Q83"/>
  <c r="Q255"/>
  <c r="Q482"/>
  <c r="Q483"/>
  <c r="Q256"/>
  <c r="Q84"/>
  <c r="Q698"/>
  <c r="Q815"/>
  <c r="Q786"/>
  <c r="Q257"/>
  <c r="Q484"/>
  <c r="Q345"/>
  <c r="Q875"/>
  <c r="Q258"/>
  <c r="Q346"/>
  <c r="Q908"/>
  <c r="Q876"/>
  <c r="Q111"/>
  <c r="Q387"/>
  <c r="Q877"/>
  <c r="Q662"/>
  <c r="Q145"/>
  <c r="Q259"/>
  <c r="Q663"/>
  <c r="Q1060"/>
  <c r="Q142"/>
  <c r="Q1075"/>
  <c r="Q260"/>
  <c r="Q261"/>
  <c r="Q262"/>
  <c r="Q485"/>
  <c r="Q486"/>
  <c r="Q487"/>
  <c r="Q878"/>
  <c r="Q263"/>
  <c r="Q488"/>
  <c r="Q527"/>
  <c r="Q528"/>
  <c r="Q85"/>
  <c r="Q570"/>
  <c r="Q86"/>
  <c r="Q1003"/>
  <c r="Q1000"/>
  <c r="Q489"/>
  <c r="Q87"/>
  <c r="Q388"/>
  <c r="Q787"/>
  <c r="Q845"/>
  <c r="Q921"/>
  <c r="Q1098"/>
  <c r="Q88"/>
  <c r="Q306"/>
  <c r="Q89"/>
  <c r="Q788"/>
  <c r="Q846"/>
  <c r="Q90"/>
  <c r="Q449"/>
  <c r="Q1016"/>
  <c r="Q490"/>
  <c r="Q879"/>
  <c r="Q789"/>
  <c r="Q491"/>
  <c r="Q288"/>
  <c r="Q91"/>
  <c r="Q880"/>
  <c r="Q195"/>
  <c r="Q1018"/>
  <c r="Q699"/>
  <c r="Q922"/>
  <c r="Q492"/>
  <c r="Q847"/>
  <c r="Q289"/>
  <c r="Q143"/>
  <c r="Q909"/>
  <c r="Q571"/>
  <c r="Q790"/>
  <c r="Q493"/>
  <c r="Q347"/>
  <c r="Q848"/>
  <c r="Q1101"/>
  <c r="Q557"/>
  <c r="Q494"/>
  <c r="Q495"/>
  <c r="Q264"/>
  <c r="Q624"/>
  <c r="Q290"/>
  <c r="Q496"/>
  <c r="Q995"/>
  <c r="Q558"/>
  <c r="Q92"/>
  <c r="Q1072"/>
  <c r="Q1047"/>
  <c r="Q998"/>
  <c r="Q891"/>
  <c r="Q881"/>
  <c r="Q882"/>
  <c r="Q144"/>
  <c r="Q791"/>
  <c r="Q598"/>
  <c r="Q93"/>
  <c r="Q883"/>
  <c r="Q265"/>
  <c r="Q497"/>
  <c r="Q498"/>
  <c r="Q599"/>
  <c r="P1001"/>
  <c r="P825"/>
  <c r="P980"/>
  <c r="P1096"/>
  <c r="P176"/>
  <c r="P674"/>
  <c r="P35"/>
  <c r="P966"/>
  <c r="P859"/>
  <c r="P952"/>
  <c r="P578"/>
  <c r="P860"/>
  <c r="P606"/>
  <c r="P675"/>
  <c r="P511"/>
  <c r="P121"/>
  <c r="P739"/>
  <c r="P1023"/>
  <c r="P607"/>
  <c r="P861"/>
  <c r="P635"/>
  <c r="P177"/>
  <c r="P355"/>
  <c r="P296"/>
  <c r="P608"/>
  <c r="P862"/>
  <c r="P1059"/>
  <c r="P178"/>
  <c r="P740"/>
  <c r="P122"/>
  <c r="P827"/>
  <c r="P563"/>
  <c r="P356"/>
  <c r="P297"/>
  <c r="P59"/>
  <c r="P636"/>
  <c r="P123"/>
  <c r="P978"/>
  <c r="P1032"/>
  <c r="P579"/>
  <c r="P548"/>
  <c r="P1011"/>
  <c r="P580"/>
  <c r="P1033"/>
  <c r="P930"/>
  <c r="P798"/>
  <c r="P411"/>
  <c r="P988"/>
  <c r="P965"/>
  <c r="P317"/>
  <c r="P637"/>
  <c r="P676"/>
  <c r="P677"/>
  <c r="P535"/>
  <c r="P964"/>
  <c r="P741"/>
  <c r="P951"/>
  <c r="P1104"/>
  <c r="P412"/>
  <c r="P976"/>
  <c r="P963"/>
  <c r="P703"/>
  <c r="P179"/>
  <c r="P960"/>
  <c r="P291"/>
  <c r="P318"/>
  <c r="P180"/>
  <c r="P742"/>
  <c r="P863"/>
  <c r="P743"/>
  <c r="P413"/>
  <c r="P564"/>
  <c r="P887"/>
  <c r="P414"/>
  <c r="P649"/>
  <c r="P36"/>
  <c r="P826"/>
  <c r="P37"/>
  <c r="P609"/>
  <c r="P581"/>
  <c r="P991"/>
  <c r="P415"/>
  <c r="P416"/>
  <c r="P417"/>
  <c r="P418"/>
  <c r="P419"/>
  <c r="P181"/>
  <c r="P420"/>
  <c r="P744"/>
  <c r="P1030"/>
  <c r="P799"/>
  <c r="P421"/>
  <c r="P357"/>
  <c r="P745"/>
  <c r="P182"/>
  <c r="P183"/>
  <c r="P1068"/>
  <c r="P704"/>
  <c r="P536"/>
  <c r="P864"/>
  <c r="P38"/>
  <c r="P422"/>
  <c r="P1069"/>
  <c r="P746"/>
  <c r="P39"/>
  <c r="P358"/>
  <c r="P678"/>
  <c r="P40"/>
  <c r="P423"/>
  <c r="P1076"/>
  <c r="P747"/>
  <c r="P184"/>
  <c r="P319"/>
  <c r="P424"/>
  <c r="P946"/>
  <c r="P1039"/>
  <c r="P41"/>
  <c r="P537"/>
  <c r="P748"/>
  <c r="P425"/>
  <c r="P638"/>
  <c r="P977"/>
  <c r="P582"/>
  <c r="P610"/>
  <c r="P320"/>
  <c r="P749"/>
  <c r="P800"/>
  <c r="P42"/>
  <c r="P426"/>
  <c r="P43"/>
  <c r="P427"/>
  <c r="P428"/>
  <c r="P185"/>
  <c r="P713"/>
  <c r="P750"/>
  <c r="P429"/>
  <c r="P430"/>
  <c r="P186"/>
  <c r="P751"/>
  <c r="P187"/>
  <c r="P431"/>
  <c r="P679"/>
  <c r="P1027"/>
  <c r="P752"/>
  <c r="P894"/>
  <c r="P565"/>
  <c r="P44"/>
  <c r="P680"/>
  <c r="P828"/>
  <c r="P45"/>
  <c r="P538"/>
  <c r="P829"/>
  <c r="P1103"/>
  <c r="P830"/>
  <c r="P947"/>
  <c r="P639"/>
  <c r="P321"/>
  <c r="P1063"/>
  <c r="P539"/>
  <c r="P540"/>
  <c r="P513"/>
  <c r="P1108"/>
  <c r="P46"/>
  <c r="P188"/>
  <c r="P322"/>
  <c r="P1067"/>
  <c r="P47"/>
  <c r="P189"/>
  <c r="P48"/>
  <c r="P190"/>
  <c r="P432"/>
  <c r="P753"/>
  <c r="P754"/>
  <c r="P97"/>
  <c r="P433"/>
  <c r="P514"/>
  <c r="P377"/>
  <c r="P541"/>
  <c r="P1005"/>
  <c r="P434"/>
  <c r="P192"/>
  <c r="P1026"/>
  <c r="P714"/>
  <c r="P640"/>
  <c r="P866"/>
  <c r="P272"/>
  <c r="P682"/>
  <c r="P49"/>
  <c r="P641"/>
  <c r="P359"/>
  <c r="P360"/>
  <c r="P566"/>
  <c r="P993"/>
  <c r="P613"/>
  <c r="P273"/>
  <c r="P435"/>
  <c r="P298"/>
  <c r="P436"/>
  <c r="P756"/>
  <c r="P365"/>
  <c r="P437"/>
  <c r="P50"/>
  <c r="P542"/>
  <c r="P1002"/>
  <c r="P936"/>
  <c r="P895"/>
  <c r="P323"/>
  <c r="P705"/>
  <c r="P642"/>
  <c r="P941"/>
  <c r="P1043"/>
  <c r="P867"/>
  <c r="P801"/>
  <c r="P614"/>
  <c r="P194"/>
  <c r="P324"/>
  <c r="P438"/>
  <c r="P868"/>
  <c r="P193"/>
  <c r="P715"/>
  <c r="P681"/>
  <c r="P191"/>
  <c r="P755"/>
  <c r="P757"/>
  <c r="P643"/>
  <c r="P615"/>
  <c r="P439"/>
  <c r="P831"/>
  <c r="P925"/>
  <c r="P1078"/>
  <c r="P51"/>
  <c r="P644"/>
  <c r="P512"/>
  <c r="P515"/>
  <c r="P325"/>
  <c r="P1019"/>
  <c r="P378"/>
  <c r="P802"/>
  <c r="P1071"/>
  <c r="P758"/>
  <c r="P683"/>
  <c r="P98"/>
  <c r="P196"/>
  <c r="P968"/>
  <c r="P52"/>
  <c r="P440"/>
  <c r="P441"/>
  <c r="P1081"/>
  <c r="P645"/>
  <c r="P1048"/>
  <c r="P567"/>
  <c r="P803"/>
  <c r="P759"/>
  <c r="P99"/>
  <c r="P1061"/>
  <c r="P100"/>
  <c r="P568"/>
  <c r="P361"/>
  <c r="P896"/>
  <c r="P266"/>
  <c r="P442"/>
  <c r="P274"/>
  <c r="P611"/>
  <c r="P1038"/>
  <c r="P124"/>
  <c r="P1051"/>
  <c r="P197"/>
  <c r="P275"/>
  <c r="P276"/>
  <c r="P716"/>
  <c r="P277"/>
  <c r="P760"/>
  <c r="P443"/>
  <c r="P516"/>
  <c r="P517"/>
  <c r="P518"/>
  <c r="P1037"/>
  <c r="P326"/>
  <c r="P612"/>
  <c r="P410"/>
  <c r="P299"/>
  <c r="P198"/>
  <c r="P931"/>
  <c r="P327"/>
  <c r="P971"/>
  <c r="P932"/>
  <c r="P761"/>
  <c r="P762"/>
  <c r="P949"/>
  <c r="P199"/>
  <c r="P200"/>
  <c r="P201"/>
  <c r="P53"/>
  <c r="P125"/>
  <c r="P379"/>
  <c r="P706"/>
  <c r="P370"/>
  <c r="P897"/>
  <c r="P380"/>
  <c r="P126"/>
  <c r="P328"/>
  <c r="P300"/>
  <c r="P804"/>
  <c r="P1070"/>
  <c r="P646"/>
  <c r="P202"/>
  <c r="P833"/>
  <c r="P54"/>
  <c r="P55"/>
  <c r="P684"/>
  <c r="P203"/>
  <c r="P1008"/>
  <c r="P444"/>
  <c r="P647"/>
  <c r="P543"/>
  <c r="P834"/>
  <c r="P57"/>
  <c r="P56"/>
  <c r="P278"/>
  <c r="P529"/>
  <c r="P445"/>
  <c r="P446"/>
  <c r="P447"/>
  <c r="P204"/>
  <c r="P448"/>
  <c r="P279"/>
  <c r="P127"/>
  <c r="P519"/>
  <c r="P583"/>
  <c r="P205"/>
  <c r="P898"/>
  <c r="P520"/>
  <c r="P869"/>
  <c r="P763"/>
  <c r="P685"/>
  <c r="P764"/>
  <c r="P206"/>
  <c r="P58"/>
  <c r="P648"/>
  <c r="P765"/>
  <c r="P544"/>
  <c r="P912"/>
  <c r="P899"/>
  <c r="P939"/>
  <c r="P972"/>
  <c r="P207"/>
  <c r="P805"/>
  <c r="P208"/>
  <c r="P450"/>
  <c r="P1031"/>
  <c r="P329"/>
  <c r="P209"/>
  <c r="P330"/>
  <c r="P545"/>
  <c r="P362"/>
  <c r="P451"/>
  <c r="P210"/>
  <c r="P211"/>
  <c r="P546"/>
  <c r="P280"/>
  <c r="P547"/>
  <c r="P766"/>
  <c r="P101"/>
  <c r="P767"/>
  <c r="P1102"/>
  <c r="P943"/>
  <c r="P686"/>
  <c r="P687"/>
  <c r="P452"/>
  <c r="P212"/>
  <c r="P768"/>
  <c r="P453"/>
  <c r="P454"/>
  <c r="P331"/>
  <c r="P973"/>
  <c r="P213"/>
  <c r="P900"/>
  <c r="P214"/>
  <c r="P584"/>
  <c r="P363"/>
  <c r="P281"/>
  <c r="P60"/>
  <c r="P958"/>
  <c r="P215"/>
  <c r="P332"/>
  <c r="P769"/>
  <c r="P835"/>
  <c r="P333"/>
  <c r="P707"/>
  <c r="P585"/>
  <c r="P770"/>
  <c r="P128"/>
  <c r="P102"/>
  <c r="P216"/>
  <c r="P1090"/>
  <c r="P586"/>
  <c r="P836"/>
  <c r="P979"/>
  <c r="P587"/>
  <c r="P650"/>
  <c r="P103"/>
  <c r="P104"/>
  <c r="P307"/>
  <c r="P901"/>
  <c r="P942"/>
  <c r="P870"/>
  <c r="P985"/>
  <c r="P924"/>
  <c r="P992"/>
  <c r="P364"/>
  <c r="P1065"/>
  <c r="P717"/>
  <c r="P61"/>
  <c r="P588"/>
  <c r="P771"/>
  <c r="P651"/>
  <c r="P913"/>
  <c r="P62"/>
  <c r="P217"/>
  <c r="P914"/>
  <c r="P935"/>
  <c r="P105"/>
  <c r="P616"/>
  <c r="P990"/>
  <c r="P617"/>
  <c r="P915"/>
  <c r="P927"/>
  <c r="P916"/>
  <c r="P381"/>
  <c r="P618"/>
  <c r="P1077"/>
  <c r="P63"/>
  <c r="P926"/>
  <c r="P944"/>
  <c r="P301"/>
  <c r="P1088"/>
  <c r="P888"/>
  <c r="P455"/>
  <c r="P688"/>
  <c r="P334"/>
  <c r="P64"/>
  <c r="P772"/>
  <c r="P456"/>
  <c r="P652"/>
  <c r="P335"/>
  <c r="P837"/>
  <c r="P948"/>
  <c r="P457"/>
  <c r="P458"/>
  <c r="P499"/>
  <c r="P708"/>
  <c r="P718"/>
  <c r="P218"/>
  <c r="P459"/>
  <c r="P689"/>
  <c r="P219"/>
  <c r="P220"/>
  <c r="P902"/>
  <c r="P129"/>
  <c r="P1073"/>
  <c r="P589"/>
  <c r="P106"/>
  <c r="P619"/>
  <c r="P871"/>
  <c r="P1010"/>
  <c r="P1107"/>
  <c r="P996"/>
  <c r="P521"/>
  <c r="P522"/>
  <c r="P838"/>
  <c r="P872"/>
  <c r="P559"/>
  <c r="P1094"/>
  <c r="P773"/>
  <c r="P282"/>
  <c r="P523"/>
  <c r="P130"/>
  <c r="P283"/>
  <c r="P999"/>
  <c r="P1084"/>
  <c r="P873"/>
  <c r="P950"/>
  <c r="P221"/>
  <c r="P336"/>
  <c r="P839"/>
  <c r="P774"/>
  <c r="P107"/>
  <c r="P65"/>
  <c r="P1083"/>
  <c r="P903"/>
  <c r="P590"/>
  <c r="P1049"/>
  <c r="P222"/>
  <c r="P904"/>
  <c r="P223"/>
  <c r="P1087"/>
  <c r="P549"/>
  <c r="P284"/>
  <c r="P591"/>
  <c r="P690"/>
  <c r="P840"/>
  <c r="P709"/>
  <c r="P987"/>
  <c r="P224"/>
  <c r="P285"/>
  <c r="P653"/>
  <c r="P807"/>
  <c r="P550"/>
  <c r="P366"/>
  <c r="P775"/>
  <c r="P66"/>
  <c r="P1095"/>
  <c r="P382"/>
  <c r="P841"/>
  <c r="P806"/>
  <c r="P461"/>
  <c r="P776"/>
  <c r="P808"/>
  <c r="P462"/>
  <c r="P655"/>
  <c r="P383"/>
  <c r="P691"/>
  <c r="P384"/>
  <c r="P67"/>
  <c r="P620"/>
  <c r="P463"/>
  <c r="P692"/>
  <c r="P131"/>
  <c r="P367"/>
  <c r="P225"/>
  <c r="P132"/>
  <c r="P133"/>
  <c r="P68"/>
  <c r="P464"/>
  <c r="P918"/>
  <c r="P777"/>
  <c r="P134"/>
  <c r="P135"/>
  <c r="P69"/>
  <c r="P778"/>
  <c r="P286"/>
  <c r="P1105"/>
  <c r="P302"/>
  <c r="P70"/>
  <c r="P779"/>
  <c r="P226"/>
  <c r="P385"/>
  <c r="P928"/>
  <c r="P524"/>
  <c r="P865"/>
  <c r="P621"/>
  <c r="P809"/>
  <c r="P1097"/>
  <c r="P465"/>
  <c r="P71"/>
  <c r="P569"/>
  <c r="P136"/>
  <c r="P622"/>
  <c r="P656"/>
  <c r="P72"/>
  <c r="P842"/>
  <c r="P227"/>
  <c r="P905"/>
  <c r="P810"/>
  <c r="P368"/>
  <c r="P623"/>
  <c r="P137"/>
  <c r="P228"/>
  <c r="P919"/>
  <c r="P780"/>
  <c r="P910"/>
  <c r="P229"/>
  <c r="P811"/>
  <c r="P984"/>
  <c r="P967"/>
  <c r="P230"/>
  <c r="P989"/>
  <c r="P874"/>
  <c r="P657"/>
  <c r="P1013"/>
  <c r="P73"/>
  <c r="P386"/>
  <c r="P74"/>
  <c r="P75"/>
  <c r="P337"/>
  <c r="P592"/>
  <c r="P832"/>
  <c r="P1053"/>
  <c r="P781"/>
  <c r="P303"/>
  <c r="P593"/>
  <c r="P654"/>
  <c r="P594"/>
  <c r="P658"/>
  <c r="P1006"/>
  <c r="P782"/>
  <c r="P595"/>
  <c r="P997"/>
  <c r="P1017"/>
  <c r="P1041"/>
  <c r="P1015"/>
  <c r="P843"/>
  <c r="P108"/>
  <c r="P232"/>
  <c r="P551"/>
  <c r="P1109"/>
  <c r="P339"/>
  <c r="P719"/>
  <c r="P1062"/>
  <c r="P233"/>
  <c r="P1074"/>
  <c r="P138"/>
  <c r="P937"/>
  <c r="P234"/>
  <c r="P1064"/>
  <c r="P16"/>
  <c r="P231"/>
  <c r="P338"/>
  <c r="P693"/>
  <c r="P920"/>
  <c r="P1085"/>
  <c r="P814"/>
  <c r="P76"/>
  <c r="P695"/>
  <c r="P109"/>
  <c r="P77"/>
  <c r="P720"/>
  <c r="P659"/>
  <c r="P889"/>
  <c r="P694"/>
  <c r="P466"/>
  <c r="P235"/>
  <c r="P236"/>
  <c r="P1009"/>
  <c r="P467"/>
  <c r="P1079"/>
  <c r="P237"/>
  <c r="P468"/>
  <c r="P917"/>
  <c r="P1054"/>
  <c r="P340"/>
  <c r="P959"/>
  <c r="P469"/>
  <c r="P1050"/>
  <c r="P812"/>
  <c r="P1044"/>
  <c r="P525"/>
  <c r="P596"/>
  <c r="P470"/>
  <c r="P238"/>
  <c r="P240"/>
  <c r="P783"/>
  <c r="P239"/>
  <c r="P241"/>
  <c r="P304"/>
  <c r="P1106"/>
  <c r="P305"/>
  <c r="P242"/>
  <c r="P78"/>
  <c r="P79"/>
  <c r="P139"/>
  <c r="P471"/>
  <c r="P243"/>
  <c r="P245"/>
  <c r="P244"/>
  <c r="P341"/>
  <c r="P784"/>
  <c r="P110"/>
  <c r="P342"/>
  <c r="P844"/>
  <c r="P552"/>
  <c r="P472"/>
  <c r="P343"/>
  <c r="P785"/>
  <c r="P813"/>
  <c r="P981"/>
  <c r="P473"/>
  <c r="P287"/>
  <c r="P945"/>
  <c r="P474"/>
  <c r="P246"/>
  <c r="P247"/>
  <c r="P475"/>
  <c r="P248"/>
  <c r="P476"/>
  <c r="P526"/>
  <c r="P140"/>
  <c r="P369"/>
  <c r="P906"/>
  <c r="P890"/>
  <c r="P80"/>
  <c r="P660"/>
  <c r="P661"/>
  <c r="P934"/>
  <c r="P81"/>
  <c r="P962"/>
  <c r="P82"/>
  <c r="P249"/>
  <c r="P907"/>
  <c r="P477"/>
  <c r="P554"/>
  <c r="P478"/>
  <c r="P597"/>
  <c r="P479"/>
  <c r="P250"/>
  <c r="P696"/>
  <c r="P555"/>
  <c r="P553"/>
  <c r="P480"/>
  <c r="P251"/>
  <c r="P252"/>
  <c r="P481"/>
  <c r="P697"/>
  <c r="P1012"/>
  <c r="P556"/>
  <c r="P1056"/>
  <c r="P344"/>
  <c r="P253"/>
  <c r="P254"/>
  <c r="P141"/>
  <c r="P83"/>
  <c r="P255"/>
  <c r="P482"/>
  <c r="P483"/>
  <c r="P256"/>
  <c r="P84"/>
  <c r="P698"/>
  <c r="P815"/>
  <c r="P786"/>
  <c r="P257"/>
  <c r="P484"/>
  <c r="P345"/>
  <c r="P875"/>
  <c r="P258"/>
  <c r="P346"/>
  <c r="P908"/>
  <c r="P876"/>
  <c r="P111"/>
  <c r="P387"/>
  <c r="P877"/>
  <c r="P662"/>
  <c r="P145"/>
  <c r="P259"/>
  <c r="P663"/>
  <c r="P1060"/>
  <c r="P142"/>
  <c r="P1075"/>
  <c r="P260"/>
  <c r="P261"/>
  <c r="P262"/>
  <c r="P485"/>
  <c r="P486"/>
  <c r="P487"/>
  <c r="P878"/>
  <c r="P263"/>
  <c r="P488"/>
  <c r="P527"/>
  <c r="P528"/>
  <c r="P85"/>
  <c r="P570"/>
  <c r="P86"/>
  <c r="P1003"/>
  <c r="P1000"/>
  <c r="P489"/>
  <c r="P87"/>
  <c r="P388"/>
  <c r="P787"/>
  <c r="P845"/>
  <c r="P921"/>
  <c r="P1098"/>
  <c r="P88"/>
  <c r="P306"/>
  <c r="P89"/>
  <c r="P788"/>
  <c r="P846"/>
  <c r="P90"/>
  <c r="P449"/>
  <c r="P1016"/>
  <c r="P490"/>
  <c r="P879"/>
  <c r="P789"/>
  <c r="P491"/>
  <c r="P288"/>
  <c r="P91"/>
  <c r="P880"/>
  <c r="P195"/>
  <c r="P1018"/>
  <c r="P699"/>
  <c r="P922"/>
  <c r="P492"/>
  <c r="P847"/>
  <c r="P289"/>
  <c r="P143"/>
  <c r="P909"/>
  <c r="P571"/>
  <c r="P790"/>
  <c r="P493"/>
  <c r="P347"/>
  <c r="P848"/>
  <c r="P1101"/>
  <c r="P557"/>
  <c r="P494"/>
  <c r="P495"/>
  <c r="P264"/>
  <c r="P624"/>
  <c r="P290"/>
  <c r="P496"/>
  <c r="P995"/>
  <c r="P558"/>
  <c r="P92"/>
  <c r="P1072"/>
  <c r="P1047"/>
  <c r="P998"/>
  <c r="P891"/>
  <c r="P881"/>
  <c r="P882"/>
  <c r="P144"/>
  <c r="P791"/>
  <c r="P598"/>
  <c r="P93"/>
  <c r="P883"/>
  <c r="P265"/>
  <c r="P497"/>
  <c r="P498"/>
  <c r="P599"/>
  <c r="N1001"/>
  <c r="N825"/>
  <c r="N980"/>
  <c r="N1096"/>
  <c r="N176"/>
  <c r="N674"/>
  <c r="N35"/>
  <c r="N966"/>
  <c r="N859"/>
  <c r="N952"/>
  <c r="N578"/>
  <c r="N860"/>
  <c r="N606"/>
  <c r="N675"/>
  <c r="N511"/>
  <c r="N121"/>
  <c r="N739"/>
  <c r="N1023"/>
  <c r="N607"/>
  <c r="N861"/>
  <c r="N635"/>
  <c r="N177"/>
  <c r="N355"/>
  <c r="N296"/>
  <c r="N608"/>
  <c r="N862"/>
  <c r="N1059"/>
  <c r="N178"/>
  <c r="N740"/>
  <c r="N122"/>
  <c r="N827"/>
  <c r="N563"/>
  <c r="N356"/>
  <c r="N297"/>
  <c r="N59"/>
  <c r="N636"/>
  <c r="N123"/>
  <c r="N978"/>
  <c r="N1032"/>
  <c r="N579"/>
  <c r="N548"/>
  <c r="N1011"/>
  <c r="N580"/>
  <c r="N1033"/>
  <c r="N930"/>
  <c r="N798"/>
  <c r="N411"/>
  <c r="N988"/>
  <c r="N965"/>
  <c r="N317"/>
  <c r="N637"/>
  <c r="N676"/>
  <c r="N677"/>
  <c r="N535"/>
  <c r="N964"/>
  <c r="N741"/>
  <c r="N951"/>
  <c r="N1104"/>
  <c r="N412"/>
  <c r="N976"/>
  <c r="N963"/>
  <c r="N703"/>
  <c r="N179"/>
  <c r="N960"/>
  <c r="N291"/>
  <c r="N318"/>
  <c r="N180"/>
  <c r="N742"/>
  <c r="N863"/>
  <c r="N743"/>
  <c r="N413"/>
  <c r="N564"/>
  <c r="N887"/>
  <c r="N414"/>
  <c r="N649"/>
  <c r="N36"/>
  <c r="N826"/>
  <c r="N37"/>
  <c r="N609"/>
  <c r="N581"/>
  <c r="N991"/>
  <c r="N415"/>
  <c r="N416"/>
  <c r="N417"/>
  <c r="N418"/>
  <c r="N419"/>
  <c r="N181"/>
  <c r="N420"/>
  <c r="N744"/>
  <c r="N1030"/>
  <c r="N799"/>
  <c r="N421"/>
  <c r="N357"/>
  <c r="N745"/>
  <c r="N182"/>
  <c r="N183"/>
  <c r="N1068"/>
  <c r="N704"/>
  <c r="N536"/>
  <c r="N864"/>
  <c r="N38"/>
  <c r="N422"/>
  <c r="N1069"/>
  <c r="N746"/>
  <c r="N39"/>
  <c r="N358"/>
  <c r="N678"/>
  <c r="N40"/>
  <c r="N423"/>
  <c r="N1076"/>
  <c r="N747"/>
  <c r="N184"/>
  <c r="N319"/>
  <c r="N424"/>
  <c r="N946"/>
  <c r="N1039"/>
  <c r="N41"/>
  <c r="N537"/>
  <c r="N748"/>
  <c r="N425"/>
  <c r="N638"/>
  <c r="N977"/>
  <c r="N582"/>
  <c r="N610"/>
  <c r="N320"/>
  <c r="N749"/>
  <c r="N800"/>
  <c r="N42"/>
  <c r="N426"/>
  <c r="N43"/>
  <c r="N427"/>
  <c r="N428"/>
  <c r="N185"/>
  <c r="N713"/>
  <c r="N750"/>
  <c r="N429"/>
  <c r="N430"/>
  <c r="N186"/>
  <c r="N751"/>
  <c r="N187"/>
  <c r="N431"/>
  <c r="N679"/>
  <c r="N1027"/>
  <c r="N752"/>
  <c r="N894"/>
  <c r="N565"/>
  <c r="N44"/>
  <c r="N680"/>
  <c r="N828"/>
  <c r="N45"/>
  <c r="N538"/>
  <c r="N829"/>
  <c r="N1103"/>
  <c r="N830"/>
  <c r="N947"/>
  <c r="N639"/>
  <c r="N321"/>
  <c r="N1063"/>
  <c r="N539"/>
  <c r="N540"/>
  <c r="N513"/>
  <c r="N1108"/>
  <c r="N46"/>
  <c r="N188"/>
  <c r="N322"/>
  <c r="N1067"/>
  <c r="N47"/>
  <c r="N189"/>
  <c r="N48"/>
  <c r="N190"/>
  <c r="N432"/>
  <c r="N753"/>
  <c r="N754"/>
  <c r="N97"/>
  <c r="N433"/>
  <c r="N514"/>
  <c r="N377"/>
  <c r="N541"/>
  <c r="N1005"/>
  <c r="N434"/>
  <c r="N192"/>
  <c r="N1026"/>
  <c r="N714"/>
  <c r="N640"/>
  <c r="N866"/>
  <c r="N272"/>
  <c r="N682"/>
  <c r="N49"/>
  <c r="N641"/>
  <c r="N359"/>
  <c r="N360"/>
  <c r="N566"/>
  <c r="N993"/>
  <c r="N613"/>
  <c r="N273"/>
  <c r="N435"/>
  <c r="N298"/>
  <c r="N436"/>
  <c r="N756"/>
  <c r="N365"/>
  <c r="N437"/>
  <c r="N50"/>
  <c r="N542"/>
  <c r="N1002"/>
  <c r="N936"/>
  <c r="N895"/>
  <c r="N323"/>
  <c r="N705"/>
  <c r="N642"/>
  <c r="N941"/>
  <c r="N1043"/>
  <c r="N867"/>
  <c r="N801"/>
  <c r="N614"/>
  <c r="N194"/>
  <c r="N324"/>
  <c r="N438"/>
  <c r="N868"/>
  <c r="N193"/>
  <c r="N715"/>
  <c r="N681"/>
  <c r="N191"/>
  <c r="N755"/>
  <c r="N757"/>
  <c r="N643"/>
  <c r="N615"/>
  <c r="N439"/>
  <c r="N831"/>
  <c r="N925"/>
  <c r="N1078"/>
  <c r="N51"/>
  <c r="N644"/>
  <c r="N512"/>
  <c r="N515"/>
  <c r="N325"/>
  <c r="N1019"/>
  <c r="N378"/>
  <c r="N802"/>
  <c r="N1071"/>
  <c r="N758"/>
  <c r="N683"/>
  <c r="N98"/>
  <c r="N196"/>
  <c r="N968"/>
  <c r="N52"/>
  <c r="N440"/>
  <c r="N441"/>
  <c r="N1081"/>
  <c r="N645"/>
  <c r="N1048"/>
  <c r="N567"/>
  <c r="N803"/>
  <c r="N759"/>
  <c r="N99"/>
  <c r="N1061"/>
  <c r="N100"/>
  <c r="N568"/>
  <c r="N361"/>
  <c r="N896"/>
  <c r="N266"/>
  <c r="N442"/>
  <c r="N274"/>
  <c r="N611"/>
  <c r="N1038"/>
  <c r="N124"/>
  <c r="N1051"/>
  <c r="N197"/>
  <c r="N275"/>
  <c r="N276"/>
  <c r="N716"/>
  <c r="N277"/>
  <c r="N760"/>
  <c r="N953"/>
  <c r="N443"/>
  <c r="N516"/>
  <c r="N517"/>
  <c r="N518"/>
  <c r="N1037"/>
  <c r="N326"/>
  <c r="N612"/>
  <c r="N410"/>
  <c r="N299"/>
  <c r="N198"/>
  <c r="N931"/>
  <c r="N327"/>
  <c r="N971"/>
  <c r="N932"/>
  <c r="N761"/>
  <c r="N762"/>
  <c r="N949"/>
  <c r="N199"/>
  <c r="N200"/>
  <c r="N201"/>
  <c r="N53"/>
  <c r="N125"/>
  <c r="N379"/>
  <c r="N706"/>
  <c r="N370"/>
  <c r="N897"/>
  <c r="N380"/>
  <c r="N126"/>
  <c r="N328"/>
  <c r="N300"/>
  <c r="N804"/>
  <c r="N1070"/>
  <c r="N646"/>
  <c r="N202"/>
  <c r="N833"/>
  <c r="N54"/>
  <c r="N55"/>
  <c r="N684"/>
  <c r="N203"/>
  <c r="N1008"/>
  <c r="N444"/>
  <c r="N647"/>
  <c r="N543"/>
  <c r="N834"/>
  <c r="N57"/>
  <c r="N56"/>
  <c r="N278"/>
  <c r="N529"/>
  <c r="N445"/>
  <c r="N446"/>
  <c r="N447"/>
  <c r="N204"/>
  <c r="N448"/>
  <c r="N279"/>
  <c r="N127"/>
  <c r="N519"/>
  <c r="N583"/>
  <c r="N205"/>
  <c r="N898"/>
  <c r="N520"/>
  <c r="N869"/>
  <c r="N763"/>
  <c r="N685"/>
  <c r="N764"/>
  <c r="N206"/>
  <c r="N58"/>
  <c r="N648"/>
  <c r="N765"/>
  <c r="N544"/>
  <c r="N912"/>
  <c r="N899"/>
  <c r="N939"/>
  <c r="N972"/>
  <c r="N207"/>
  <c r="N805"/>
  <c r="N208"/>
  <c r="N450"/>
  <c r="N1031"/>
  <c r="N329"/>
  <c r="N209"/>
  <c r="N330"/>
  <c r="N545"/>
  <c r="N362"/>
  <c r="N451"/>
  <c r="N210"/>
  <c r="N211"/>
  <c r="N546"/>
  <c r="N280"/>
  <c r="N547"/>
  <c r="N766"/>
  <c r="N101"/>
  <c r="N767"/>
  <c r="N1102"/>
  <c r="N943"/>
  <c r="N686"/>
  <c r="N687"/>
  <c r="N452"/>
  <c r="N212"/>
  <c r="N768"/>
  <c r="N453"/>
  <c r="N454"/>
  <c r="N331"/>
  <c r="N973"/>
  <c r="N213"/>
  <c r="N900"/>
  <c r="N214"/>
  <c r="N584"/>
  <c r="N363"/>
  <c r="N281"/>
  <c r="N60"/>
  <c r="N958"/>
  <c r="N215"/>
  <c r="N332"/>
  <c r="N769"/>
  <c r="N835"/>
  <c r="N333"/>
  <c r="N707"/>
  <c r="N585"/>
  <c r="N770"/>
  <c r="N128"/>
  <c r="N102"/>
  <c r="N216"/>
  <c r="N1090"/>
  <c r="N586"/>
  <c r="N836"/>
  <c r="N979"/>
  <c r="N587"/>
  <c r="N650"/>
  <c r="N103"/>
  <c r="N104"/>
  <c r="N307"/>
  <c r="N901"/>
  <c r="N942"/>
  <c r="N870"/>
  <c r="N985"/>
  <c r="N924"/>
  <c r="N992"/>
  <c r="N364"/>
  <c r="N1065"/>
  <c r="N717"/>
  <c r="N61"/>
  <c r="N588"/>
  <c r="N771"/>
  <c r="N651"/>
  <c r="N913"/>
  <c r="N62"/>
  <c r="N217"/>
  <c r="N914"/>
  <c r="N935"/>
  <c r="N105"/>
  <c r="N616"/>
  <c r="N990"/>
  <c r="N617"/>
  <c r="N915"/>
  <c r="N927"/>
  <c r="N916"/>
  <c r="N381"/>
  <c r="N618"/>
  <c r="N1077"/>
  <c r="N63"/>
  <c r="N926"/>
  <c r="N944"/>
  <c r="N301"/>
  <c r="N1088"/>
  <c r="N888"/>
  <c r="N455"/>
  <c r="N688"/>
  <c r="N334"/>
  <c r="N64"/>
  <c r="N772"/>
  <c r="N456"/>
  <c r="N652"/>
  <c r="N335"/>
  <c r="N837"/>
  <c r="N948"/>
  <c r="N457"/>
  <c r="N458"/>
  <c r="N499"/>
  <c r="N708"/>
  <c r="N718"/>
  <c r="N218"/>
  <c r="N459"/>
  <c r="N689"/>
  <c r="N219"/>
  <c r="N220"/>
  <c r="N902"/>
  <c r="N129"/>
  <c r="N1073"/>
  <c r="N589"/>
  <c r="N106"/>
  <c r="N619"/>
  <c r="N871"/>
  <c r="N1010"/>
  <c r="N1107"/>
  <c r="N996"/>
  <c r="N521"/>
  <c r="N522"/>
  <c r="N838"/>
  <c r="N872"/>
  <c r="N559"/>
  <c r="N1094"/>
  <c r="N773"/>
  <c r="N282"/>
  <c r="N523"/>
  <c r="N130"/>
  <c r="N283"/>
  <c r="N999"/>
  <c r="N1084"/>
  <c r="N873"/>
  <c r="N950"/>
  <c r="N221"/>
  <c r="N336"/>
  <c r="N839"/>
  <c r="N774"/>
  <c r="N107"/>
  <c r="N65"/>
  <c r="N1083"/>
  <c r="N903"/>
  <c r="N590"/>
  <c r="N1049"/>
  <c r="N222"/>
  <c r="N904"/>
  <c r="N223"/>
  <c r="N1087"/>
  <c r="N549"/>
  <c r="N284"/>
  <c r="N591"/>
  <c r="N690"/>
  <c r="N840"/>
  <c r="N709"/>
  <c r="N987"/>
  <c r="N224"/>
  <c r="N285"/>
  <c r="N653"/>
  <c r="N807"/>
  <c r="N550"/>
  <c r="N366"/>
  <c r="N775"/>
  <c r="N66"/>
  <c r="N1095"/>
  <c r="N382"/>
  <c r="N841"/>
  <c r="N806"/>
  <c r="N461"/>
  <c r="N776"/>
  <c r="N808"/>
  <c r="N462"/>
  <c r="N655"/>
  <c r="N383"/>
  <c r="N691"/>
  <c r="N384"/>
  <c r="N67"/>
  <c r="N620"/>
  <c r="N463"/>
  <c r="N692"/>
  <c r="N131"/>
  <c r="N367"/>
  <c r="N225"/>
  <c r="N132"/>
  <c r="N133"/>
  <c r="N68"/>
  <c r="N464"/>
  <c r="N918"/>
  <c r="N777"/>
  <c r="N134"/>
  <c r="N135"/>
  <c r="N69"/>
  <c r="N778"/>
  <c r="N286"/>
  <c r="N1105"/>
  <c r="N302"/>
  <c r="N70"/>
  <c r="N779"/>
  <c r="N226"/>
  <c r="N385"/>
  <c r="N928"/>
  <c r="N524"/>
  <c r="N865"/>
  <c r="N621"/>
  <c r="N809"/>
  <c r="N1097"/>
  <c r="N465"/>
  <c r="N71"/>
  <c r="N569"/>
  <c r="N136"/>
  <c r="N622"/>
  <c r="N656"/>
  <c r="N72"/>
  <c r="N842"/>
  <c r="N227"/>
  <c r="N905"/>
  <c r="N810"/>
  <c r="N368"/>
  <c r="N623"/>
  <c r="N137"/>
  <c r="N228"/>
  <c r="N919"/>
  <c r="N780"/>
  <c r="N910"/>
  <c r="N229"/>
  <c r="N811"/>
  <c r="N984"/>
  <c r="N967"/>
  <c r="N230"/>
  <c r="N989"/>
  <c r="N874"/>
  <c r="N657"/>
  <c r="N1013"/>
  <c r="N73"/>
  <c r="N386"/>
  <c r="N74"/>
  <c r="N75"/>
  <c r="N337"/>
  <c r="N592"/>
  <c r="N832"/>
  <c r="N1053"/>
  <c r="N781"/>
  <c r="N303"/>
  <c r="N593"/>
  <c r="N654"/>
  <c r="N594"/>
  <c r="N658"/>
  <c r="N1006"/>
  <c r="N782"/>
  <c r="N595"/>
  <c r="N997"/>
  <c r="N1017"/>
  <c r="N1041"/>
  <c r="N1015"/>
  <c r="N843"/>
  <c r="N108"/>
  <c r="N232"/>
  <c r="N551"/>
  <c r="N1109"/>
  <c r="N339"/>
  <c r="N719"/>
  <c r="N1062"/>
  <c r="N233"/>
  <c r="N1074"/>
  <c r="N138"/>
  <c r="N937"/>
  <c r="N234"/>
  <c r="N1064"/>
  <c r="N16"/>
  <c r="N231"/>
  <c r="N338"/>
  <c r="N693"/>
  <c r="N920"/>
  <c r="N1085"/>
  <c r="N814"/>
  <c r="N76"/>
  <c r="N695"/>
  <c r="N109"/>
  <c r="N77"/>
  <c r="N720"/>
  <c r="N659"/>
  <c r="N889"/>
  <c r="N694"/>
  <c r="N466"/>
  <c r="N235"/>
  <c r="N236"/>
  <c r="N1009"/>
  <c r="N467"/>
  <c r="N1079"/>
  <c r="N237"/>
  <c r="N468"/>
  <c r="N917"/>
  <c r="N1054"/>
  <c r="N340"/>
  <c r="N959"/>
  <c r="N469"/>
  <c r="N1050"/>
  <c r="N812"/>
  <c r="N1044"/>
  <c r="N525"/>
  <c r="N596"/>
  <c r="N470"/>
  <c r="N238"/>
  <c r="N240"/>
  <c r="N783"/>
  <c r="N239"/>
  <c r="N241"/>
  <c r="N304"/>
  <c r="N1106"/>
  <c r="N305"/>
  <c r="N242"/>
  <c r="N78"/>
  <c r="N79"/>
  <c r="N139"/>
  <c r="N471"/>
  <c r="N243"/>
  <c r="N245"/>
  <c r="N244"/>
  <c r="N341"/>
  <c r="N784"/>
  <c r="N110"/>
  <c r="N342"/>
  <c r="N844"/>
  <c r="N552"/>
  <c r="N472"/>
  <c r="N343"/>
  <c r="N785"/>
  <c r="N813"/>
  <c r="N981"/>
  <c r="N473"/>
  <c r="N287"/>
  <c r="N945"/>
  <c r="N474"/>
  <c r="N246"/>
  <c r="N247"/>
  <c r="N475"/>
  <c r="N248"/>
  <c r="N476"/>
  <c r="N526"/>
  <c r="N140"/>
  <c r="N369"/>
  <c r="N906"/>
  <c r="N890"/>
  <c r="N80"/>
  <c r="N660"/>
  <c r="N661"/>
  <c r="N934"/>
  <c r="N81"/>
  <c r="N962"/>
  <c r="N82"/>
  <c r="N249"/>
  <c r="N907"/>
  <c r="N477"/>
  <c r="N554"/>
  <c r="N478"/>
  <c r="N597"/>
  <c r="N479"/>
  <c r="N250"/>
  <c r="N696"/>
  <c r="N555"/>
  <c r="N553"/>
  <c r="N480"/>
  <c r="N251"/>
  <c r="N252"/>
  <c r="N481"/>
  <c r="N697"/>
  <c r="N1012"/>
  <c r="N556"/>
  <c r="N1056"/>
  <c r="N344"/>
  <c r="N253"/>
  <c r="N254"/>
  <c r="N141"/>
  <c r="N83"/>
  <c r="N255"/>
  <c r="N482"/>
  <c r="N483"/>
  <c r="N256"/>
  <c r="N84"/>
  <c r="N698"/>
  <c r="N815"/>
  <c r="N786"/>
  <c r="N257"/>
  <c r="N484"/>
  <c r="N345"/>
  <c r="N875"/>
  <c r="N258"/>
  <c r="N346"/>
  <c r="N908"/>
  <c r="N876"/>
  <c r="N111"/>
  <c r="N387"/>
  <c r="N877"/>
  <c r="N662"/>
  <c r="N145"/>
  <c r="N259"/>
  <c r="N663"/>
  <c r="N1060"/>
  <c r="N142"/>
  <c r="N1075"/>
  <c r="N260"/>
  <c r="N261"/>
  <c r="N262"/>
  <c r="N485"/>
  <c r="N486"/>
  <c r="N487"/>
  <c r="N878"/>
  <c r="N263"/>
  <c r="N488"/>
  <c r="N527"/>
  <c r="N528"/>
  <c r="N85"/>
  <c r="N570"/>
  <c r="N86"/>
  <c r="N1003"/>
  <c r="N1000"/>
  <c r="N489"/>
  <c r="N87"/>
  <c r="N388"/>
  <c r="N787"/>
  <c r="N845"/>
  <c r="N921"/>
  <c r="N1098"/>
  <c r="N88"/>
  <c r="N306"/>
  <c r="N89"/>
  <c r="N788"/>
  <c r="N846"/>
  <c r="N90"/>
  <c r="N449"/>
  <c r="N1016"/>
  <c r="N490"/>
  <c r="N879"/>
  <c r="N789"/>
  <c r="N491"/>
  <c r="N288"/>
  <c r="N91"/>
  <c r="N880"/>
  <c r="N195"/>
  <c r="N1018"/>
  <c r="N699"/>
  <c r="N922"/>
  <c r="N492"/>
  <c r="N847"/>
  <c r="N289"/>
  <c r="N143"/>
  <c r="N909"/>
  <c r="N571"/>
  <c r="N790"/>
  <c r="N493"/>
  <c r="N347"/>
  <c r="N848"/>
  <c r="N1101"/>
  <c r="N557"/>
  <c r="N494"/>
  <c r="N495"/>
  <c r="N264"/>
  <c r="N624"/>
  <c r="N290"/>
  <c r="N496"/>
  <c r="N995"/>
  <c r="N558"/>
  <c r="N92"/>
  <c r="N1072"/>
  <c r="N1047"/>
  <c r="N998"/>
  <c r="N891"/>
  <c r="N881"/>
  <c r="N882"/>
  <c r="N144"/>
  <c r="N791"/>
  <c r="N598"/>
  <c r="N93"/>
  <c r="N883"/>
  <c r="N265"/>
  <c r="N497"/>
  <c r="N498"/>
  <c r="N599"/>
  <c r="Q664"/>
  <c r="Q1028"/>
  <c r="Q600"/>
  <c r="Q500"/>
  <c r="Q530"/>
  <c r="Q112"/>
  <c r="Q389"/>
  <c r="Q348"/>
  <c r="Q721"/>
  <c r="Q267"/>
  <c r="Q892"/>
  <c r="Q349"/>
  <c r="Q531"/>
  <c r="Q390"/>
  <c r="Q625"/>
  <c r="Q292"/>
  <c r="Q560"/>
  <c r="Q722"/>
  <c r="Q849"/>
  <c r="Q1042"/>
  <c r="Q12"/>
  <c r="Q572"/>
  <c r="Q532"/>
  <c r="Q308"/>
  <c r="Q146"/>
  <c r="Q1004"/>
  <c r="Q533"/>
  <c r="Q501"/>
  <c r="Q113"/>
  <c r="Q816"/>
  <c r="Q13"/>
  <c r="Q986"/>
  <c r="Q817"/>
  <c r="Q391"/>
  <c r="Q626"/>
  <c r="Q850"/>
  <c r="Q14"/>
  <c r="Q15"/>
  <c r="Q1029"/>
  <c r="Q392"/>
  <c r="Q1014"/>
  <c r="Q268"/>
  <c r="Q851"/>
  <c r="Q17"/>
  <c r="Q818"/>
  <c r="Q1092"/>
  <c r="Q710"/>
  <c r="Q460"/>
  <c r="Q147"/>
  <c r="Q573"/>
  <c r="Q269"/>
  <c r="Q723"/>
  <c r="Q884"/>
  <c r="Q885"/>
  <c r="Q393"/>
  <c r="Q627"/>
  <c r="Q665"/>
  <c r="Q1034"/>
  <c r="Q148"/>
  <c r="Q1035"/>
  <c r="Q18"/>
  <c r="Q309"/>
  <c r="Q852"/>
  <c r="Q574"/>
  <c r="Q954"/>
  <c r="Q1091"/>
  <c r="Q19"/>
  <c r="Q819"/>
  <c r="Q114"/>
  <c r="Q350"/>
  <c r="Q940"/>
  <c r="Q502"/>
  <c r="Q371"/>
  <c r="Q503"/>
  <c r="Q504"/>
  <c r="Q505"/>
  <c r="Q310"/>
  <c r="Q711"/>
  <c r="Q94"/>
  <c r="Q994"/>
  <c r="Q628"/>
  <c r="Q1066"/>
  <c r="Q724"/>
  <c r="Q961"/>
  <c r="Q601"/>
  <c r="Q1082"/>
  <c r="Q561"/>
  <c r="Q115"/>
  <c r="Q1111"/>
  <c r="Q1020"/>
  <c r="Q270"/>
  <c r="Q149"/>
  <c r="Q975"/>
  <c r="Q293"/>
  <c r="Q712"/>
  <c r="Q1099"/>
  <c r="Q20"/>
  <c r="Q394"/>
  <c r="Q150"/>
  <c r="Q21"/>
  <c r="Q151"/>
  <c r="Q969"/>
  <c r="Q725"/>
  <c r="Q395"/>
  <c r="Q152"/>
  <c r="Q666"/>
  <c r="Q1112"/>
  <c r="Q396"/>
  <c r="Q506"/>
  <c r="Q311"/>
  <c r="Q726"/>
  <c r="Q853"/>
  <c r="Q351"/>
  <c r="Q153"/>
  <c r="Q22"/>
  <c r="Q154"/>
  <c r="Q1046"/>
  <c r="Q667"/>
  <c r="Q1100"/>
  <c r="Q155"/>
  <c r="Q372"/>
  <c r="Q700"/>
  <c r="Q792"/>
  <c r="Q312"/>
  <c r="Q1052"/>
  <c r="Q854"/>
  <c r="Q23"/>
  <c r="Q156"/>
  <c r="Q397"/>
  <c r="Q727"/>
  <c r="Q602"/>
  <c r="Q24"/>
  <c r="Q398"/>
  <c r="Q669"/>
  <c r="Q668"/>
  <c r="Q25"/>
  <c r="Q855"/>
  <c r="Q793"/>
  <c r="Q820"/>
  <c r="Q313"/>
  <c r="Q1036"/>
  <c r="Q116"/>
  <c r="Q929"/>
  <c r="Q1086"/>
  <c r="Q1089"/>
  <c r="Q157"/>
  <c r="Q314"/>
  <c r="Q728"/>
  <c r="Q856"/>
  <c r="Q315"/>
  <c r="Q26"/>
  <c r="Q95"/>
  <c r="Q534"/>
  <c r="Q158"/>
  <c r="Q373"/>
  <c r="Q96"/>
  <c r="Q1007"/>
  <c r="Q117"/>
  <c r="Q507"/>
  <c r="Q27"/>
  <c r="Q399"/>
  <c r="Q729"/>
  <c r="Q400"/>
  <c r="Q28"/>
  <c r="Q29"/>
  <c r="Q730"/>
  <c r="Q955"/>
  <c r="Q957"/>
  <c r="Q401"/>
  <c r="Q508"/>
  <c r="Q30"/>
  <c r="Q1110"/>
  <c r="Q294"/>
  <c r="Q857"/>
  <c r="Q933"/>
  <c r="Q821"/>
  <c r="Q603"/>
  <c r="Q1093"/>
  <c r="Q974"/>
  <c r="Q1025"/>
  <c r="Q159"/>
  <c r="Q970"/>
  <c r="Q575"/>
  <c r="Q509"/>
  <c r="Q634"/>
  <c r="Q402"/>
  <c r="Q797"/>
  <c r="Q893"/>
  <c r="Q1024"/>
  <c r="Q731"/>
  <c r="Q732"/>
  <c r="Q403"/>
  <c r="Q1055"/>
  <c r="Q374"/>
  <c r="Q733"/>
  <c r="Q352"/>
  <c r="Q670"/>
  <c r="Q160"/>
  <c r="Q271"/>
  <c r="Q956"/>
  <c r="Q404"/>
  <c r="Q734"/>
  <c r="Q161"/>
  <c r="Q174"/>
  <c r="Q353"/>
  <c r="Q162"/>
  <c r="Q163"/>
  <c r="Q671"/>
  <c r="Q164"/>
  <c r="Q165"/>
  <c r="Q1021"/>
  <c r="Q175"/>
  <c r="Q405"/>
  <c r="Q406"/>
  <c r="Q118"/>
  <c r="Q576"/>
  <c r="Q375"/>
  <c r="Q166"/>
  <c r="Q735"/>
  <c r="Q701"/>
  <c r="Q31"/>
  <c r="Q1058"/>
  <c r="Q120"/>
  <c r="Q32"/>
  <c r="Q822"/>
  <c r="Q407"/>
  <c r="Q1057"/>
  <c r="Q911"/>
  <c r="Q629"/>
  <c r="Q794"/>
  <c r="Q167"/>
  <c r="Q33"/>
  <c r="Q736"/>
  <c r="Q34"/>
  <c r="Q577"/>
  <c r="Q510"/>
  <c r="Q983"/>
  <c r="Q630"/>
  <c r="Q631"/>
  <c r="Q737"/>
  <c r="Q672"/>
  <c r="Q1080"/>
  <c r="Q168"/>
  <c r="Q119"/>
  <c r="Q632"/>
  <c r="Q702"/>
  <c r="Q316"/>
  <c r="Q982"/>
  <c r="Q795"/>
  <c r="Q169"/>
  <c r="Q408"/>
  <c r="Q376"/>
  <c r="Q170"/>
  <c r="Q796"/>
  <c r="Q823"/>
  <c r="Q886"/>
  <c r="Q1040"/>
  <c r="Q171"/>
  <c r="Q604"/>
  <c r="Q172"/>
  <c r="Q409"/>
  <c r="Q673"/>
  <c r="Q173"/>
  <c r="Q605"/>
  <c r="Q938"/>
  <c r="Q1022"/>
  <c r="Q633"/>
  <c r="Q824"/>
  <c r="Q295"/>
  <c r="Q738"/>
  <c r="Q354"/>
  <c r="Q1045"/>
  <c r="Q858"/>
  <c r="P664"/>
  <c r="P1028"/>
  <c r="P600"/>
  <c r="P500"/>
  <c r="P530"/>
  <c r="P112"/>
  <c r="P389"/>
  <c r="P348"/>
  <c r="P721"/>
  <c r="P267"/>
  <c r="P892"/>
  <c r="P349"/>
  <c r="P531"/>
  <c r="P390"/>
  <c r="P625"/>
  <c r="P292"/>
  <c r="P560"/>
  <c r="P722"/>
  <c r="P849"/>
  <c r="P1042"/>
  <c r="P12"/>
  <c r="P572"/>
  <c r="P532"/>
  <c r="P308"/>
  <c r="P146"/>
  <c r="P1004"/>
  <c r="P533"/>
  <c r="P501"/>
  <c r="P113"/>
  <c r="P816"/>
  <c r="P13"/>
  <c r="P986"/>
  <c r="P817"/>
  <c r="P391"/>
  <c r="P626"/>
  <c r="P850"/>
  <c r="P14"/>
  <c r="P15"/>
  <c r="P1029"/>
  <c r="P392"/>
  <c r="P1014"/>
  <c r="P268"/>
  <c r="P851"/>
  <c r="P17"/>
  <c r="P818"/>
  <c r="P1092"/>
  <c r="P710"/>
  <c r="P460"/>
  <c r="P147"/>
  <c r="P573"/>
  <c r="P269"/>
  <c r="P723"/>
  <c r="P884"/>
  <c r="P885"/>
  <c r="P393"/>
  <c r="P627"/>
  <c r="P665"/>
  <c r="P1034"/>
  <c r="P148"/>
  <c r="P1035"/>
  <c r="P18"/>
  <c r="P309"/>
  <c r="P852"/>
  <c r="P574"/>
  <c r="P954"/>
  <c r="P1091"/>
  <c r="P19"/>
  <c r="P819"/>
  <c r="P114"/>
  <c r="P350"/>
  <c r="P940"/>
  <c r="P502"/>
  <c r="P371"/>
  <c r="P503"/>
  <c r="P504"/>
  <c r="P505"/>
  <c r="P310"/>
  <c r="P711"/>
  <c r="P94"/>
  <c r="P994"/>
  <c r="P628"/>
  <c r="P1066"/>
  <c r="P724"/>
  <c r="P961"/>
  <c r="P601"/>
  <c r="P1082"/>
  <c r="P561"/>
  <c r="P115"/>
  <c r="P1111"/>
  <c r="P1020"/>
  <c r="P270"/>
  <c r="P149"/>
  <c r="P975"/>
  <c r="P293"/>
  <c r="P712"/>
  <c r="P1099"/>
  <c r="P20"/>
  <c r="P394"/>
  <c r="P150"/>
  <c r="P21"/>
  <c r="P151"/>
  <c r="P969"/>
  <c r="P725"/>
  <c r="P395"/>
  <c r="P152"/>
  <c r="P666"/>
  <c r="P1112"/>
  <c r="P396"/>
  <c r="P506"/>
  <c r="P311"/>
  <c r="P726"/>
  <c r="P853"/>
  <c r="P351"/>
  <c r="P153"/>
  <c r="P22"/>
  <c r="P154"/>
  <c r="P1046"/>
  <c r="P667"/>
  <c r="P1100"/>
  <c r="P155"/>
  <c r="P372"/>
  <c r="P700"/>
  <c r="P792"/>
  <c r="P312"/>
  <c r="P1052"/>
  <c r="P854"/>
  <c r="P23"/>
  <c r="P156"/>
  <c r="P397"/>
  <c r="P727"/>
  <c r="P602"/>
  <c r="P24"/>
  <c r="P398"/>
  <c r="P669"/>
  <c r="P668"/>
  <c r="P25"/>
  <c r="P855"/>
  <c r="P793"/>
  <c r="P820"/>
  <c r="P313"/>
  <c r="P1036"/>
  <c r="P116"/>
  <c r="P929"/>
  <c r="P1086"/>
  <c r="P1089"/>
  <c r="P157"/>
  <c r="P314"/>
  <c r="P728"/>
  <c r="P856"/>
  <c r="P315"/>
  <c r="P26"/>
  <c r="P95"/>
  <c r="P534"/>
  <c r="P158"/>
  <c r="P373"/>
  <c r="P96"/>
  <c r="P1007"/>
  <c r="P117"/>
  <c r="P507"/>
  <c r="P27"/>
  <c r="P399"/>
  <c r="P729"/>
  <c r="P400"/>
  <c r="P28"/>
  <c r="P29"/>
  <c r="P730"/>
  <c r="P955"/>
  <c r="P957"/>
  <c r="P401"/>
  <c r="P508"/>
  <c r="P30"/>
  <c r="P1110"/>
  <c r="P294"/>
  <c r="P857"/>
  <c r="P933"/>
  <c r="P821"/>
  <c r="P603"/>
  <c r="P1093"/>
  <c r="P974"/>
  <c r="P1025"/>
  <c r="P159"/>
  <c r="P970"/>
  <c r="P575"/>
  <c r="P509"/>
  <c r="P634"/>
  <c r="P402"/>
  <c r="P797"/>
  <c r="P893"/>
  <c r="P1024"/>
  <c r="P731"/>
  <c r="P732"/>
  <c r="P403"/>
  <c r="P1055"/>
  <c r="P374"/>
  <c r="P733"/>
  <c r="P352"/>
  <c r="P670"/>
  <c r="P160"/>
  <c r="P271"/>
  <c r="P956"/>
  <c r="P404"/>
  <c r="P734"/>
  <c r="P161"/>
  <c r="P174"/>
  <c r="P353"/>
  <c r="P162"/>
  <c r="P163"/>
  <c r="P671"/>
  <c r="P164"/>
  <c r="P165"/>
  <c r="P1021"/>
  <c r="P175"/>
  <c r="P405"/>
  <c r="P406"/>
  <c r="P118"/>
  <c r="P576"/>
  <c r="P375"/>
  <c r="P166"/>
  <c r="P735"/>
  <c r="P701"/>
  <c r="P31"/>
  <c r="P1058"/>
  <c r="P120"/>
  <c r="P32"/>
  <c r="P822"/>
  <c r="P407"/>
  <c r="P1057"/>
  <c r="P911"/>
  <c r="P629"/>
  <c r="P794"/>
  <c r="P167"/>
  <c r="P33"/>
  <c r="P736"/>
  <c r="P34"/>
  <c r="P577"/>
  <c r="P510"/>
  <c r="P983"/>
  <c r="P630"/>
  <c r="P631"/>
  <c r="P737"/>
  <c r="P672"/>
  <c r="P1080"/>
  <c r="P168"/>
  <c r="P119"/>
  <c r="P632"/>
  <c r="P702"/>
  <c r="P316"/>
  <c r="P982"/>
  <c r="P795"/>
  <c r="P169"/>
  <c r="P408"/>
  <c r="P376"/>
  <c r="P170"/>
  <c r="P796"/>
  <c r="P823"/>
  <c r="P886"/>
  <c r="P1040"/>
  <c r="P171"/>
  <c r="P604"/>
  <c r="P172"/>
  <c r="P409"/>
  <c r="P673"/>
  <c r="P173"/>
  <c r="P605"/>
  <c r="P938"/>
  <c r="P1022"/>
  <c r="P633"/>
  <c r="P824"/>
  <c r="P295"/>
  <c r="P738"/>
  <c r="P354"/>
  <c r="P1045"/>
  <c r="P858"/>
  <c r="N664"/>
  <c r="N1028"/>
  <c r="N600"/>
  <c r="N500"/>
  <c r="N530"/>
  <c r="N112"/>
  <c r="N389"/>
  <c r="N348"/>
  <c r="N721"/>
  <c r="N267"/>
  <c r="N892"/>
  <c r="N349"/>
  <c r="N531"/>
  <c r="N390"/>
  <c r="N625"/>
  <c r="N292"/>
  <c r="N560"/>
  <c r="N722"/>
  <c r="N849"/>
  <c r="N1042"/>
  <c r="N12"/>
  <c r="N572"/>
  <c r="N532"/>
  <c r="N308"/>
  <c r="N146"/>
  <c r="N1004"/>
  <c r="N533"/>
  <c r="N501"/>
  <c r="N113"/>
  <c r="N816"/>
  <c r="N13"/>
  <c r="N986"/>
  <c r="N817"/>
  <c r="N391"/>
  <c r="N626"/>
  <c r="N850"/>
  <c r="N14"/>
  <c r="N15"/>
  <c r="N1029"/>
  <c r="N392"/>
  <c r="N1014"/>
  <c r="N268"/>
  <c r="N851"/>
  <c r="N17"/>
  <c r="N818"/>
  <c r="N1092"/>
  <c r="N710"/>
  <c r="N460"/>
  <c r="N147"/>
  <c r="N573"/>
  <c r="N269"/>
  <c r="N723"/>
  <c r="N884"/>
  <c r="N885"/>
  <c r="N393"/>
  <c r="N627"/>
  <c r="N665"/>
  <c r="N1034"/>
  <c r="N148"/>
  <c r="N1035"/>
  <c r="N18"/>
  <c r="N309"/>
  <c r="N852"/>
  <c r="N574"/>
  <c r="N954"/>
  <c r="N1091"/>
  <c r="N19"/>
  <c r="N819"/>
  <c r="N114"/>
  <c r="N350"/>
  <c r="N940"/>
  <c r="N502"/>
  <c r="N371"/>
  <c r="N503"/>
  <c r="N504"/>
  <c r="N505"/>
  <c r="N310"/>
  <c r="N711"/>
  <c r="N94"/>
  <c r="N994"/>
  <c r="N628"/>
  <c r="N1066"/>
  <c r="N724"/>
  <c r="N961"/>
  <c r="N601"/>
  <c r="N1082"/>
  <c r="N561"/>
  <c r="N115"/>
  <c r="N1111"/>
  <c r="N1020"/>
  <c r="N270"/>
  <c r="N149"/>
  <c r="N975"/>
  <c r="N293"/>
  <c r="N712"/>
  <c r="N1099"/>
  <c r="N20"/>
  <c r="N394"/>
  <c r="N150"/>
  <c r="N21"/>
  <c r="N151"/>
  <c r="N969"/>
  <c r="N725"/>
  <c r="N395"/>
  <c r="N152"/>
  <c r="N666"/>
  <c r="N1112"/>
  <c r="N396"/>
  <c r="N506"/>
  <c r="N311"/>
  <c r="N726"/>
  <c r="N853"/>
  <c r="N351"/>
  <c r="N153"/>
  <c r="N22"/>
  <c r="N154"/>
  <c r="N1046"/>
  <c r="N667"/>
  <c r="N1100"/>
  <c r="N155"/>
  <c r="N372"/>
  <c r="N700"/>
  <c r="N792"/>
  <c r="N312"/>
  <c r="N1052"/>
  <c r="N854"/>
  <c r="N23"/>
  <c r="N156"/>
  <c r="N397"/>
  <c r="N727"/>
  <c r="N602"/>
  <c r="N24"/>
  <c r="N398"/>
  <c r="N669"/>
  <c r="N668"/>
  <c r="N25"/>
  <c r="N855"/>
  <c r="N793"/>
  <c r="N820"/>
  <c r="N313"/>
  <c r="N1036"/>
  <c r="N116"/>
  <c r="N929"/>
  <c r="N1086"/>
  <c r="N1089"/>
  <c r="N157"/>
  <c r="N314"/>
  <c r="N728"/>
  <c r="N856"/>
  <c r="N315"/>
  <c r="N26"/>
  <c r="N95"/>
  <c r="N534"/>
  <c r="N158"/>
  <c r="N373"/>
  <c r="N96"/>
  <c r="N1007"/>
  <c r="N117"/>
  <c r="N507"/>
  <c r="N27"/>
  <c r="N399"/>
  <c r="N729"/>
  <c r="N400"/>
  <c r="N28"/>
  <c r="N29"/>
  <c r="N730"/>
  <c r="N955"/>
  <c r="N957"/>
  <c r="N401"/>
  <c r="N508"/>
  <c r="N30"/>
  <c r="N1110"/>
  <c r="N294"/>
  <c r="N857"/>
  <c r="N933"/>
  <c r="N821"/>
  <c r="N603"/>
  <c r="N1093"/>
  <c r="N974"/>
  <c r="N1025"/>
  <c r="N159"/>
  <c r="N970"/>
  <c r="N575"/>
  <c r="N509"/>
  <c r="N634"/>
  <c r="N402"/>
  <c r="N797"/>
  <c r="N893"/>
  <c r="N1024"/>
  <c r="N731"/>
  <c r="N732"/>
  <c r="N403"/>
  <c r="N1055"/>
  <c r="N374"/>
  <c r="N733"/>
  <c r="N352"/>
  <c r="N670"/>
  <c r="N160"/>
  <c r="N271"/>
  <c r="N956"/>
  <c r="N404"/>
  <c r="N734"/>
  <c r="N161"/>
  <c r="N174"/>
  <c r="N353"/>
  <c r="N162"/>
  <c r="N163"/>
  <c r="N671"/>
  <c r="N164"/>
  <c r="N165"/>
  <c r="N1021"/>
  <c r="N175"/>
  <c r="N405"/>
  <c r="N406"/>
  <c r="N118"/>
  <c r="N576"/>
  <c r="N375"/>
  <c r="N166"/>
  <c r="N735"/>
  <c r="N701"/>
  <c r="N31"/>
  <c r="N1058"/>
  <c r="N120"/>
  <c r="N32"/>
  <c r="N822"/>
  <c r="N407"/>
  <c r="N1057"/>
  <c r="N911"/>
  <c r="N629"/>
  <c r="N794"/>
  <c r="N167"/>
  <c r="N33"/>
  <c r="N736"/>
  <c r="N34"/>
  <c r="N577"/>
  <c r="N510"/>
  <c r="N983"/>
  <c r="N630"/>
  <c r="N631"/>
  <c r="N737"/>
  <c r="N672"/>
  <c r="N1080"/>
  <c r="N168"/>
  <c r="N119"/>
  <c r="N632"/>
  <c r="N702"/>
  <c r="N316"/>
  <c r="N982"/>
  <c r="N795"/>
  <c r="N169"/>
  <c r="N408"/>
  <c r="N376"/>
  <c r="N170"/>
  <c r="N796"/>
  <c r="N823"/>
  <c r="N886"/>
  <c r="N1040"/>
  <c r="N171"/>
  <c r="N604"/>
  <c r="N172"/>
  <c r="N409"/>
  <c r="N673"/>
  <c r="N173"/>
  <c r="N605"/>
  <c r="N938"/>
  <c r="N1022"/>
  <c r="N633"/>
  <c r="N824"/>
  <c r="N295"/>
  <c r="N738"/>
  <c r="N354"/>
  <c r="N1045"/>
  <c r="N858"/>
  <c r="Q1118"/>
  <c r="Q1137"/>
  <c r="Q1119"/>
  <c r="Q1120"/>
  <c r="Q1123"/>
  <c r="Q1140"/>
  <c r="Q1141"/>
  <c r="Q1124"/>
  <c r="Q1126"/>
  <c r="Q1127"/>
  <c r="Q1129"/>
  <c r="Q1138"/>
  <c r="Q1130"/>
  <c r="Q1134"/>
  <c r="Q1135"/>
  <c r="Q1142"/>
  <c r="Q1143"/>
  <c r="Q1115"/>
  <c r="Q1116"/>
  <c r="Q1117"/>
  <c r="Q1121"/>
  <c r="Q1122"/>
  <c r="Q1125"/>
  <c r="Q1128"/>
  <c r="Q1131"/>
  <c r="Q1132"/>
  <c r="Q1133"/>
  <c r="Q1139"/>
  <c r="Q1136"/>
  <c r="P1115"/>
  <c r="P1116"/>
  <c r="P1117"/>
  <c r="P1121"/>
  <c r="P1122"/>
  <c r="P1125"/>
  <c r="P1128"/>
  <c r="P1131"/>
  <c r="P1132"/>
  <c r="P1133"/>
  <c r="P1139"/>
  <c r="P1136"/>
  <c r="P1118"/>
  <c r="P1137"/>
  <c r="P1119"/>
  <c r="P1120"/>
  <c r="P1123"/>
  <c r="P1140"/>
  <c r="P1141"/>
  <c r="P1124"/>
  <c r="P1126"/>
  <c r="P1127"/>
  <c r="P1129"/>
  <c r="P1138"/>
  <c r="P1130"/>
  <c r="P1134"/>
  <c r="P1135"/>
  <c r="P1142"/>
  <c r="P1143"/>
  <c r="O1118"/>
  <c r="O1137"/>
  <c r="O1119"/>
  <c r="O1120"/>
  <c r="O1123"/>
  <c r="O1140"/>
  <c r="O1141"/>
  <c r="O1124"/>
  <c r="O1126"/>
  <c r="O1127"/>
  <c r="O1129"/>
  <c r="O1138"/>
  <c r="O1130"/>
  <c r="O1134"/>
  <c r="O1135"/>
  <c r="O1142"/>
  <c r="O1143"/>
  <c r="O1115"/>
  <c r="O1116"/>
  <c r="O1117"/>
  <c r="O1121"/>
  <c r="O1122"/>
  <c r="O1125"/>
  <c r="O1128"/>
  <c r="O1131"/>
  <c r="O1132"/>
  <c r="O1133"/>
  <c r="O1139"/>
  <c r="O1136"/>
  <c r="N1118"/>
  <c r="N1137"/>
  <c r="N1119"/>
  <c r="N1120"/>
  <c r="N1123"/>
  <c r="N1140"/>
  <c r="N1141"/>
  <c r="N1124"/>
  <c r="N1126"/>
  <c r="N1127"/>
  <c r="N1129"/>
  <c r="N1138"/>
  <c r="N1130"/>
  <c r="N1134"/>
  <c r="N1135"/>
  <c r="N1142"/>
  <c r="N1143"/>
  <c r="N1115"/>
  <c r="N1116"/>
  <c r="N1117"/>
  <c r="N1121"/>
  <c r="N1122"/>
  <c r="N1125"/>
  <c r="N1128"/>
  <c r="N1131"/>
  <c r="N1132"/>
  <c r="N1133"/>
  <c r="N1139"/>
  <c r="N1136"/>
  <c r="N923"/>
  <c r="N1114"/>
  <c r="R1114" l="1"/>
  <c r="R923"/>
  <c r="T923"/>
  <c r="U923"/>
  <c r="R1136"/>
  <c r="R1139"/>
  <c r="R1133"/>
  <c r="R1132"/>
  <c r="R1131"/>
  <c r="R1128"/>
  <c r="R1125"/>
  <c r="R1122"/>
  <c r="R1121"/>
  <c r="R1117"/>
  <c r="R1116"/>
  <c r="R1115"/>
  <c r="R1143"/>
  <c r="R1142"/>
  <c r="R1135"/>
  <c r="R1134"/>
  <c r="R1130"/>
  <c r="R1138"/>
  <c r="R1129"/>
  <c r="R1127"/>
  <c r="R1126"/>
  <c r="R1124"/>
  <c r="R1141"/>
  <c r="R1140"/>
  <c r="R1123"/>
  <c r="R1120"/>
  <c r="R1119"/>
  <c r="R1137"/>
  <c r="R1118"/>
  <c r="S1136"/>
  <c r="S1139"/>
  <c r="S1133"/>
  <c r="S1132"/>
  <c r="S1131"/>
  <c r="S1128"/>
  <c r="S1125"/>
  <c r="S1122"/>
  <c r="S1121"/>
  <c r="S1117"/>
  <c r="S1116"/>
  <c r="S1115"/>
  <c r="S1143"/>
  <c r="S1142"/>
  <c r="S1135"/>
  <c r="S1134"/>
  <c r="S1130"/>
  <c r="S1138"/>
  <c r="S1129"/>
  <c r="S1127"/>
  <c r="S1126"/>
  <c r="S1124"/>
  <c r="S1141"/>
  <c r="S1140"/>
  <c r="S1123"/>
  <c r="S1120"/>
  <c r="S1119"/>
  <c r="S1137"/>
  <c r="S1118"/>
  <c r="T1143"/>
  <c r="T1142"/>
  <c r="T1135"/>
  <c r="T1134"/>
  <c r="T1130"/>
  <c r="T1138"/>
  <c r="T1129"/>
  <c r="T1127"/>
  <c r="T1126"/>
  <c r="T1124"/>
  <c r="T1141"/>
  <c r="T1140"/>
  <c r="T1123"/>
  <c r="T1120"/>
  <c r="T1119"/>
  <c r="T1137"/>
  <c r="T1118"/>
  <c r="T1136"/>
  <c r="T1139"/>
  <c r="T1133"/>
  <c r="T1132"/>
  <c r="T1131"/>
  <c r="T1128"/>
  <c r="T1125"/>
  <c r="T1122"/>
  <c r="T1121"/>
  <c r="T1117"/>
  <c r="T1116"/>
  <c r="T1115"/>
  <c r="U1136"/>
  <c r="U1139"/>
  <c r="U1133"/>
  <c r="U1132"/>
  <c r="U1131"/>
  <c r="U1128"/>
  <c r="U1125"/>
  <c r="U1122"/>
  <c r="U1121"/>
  <c r="U1117"/>
  <c r="U1116"/>
  <c r="U1115"/>
  <c r="U1143"/>
  <c r="U1142"/>
  <c r="U1135"/>
  <c r="U1134"/>
  <c r="U1130"/>
  <c r="U1138"/>
  <c r="U1129"/>
  <c r="U1127"/>
  <c r="U1126"/>
  <c r="U1124"/>
  <c r="U1141"/>
  <c r="U1140"/>
  <c r="U1123"/>
  <c r="U1120"/>
  <c r="U1119"/>
  <c r="U1137"/>
  <c r="U1118"/>
  <c r="R858"/>
  <c r="R1045"/>
  <c r="R354"/>
  <c r="R738"/>
  <c r="R295"/>
  <c r="R824"/>
  <c r="R633"/>
  <c r="R1022"/>
  <c r="R938"/>
  <c r="R605"/>
  <c r="R173"/>
  <c r="R673"/>
  <c r="R409"/>
  <c r="R172"/>
  <c r="R604"/>
  <c r="R171"/>
  <c r="R1040"/>
  <c r="R886"/>
  <c r="R823"/>
  <c r="R796"/>
  <c r="R170"/>
  <c r="R376"/>
  <c r="R408"/>
  <c r="V408"/>
  <c r="R169"/>
  <c r="R795"/>
  <c r="R982"/>
  <c r="R316"/>
  <c r="R702"/>
  <c r="R632"/>
  <c r="R119"/>
  <c r="R168"/>
  <c r="R1080"/>
  <c r="R672"/>
  <c r="R737"/>
  <c r="R631"/>
  <c r="R630"/>
  <c r="R983"/>
  <c r="R510"/>
  <c r="R577"/>
  <c r="R34"/>
  <c r="R736"/>
  <c r="R33"/>
  <c r="R167"/>
  <c r="R794"/>
  <c r="R629"/>
  <c r="R911"/>
  <c r="R1057"/>
  <c r="R407"/>
  <c r="R822"/>
  <c r="R32"/>
  <c r="R120"/>
  <c r="R1058"/>
  <c r="R31"/>
  <c r="R701"/>
  <c r="R735"/>
  <c r="R166"/>
  <c r="R375"/>
  <c r="R576"/>
  <c r="R118"/>
  <c r="R406"/>
  <c r="R405"/>
  <c r="R175"/>
  <c r="R1021"/>
  <c r="R165"/>
  <c r="R164"/>
  <c r="R671"/>
  <c r="R163"/>
  <c r="R162"/>
  <c r="R353"/>
  <c r="R174"/>
  <c r="R161"/>
  <c r="R734"/>
  <c r="R404"/>
  <c r="R956"/>
  <c r="R271"/>
  <c r="R160"/>
  <c r="R670"/>
  <c r="R352"/>
  <c r="R733"/>
  <c r="R374"/>
  <c r="R1055"/>
  <c r="R403"/>
  <c r="R732"/>
  <c r="R731"/>
  <c r="R1024"/>
  <c r="R893"/>
  <c r="R797"/>
  <c r="V797"/>
  <c r="R402"/>
  <c r="R634"/>
  <c r="R509"/>
  <c r="R575"/>
  <c r="R970"/>
  <c r="R159"/>
  <c r="R1025"/>
  <c r="R974"/>
  <c r="R1093"/>
  <c r="R603"/>
  <c r="R821"/>
  <c r="R933"/>
  <c r="R857"/>
  <c r="R294"/>
  <c r="R1110"/>
  <c r="R30"/>
  <c r="R508"/>
  <c r="R401"/>
  <c r="R957"/>
  <c r="R955"/>
  <c r="R730"/>
  <c r="R29"/>
  <c r="R28"/>
  <c r="R400"/>
  <c r="R729"/>
  <c r="R399"/>
  <c r="R27"/>
  <c r="R507"/>
  <c r="V507"/>
  <c r="R117"/>
  <c r="R1007"/>
  <c r="R96"/>
  <c r="R373"/>
  <c r="R158"/>
  <c r="R534"/>
  <c r="R95"/>
  <c r="R26"/>
  <c r="R315"/>
  <c r="R856"/>
  <c r="R728"/>
  <c r="R314"/>
  <c r="R157"/>
  <c r="R1089"/>
  <c r="R1086"/>
  <c r="R929"/>
  <c r="R116"/>
  <c r="R1036"/>
  <c r="R313"/>
  <c r="R820"/>
  <c r="R793"/>
  <c r="R855"/>
  <c r="R25"/>
  <c r="R668"/>
  <c r="R669"/>
  <c r="R398"/>
  <c r="R24"/>
  <c r="V24"/>
  <c r="R602"/>
  <c r="R727"/>
  <c r="R397"/>
  <c r="R156"/>
  <c r="R23"/>
  <c r="R854"/>
  <c r="R1052"/>
  <c r="R312"/>
  <c r="R792"/>
  <c r="R700"/>
  <c r="R372"/>
  <c r="R155"/>
  <c r="R1100"/>
  <c r="R667"/>
  <c r="R1046"/>
  <c r="R154"/>
  <c r="R22"/>
  <c r="R153"/>
  <c r="R351"/>
  <c r="R853"/>
  <c r="R726"/>
  <c r="R311"/>
  <c r="R506"/>
  <c r="R396"/>
  <c r="R1112"/>
  <c r="R666"/>
  <c r="R152"/>
  <c r="R395"/>
  <c r="R725"/>
  <c r="R969"/>
  <c r="R151"/>
  <c r="R21"/>
  <c r="R150"/>
  <c r="R394"/>
  <c r="R20"/>
  <c r="R1099"/>
  <c r="R712"/>
  <c r="R293"/>
  <c r="R975"/>
  <c r="R149"/>
  <c r="R270"/>
  <c r="R1020"/>
  <c r="R1111"/>
  <c r="R115"/>
  <c r="R561"/>
  <c r="V561"/>
  <c r="R1082"/>
  <c r="R601"/>
  <c r="R961"/>
  <c r="R724"/>
  <c r="R1066"/>
  <c r="R628"/>
  <c r="V628"/>
  <c r="R994"/>
  <c r="R94"/>
  <c r="R711"/>
  <c r="R310"/>
  <c r="R505"/>
  <c r="R504"/>
  <c r="R503"/>
  <c r="R371"/>
  <c r="R502"/>
  <c r="R940"/>
  <c r="R350"/>
  <c r="R114"/>
  <c r="R819"/>
  <c r="R19"/>
  <c r="R1091"/>
  <c r="R954"/>
  <c r="R574"/>
  <c r="R852"/>
  <c r="R309"/>
  <c r="R18"/>
  <c r="R1035"/>
  <c r="R148"/>
  <c r="R1034"/>
  <c r="R665"/>
  <c r="R627"/>
  <c r="R393"/>
  <c r="R885"/>
  <c r="R884"/>
  <c r="R723"/>
  <c r="R269"/>
  <c r="R573"/>
  <c r="R147"/>
  <c r="R460"/>
  <c r="R710"/>
  <c r="R1092"/>
  <c r="R818"/>
  <c r="R17"/>
  <c r="R851"/>
  <c r="R268"/>
  <c r="R1014"/>
  <c r="R392"/>
  <c r="R1029"/>
  <c r="R15"/>
  <c r="R14"/>
  <c r="R850"/>
  <c r="R626"/>
  <c r="R391"/>
  <c r="R817"/>
  <c r="R986"/>
  <c r="R13"/>
  <c r="R816"/>
  <c r="R113"/>
  <c r="V113"/>
  <c r="R501"/>
  <c r="R533"/>
  <c r="R1004"/>
  <c r="R146"/>
  <c r="R308"/>
  <c r="R532"/>
  <c r="R572"/>
  <c r="R12"/>
  <c r="R1042"/>
  <c r="R849"/>
  <c r="R722"/>
  <c r="R560"/>
  <c r="R292"/>
  <c r="R625"/>
  <c r="R390"/>
  <c r="R531"/>
  <c r="R349"/>
  <c r="V349"/>
  <c r="R892"/>
  <c r="R267"/>
  <c r="R721"/>
  <c r="R348"/>
  <c r="R389"/>
  <c r="R112"/>
  <c r="R530"/>
  <c r="R500"/>
  <c r="R600"/>
  <c r="R1028"/>
  <c r="R664"/>
  <c r="T858"/>
  <c r="T1045"/>
  <c r="T354"/>
  <c r="T738"/>
  <c r="T295"/>
  <c r="T824"/>
  <c r="T633"/>
  <c r="T1022"/>
  <c r="T938"/>
  <c r="T605"/>
  <c r="T173"/>
  <c r="T673"/>
  <c r="T409"/>
  <c r="T172"/>
  <c r="T604"/>
  <c r="T171"/>
  <c r="T1040"/>
  <c r="T886"/>
  <c r="T823"/>
  <c r="T796"/>
  <c r="T170"/>
  <c r="T376"/>
  <c r="T408"/>
  <c r="X408"/>
  <c r="T169"/>
  <c r="T795"/>
  <c r="T982"/>
  <c r="T316"/>
  <c r="T702"/>
  <c r="T632"/>
  <c r="T119"/>
  <c r="T168"/>
  <c r="T1080"/>
  <c r="T672"/>
  <c r="T737"/>
  <c r="T631"/>
  <c r="T630"/>
  <c r="T983"/>
  <c r="T510"/>
  <c r="T577"/>
  <c r="T34"/>
  <c r="T736"/>
  <c r="T33"/>
  <c r="T167"/>
  <c r="T794"/>
  <c r="T629"/>
  <c r="T911"/>
  <c r="T1057"/>
  <c r="T407"/>
  <c r="T822"/>
  <c r="T32"/>
  <c r="T120"/>
  <c r="T1058"/>
  <c r="T31"/>
  <c r="T701"/>
  <c r="T735"/>
  <c r="T166"/>
  <c r="T375"/>
  <c r="T576"/>
  <c r="T118"/>
  <c r="T406"/>
  <c r="T405"/>
  <c r="T175"/>
  <c r="T1021"/>
  <c r="T165"/>
  <c r="T164"/>
  <c r="T671"/>
  <c r="T163"/>
  <c r="T162"/>
  <c r="T353"/>
  <c r="T174"/>
  <c r="T161"/>
  <c r="T734"/>
  <c r="T404"/>
  <c r="T956"/>
  <c r="T271"/>
  <c r="T160"/>
  <c r="T670"/>
  <c r="T352"/>
  <c r="T733"/>
  <c r="T374"/>
  <c r="T1055"/>
  <c r="T403"/>
  <c r="T732"/>
  <c r="T731"/>
  <c r="T1024"/>
  <c r="T893"/>
  <c r="T797"/>
  <c r="X797"/>
  <c r="T402"/>
  <c r="T634"/>
  <c r="T509"/>
  <c r="T575"/>
  <c r="T970"/>
  <c r="T159"/>
  <c r="T1025"/>
  <c r="T974"/>
  <c r="T1093"/>
  <c r="T603"/>
  <c r="T821"/>
  <c r="T933"/>
  <c r="T857"/>
  <c r="T294"/>
  <c r="T1110"/>
  <c r="T30"/>
  <c r="T508"/>
  <c r="T401"/>
  <c r="T957"/>
  <c r="T955"/>
  <c r="T730"/>
  <c r="T29"/>
  <c r="T28"/>
  <c r="T400"/>
  <c r="T729"/>
  <c r="T399"/>
  <c r="T27"/>
  <c r="T507"/>
  <c r="X507"/>
  <c r="T117"/>
  <c r="T1007"/>
  <c r="T96"/>
  <c r="T373"/>
  <c r="T158"/>
  <c r="T534"/>
  <c r="T95"/>
  <c r="T26"/>
  <c r="T315"/>
  <c r="T856"/>
  <c r="T728"/>
  <c r="T314"/>
  <c r="T157"/>
  <c r="T1089"/>
  <c r="T1086"/>
  <c r="T929"/>
  <c r="T116"/>
  <c r="T1036"/>
  <c r="T313"/>
  <c r="T820"/>
  <c r="T793"/>
  <c r="T855"/>
  <c r="T25"/>
  <c r="T668"/>
  <c r="T669"/>
  <c r="T398"/>
  <c r="T24"/>
  <c r="X24"/>
  <c r="T602"/>
  <c r="T727"/>
  <c r="T397"/>
  <c r="T156"/>
  <c r="T23"/>
  <c r="T854"/>
  <c r="T1052"/>
  <c r="T312"/>
  <c r="T792"/>
  <c r="T700"/>
  <c r="T372"/>
  <c r="T155"/>
  <c r="T1100"/>
  <c r="T667"/>
  <c r="T1046"/>
  <c r="T154"/>
  <c r="T22"/>
  <c r="T153"/>
  <c r="T351"/>
  <c r="T853"/>
  <c r="T726"/>
  <c r="T311"/>
  <c r="T506"/>
  <c r="T396"/>
  <c r="T1112"/>
  <c r="T666"/>
  <c r="T152"/>
  <c r="T395"/>
  <c r="T725"/>
  <c r="T969"/>
  <c r="T151"/>
  <c r="T21"/>
  <c r="T150"/>
  <c r="T394"/>
  <c r="T20"/>
  <c r="T1099"/>
  <c r="T712"/>
  <c r="T293"/>
  <c r="T975"/>
  <c r="T149"/>
  <c r="T270"/>
  <c r="T1020"/>
  <c r="T1111"/>
  <c r="T115"/>
  <c r="T561"/>
  <c r="X561"/>
  <c r="T1082"/>
  <c r="T601"/>
  <c r="T961"/>
  <c r="T724"/>
  <c r="T1066"/>
  <c r="T628"/>
  <c r="X628"/>
  <c r="T994"/>
  <c r="T94"/>
  <c r="T711"/>
  <c r="T310"/>
  <c r="T505"/>
  <c r="T504"/>
  <c r="T503"/>
  <c r="T371"/>
  <c r="T502"/>
  <c r="T940"/>
  <c r="T350"/>
  <c r="T114"/>
  <c r="T819"/>
  <c r="T19"/>
  <c r="T1091"/>
  <c r="T954"/>
  <c r="T574"/>
  <c r="T852"/>
  <c r="T309"/>
  <c r="T18"/>
  <c r="T1035"/>
  <c r="T148"/>
  <c r="T1034"/>
  <c r="T665"/>
  <c r="T627"/>
  <c r="T393"/>
  <c r="T885"/>
  <c r="T884"/>
  <c r="T723"/>
  <c r="T269"/>
  <c r="T573"/>
  <c r="T147"/>
  <c r="T460"/>
  <c r="T710"/>
  <c r="T1092"/>
  <c r="T818"/>
  <c r="T17"/>
  <c r="T851"/>
  <c r="T268"/>
  <c r="T1014"/>
  <c r="T392"/>
  <c r="T1029"/>
  <c r="T15"/>
  <c r="T14"/>
  <c r="T850"/>
  <c r="T626"/>
  <c r="T391"/>
  <c r="T817"/>
  <c r="T986"/>
  <c r="T13"/>
  <c r="T816"/>
  <c r="T113"/>
  <c r="X113"/>
  <c r="T501"/>
  <c r="T533"/>
  <c r="T1004"/>
  <c r="T146"/>
  <c r="T308"/>
  <c r="T532"/>
  <c r="T572"/>
  <c r="T12"/>
  <c r="T1042"/>
  <c r="T849"/>
  <c r="T722"/>
  <c r="T560"/>
  <c r="T292"/>
  <c r="T625"/>
  <c r="T390"/>
  <c r="T531"/>
  <c r="T349"/>
  <c r="X349"/>
  <c r="T892"/>
  <c r="T267"/>
  <c r="T721"/>
  <c r="T348"/>
  <c r="T389"/>
  <c r="T112"/>
  <c r="T530"/>
  <c r="T500"/>
  <c r="T600"/>
  <c r="T1028"/>
  <c r="T664"/>
  <c r="U858"/>
  <c r="U1045"/>
  <c r="U354"/>
  <c r="U738"/>
  <c r="U295"/>
  <c r="U824"/>
  <c r="U633"/>
  <c r="U1022"/>
  <c r="U938"/>
  <c r="U605"/>
  <c r="U173"/>
  <c r="U673"/>
  <c r="U409"/>
  <c r="U172"/>
  <c r="U604"/>
  <c r="U171"/>
  <c r="U1040"/>
  <c r="U886"/>
  <c r="U823"/>
  <c r="U796"/>
  <c r="U170"/>
  <c r="U376"/>
  <c r="U408"/>
  <c r="Y408"/>
  <c r="U169"/>
  <c r="U795"/>
  <c r="U982"/>
  <c r="U316"/>
  <c r="U702"/>
  <c r="U632"/>
  <c r="U119"/>
  <c r="U168"/>
  <c r="U1080"/>
  <c r="U672"/>
  <c r="U737"/>
  <c r="U631"/>
  <c r="U630"/>
  <c r="U983"/>
  <c r="U510"/>
  <c r="U577"/>
  <c r="U34"/>
  <c r="U736"/>
  <c r="U33"/>
  <c r="U167"/>
  <c r="U794"/>
  <c r="U629"/>
  <c r="U911"/>
  <c r="U1057"/>
  <c r="U407"/>
  <c r="U822"/>
  <c r="U32"/>
  <c r="U120"/>
  <c r="U1058"/>
  <c r="U31"/>
  <c r="U701"/>
  <c r="U735"/>
  <c r="U166"/>
  <c r="U375"/>
  <c r="U576"/>
  <c r="U118"/>
  <c r="U406"/>
  <c r="U405"/>
  <c r="U175"/>
  <c r="U1021"/>
  <c r="U165"/>
  <c r="U164"/>
  <c r="U671"/>
  <c r="U163"/>
  <c r="U162"/>
  <c r="U353"/>
  <c r="U174"/>
  <c r="U161"/>
  <c r="U734"/>
  <c r="U404"/>
  <c r="U956"/>
  <c r="U271"/>
  <c r="U160"/>
  <c r="U670"/>
  <c r="U352"/>
  <c r="U733"/>
  <c r="U374"/>
  <c r="U1055"/>
  <c r="U403"/>
  <c r="U732"/>
  <c r="U731"/>
  <c r="U1024"/>
  <c r="U893"/>
  <c r="U797"/>
  <c r="Y797"/>
  <c r="U402"/>
  <c r="U634"/>
  <c r="U509"/>
  <c r="U575"/>
  <c r="U970"/>
  <c r="U159"/>
  <c r="U1025"/>
  <c r="U974"/>
  <c r="U1093"/>
  <c r="U603"/>
  <c r="U821"/>
  <c r="U933"/>
  <c r="U857"/>
  <c r="U294"/>
  <c r="U1110"/>
  <c r="U30"/>
  <c r="U508"/>
  <c r="U401"/>
  <c r="U957"/>
  <c r="U955"/>
  <c r="U730"/>
  <c r="U29"/>
  <c r="U28"/>
  <c r="U400"/>
  <c r="U729"/>
  <c r="U399"/>
  <c r="U27"/>
  <c r="U507"/>
  <c r="Y507"/>
  <c r="U117"/>
  <c r="U1007"/>
  <c r="U96"/>
  <c r="U373"/>
  <c r="U158"/>
  <c r="U534"/>
  <c r="U95"/>
  <c r="U26"/>
  <c r="U315"/>
  <c r="U856"/>
  <c r="U728"/>
  <c r="U314"/>
  <c r="U157"/>
  <c r="U1089"/>
  <c r="U1086"/>
  <c r="U929"/>
  <c r="U116"/>
  <c r="U1036"/>
  <c r="U313"/>
  <c r="U820"/>
  <c r="U793"/>
  <c r="U855"/>
  <c r="U25"/>
  <c r="U668"/>
  <c r="U669"/>
  <c r="U398"/>
  <c r="U24"/>
  <c r="Y24"/>
  <c r="U602"/>
  <c r="U727"/>
  <c r="U397"/>
  <c r="U156"/>
  <c r="U23"/>
  <c r="U854"/>
  <c r="U1052"/>
  <c r="U312"/>
  <c r="U792"/>
  <c r="U700"/>
  <c r="U372"/>
  <c r="U155"/>
  <c r="U1100"/>
  <c r="U667"/>
  <c r="U1046"/>
  <c r="U154"/>
  <c r="U22"/>
  <c r="U153"/>
  <c r="U351"/>
  <c r="U853"/>
  <c r="U726"/>
  <c r="U311"/>
  <c r="U506"/>
  <c r="U396"/>
  <c r="U1112"/>
  <c r="U666"/>
  <c r="U152"/>
  <c r="U395"/>
  <c r="U725"/>
  <c r="U969"/>
  <c r="U151"/>
  <c r="U21"/>
  <c r="U150"/>
  <c r="U394"/>
  <c r="U20"/>
  <c r="U1099"/>
  <c r="U712"/>
  <c r="U293"/>
  <c r="U975"/>
  <c r="U149"/>
  <c r="U270"/>
  <c r="U1020"/>
  <c r="U1111"/>
  <c r="U115"/>
  <c r="U561"/>
  <c r="Y561"/>
  <c r="U1082"/>
  <c r="U601"/>
  <c r="U961"/>
  <c r="U724"/>
  <c r="U1066"/>
  <c r="U628"/>
  <c r="Y628"/>
  <c r="U994"/>
  <c r="U94"/>
  <c r="U711"/>
  <c r="U310"/>
  <c r="U505"/>
  <c r="U504"/>
  <c r="U503"/>
  <c r="U371"/>
  <c r="U502"/>
  <c r="U940"/>
  <c r="U350"/>
  <c r="U114"/>
  <c r="U819"/>
  <c r="U19"/>
  <c r="U1091"/>
  <c r="U954"/>
  <c r="U574"/>
  <c r="U852"/>
  <c r="U309"/>
  <c r="U18"/>
  <c r="U1035"/>
  <c r="U148"/>
  <c r="U1034"/>
  <c r="U665"/>
  <c r="U627"/>
  <c r="U393"/>
  <c r="U885"/>
  <c r="U884"/>
  <c r="U723"/>
  <c r="U269"/>
  <c r="U573"/>
  <c r="U147"/>
  <c r="U460"/>
  <c r="U710"/>
  <c r="U1092"/>
  <c r="U818"/>
  <c r="U17"/>
  <c r="U851"/>
  <c r="U268"/>
  <c r="U1014"/>
  <c r="U392"/>
  <c r="U1029"/>
  <c r="U15"/>
  <c r="U14"/>
  <c r="U850"/>
  <c r="U626"/>
  <c r="U391"/>
  <c r="U817"/>
  <c r="U986"/>
  <c r="U13"/>
  <c r="U816"/>
  <c r="U113"/>
  <c r="Y113"/>
  <c r="U501"/>
  <c r="U533"/>
  <c r="U1004"/>
  <c r="U146"/>
  <c r="U308"/>
  <c r="U532"/>
  <c r="U572"/>
  <c r="U12"/>
  <c r="U1042"/>
  <c r="U849"/>
  <c r="U722"/>
  <c r="U560"/>
  <c r="U292"/>
  <c r="U625"/>
  <c r="U390"/>
  <c r="U531"/>
  <c r="U349"/>
  <c r="Y349"/>
  <c r="U892"/>
  <c r="U267"/>
  <c r="U721"/>
  <c r="U348"/>
  <c r="U389"/>
  <c r="U112"/>
  <c r="U530"/>
  <c r="U500"/>
  <c r="U600"/>
  <c r="U1028"/>
  <c r="U664"/>
  <c r="R599"/>
  <c r="R498"/>
  <c r="R497"/>
  <c r="R265"/>
  <c r="R883"/>
  <c r="R93"/>
  <c r="R598"/>
  <c r="R791"/>
  <c r="R144"/>
  <c r="R882"/>
  <c r="R881"/>
  <c r="R891"/>
  <c r="R998"/>
  <c r="R1047"/>
  <c r="R1072"/>
  <c r="R92"/>
  <c r="R558"/>
  <c r="R995"/>
  <c r="R496"/>
  <c r="R290"/>
  <c r="R624"/>
  <c r="R264"/>
  <c r="R495"/>
  <c r="R494"/>
  <c r="R557"/>
  <c r="R1101"/>
  <c r="R848"/>
  <c r="R347"/>
  <c r="R493"/>
  <c r="R790"/>
  <c r="R571"/>
  <c r="R909"/>
  <c r="R143"/>
  <c r="R289"/>
  <c r="R847"/>
  <c r="R492"/>
  <c r="R922"/>
  <c r="R699"/>
  <c r="R1018"/>
  <c r="R195"/>
  <c r="R880"/>
  <c r="R91"/>
  <c r="R288"/>
  <c r="R491"/>
  <c r="R789"/>
  <c r="R879"/>
  <c r="R490"/>
  <c r="R1016"/>
  <c r="R449"/>
  <c r="R90"/>
  <c r="R846"/>
  <c r="R788"/>
  <c r="R89"/>
  <c r="R306"/>
  <c r="R88"/>
  <c r="R1098"/>
  <c r="R921"/>
  <c r="R845"/>
  <c r="R787"/>
  <c r="R388"/>
  <c r="R87"/>
  <c r="R489"/>
  <c r="R1000"/>
  <c r="R1003"/>
  <c r="R86"/>
  <c r="R570"/>
  <c r="R85"/>
  <c r="R528"/>
  <c r="R527"/>
  <c r="R488"/>
  <c r="R263"/>
  <c r="R878"/>
  <c r="R487"/>
  <c r="R486"/>
  <c r="R485"/>
  <c r="R262"/>
  <c r="R261"/>
  <c r="R260"/>
  <c r="R1075"/>
  <c r="R142"/>
  <c r="R1060"/>
  <c r="R663"/>
  <c r="R259"/>
  <c r="R145"/>
  <c r="R662"/>
  <c r="R877"/>
  <c r="R387"/>
  <c r="R111"/>
  <c r="R876"/>
  <c r="R908"/>
  <c r="R346"/>
  <c r="R258"/>
  <c r="R875"/>
  <c r="R345"/>
  <c r="R484"/>
  <c r="R257"/>
  <c r="R786"/>
  <c r="R815"/>
  <c r="R698"/>
  <c r="R84"/>
  <c r="R256"/>
  <c r="R483"/>
  <c r="R482"/>
  <c r="R255"/>
  <c r="R83"/>
  <c r="R141"/>
  <c r="R254"/>
  <c r="R253"/>
  <c r="R344"/>
  <c r="R1056"/>
  <c r="R556"/>
  <c r="R1012"/>
  <c r="R697"/>
  <c r="R481"/>
  <c r="R252"/>
  <c r="R251"/>
  <c r="V251"/>
  <c r="R480"/>
  <c r="R553"/>
  <c r="R555"/>
  <c r="R696"/>
  <c r="R250"/>
  <c r="R479"/>
  <c r="R597"/>
  <c r="R478"/>
  <c r="R554"/>
  <c r="R477"/>
  <c r="R907"/>
  <c r="R249"/>
  <c r="R82"/>
  <c r="R962"/>
  <c r="R81"/>
  <c r="V81"/>
  <c r="R934"/>
  <c r="R661"/>
  <c r="R660"/>
  <c r="R80"/>
  <c r="R890"/>
  <c r="R906"/>
  <c r="R369"/>
  <c r="R140"/>
  <c r="V140"/>
  <c r="R526"/>
  <c r="R476"/>
  <c r="R248"/>
  <c r="R475"/>
  <c r="R247"/>
  <c r="R246"/>
  <c r="R474"/>
  <c r="R945"/>
  <c r="R287"/>
  <c r="R473"/>
  <c r="R981"/>
  <c r="R813"/>
  <c r="R785"/>
  <c r="R343"/>
  <c r="R472"/>
  <c r="R552"/>
  <c r="R844"/>
  <c r="R342"/>
  <c r="R110"/>
  <c r="R784"/>
  <c r="R341"/>
  <c r="R244"/>
  <c r="R245"/>
  <c r="R243"/>
  <c r="R471"/>
  <c r="R139"/>
  <c r="V139"/>
  <c r="R79"/>
  <c r="R78"/>
  <c r="R242"/>
  <c r="R305"/>
  <c r="R1106"/>
  <c r="R304"/>
  <c r="R241"/>
  <c r="R239"/>
  <c r="R783"/>
  <c r="R240"/>
  <c r="R238"/>
  <c r="R470"/>
  <c r="R596"/>
  <c r="R525"/>
  <c r="R1044"/>
  <c r="R812"/>
  <c r="R1050"/>
  <c r="R469"/>
  <c r="R959"/>
  <c r="R340"/>
  <c r="R1054"/>
  <c r="R917"/>
  <c r="R468"/>
  <c r="R237"/>
  <c r="R1079"/>
  <c r="R467"/>
  <c r="R1009"/>
  <c r="R236"/>
  <c r="V236"/>
  <c r="R235"/>
  <c r="R466"/>
  <c r="R694"/>
  <c r="R889"/>
  <c r="R659"/>
  <c r="R720"/>
  <c r="R77"/>
  <c r="R109"/>
  <c r="R695"/>
  <c r="R76"/>
  <c r="R814"/>
  <c r="R1085"/>
  <c r="R920"/>
  <c r="R693"/>
  <c r="R338"/>
  <c r="R231"/>
  <c r="R16"/>
  <c r="R1064"/>
  <c r="R234"/>
  <c r="R937"/>
  <c r="R138"/>
  <c r="R1074"/>
  <c r="R233"/>
  <c r="R1062"/>
  <c r="R719"/>
  <c r="R339"/>
  <c r="R1109"/>
  <c r="R551"/>
  <c r="R232"/>
  <c r="R108"/>
  <c r="R843"/>
  <c r="R1015"/>
  <c r="R1041"/>
  <c r="R1017"/>
  <c r="R997"/>
  <c r="R595"/>
  <c r="R782"/>
  <c r="R1006"/>
  <c r="R658"/>
  <c r="R594"/>
  <c r="R654"/>
  <c r="R593"/>
  <c r="R303"/>
  <c r="R781"/>
  <c r="R1053"/>
  <c r="R832"/>
  <c r="R592"/>
  <c r="R337"/>
  <c r="R75"/>
  <c r="R74"/>
  <c r="R386"/>
  <c r="R73"/>
  <c r="R1013"/>
  <c r="R657"/>
  <c r="R874"/>
  <c r="R989"/>
  <c r="R230"/>
  <c r="R967"/>
  <c r="R984"/>
  <c r="R811"/>
  <c r="R229"/>
  <c r="R910"/>
  <c r="R780"/>
  <c r="R919"/>
  <c r="R228"/>
  <c r="R137"/>
  <c r="R623"/>
  <c r="R368"/>
  <c r="R810"/>
  <c r="R905"/>
  <c r="R227"/>
  <c r="R842"/>
  <c r="R72"/>
  <c r="R656"/>
  <c r="R622"/>
  <c r="R136"/>
  <c r="R569"/>
  <c r="R71"/>
  <c r="R465"/>
  <c r="R1097"/>
  <c r="R809"/>
  <c r="R621"/>
  <c r="R865"/>
  <c r="R524"/>
  <c r="R928"/>
  <c r="R385"/>
  <c r="R226"/>
  <c r="R779"/>
  <c r="R70"/>
  <c r="R302"/>
  <c r="R1105"/>
  <c r="R286"/>
  <c r="R778"/>
  <c r="R69"/>
  <c r="R135"/>
  <c r="V135"/>
  <c r="R134"/>
  <c r="R777"/>
  <c r="R918"/>
  <c r="R464"/>
  <c r="R68"/>
  <c r="V68"/>
  <c r="R133"/>
  <c r="R132"/>
  <c r="V132"/>
  <c r="R225"/>
  <c r="R367"/>
  <c r="R131"/>
  <c r="V131"/>
  <c r="R692"/>
  <c r="R463"/>
  <c r="R620"/>
  <c r="R67"/>
  <c r="R384"/>
  <c r="V384"/>
  <c r="R691"/>
  <c r="R383"/>
  <c r="R655"/>
  <c r="R462"/>
  <c r="R808"/>
  <c r="R776"/>
  <c r="R461"/>
  <c r="R806"/>
  <c r="R841"/>
  <c r="R382"/>
  <c r="R1095"/>
  <c r="R66"/>
  <c r="R775"/>
  <c r="R366"/>
  <c r="R550"/>
  <c r="R807"/>
  <c r="R653"/>
  <c r="R285"/>
  <c r="R224"/>
  <c r="R987"/>
  <c r="R709"/>
  <c r="R840"/>
  <c r="R690"/>
  <c r="V690"/>
  <c r="R591"/>
  <c r="R284"/>
  <c r="R549"/>
  <c r="R1087"/>
  <c r="R223"/>
  <c r="R904"/>
  <c r="R222"/>
  <c r="R1049"/>
  <c r="R590"/>
  <c r="R903"/>
  <c r="R1083"/>
  <c r="R65"/>
  <c r="R107"/>
  <c r="R774"/>
  <c r="R839"/>
  <c r="R336"/>
  <c r="R221"/>
  <c r="R950"/>
  <c r="R873"/>
  <c r="R1084"/>
  <c r="R999"/>
  <c r="R283"/>
  <c r="R130"/>
  <c r="R523"/>
  <c r="R282"/>
  <c r="R773"/>
  <c r="R1094"/>
  <c r="R559"/>
  <c r="R872"/>
  <c r="R838"/>
  <c r="R522"/>
  <c r="R521"/>
  <c r="R996"/>
  <c r="R1107"/>
  <c r="R1010"/>
  <c r="R871"/>
  <c r="R619"/>
  <c r="R106"/>
  <c r="R589"/>
  <c r="V589"/>
  <c r="R1073"/>
  <c r="R129"/>
  <c r="V129"/>
  <c r="R902"/>
  <c r="V902"/>
  <c r="R220"/>
  <c r="R219"/>
  <c r="R689"/>
  <c r="R459"/>
  <c r="R218"/>
  <c r="R718"/>
  <c r="R708"/>
  <c r="R499"/>
  <c r="R458"/>
  <c r="R457"/>
  <c r="R948"/>
  <c r="R837"/>
  <c r="R335"/>
  <c r="R652"/>
  <c r="R456"/>
  <c r="R772"/>
  <c r="R64"/>
  <c r="R334"/>
  <c r="R688"/>
  <c r="R455"/>
  <c r="R888"/>
  <c r="R1088"/>
  <c r="R301"/>
  <c r="R944"/>
  <c r="R926"/>
  <c r="R63"/>
  <c r="R1077"/>
  <c r="R618"/>
  <c r="R381"/>
  <c r="R916"/>
  <c r="R927"/>
  <c r="R915"/>
  <c r="R617"/>
  <c r="R990"/>
  <c r="R616"/>
  <c r="R105"/>
  <c r="R935"/>
  <c r="R914"/>
  <c r="R217"/>
  <c r="R62"/>
  <c r="R913"/>
  <c r="R651"/>
  <c r="R771"/>
  <c r="R588"/>
  <c r="R61"/>
  <c r="R717"/>
  <c r="R1065"/>
  <c r="R364"/>
  <c r="R992"/>
  <c r="R924"/>
  <c r="R985"/>
  <c r="R870"/>
  <c r="R942"/>
  <c r="R901"/>
  <c r="R307"/>
  <c r="R104"/>
  <c r="R103"/>
  <c r="R650"/>
  <c r="R587"/>
  <c r="R979"/>
  <c r="R836"/>
  <c r="R586"/>
  <c r="R1090"/>
  <c r="R216"/>
  <c r="R102"/>
  <c r="R128"/>
  <c r="R770"/>
  <c r="R585"/>
  <c r="R707"/>
  <c r="R333"/>
  <c r="R835"/>
  <c r="R769"/>
  <c r="R332"/>
  <c r="R215"/>
  <c r="R958"/>
  <c r="R60"/>
  <c r="R281"/>
  <c r="R363"/>
  <c r="R584"/>
  <c r="R214"/>
  <c r="R900"/>
  <c r="R213"/>
  <c r="R973"/>
  <c r="R331"/>
  <c r="R454"/>
  <c r="R453"/>
  <c r="R768"/>
  <c r="R212"/>
  <c r="R452"/>
  <c r="R687"/>
  <c r="R686"/>
  <c r="R943"/>
  <c r="R1102"/>
  <c r="R767"/>
  <c r="R101"/>
  <c r="R766"/>
  <c r="R547"/>
  <c r="R280"/>
  <c r="R546"/>
  <c r="R211"/>
  <c r="R210"/>
  <c r="R451"/>
  <c r="R362"/>
  <c r="R545"/>
  <c r="R330"/>
  <c r="R209"/>
  <c r="R329"/>
  <c r="R1031"/>
  <c r="R450"/>
  <c r="R208"/>
  <c r="R805"/>
  <c r="V805"/>
  <c r="R207"/>
  <c r="R972"/>
  <c r="R939"/>
  <c r="R899"/>
  <c r="R912"/>
  <c r="R544"/>
  <c r="R765"/>
  <c r="R648"/>
  <c r="R58"/>
  <c r="R206"/>
  <c r="R764"/>
  <c r="R685"/>
  <c r="R763"/>
  <c r="R869"/>
  <c r="R520"/>
  <c r="R898"/>
  <c r="R205"/>
  <c r="R583"/>
  <c r="R519"/>
  <c r="R127"/>
  <c r="R279"/>
  <c r="R448"/>
  <c r="R204"/>
  <c r="R447"/>
  <c r="R446"/>
  <c r="R445"/>
  <c r="R529"/>
  <c r="R278"/>
  <c r="R56"/>
  <c r="R57"/>
  <c r="R834"/>
  <c r="R543"/>
  <c r="R647"/>
  <c r="R444"/>
  <c r="R1008"/>
  <c r="R203"/>
  <c r="R684"/>
  <c r="R55"/>
  <c r="R54"/>
  <c r="R833"/>
  <c r="R202"/>
  <c r="R646"/>
  <c r="R1070"/>
  <c r="R804"/>
  <c r="V804"/>
  <c r="R300"/>
  <c r="R328"/>
  <c r="R126"/>
  <c r="R380"/>
  <c r="R897"/>
  <c r="R370"/>
  <c r="R706"/>
  <c r="R379"/>
  <c r="R125"/>
  <c r="R53"/>
  <c r="R201"/>
  <c r="R200"/>
  <c r="R199"/>
  <c r="R949"/>
  <c r="R762"/>
  <c r="R761"/>
  <c r="R932"/>
  <c r="R971"/>
  <c r="R327"/>
  <c r="R931"/>
  <c r="R198"/>
  <c r="R299"/>
  <c r="R410"/>
  <c r="R612"/>
  <c r="R326"/>
  <c r="R1037"/>
  <c r="R518"/>
  <c r="R517"/>
  <c r="R516"/>
  <c r="R443"/>
  <c r="R953"/>
  <c r="R760"/>
  <c r="R277"/>
  <c r="R716"/>
  <c r="R276"/>
  <c r="R275"/>
  <c r="R197"/>
  <c r="R1051"/>
  <c r="R124"/>
  <c r="R1038"/>
  <c r="R611"/>
  <c r="R274"/>
  <c r="R442"/>
  <c r="R266"/>
  <c r="R896"/>
  <c r="R361"/>
  <c r="R568"/>
  <c r="R100"/>
  <c r="R1061"/>
  <c r="R99"/>
  <c r="R759"/>
  <c r="R803"/>
  <c r="R567"/>
  <c r="R1048"/>
  <c r="R645"/>
  <c r="R1081"/>
  <c r="R441"/>
  <c r="R440"/>
  <c r="R52"/>
  <c r="R968"/>
  <c r="R196"/>
  <c r="R98"/>
  <c r="R683"/>
  <c r="R758"/>
  <c r="R1071"/>
  <c r="R802"/>
  <c r="R378"/>
  <c r="R1019"/>
  <c r="R325"/>
  <c r="R515"/>
  <c r="R512"/>
  <c r="R644"/>
  <c r="R51"/>
  <c r="R1078"/>
  <c r="R925"/>
  <c r="R831"/>
  <c r="R439"/>
  <c r="R615"/>
  <c r="R643"/>
  <c r="R757"/>
  <c r="R755"/>
  <c r="R191"/>
  <c r="R681"/>
  <c r="R715"/>
  <c r="R193"/>
  <c r="R868"/>
  <c r="R438"/>
  <c r="R324"/>
  <c r="R194"/>
  <c r="R614"/>
  <c r="R801"/>
  <c r="R867"/>
  <c r="R1043"/>
  <c r="R941"/>
  <c r="R642"/>
  <c r="R705"/>
  <c r="R323"/>
  <c r="R895"/>
  <c r="R936"/>
  <c r="R1002"/>
  <c r="R542"/>
  <c r="R50"/>
  <c r="R437"/>
  <c r="R365"/>
  <c r="R756"/>
  <c r="R436"/>
  <c r="R298"/>
  <c r="R435"/>
  <c r="R273"/>
  <c r="R613"/>
  <c r="R993"/>
  <c r="R566"/>
  <c r="R360"/>
  <c r="R359"/>
  <c r="R641"/>
  <c r="R49"/>
  <c r="R682"/>
  <c r="R272"/>
  <c r="R866"/>
  <c r="R640"/>
  <c r="R714"/>
  <c r="R1026"/>
  <c r="R192"/>
  <c r="R434"/>
  <c r="R1005"/>
  <c r="R541"/>
  <c r="R377"/>
  <c r="R514"/>
  <c r="V514"/>
  <c r="R433"/>
  <c r="R97"/>
  <c r="R754"/>
  <c r="R753"/>
  <c r="R432"/>
  <c r="R190"/>
  <c r="R48"/>
  <c r="R189"/>
  <c r="R47"/>
  <c r="R1067"/>
  <c r="R322"/>
  <c r="R188"/>
  <c r="R46"/>
  <c r="R1108"/>
  <c r="R513"/>
  <c r="R540"/>
  <c r="R539"/>
  <c r="R1063"/>
  <c r="R321"/>
  <c r="R639"/>
  <c r="R947"/>
  <c r="R830"/>
  <c r="R1103"/>
  <c r="R829"/>
  <c r="R538"/>
  <c r="R45"/>
  <c r="R828"/>
  <c r="R680"/>
  <c r="R44"/>
  <c r="R565"/>
  <c r="R894"/>
  <c r="R752"/>
  <c r="R1027"/>
  <c r="R679"/>
  <c r="R431"/>
  <c r="R187"/>
  <c r="R751"/>
  <c r="R186"/>
  <c r="R430"/>
  <c r="R429"/>
  <c r="R750"/>
  <c r="R713"/>
  <c r="R185"/>
  <c r="R428"/>
  <c r="R427"/>
  <c r="R43"/>
  <c r="R426"/>
  <c r="R42"/>
  <c r="R800"/>
  <c r="R749"/>
  <c r="R320"/>
  <c r="V320"/>
  <c r="R610"/>
  <c r="R582"/>
  <c r="R977"/>
  <c r="R638"/>
  <c r="R425"/>
  <c r="R748"/>
  <c r="R537"/>
  <c r="R41"/>
  <c r="R1039"/>
  <c r="R946"/>
  <c r="R424"/>
  <c r="R319"/>
  <c r="R184"/>
  <c r="R747"/>
  <c r="R1076"/>
  <c r="R423"/>
  <c r="R40"/>
  <c r="R678"/>
  <c r="R358"/>
  <c r="R39"/>
  <c r="R746"/>
  <c r="R1069"/>
  <c r="R422"/>
  <c r="R38"/>
  <c r="R864"/>
  <c r="R536"/>
  <c r="R704"/>
  <c r="R1068"/>
  <c r="R183"/>
  <c r="R182"/>
  <c r="R745"/>
  <c r="R357"/>
  <c r="R421"/>
  <c r="R799"/>
  <c r="R1030"/>
  <c r="R744"/>
  <c r="R420"/>
  <c r="R181"/>
  <c r="R419"/>
  <c r="R418"/>
  <c r="R417"/>
  <c r="R416"/>
  <c r="R415"/>
  <c r="R991"/>
  <c r="R581"/>
  <c r="R609"/>
  <c r="R37"/>
  <c r="R826"/>
  <c r="R36"/>
  <c r="R649"/>
  <c r="R414"/>
  <c r="R887"/>
  <c r="R564"/>
  <c r="R413"/>
  <c r="R743"/>
  <c r="R863"/>
  <c r="R742"/>
  <c r="R180"/>
  <c r="R318"/>
  <c r="R291"/>
  <c r="R960"/>
  <c r="R179"/>
  <c r="R703"/>
  <c r="R963"/>
  <c r="R976"/>
  <c r="R412"/>
  <c r="R1104"/>
  <c r="R951"/>
  <c r="R741"/>
  <c r="R964"/>
  <c r="R535"/>
  <c r="R677"/>
  <c r="R676"/>
  <c r="R637"/>
  <c r="R317"/>
  <c r="R965"/>
  <c r="R988"/>
  <c r="R411"/>
  <c r="R798"/>
  <c r="V798"/>
  <c r="R930"/>
  <c r="R1033"/>
  <c r="R580"/>
  <c r="R1011"/>
  <c r="R548"/>
  <c r="R579"/>
  <c r="R1032"/>
  <c r="R978"/>
  <c r="R123"/>
  <c r="R636"/>
  <c r="R59"/>
  <c r="R297"/>
  <c r="R356"/>
  <c r="R563"/>
  <c r="V563"/>
  <c r="R827"/>
  <c r="R122"/>
  <c r="R740"/>
  <c r="R178"/>
  <c r="R1059"/>
  <c r="R862"/>
  <c r="R608"/>
  <c r="R296"/>
  <c r="R355"/>
  <c r="R177"/>
  <c r="R635"/>
  <c r="R861"/>
  <c r="R607"/>
  <c r="R1023"/>
  <c r="R739"/>
  <c r="R121"/>
  <c r="V121"/>
  <c r="R511"/>
  <c r="R675"/>
  <c r="R606"/>
  <c r="R860"/>
  <c r="R578"/>
  <c r="R952"/>
  <c r="R859"/>
  <c r="R966"/>
  <c r="R35"/>
  <c r="R674"/>
  <c r="R176"/>
  <c r="R1096"/>
  <c r="R980"/>
  <c r="R825"/>
  <c r="R1001"/>
  <c r="T599"/>
  <c r="T498"/>
  <c r="T497"/>
  <c r="T265"/>
  <c r="T883"/>
  <c r="T93"/>
  <c r="T598"/>
  <c r="T791"/>
  <c r="T144"/>
  <c r="T882"/>
  <c r="T881"/>
  <c r="T891"/>
  <c r="T998"/>
  <c r="T1047"/>
  <c r="T1072"/>
  <c r="T92"/>
  <c r="T558"/>
  <c r="T995"/>
  <c r="T496"/>
  <c r="T290"/>
  <c r="T624"/>
  <c r="T264"/>
  <c r="T495"/>
  <c r="T494"/>
  <c r="T557"/>
  <c r="T1101"/>
  <c r="T848"/>
  <c r="T347"/>
  <c r="T493"/>
  <c r="T790"/>
  <c r="T571"/>
  <c r="T909"/>
  <c r="T143"/>
  <c r="T289"/>
  <c r="T847"/>
  <c r="T492"/>
  <c r="T922"/>
  <c r="T699"/>
  <c r="T1018"/>
  <c r="T195"/>
  <c r="T880"/>
  <c r="T91"/>
  <c r="T288"/>
  <c r="T491"/>
  <c r="T789"/>
  <c r="T879"/>
  <c r="T490"/>
  <c r="T1016"/>
  <c r="T449"/>
  <c r="T90"/>
  <c r="T846"/>
  <c r="T788"/>
  <c r="T89"/>
  <c r="T306"/>
  <c r="T88"/>
  <c r="T1098"/>
  <c r="T921"/>
  <c r="T845"/>
  <c r="T787"/>
  <c r="T388"/>
  <c r="T87"/>
  <c r="T489"/>
  <c r="T1000"/>
  <c r="T1003"/>
  <c r="T86"/>
  <c r="T570"/>
  <c r="T85"/>
  <c r="T528"/>
  <c r="T527"/>
  <c r="T488"/>
  <c r="T263"/>
  <c r="T878"/>
  <c r="T487"/>
  <c r="T486"/>
  <c r="T485"/>
  <c r="T262"/>
  <c r="T261"/>
  <c r="T260"/>
  <c r="T1075"/>
  <c r="T142"/>
  <c r="T1060"/>
  <c r="T663"/>
  <c r="T259"/>
  <c r="T145"/>
  <c r="T662"/>
  <c r="T877"/>
  <c r="T387"/>
  <c r="T111"/>
  <c r="T876"/>
  <c r="T908"/>
  <c r="T346"/>
  <c r="T258"/>
  <c r="T875"/>
  <c r="T345"/>
  <c r="T484"/>
  <c r="T257"/>
  <c r="T786"/>
  <c r="T815"/>
  <c r="T698"/>
  <c r="T84"/>
  <c r="T256"/>
  <c r="T483"/>
  <c r="T482"/>
  <c r="T255"/>
  <c r="T83"/>
  <c r="T141"/>
  <c r="T254"/>
  <c r="T253"/>
  <c r="T344"/>
  <c r="T1056"/>
  <c r="T556"/>
  <c r="T1012"/>
  <c r="T697"/>
  <c r="T481"/>
  <c r="T252"/>
  <c r="T251"/>
  <c r="X251"/>
  <c r="T480"/>
  <c r="T553"/>
  <c r="T555"/>
  <c r="T696"/>
  <c r="T250"/>
  <c r="T479"/>
  <c r="T597"/>
  <c r="T478"/>
  <c r="T554"/>
  <c r="T477"/>
  <c r="T907"/>
  <c r="T249"/>
  <c r="T82"/>
  <c r="T962"/>
  <c r="T81"/>
  <c r="X81"/>
  <c r="T934"/>
  <c r="T661"/>
  <c r="T660"/>
  <c r="T80"/>
  <c r="T890"/>
  <c r="T906"/>
  <c r="T369"/>
  <c r="T140"/>
  <c r="X140"/>
  <c r="T526"/>
  <c r="T476"/>
  <c r="T248"/>
  <c r="T475"/>
  <c r="T247"/>
  <c r="T246"/>
  <c r="T474"/>
  <c r="T945"/>
  <c r="T287"/>
  <c r="T473"/>
  <c r="T981"/>
  <c r="T813"/>
  <c r="T785"/>
  <c r="T343"/>
  <c r="T472"/>
  <c r="T552"/>
  <c r="T844"/>
  <c r="T342"/>
  <c r="T110"/>
  <c r="T784"/>
  <c r="T341"/>
  <c r="T244"/>
  <c r="T245"/>
  <c r="T243"/>
  <c r="T471"/>
  <c r="T139"/>
  <c r="X139"/>
  <c r="T79"/>
  <c r="T78"/>
  <c r="T242"/>
  <c r="T305"/>
  <c r="T1106"/>
  <c r="T304"/>
  <c r="T241"/>
  <c r="T239"/>
  <c r="T783"/>
  <c r="T240"/>
  <c r="T238"/>
  <c r="T470"/>
  <c r="T596"/>
  <c r="T525"/>
  <c r="T1044"/>
  <c r="T812"/>
  <c r="T1050"/>
  <c r="T469"/>
  <c r="T959"/>
  <c r="T340"/>
  <c r="T1054"/>
  <c r="T917"/>
  <c r="T468"/>
  <c r="T237"/>
  <c r="T1079"/>
  <c r="T467"/>
  <c r="T1009"/>
  <c r="T236"/>
  <c r="X236"/>
  <c r="T235"/>
  <c r="T466"/>
  <c r="T694"/>
  <c r="T889"/>
  <c r="T659"/>
  <c r="T720"/>
  <c r="T77"/>
  <c r="T109"/>
  <c r="T695"/>
  <c r="T76"/>
  <c r="T814"/>
  <c r="T1085"/>
  <c r="T920"/>
  <c r="T693"/>
  <c r="T338"/>
  <c r="T231"/>
  <c r="T16"/>
  <c r="T1064"/>
  <c r="T234"/>
  <c r="T937"/>
  <c r="T138"/>
  <c r="T1074"/>
  <c r="T233"/>
  <c r="T1062"/>
  <c r="T719"/>
  <c r="T339"/>
  <c r="T1109"/>
  <c r="T551"/>
  <c r="T232"/>
  <c r="T108"/>
  <c r="T843"/>
  <c r="T1015"/>
  <c r="T1041"/>
  <c r="T1017"/>
  <c r="T997"/>
  <c r="T595"/>
  <c r="T782"/>
  <c r="T1006"/>
  <c r="T658"/>
  <c r="T594"/>
  <c r="T654"/>
  <c r="T593"/>
  <c r="T303"/>
  <c r="T781"/>
  <c r="T1053"/>
  <c r="T832"/>
  <c r="T592"/>
  <c r="T337"/>
  <c r="T75"/>
  <c r="T74"/>
  <c r="T386"/>
  <c r="T73"/>
  <c r="T1013"/>
  <c r="T657"/>
  <c r="T874"/>
  <c r="T989"/>
  <c r="T230"/>
  <c r="T967"/>
  <c r="T984"/>
  <c r="T811"/>
  <c r="T229"/>
  <c r="T910"/>
  <c r="T780"/>
  <c r="T919"/>
  <c r="T228"/>
  <c r="T137"/>
  <c r="T623"/>
  <c r="T368"/>
  <c r="T810"/>
  <c r="T905"/>
  <c r="T227"/>
  <c r="T842"/>
  <c r="T72"/>
  <c r="T656"/>
  <c r="T622"/>
  <c r="T136"/>
  <c r="T569"/>
  <c r="T71"/>
  <c r="T465"/>
  <c r="T1097"/>
  <c r="T809"/>
  <c r="T621"/>
  <c r="T865"/>
  <c r="T524"/>
  <c r="T928"/>
  <c r="T385"/>
  <c r="T226"/>
  <c r="T779"/>
  <c r="T70"/>
  <c r="T302"/>
  <c r="T1105"/>
  <c r="T286"/>
  <c r="T778"/>
  <c r="T69"/>
  <c r="T135"/>
  <c r="X135"/>
  <c r="T134"/>
  <c r="T777"/>
  <c r="T918"/>
  <c r="T464"/>
  <c r="T68"/>
  <c r="X68"/>
  <c r="T133"/>
  <c r="T132"/>
  <c r="X132"/>
  <c r="T225"/>
  <c r="T367"/>
  <c r="T131"/>
  <c r="X131"/>
  <c r="T692"/>
  <c r="T463"/>
  <c r="T620"/>
  <c r="T67"/>
  <c r="T384"/>
  <c r="X384"/>
  <c r="T691"/>
  <c r="T383"/>
  <c r="T655"/>
  <c r="T462"/>
  <c r="T808"/>
  <c r="T776"/>
  <c r="T461"/>
  <c r="T806"/>
  <c r="T841"/>
  <c r="T382"/>
  <c r="T1095"/>
  <c r="T66"/>
  <c r="T775"/>
  <c r="T366"/>
  <c r="T550"/>
  <c r="T807"/>
  <c r="T653"/>
  <c r="T285"/>
  <c r="T224"/>
  <c r="T987"/>
  <c r="T709"/>
  <c r="T840"/>
  <c r="T690"/>
  <c r="X690"/>
  <c r="T591"/>
  <c r="T284"/>
  <c r="T549"/>
  <c r="T1087"/>
  <c r="T223"/>
  <c r="T904"/>
  <c r="T222"/>
  <c r="T1049"/>
  <c r="T590"/>
  <c r="T903"/>
  <c r="T1083"/>
  <c r="T65"/>
  <c r="T107"/>
  <c r="T774"/>
  <c r="T839"/>
  <c r="T336"/>
  <c r="T221"/>
  <c r="T950"/>
  <c r="T873"/>
  <c r="T1084"/>
  <c r="T999"/>
  <c r="T283"/>
  <c r="T130"/>
  <c r="T523"/>
  <c r="T282"/>
  <c r="T773"/>
  <c r="T1094"/>
  <c r="T559"/>
  <c r="T872"/>
  <c r="T838"/>
  <c r="T522"/>
  <c r="T521"/>
  <c r="T996"/>
  <c r="T1107"/>
  <c r="T1010"/>
  <c r="T871"/>
  <c r="T619"/>
  <c r="T106"/>
  <c r="T589"/>
  <c r="X589"/>
  <c r="T1073"/>
  <c r="T129"/>
  <c r="X129"/>
  <c r="T902"/>
  <c r="X902"/>
  <c r="T220"/>
  <c r="T219"/>
  <c r="T689"/>
  <c r="T459"/>
  <c r="T218"/>
  <c r="T718"/>
  <c r="T708"/>
  <c r="T499"/>
  <c r="T458"/>
  <c r="T457"/>
  <c r="T948"/>
  <c r="T837"/>
  <c r="T335"/>
  <c r="T652"/>
  <c r="T456"/>
  <c r="T772"/>
  <c r="T64"/>
  <c r="T334"/>
  <c r="T688"/>
  <c r="T455"/>
  <c r="T888"/>
  <c r="T1088"/>
  <c r="T301"/>
  <c r="T944"/>
  <c r="T926"/>
  <c r="T63"/>
  <c r="T1077"/>
  <c r="T618"/>
  <c r="T381"/>
  <c r="T916"/>
  <c r="T927"/>
  <c r="T915"/>
  <c r="T617"/>
  <c r="T990"/>
  <c r="T616"/>
  <c r="T105"/>
  <c r="T935"/>
  <c r="T914"/>
  <c r="T217"/>
  <c r="T62"/>
  <c r="T913"/>
  <c r="T651"/>
  <c r="T771"/>
  <c r="T588"/>
  <c r="T61"/>
  <c r="T717"/>
  <c r="T1065"/>
  <c r="T364"/>
  <c r="T992"/>
  <c r="T924"/>
  <c r="T985"/>
  <c r="T870"/>
  <c r="T942"/>
  <c r="T901"/>
  <c r="T307"/>
  <c r="T104"/>
  <c r="T103"/>
  <c r="T650"/>
  <c r="T587"/>
  <c r="T979"/>
  <c r="T836"/>
  <c r="T586"/>
  <c r="T1090"/>
  <c r="T216"/>
  <c r="T102"/>
  <c r="T128"/>
  <c r="T770"/>
  <c r="T585"/>
  <c r="T707"/>
  <c r="T333"/>
  <c r="T835"/>
  <c r="T769"/>
  <c r="T332"/>
  <c r="T215"/>
  <c r="T958"/>
  <c r="T60"/>
  <c r="T281"/>
  <c r="T363"/>
  <c r="T584"/>
  <c r="T214"/>
  <c r="T900"/>
  <c r="T213"/>
  <c r="T973"/>
  <c r="T331"/>
  <c r="T454"/>
  <c r="T453"/>
  <c r="T768"/>
  <c r="T212"/>
  <c r="T452"/>
  <c r="T687"/>
  <c r="T686"/>
  <c r="T943"/>
  <c r="T1102"/>
  <c r="T767"/>
  <c r="T101"/>
  <c r="T766"/>
  <c r="T547"/>
  <c r="T280"/>
  <c r="T546"/>
  <c r="T211"/>
  <c r="T210"/>
  <c r="T451"/>
  <c r="T362"/>
  <c r="T545"/>
  <c r="T330"/>
  <c r="T209"/>
  <c r="T329"/>
  <c r="T1031"/>
  <c r="T450"/>
  <c r="T208"/>
  <c r="T805"/>
  <c r="X805"/>
  <c r="T207"/>
  <c r="T972"/>
  <c r="T939"/>
  <c r="T899"/>
  <c r="T912"/>
  <c r="T544"/>
  <c r="T765"/>
  <c r="T648"/>
  <c r="T58"/>
  <c r="T206"/>
  <c r="T764"/>
  <c r="T685"/>
  <c r="T763"/>
  <c r="T869"/>
  <c r="T520"/>
  <c r="T898"/>
  <c r="T205"/>
  <c r="T583"/>
  <c r="T519"/>
  <c r="T127"/>
  <c r="T279"/>
  <c r="T448"/>
  <c r="T204"/>
  <c r="T447"/>
  <c r="T446"/>
  <c r="T445"/>
  <c r="T529"/>
  <c r="T278"/>
  <c r="T56"/>
  <c r="T57"/>
  <c r="T834"/>
  <c r="T543"/>
  <c r="T647"/>
  <c r="T444"/>
  <c r="T1008"/>
  <c r="T203"/>
  <c r="T684"/>
  <c r="T55"/>
  <c r="T54"/>
  <c r="T833"/>
  <c r="T202"/>
  <c r="T646"/>
  <c r="T1070"/>
  <c r="T804"/>
  <c r="X804"/>
  <c r="T300"/>
  <c r="T328"/>
  <c r="T126"/>
  <c r="T380"/>
  <c r="T897"/>
  <c r="T370"/>
  <c r="T706"/>
  <c r="T379"/>
  <c r="T125"/>
  <c r="T53"/>
  <c r="T201"/>
  <c r="T200"/>
  <c r="T199"/>
  <c r="T949"/>
  <c r="T762"/>
  <c r="T761"/>
  <c r="T932"/>
  <c r="T971"/>
  <c r="T327"/>
  <c r="T931"/>
  <c r="T198"/>
  <c r="T299"/>
  <c r="T410"/>
  <c r="T612"/>
  <c r="T326"/>
  <c r="T1037"/>
  <c r="T518"/>
  <c r="T517"/>
  <c r="T516"/>
  <c r="T443"/>
  <c r="T760"/>
  <c r="T277"/>
  <c r="T716"/>
  <c r="T276"/>
  <c r="T275"/>
  <c r="T197"/>
  <c r="T1051"/>
  <c r="T124"/>
  <c r="T1038"/>
  <c r="T611"/>
  <c r="T274"/>
  <c r="T442"/>
  <c r="T266"/>
  <c r="T896"/>
  <c r="T361"/>
  <c r="T568"/>
  <c r="T100"/>
  <c r="T1061"/>
  <c r="T99"/>
  <c r="T759"/>
  <c r="T803"/>
  <c r="T567"/>
  <c r="T1048"/>
  <c r="T645"/>
  <c r="T1081"/>
  <c r="T441"/>
  <c r="T440"/>
  <c r="T52"/>
  <c r="T968"/>
  <c r="T196"/>
  <c r="T98"/>
  <c r="T683"/>
  <c r="T758"/>
  <c r="T1071"/>
  <c r="T802"/>
  <c r="T378"/>
  <c r="T1019"/>
  <c r="T325"/>
  <c r="T515"/>
  <c r="T512"/>
  <c r="T644"/>
  <c r="T51"/>
  <c r="T1078"/>
  <c r="T925"/>
  <c r="T831"/>
  <c r="T439"/>
  <c r="T615"/>
  <c r="T643"/>
  <c r="T757"/>
  <c r="T755"/>
  <c r="T191"/>
  <c r="T681"/>
  <c r="T715"/>
  <c r="T193"/>
  <c r="T868"/>
  <c r="T438"/>
  <c r="T324"/>
  <c r="T194"/>
  <c r="T614"/>
  <c r="T801"/>
  <c r="T867"/>
  <c r="T1043"/>
  <c r="T941"/>
  <c r="T642"/>
  <c r="T705"/>
  <c r="T323"/>
  <c r="T895"/>
  <c r="T936"/>
  <c r="T1002"/>
  <c r="T50"/>
  <c r="T365"/>
  <c r="T436"/>
  <c r="T435"/>
  <c r="T613"/>
  <c r="T566"/>
  <c r="T359"/>
  <c r="T49"/>
  <c r="T272"/>
  <c r="T640"/>
  <c r="T1026"/>
  <c r="T434"/>
  <c r="T541"/>
  <c r="T514"/>
  <c r="X514"/>
  <c r="T97"/>
  <c r="T753"/>
  <c r="T190"/>
  <c r="T189"/>
  <c r="T1067"/>
  <c r="T188"/>
  <c r="T1108"/>
  <c r="T540"/>
  <c r="T542"/>
  <c r="T437"/>
  <c r="T756"/>
  <c r="T298"/>
  <c r="T273"/>
  <c r="T993"/>
  <c r="T360"/>
  <c r="T641"/>
  <c r="T682"/>
  <c r="T866"/>
  <c r="T714"/>
  <c r="T192"/>
  <c r="T1005"/>
  <c r="T377"/>
  <c r="T433"/>
  <c r="T754"/>
  <c r="T432"/>
  <c r="T48"/>
  <c r="T47"/>
  <c r="T322"/>
  <c r="T46"/>
  <c r="T513"/>
  <c r="T539"/>
  <c r="T321"/>
  <c r="T947"/>
  <c r="T1103"/>
  <c r="T538"/>
  <c r="T828"/>
  <c r="T44"/>
  <c r="T894"/>
  <c r="T1027"/>
  <c r="T431"/>
  <c r="T751"/>
  <c r="T430"/>
  <c r="T750"/>
  <c r="T185"/>
  <c r="T427"/>
  <c r="T426"/>
  <c r="T800"/>
  <c r="T320"/>
  <c r="X320"/>
  <c r="T582"/>
  <c r="T638"/>
  <c r="T748"/>
  <c r="T41"/>
  <c r="T946"/>
  <c r="T319"/>
  <c r="T747"/>
  <c r="T423"/>
  <c r="T678"/>
  <c r="T39"/>
  <c r="T1069"/>
  <c r="T38"/>
  <c r="T536"/>
  <c r="T1068"/>
  <c r="T182"/>
  <c r="T357"/>
  <c r="T799"/>
  <c r="T744"/>
  <c r="T181"/>
  <c r="T418"/>
  <c r="T416"/>
  <c r="T991"/>
  <c r="T609"/>
  <c r="T826"/>
  <c r="T649"/>
  <c r="T887"/>
  <c r="T413"/>
  <c r="T863"/>
  <c r="T180"/>
  <c r="T291"/>
  <c r="T179"/>
  <c r="T963"/>
  <c r="T412"/>
  <c r="T951"/>
  <c r="T964"/>
  <c r="T677"/>
  <c r="T637"/>
  <c r="T965"/>
  <c r="T411"/>
  <c r="T930"/>
  <c r="T580"/>
  <c r="T548"/>
  <c r="T1032"/>
  <c r="T123"/>
  <c r="T59"/>
  <c r="T356"/>
  <c r="T827"/>
  <c r="T740"/>
  <c r="T1059"/>
  <c r="T608"/>
  <c r="T355"/>
  <c r="T635"/>
  <c r="T607"/>
  <c r="T739"/>
  <c r="T511"/>
  <c r="T606"/>
  <c r="T578"/>
  <c r="T859"/>
  <c r="T35"/>
  <c r="T176"/>
  <c r="T980"/>
  <c r="T1001"/>
  <c r="U498"/>
  <c r="U265"/>
  <c r="U93"/>
  <c r="U791"/>
  <c r="U882"/>
  <c r="U891"/>
  <c r="U1047"/>
  <c r="U92"/>
  <c r="U995"/>
  <c r="U290"/>
  <c r="U264"/>
  <c r="U494"/>
  <c r="U1101"/>
  <c r="U347"/>
  <c r="U790"/>
  <c r="U909"/>
  <c r="U289"/>
  <c r="U492"/>
  <c r="U699"/>
  <c r="U195"/>
  <c r="U91"/>
  <c r="U491"/>
  <c r="U879"/>
  <c r="U1016"/>
  <c r="U90"/>
  <c r="U788"/>
  <c r="U306"/>
  <c r="U1098"/>
  <c r="U845"/>
  <c r="U388"/>
  <c r="U489"/>
  <c r="U1003"/>
  <c r="U570"/>
  <c r="U528"/>
  <c r="U488"/>
  <c r="U878"/>
  <c r="U486"/>
  <c r="U262"/>
  <c r="U260"/>
  <c r="U142"/>
  <c r="U663"/>
  <c r="U145"/>
  <c r="U877"/>
  <c r="U111"/>
  <c r="U908"/>
  <c r="U258"/>
  <c r="U345"/>
  <c r="U257"/>
  <c r="U815"/>
  <c r="U84"/>
  <c r="U483"/>
  <c r="U255"/>
  <c r="U141"/>
  <c r="U253"/>
  <c r="U1056"/>
  <c r="U1012"/>
  <c r="U481"/>
  <c r="U251"/>
  <c r="Y251"/>
  <c r="U553"/>
  <c r="U696"/>
  <c r="U479"/>
  <c r="U478"/>
  <c r="U477"/>
  <c r="U249"/>
  <c r="U962"/>
  <c r="U934"/>
  <c r="U660"/>
  <c r="U890"/>
  <c r="U369"/>
  <c r="U526"/>
  <c r="U248"/>
  <c r="U247"/>
  <c r="U474"/>
  <c r="U287"/>
  <c r="U981"/>
  <c r="U785"/>
  <c r="U472"/>
  <c r="U844"/>
  <c r="U110"/>
  <c r="U341"/>
  <c r="U245"/>
  <c r="U471"/>
  <c r="U79"/>
  <c r="U242"/>
  <c r="U1106"/>
  <c r="U241"/>
  <c r="U783"/>
  <c r="U238"/>
  <c r="U596"/>
  <c r="U1044"/>
  <c r="U1050"/>
  <c r="U959"/>
  <c r="U1054"/>
  <c r="U468"/>
  <c r="U1079"/>
  <c r="U1009"/>
  <c r="U235"/>
  <c r="U694"/>
  <c r="U659"/>
  <c r="U77"/>
  <c r="U695"/>
  <c r="U814"/>
  <c r="U920"/>
  <c r="U338"/>
  <c r="U16"/>
  <c r="U234"/>
  <c r="U138"/>
  <c r="U233"/>
  <c r="U719"/>
  <c r="U1109"/>
  <c r="U232"/>
  <c r="U843"/>
  <c r="U1041"/>
  <c r="U997"/>
  <c r="U782"/>
  <c r="U658"/>
  <c r="U654"/>
  <c r="U303"/>
  <c r="U1053"/>
  <c r="U592"/>
  <c r="U75"/>
  <c r="U386"/>
  <c r="U1013"/>
  <c r="U874"/>
  <c r="U230"/>
  <c r="U984"/>
  <c r="U229"/>
  <c r="U780"/>
  <c r="U228"/>
  <c r="U623"/>
  <c r="U810"/>
  <c r="U227"/>
  <c r="U72"/>
  <c r="U622"/>
  <c r="U569"/>
  <c r="U465"/>
  <c r="U809"/>
  <c r="U865"/>
  <c r="U928"/>
  <c r="U226"/>
  <c r="U70"/>
  <c r="U1105"/>
  <c r="U778"/>
  <c r="U135"/>
  <c r="Y135"/>
  <c r="U777"/>
  <c r="U464"/>
  <c r="U133"/>
  <c r="U225"/>
  <c r="U131"/>
  <c r="Y131"/>
  <c r="U463"/>
  <c r="U67"/>
  <c r="U691"/>
  <c r="U655"/>
  <c r="U808"/>
  <c r="U461"/>
  <c r="U841"/>
  <c r="U1095"/>
  <c r="T1063"/>
  <c r="T639"/>
  <c r="T830"/>
  <c r="T829"/>
  <c r="T45"/>
  <c r="T680"/>
  <c r="T565"/>
  <c r="T752"/>
  <c r="T679"/>
  <c r="T187"/>
  <c r="T186"/>
  <c r="T429"/>
  <c r="T713"/>
  <c r="T428"/>
  <c r="T43"/>
  <c r="T42"/>
  <c r="T749"/>
  <c r="T610"/>
  <c r="T977"/>
  <c r="T425"/>
  <c r="T537"/>
  <c r="T1039"/>
  <c r="T424"/>
  <c r="T184"/>
  <c r="T1076"/>
  <c r="T40"/>
  <c r="T358"/>
  <c r="T746"/>
  <c r="T422"/>
  <c r="T864"/>
  <c r="T704"/>
  <c r="T183"/>
  <c r="T745"/>
  <c r="T421"/>
  <c r="T1030"/>
  <c r="T420"/>
  <c r="T419"/>
  <c r="T417"/>
  <c r="T415"/>
  <c r="T581"/>
  <c r="T37"/>
  <c r="T36"/>
  <c r="T414"/>
  <c r="T564"/>
  <c r="T743"/>
  <c r="T742"/>
  <c r="T318"/>
  <c r="T960"/>
  <c r="T703"/>
  <c r="T976"/>
  <c r="T1104"/>
  <c r="T741"/>
  <c r="T535"/>
  <c r="T676"/>
  <c r="T317"/>
  <c r="T988"/>
  <c r="T798"/>
  <c r="X798"/>
  <c r="T1033"/>
  <c r="T1011"/>
  <c r="T579"/>
  <c r="T978"/>
  <c r="T636"/>
  <c r="T297"/>
  <c r="T563"/>
  <c r="X563"/>
  <c r="T122"/>
  <c r="T178"/>
  <c r="T862"/>
  <c r="T296"/>
  <c r="T177"/>
  <c r="T861"/>
  <c r="T1023"/>
  <c r="T121"/>
  <c r="X121"/>
  <c r="T675"/>
  <c r="T860"/>
  <c r="T952"/>
  <c r="T966"/>
  <c r="T674"/>
  <c r="T1096"/>
  <c r="T825"/>
  <c r="U599"/>
  <c r="U497"/>
  <c r="U883"/>
  <c r="U598"/>
  <c r="U144"/>
  <c r="U881"/>
  <c r="U998"/>
  <c r="U1072"/>
  <c r="U558"/>
  <c r="U496"/>
  <c r="U624"/>
  <c r="U495"/>
  <c r="U557"/>
  <c r="U848"/>
  <c r="U493"/>
  <c r="U571"/>
  <c r="U143"/>
  <c r="U847"/>
  <c r="U922"/>
  <c r="U1018"/>
  <c r="U880"/>
  <c r="U288"/>
  <c r="U789"/>
  <c r="U490"/>
  <c r="U449"/>
  <c r="U846"/>
  <c r="U89"/>
  <c r="U88"/>
  <c r="U921"/>
  <c r="U787"/>
  <c r="U87"/>
  <c r="U1000"/>
  <c r="U86"/>
  <c r="U85"/>
  <c r="U527"/>
  <c r="U263"/>
  <c r="U487"/>
  <c r="U485"/>
  <c r="U261"/>
  <c r="U1075"/>
  <c r="U1060"/>
  <c r="U259"/>
  <c r="U662"/>
  <c r="U387"/>
  <c r="U876"/>
  <c r="U346"/>
  <c r="U875"/>
  <c r="U484"/>
  <c r="U786"/>
  <c r="U698"/>
  <c r="U256"/>
  <c r="U482"/>
  <c r="U83"/>
  <c r="U254"/>
  <c r="U344"/>
  <c r="U556"/>
  <c r="U697"/>
  <c r="U252"/>
  <c r="U480"/>
  <c r="U555"/>
  <c r="U250"/>
  <c r="U597"/>
  <c r="U554"/>
  <c r="U907"/>
  <c r="U82"/>
  <c r="U81"/>
  <c r="Y81"/>
  <c r="U661"/>
  <c r="U80"/>
  <c r="U906"/>
  <c r="U140"/>
  <c r="Y140"/>
  <c r="U476"/>
  <c r="U475"/>
  <c r="U246"/>
  <c r="U945"/>
  <c r="U473"/>
  <c r="U813"/>
  <c r="U343"/>
  <c r="U552"/>
  <c r="U342"/>
  <c r="U784"/>
  <c r="U244"/>
  <c r="U243"/>
  <c r="U139"/>
  <c r="Y139"/>
  <c r="U78"/>
  <c r="U305"/>
  <c r="U304"/>
  <c r="U239"/>
  <c r="U240"/>
  <c r="U470"/>
  <c r="U525"/>
  <c r="U812"/>
  <c r="U469"/>
  <c r="U340"/>
  <c r="U917"/>
  <c r="U237"/>
  <c r="U467"/>
  <c r="U236"/>
  <c r="Y236"/>
  <c r="U466"/>
  <c r="U889"/>
  <c r="U720"/>
  <c r="U109"/>
  <c r="U76"/>
  <c r="U1085"/>
  <c r="U693"/>
  <c r="U231"/>
  <c r="U1064"/>
  <c r="U937"/>
  <c r="U1074"/>
  <c r="U1062"/>
  <c r="U339"/>
  <c r="U551"/>
  <c r="U108"/>
  <c r="U1015"/>
  <c r="U1017"/>
  <c r="U595"/>
  <c r="U1006"/>
  <c r="U594"/>
  <c r="U593"/>
  <c r="U781"/>
  <c r="U832"/>
  <c r="U337"/>
  <c r="U74"/>
  <c r="U73"/>
  <c r="U657"/>
  <c r="U989"/>
  <c r="U967"/>
  <c r="U811"/>
  <c r="U910"/>
  <c r="U919"/>
  <c r="U137"/>
  <c r="U368"/>
  <c r="U905"/>
  <c r="U842"/>
  <c r="U656"/>
  <c r="U136"/>
  <c r="U71"/>
  <c r="U1097"/>
  <c r="U621"/>
  <c r="U524"/>
  <c r="U385"/>
  <c r="U779"/>
  <c r="U302"/>
  <c r="U286"/>
  <c r="U69"/>
  <c r="U134"/>
  <c r="U918"/>
  <c r="U68"/>
  <c r="Y68"/>
  <c r="U132"/>
  <c r="Y132"/>
  <c r="U367"/>
  <c r="U692"/>
  <c r="U620"/>
  <c r="U384"/>
  <c r="Y384"/>
  <c r="U383"/>
  <c r="U462"/>
  <c r="U776"/>
  <c r="U806"/>
  <c r="U382"/>
  <c r="U66"/>
  <c r="U366"/>
  <c r="U807"/>
  <c r="U285"/>
  <c r="U987"/>
  <c r="U840"/>
  <c r="U591"/>
  <c r="U549"/>
  <c r="U223"/>
  <c r="U222"/>
  <c r="U590"/>
  <c r="U1083"/>
  <c r="U107"/>
  <c r="U839"/>
  <c r="U221"/>
  <c r="U873"/>
  <c r="U999"/>
  <c r="U130"/>
  <c r="U282"/>
  <c r="U1094"/>
  <c r="U775"/>
  <c r="U550"/>
  <c r="U653"/>
  <c r="U224"/>
  <c r="U709"/>
  <c r="U690"/>
  <c r="Y690"/>
  <c r="U284"/>
  <c r="U1087"/>
  <c r="U904"/>
  <c r="U1049"/>
  <c r="U903"/>
  <c r="U65"/>
  <c r="U774"/>
  <c r="U336"/>
  <c r="U950"/>
  <c r="U1084"/>
  <c r="U283"/>
  <c r="U523"/>
  <c r="U773"/>
  <c r="U559"/>
  <c r="U838"/>
  <c r="U521"/>
  <c r="U1107"/>
  <c r="U871"/>
  <c r="U106"/>
  <c r="U1073"/>
  <c r="U902"/>
  <c r="Y902"/>
  <c r="U219"/>
  <c r="U459"/>
  <c r="U718"/>
  <c r="U499"/>
  <c r="U457"/>
  <c r="U837"/>
  <c r="U652"/>
  <c r="U772"/>
  <c r="U334"/>
  <c r="U455"/>
  <c r="U1088"/>
  <c r="U944"/>
  <c r="U63"/>
  <c r="U618"/>
  <c r="U916"/>
  <c r="U915"/>
  <c r="U990"/>
  <c r="U105"/>
  <c r="U914"/>
  <c r="U62"/>
  <c r="U651"/>
  <c r="U588"/>
  <c r="U717"/>
  <c r="U364"/>
  <c r="U924"/>
  <c r="U870"/>
  <c r="U901"/>
  <c r="U104"/>
  <c r="U650"/>
  <c r="U979"/>
  <c r="U586"/>
  <c r="U216"/>
  <c r="U128"/>
  <c r="U585"/>
  <c r="U333"/>
  <c r="U769"/>
  <c r="U215"/>
  <c r="U60"/>
  <c r="U363"/>
  <c r="U214"/>
  <c r="U213"/>
  <c r="U331"/>
  <c r="U453"/>
  <c r="U212"/>
  <c r="U687"/>
  <c r="U943"/>
  <c r="U767"/>
  <c r="U766"/>
  <c r="U280"/>
  <c r="U211"/>
  <c r="U451"/>
  <c r="U545"/>
  <c r="U209"/>
  <c r="U1031"/>
  <c r="U208"/>
  <c r="U207"/>
  <c r="U939"/>
  <c r="U912"/>
  <c r="U765"/>
  <c r="U58"/>
  <c r="U764"/>
  <c r="U763"/>
  <c r="U520"/>
  <c r="U205"/>
  <c r="U519"/>
  <c r="U279"/>
  <c r="U204"/>
  <c r="U446"/>
  <c r="U529"/>
  <c r="U56"/>
  <c r="U834"/>
  <c r="U647"/>
  <c r="U1008"/>
  <c r="U684"/>
  <c r="U54"/>
  <c r="U202"/>
  <c r="U1070"/>
  <c r="U300"/>
  <c r="U126"/>
  <c r="U897"/>
  <c r="U706"/>
  <c r="U125"/>
  <c r="U201"/>
  <c r="U199"/>
  <c r="U762"/>
  <c r="U932"/>
  <c r="U327"/>
  <c r="U198"/>
  <c r="U410"/>
  <c r="U326"/>
  <c r="U518"/>
  <c r="U516"/>
  <c r="U953"/>
  <c r="U277"/>
  <c r="U276"/>
  <c r="U197"/>
  <c r="U124"/>
  <c r="U611"/>
  <c r="U442"/>
  <c r="U896"/>
  <c r="U568"/>
  <c r="U1061"/>
  <c r="U759"/>
  <c r="U567"/>
  <c r="U645"/>
  <c r="U441"/>
  <c r="U52"/>
  <c r="U196"/>
  <c r="U683"/>
  <c r="U1071"/>
  <c r="U378"/>
  <c r="U325"/>
  <c r="U512"/>
  <c r="U51"/>
  <c r="U925"/>
  <c r="U439"/>
  <c r="U643"/>
  <c r="U755"/>
  <c r="U681"/>
  <c r="U193"/>
  <c r="U438"/>
  <c r="U194"/>
  <c r="U801"/>
  <c r="U1043"/>
  <c r="U642"/>
  <c r="U323"/>
  <c r="U936"/>
  <c r="U542"/>
  <c r="U437"/>
  <c r="U756"/>
  <c r="U298"/>
  <c r="U273"/>
  <c r="U993"/>
  <c r="U360"/>
  <c r="U641"/>
  <c r="U682"/>
  <c r="U866"/>
  <c r="U714"/>
  <c r="U192"/>
  <c r="U1005"/>
  <c r="U377"/>
  <c r="U433"/>
  <c r="U754"/>
  <c r="U432"/>
  <c r="U48"/>
  <c r="U47"/>
  <c r="U322"/>
  <c r="U46"/>
  <c r="U513"/>
  <c r="U539"/>
  <c r="U321"/>
  <c r="U947"/>
  <c r="U1103"/>
  <c r="U538"/>
  <c r="U828"/>
  <c r="U44"/>
  <c r="U894"/>
  <c r="U1027"/>
  <c r="U431"/>
  <c r="U751"/>
  <c r="U430"/>
  <c r="U750"/>
  <c r="U185"/>
  <c r="U427"/>
  <c r="U426"/>
  <c r="U800"/>
  <c r="U320"/>
  <c r="Y320"/>
  <c r="U582"/>
  <c r="U638"/>
  <c r="U748"/>
  <c r="U41"/>
  <c r="U946"/>
  <c r="U319"/>
  <c r="U747"/>
  <c r="U423"/>
  <c r="U678"/>
  <c r="U39"/>
  <c r="U1069"/>
  <c r="U38"/>
  <c r="U536"/>
  <c r="U1068"/>
  <c r="U182"/>
  <c r="U357"/>
  <c r="U799"/>
  <c r="U744"/>
  <c r="U181"/>
  <c r="U418"/>
  <c r="U416"/>
  <c r="U991"/>
  <c r="U609"/>
  <c r="U826"/>
  <c r="U649"/>
  <c r="U887"/>
  <c r="U413"/>
  <c r="U863"/>
  <c r="U180"/>
  <c r="U291"/>
  <c r="U179"/>
  <c r="U963"/>
  <c r="U412"/>
  <c r="U951"/>
  <c r="U964"/>
  <c r="U677"/>
  <c r="U637"/>
  <c r="U965"/>
  <c r="U411"/>
  <c r="U930"/>
  <c r="U580"/>
  <c r="U548"/>
  <c r="U1032"/>
  <c r="U123"/>
  <c r="U59"/>
  <c r="U356"/>
  <c r="U827"/>
  <c r="U740"/>
  <c r="U1059"/>
  <c r="U608"/>
  <c r="U355"/>
  <c r="U635"/>
  <c r="U607"/>
  <c r="U739"/>
  <c r="U511"/>
  <c r="U606"/>
  <c r="U578"/>
  <c r="U859"/>
  <c r="U35"/>
  <c r="U176"/>
  <c r="U980"/>
  <c r="U1001"/>
  <c r="U872"/>
  <c r="U522"/>
  <c r="U996"/>
  <c r="U1010"/>
  <c r="U619"/>
  <c r="U589"/>
  <c r="Y589"/>
  <c r="U129"/>
  <c r="Y129"/>
  <c r="U220"/>
  <c r="U689"/>
  <c r="U218"/>
  <c r="U708"/>
  <c r="U458"/>
  <c r="U948"/>
  <c r="U335"/>
  <c r="U456"/>
  <c r="U64"/>
  <c r="U688"/>
  <c r="U888"/>
  <c r="U301"/>
  <c r="U926"/>
  <c r="U1077"/>
  <c r="U381"/>
  <c r="U927"/>
  <c r="U617"/>
  <c r="U616"/>
  <c r="U935"/>
  <c r="U217"/>
  <c r="U913"/>
  <c r="U771"/>
  <c r="U61"/>
  <c r="U1065"/>
  <c r="U992"/>
  <c r="U985"/>
  <c r="U942"/>
  <c r="U307"/>
  <c r="U103"/>
  <c r="U587"/>
  <c r="U836"/>
  <c r="U1090"/>
  <c r="U102"/>
  <c r="U770"/>
  <c r="U707"/>
  <c r="U835"/>
  <c r="U332"/>
  <c r="U958"/>
  <c r="U281"/>
  <c r="U584"/>
  <c r="U900"/>
  <c r="U973"/>
  <c r="U454"/>
  <c r="U768"/>
  <c r="U452"/>
  <c r="U686"/>
  <c r="U1102"/>
  <c r="U101"/>
  <c r="U547"/>
  <c r="U546"/>
  <c r="U210"/>
  <c r="U362"/>
  <c r="U330"/>
  <c r="U329"/>
  <c r="U450"/>
  <c r="U805"/>
  <c r="Y805"/>
  <c r="U972"/>
  <c r="U899"/>
  <c r="U544"/>
  <c r="U648"/>
  <c r="U206"/>
  <c r="U685"/>
  <c r="U869"/>
  <c r="U898"/>
  <c r="U583"/>
  <c r="U127"/>
  <c r="U448"/>
  <c r="U447"/>
  <c r="U445"/>
  <c r="U278"/>
  <c r="U57"/>
  <c r="U543"/>
  <c r="U444"/>
  <c r="U203"/>
  <c r="U55"/>
  <c r="U833"/>
  <c r="U646"/>
  <c r="U804"/>
  <c r="Y804"/>
  <c r="U328"/>
  <c r="U380"/>
  <c r="U370"/>
  <c r="U379"/>
  <c r="U53"/>
  <c r="U200"/>
  <c r="U949"/>
  <c r="U761"/>
  <c r="U971"/>
  <c r="U931"/>
  <c r="U299"/>
  <c r="U612"/>
  <c r="U1037"/>
  <c r="U517"/>
  <c r="U443"/>
  <c r="U760"/>
  <c r="U716"/>
  <c r="U275"/>
  <c r="U1051"/>
  <c r="U1038"/>
  <c r="U274"/>
  <c r="U266"/>
  <c r="U361"/>
  <c r="U100"/>
  <c r="U99"/>
  <c r="U803"/>
  <c r="U1048"/>
  <c r="U1081"/>
  <c r="U440"/>
  <c r="U968"/>
  <c r="U98"/>
  <c r="U758"/>
  <c r="U802"/>
  <c r="U1019"/>
  <c r="U515"/>
  <c r="U644"/>
  <c r="U1078"/>
  <c r="U831"/>
  <c r="U615"/>
  <c r="U757"/>
  <c r="U191"/>
  <c r="U715"/>
  <c r="U868"/>
  <c r="U324"/>
  <c r="U614"/>
  <c r="U867"/>
  <c r="U941"/>
  <c r="U705"/>
  <c r="U895"/>
  <c r="U1002"/>
  <c r="U50"/>
  <c r="U365"/>
  <c r="U436"/>
  <c r="U435"/>
  <c r="U613"/>
  <c r="U566"/>
  <c r="U359"/>
  <c r="U49"/>
  <c r="U272"/>
  <c r="U640"/>
  <c r="U1026"/>
  <c r="U434"/>
  <c r="U541"/>
  <c r="U514"/>
  <c r="Y514"/>
  <c r="U97"/>
  <c r="U753"/>
  <c r="U190"/>
  <c r="U189"/>
  <c r="U1067"/>
  <c r="U188"/>
  <c r="U1108"/>
  <c r="U540"/>
  <c r="U1063"/>
  <c r="U639"/>
  <c r="U830"/>
  <c r="U829"/>
  <c r="U45"/>
  <c r="U680"/>
  <c r="U565"/>
  <c r="U752"/>
  <c r="U679"/>
  <c r="U187"/>
  <c r="U186"/>
  <c r="U429"/>
  <c r="U713"/>
  <c r="U428"/>
  <c r="U43"/>
  <c r="U42"/>
  <c r="U749"/>
  <c r="U610"/>
  <c r="U977"/>
  <c r="U425"/>
  <c r="U537"/>
  <c r="U1039"/>
  <c r="U424"/>
  <c r="U184"/>
  <c r="U1076"/>
  <c r="U40"/>
  <c r="U358"/>
  <c r="U746"/>
  <c r="U422"/>
  <c r="U864"/>
  <c r="U704"/>
  <c r="U183"/>
  <c r="U745"/>
  <c r="U421"/>
  <c r="U1030"/>
  <c r="U420"/>
  <c r="U419"/>
  <c r="U417"/>
  <c r="U415"/>
  <c r="U581"/>
  <c r="U37"/>
  <c r="U36"/>
  <c r="U414"/>
  <c r="U564"/>
  <c r="U743"/>
  <c r="U742"/>
  <c r="U318"/>
  <c r="U960"/>
  <c r="U703"/>
  <c r="U976"/>
  <c r="U1104"/>
  <c r="U741"/>
  <c r="U535"/>
  <c r="U676"/>
  <c r="U317"/>
  <c r="U988"/>
  <c r="U798"/>
  <c r="Y798"/>
  <c r="U1033"/>
  <c r="U1011"/>
  <c r="U579"/>
  <c r="U978"/>
  <c r="U636"/>
  <c r="U297"/>
  <c r="U563"/>
  <c r="Y563"/>
  <c r="U122"/>
  <c r="U178"/>
  <c r="U862"/>
  <c r="U296"/>
  <c r="U177"/>
  <c r="U861"/>
  <c r="U1023"/>
  <c r="U121"/>
  <c r="Y121"/>
  <c r="U675"/>
  <c r="U860"/>
  <c r="U952"/>
  <c r="U966"/>
  <c r="U674"/>
  <c r="U1096"/>
  <c r="U825"/>
  <c r="C41" i="15" l="1"/>
  <c r="D41"/>
  <c r="E41"/>
  <c r="F41"/>
  <c r="G41"/>
  <c r="H41"/>
  <c r="I41"/>
  <c r="J41"/>
  <c r="K41"/>
  <c r="L41"/>
  <c r="M41"/>
  <c r="Q1113" i="1"/>
  <c r="Q1114"/>
  <c r="U1114" l="1"/>
  <c r="U1113"/>
  <c r="Q11"/>
  <c r="Q562"/>
  <c r="P11"/>
  <c r="P562"/>
  <c r="P1114"/>
  <c r="T1114" l="1"/>
  <c r="T562"/>
  <c r="T11"/>
  <c r="U562"/>
  <c r="U11"/>
  <c r="L2" i="10"/>
  <c r="M1114" i="1" l="1"/>
  <c r="Y1114" s="1"/>
  <c r="M1115"/>
  <c r="Y1115" s="1"/>
  <c r="M1116"/>
  <c r="Y1116" s="1"/>
  <c r="M1117"/>
  <c r="Y1117" s="1"/>
  <c r="M1118"/>
  <c r="Y1118" s="1"/>
  <c r="M1119"/>
  <c r="Y1119" s="1"/>
  <c r="M1120"/>
  <c r="Y1120" s="1"/>
  <c r="M1121"/>
  <c r="Y1121" s="1"/>
  <c r="M1122"/>
  <c r="Y1122" s="1"/>
  <c r="M1123"/>
  <c r="Y1123" s="1"/>
  <c r="M1124"/>
  <c r="Y1124" s="1"/>
  <c r="M1125"/>
  <c r="Y1125" s="1"/>
  <c r="M1126"/>
  <c r="Y1126" s="1"/>
  <c r="M1127"/>
  <c r="Y1127" s="1"/>
  <c r="M1128"/>
  <c r="Y1128" s="1"/>
  <c r="M1129"/>
  <c r="Y1129" s="1"/>
  <c r="M1130"/>
  <c r="Y1130" s="1"/>
  <c r="M1131"/>
  <c r="Y1131" s="1"/>
  <c r="M1132"/>
  <c r="Y1132" s="1"/>
  <c r="M1133"/>
  <c r="Y1133" s="1"/>
  <c r="M1134"/>
  <c r="Y1134" s="1"/>
  <c r="M1135"/>
  <c r="Y1135" s="1"/>
  <c r="M1136"/>
  <c r="Y1136" s="1"/>
  <c r="M1137"/>
  <c r="Y1137" s="1"/>
  <c r="M1138"/>
  <c r="Y1138" s="1"/>
  <c r="M1139"/>
  <c r="Y1139" s="1"/>
  <c r="M1140"/>
  <c r="Y1140" s="1"/>
  <c r="M1141"/>
  <c r="Y1141" s="1"/>
  <c r="M1142"/>
  <c r="Y1142" s="1"/>
  <c r="M1143"/>
  <c r="Y1143" s="1"/>
  <c r="M796"/>
  <c r="Y796" s="1"/>
  <c r="M953"/>
  <c r="Y953" s="1"/>
  <c r="M11"/>
  <c r="Y11" s="1"/>
  <c r="M1028"/>
  <c r="Y1028" s="1"/>
  <c r="M12"/>
  <c r="Y12" s="1"/>
  <c r="M13"/>
  <c r="Y13" s="1"/>
  <c r="M986"/>
  <c r="Y986" s="1"/>
  <c r="M14"/>
  <c r="Y14" s="1"/>
  <c r="M15"/>
  <c r="Y15" s="1"/>
  <c r="M1029"/>
  <c r="Y1029" s="1"/>
  <c r="M1014"/>
  <c r="Y1014" s="1"/>
  <c r="M16"/>
  <c r="Y16" s="1"/>
  <c r="M17"/>
  <c r="Y17" s="1"/>
  <c r="M1092"/>
  <c r="Y1092" s="1"/>
  <c r="M1034"/>
  <c r="Y1034" s="1"/>
  <c r="M18"/>
  <c r="Y18" s="1"/>
  <c r="M19"/>
  <c r="Y19" s="1"/>
  <c r="M1066"/>
  <c r="Y1066" s="1"/>
  <c r="M20"/>
  <c r="Y20" s="1"/>
  <c r="M1099"/>
  <c r="Y1099" s="1"/>
  <c r="M21"/>
  <c r="Y21" s="1"/>
  <c r="M969"/>
  <c r="Y969" s="1"/>
  <c r="M1058"/>
  <c r="Y1058" s="1"/>
  <c r="M22"/>
  <c r="Y22" s="1"/>
  <c r="M23"/>
  <c r="Y23" s="1"/>
  <c r="M25"/>
  <c r="Y25" s="1"/>
  <c r="M1089"/>
  <c r="Y1089" s="1"/>
  <c r="M26"/>
  <c r="Y26" s="1"/>
  <c r="M27"/>
  <c r="Y27" s="1"/>
  <c r="M28"/>
  <c r="Y28" s="1"/>
  <c r="M29"/>
  <c r="Y29" s="1"/>
  <c r="M955"/>
  <c r="Y955" s="1"/>
  <c r="M1023"/>
  <c r="Y1023" s="1"/>
  <c r="M30"/>
  <c r="Y30" s="1"/>
  <c r="M1093"/>
  <c r="Y1093" s="1"/>
  <c r="M1055"/>
  <c r="Y1055" s="1"/>
  <c r="M31"/>
  <c r="Y31" s="1"/>
  <c r="M32"/>
  <c r="Y32" s="1"/>
  <c r="M33"/>
  <c r="Y33" s="1"/>
  <c r="M34"/>
  <c r="Y34" s="1"/>
  <c r="M1080"/>
  <c r="Y1080" s="1"/>
  <c r="M1045"/>
  <c r="Y1045" s="1"/>
  <c r="M980"/>
  <c r="Y980" s="1"/>
  <c r="M35"/>
  <c r="Y35" s="1"/>
  <c r="M952"/>
  <c r="Y952" s="1"/>
  <c r="M951"/>
  <c r="Y951" s="1"/>
  <c r="M1104"/>
  <c r="Y1104" s="1"/>
  <c r="M36"/>
  <c r="Y36" s="1"/>
  <c r="M37"/>
  <c r="Y37" s="1"/>
  <c r="M38"/>
  <c r="Y38" s="1"/>
  <c r="M1069"/>
  <c r="Y1069" s="1"/>
  <c r="M39"/>
  <c r="Y39" s="1"/>
  <c r="M40"/>
  <c r="Y40" s="1"/>
  <c r="M41"/>
  <c r="Y41" s="1"/>
  <c r="M42"/>
  <c r="Y42" s="1"/>
  <c r="M43"/>
  <c r="Y43" s="1"/>
  <c r="M44"/>
  <c r="Y44" s="1"/>
  <c r="M45"/>
  <c r="Y45" s="1"/>
  <c r="M1108"/>
  <c r="Y1108" s="1"/>
  <c r="M46"/>
  <c r="Y46" s="1"/>
  <c r="M47"/>
  <c r="Y47" s="1"/>
  <c r="M48"/>
  <c r="Y48" s="1"/>
  <c r="M1026"/>
  <c r="Y1026" s="1"/>
  <c r="M49"/>
  <c r="Y49" s="1"/>
  <c r="M50"/>
  <c r="Y50" s="1"/>
  <c r="M941"/>
  <c r="Y941" s="1"/>
  <c r="M51"/>
  <c r="Y51" s="1"/>
  <c r="M52"/>
  <c r="Y52" s="1"/>
  <c r="M1051"/>
  <c r="Y1051" s="1"/>
  <c r="M53"/>
  <c r="Y53" s="1"/>
  <c r="M54"/>
  <c r="Y54" s="1"/>
  <c r="M55"/>
  <c r="Y55" s="1"/>
  <c r="M1008"/>
  <c r="Y1008" s="1"/>
  <c r="M56"/>
  <c r="Y56" s="1"/>
  <c r="M57"/>
  <c r="Y57" s="1"/>
  <c r="M58"/>
  <c r="Y58" s="1"/>
  <c r="M59"/>
  <c r="Y59" s="1"/>
  <c r="M60"/>
  <c r="Y60" s="1"/>
  <c r="M61"/>
  <c r="Y61" s="1"/>
  <c r="M62"/>
  <c r="Y62" s="1"/>
  <c r="M63"/>
  <c r="Y63" s="1"/>
  <c r="M64"/>
  <c r="Y64" s="1"/>
  <c r="M1073"/>
  <c r="Y1073" s="1"/>
  <c r="M1033"/>
  <c r="Y1033" s="1"/>
  <c r="M1094"/>
  <c r="Y1094" s="1"/>
  <c r="M65"/>
  <c r="Y65" s="1"/>
  <c r="M1049"/>
  <c r="Y1049" s="1"/>
  <c r="M987"/>
  <c r="Y987" s="1"/>
  <c r="M66"/>
  <c r="Y66" s="1"/>
  <c r="M67"/>
  <c r="Y67" s="1"/>
  <c r="M69"/>
  <c r="Y69" s="1"/>
  <c r="M70"/>
  <c r="Y70" s="1"/>
  <c r="M71"/>
  <c r="Y71" s="1"/>
  <c r="M72"/>
  <c r="Y72" s="1"/>
  <c r="M1013"/>
  <c r="Y1013" s="1"/>
  <c r="M73"/>
  <c r="Y73" s="1"/>
  <c r="M74"/>
  <c r="Y74" s="1"/>
  <c r="M75"/>
  <c r="Y75" s="1"/>
  <c r="M1053"/>
  <c r="Y1053" s="1"/>
  <c r="M1006"/>
  <c r="Y1006" s="1"/>
  <c r="M1062"/>
  <c r="Y1062" s="1"/>
  <c r="M76"/>
  <c r="Y76" s="1"/>
  <c r="M77"/>
  <c r="Y77" s="1"/>
  <c r="M1009"/>
  <c r="Y1009" s="1"/>
  <c r="M78"/>
  <c r="Y78" s="1"/>
  <c r="M79"/>
  <c r="Y79" s="1"/>
  <c r="M80"/>
  <c r="Y80" s="1"/>
  <c r="M82"/>
  <c r="Y82" s="1"/>
  <c r="M83"/>
  <c r="Y83" s="1"/>
  <c r="M84"/>
  <c r="Y84" s="1"/>
  <c r="M1075"/>
  <c r="Y1075" s="1"/>
  <c r="M85"/>
  <c r="Y85" s="1"/>
  <c r="M86"/>
  <c r="Y86" s="1"/>
  <c r="M87"/>
  <c r="Y87" s="1"/>
  <c r="M88"/>
  <c r="Y88" s="1"/>
  <c r="M89"/>
  <c r="Y89" s="1"/>
  <c r="M90"/>
  <c r="Y90" s="1"/>
  <c r="M91"/>
  <c r="Y91" s="1"/>
  <c r="M92"/>
  <c r="Y92" s="1"/>
  <c r="M1072"/>
  <c r="Y1072" s="1"/>
  <c r="M1047"/>
  <c r="Y1047" s="1"/>
  <c r="M998"/>
  <c r="Y998" s="1"/>
  <c r="M93"/>
  <c r="Y93" s="1"/>
  <c r="M1111"/>
  <c r="Y1111" s="1"/>
  <c r="M94"/>
  <c r="Y94" s="1"/>
  <c r="M95"/>
  <c r="Y95" s="1"/>
  <c r="M96"/>
  <c r="Y96" s="1"/>
  <c r="M1030"/>
  <c r="Y1030" s="1"/>
  <c r="M97"/>
  <c r="Y97" s="1"/>
  <c r="M98"/>
  <c r="Y98" s="1"/>
  <c r="M99"/>
  <c r="Y99" s="1"/>
  <c r="M100"/>
  <c r="Y100" s="1"/>
  <c r="M101"/>
  <c r="Y101" s="1"/>
  <c r="M102"/>
  <c r="Y102" s="1"/>
  <c r="M103"/>
  <c r="Y103" s="1"/>
  <c r="M104"/>
  <c r="Y104" s="1"/>
  <c r="M105"/>
  <c r="Y105" s="1"/>
  <c r="M106"/>
  <c r="Y106" s="1"/>
  <c r="M107"/>
  <c r="Y107" s="1"/>
  <c r="M1083"/>
  <c r="Y1083" s="1"/>
  <c r="M108"/>
  <c r="Y108" s="1"/>
  <c r="M109"/>
  <c r="Y109" s="1"/>
  <c r="M1106"/>
  <c r="Y1106" s="1"/>
  <c r="M110"/>
  <c r="Y110" s="1"/>
  <c r="M111"/>
  <c r="Y111" s="1"/>
  <c r="M1000"/>
  <c r="Y1000" s="1"/>
  <c r="M1112"/>
  <c r="Y1112" s="1"/>
  <c r="M1110"/>
  <c r="Y1110" s="1"/>
  <c r="M112"/>
  <c r="Y112" s="1"/>
  <c r="M1035"/>
  <c r="Y1035" s="1"/>
  <c r="M954"/>
  <c r="Y954" s="1"/>
  <c r="M114"/>
  <c r="Y114" s="1"/>
  <c r="M115"/>
  <c r="Y115" s="1"/>
  <c r="M116"/>
  <c r="Y116" s="1"/>
  <c r="M117"/>
  <c r="Y117" s="1"/>
  <c r="M118"/>
  <c r="Y118" s="1"/>
  <c r="M119"/>
  <c r="Y119" s="1"/>
  <c r="M120"/>
  <c r="Y120" s="1"/>
  <c r="M122"/>
  <c r="Y122" s="1"/>
  <c r="M123"/>
  <c r="Y123" s="1"/>
  <c r="M1027"/>
  <c r="Y1027" s="1"/>
  <c r="M1081"/>
  <c r="Y1081" s="1"/>
  <c r="M1048"/>
  <c r="Y1048" s="1"/>
  <c r="M1038"/>
  <c r="Y1038" s="1"/>
  <c r="M124"/>
  <c r="Y124" s="1"/>
  <c r="M125"/>
  <c r="Y125" s="1"/>
  <c r="M1041"/>
  <c r="Y1041" s="1"/>
  <c r="M126"/>
  <c r="Y126" s="1"/>
  <c r="M128"/>
  <c r="Y128" s="1"/>
  <c r="M130"/>
  <c r="Y130" s="1"/>
  <c r="M133"/>
  <c r="Y133" s="1"/>
  <c r="M134"/>
  <c r="Y134" s="1"/>
  <c r="M136"/>
  <c r="Y136" s="1"/>
  <c r="M137"/>
  <c r="Y137" s="1"/>
  <c r="M984"/>
  <c r="Y984" s="1"/>
  <c r="M997"/>
  <c r="Y997" s="1"/>
  <c r="M138"/>
  <c r="Y138" s="1"/>
  <c r="M1074"/>
  <c r="Y1074" s="1"/>
  <c r="M1050"/>
  <c r="Y1050" s="1"/>
  <c r="M141"/>
  <c r="Y141" s="1"/>
  <c r="M1060"/>
  <c r="Y1060" s="1"/>
  <c r="M142"/>
  <c r="Y142" s="1"/>
  <c r="M143"/>
  <c r="Y143" s="1"/>
  <c r="M144"/>
  <c r="Y144" s="1"/>
  <c r="M145"/>
  <c r="Y145" s="1"/>
  <c r="M146"/>
  <c r="Y146" s="1"/>
  <c r="M147"/>
  <c r="Y147" s="1"/>
  <c r="M148"/>
  <c r="Y148" s="1"/>
  <c r="M149"/>
  <c r="Y149" s="1"/>
  <c r="M150"/>
  <c r="Y150" s="1"/>
  <c r="M151"/>
  <c r="Y151" s="1"/>
  <c r="M152"/>
  <c r="Y152" s="1"/>
  <c r="M153"/>
  <c r="Y153" s="1"/>
  <c r="M154"/>
  <c r="Y154" s="1"/>
  <c r="M155"/>
  <c r="Y155" s="1"/>
  <c r="M156"/>
  <c r="Y156" s="1"/>
  <c r="M157"/>
  <c r="Y157" s="1"/>
  <c r="M158"/>
  <c r="Y158" s="1"/>
  <c r="M159"/>
  <c r="Y159" s="1"/>
  <c r="M160"/>
  <c r="Y160" s="1"/>
  <c r="M161"/>
  <c r="Y161" s="1"/>
  <c r="M162"/>
  <c r="Y162" s="1"/>
  <c r="M163"/>
  <c r="Y163" s="1"/>
  <c r="M164"/>
  <c r="Y164" s="1"/>
  <c r="M165"/>
  <c r="Y165" s="1"/>
  <c r="M166"/>
  <c r="Y166" s="1"/>
  <c r="M167"/>
  <c r="Y167" s="1"/>
  <c r="M168"/>
  <c r="Y168" s="1"/>
  <c r="M169"/>
  <c r="Y169" s="1"/>
  <c r="M170"/>
  <c r="Y170" s="1"/>
  <c r="M171"/>
  <c r="Y171" s="1"/>
  <c r="M172"/>
  <c r="Y172" s="1"/>
  <c r="M173"/>
  <c r="Y173" s="1"/>
  <c r="M174"/>
  <c r="Y174" s="1"/>
  <c r="M175"/>
  <c r="Y175" s="1"/>
  <c r="M176"/>
  <c r="Y176" s="1"/>
  <c r="M177"/>
  <c r="Y177" s="1"/>
  <c r="M178"/>
  <c r="Y178" s="1"/>
  <c r="M179"/>
  <c r="Y179" s="1"/>
  <c r="M180"/>
  <c r="Y180" s="1"/>
  <c r="M181"/>
  <c r="Y181" s="1"/>
  <c r="M182"/>
  <c r="Y182" s="1"/>
  <c r="M183"/>
  <c r="Y183" s="1"/>
  <c r="M184"/>
  <c r="Y184" s="1"/>
  <c r="M185"/>
  <c r="Y185" s="1"/>
  <c r="M186"/>
  <c r="Y186" s="1"/>
  <c r="M187"/>
  <c r="Y187" s="1"/>
  <c r="M188"/>
  <c r="Y188" s="1"/>
  <c r="M189"/>
  <c r="Y189" s="1"/>
  <c r="M190"/>
  <c r="Y190" s="1"/>
  <c r="M191"/>
  <c r="Y191" s="1"/>
  <c r="M192"/>
  <c r="Y192" s="1"/>
  <c r="M193"/>
  <c r="Y193" s="1"/>
  <c r="M194"/>
  <c r="Y194" s="1"/>
  <c r="M195"/>
  <c r="Y195" s="1"/>
  <c r="M196"/>
  <c r="Y196" s="1"/>
  <c r="M197"/>
  <c r="Y197" s="1"/>
  <c r="M198"/>
  <c r="Y198" s="1"/>
  <c r="M199"/>
  <c r="Y199" s="1"/>
  <c r="M200"/>
  <c r="Y200" s="1"/>
  <c r="M201"/>
  <c r="Y201" s="1"/>
  <c r="M202"/>
  <c r="Y202" s="1"/>
  <c r="M203"/>
  <c r="Y203" s="1"/>
  <c r="M204"/>
  <c r="Y204" s="1"/>
  <c r="M205"/>
  <c r="Y205" s="1"/>
  <c r="M206"/>
  <c r="Y206" s="1"/>
  <c r="M207"/>
  <c r="Y207" s="1"/>
  <c r="M208"/>
  <c r="Y208" s="1"/>
  <c r="M209"/>
  <c r="Y209" s="1"/>
  <c r="M210"/>
  <c r="Y210" s="1"/>
  <c r="M211"/>
  <c r="Y211" s="1"/>
  <c r="M212"/>
  <c r="Y212" s="1"/>
  <c r="M973"/>
  <c r="Y973" s="1"/>
  <c r="M213"/>
  <c r="Y213" s="1"/>
  <c r="M214"/>
  <c r="Y214" s="1"/>
  <c r="M215"/>
  <c r="Y215" s="1"/>
  <c r="M216"/>
  <c r="Y216" s="1"/>
  <c r="M217"/>
  <c r="Y217" s="1"/>
  <c r="M218"/>
  <c r="Y218" s="1"/>
  <c r="M219"/>
  <c r="Y219" s="1"/>
  <c r="M220"/>
  <c r="Y220" s="1"/>
  <c r="M221"/>
  <c r="Y221" s="1"/>
  <c r="M222"/>
  <c r="Y222" s="1"/>
  <c r="M223"/>
  <c r="Y223" s="1"/>
  <c r="M224"/>
  <c r="Y224" s="1"/>
  <c r="M225"/>
  <c r="Y225" s="1"/>
  <c r="M226"/>
  <c r="Y226" s="1"/>
  <c r="M227"/>
  <c r="Y227" s="1"/>
  <c r="M228"/>
  <c r="Y228" s="1"/>
  <c r="M229"/>
  <c r="Y229" s="1"/>
  <c r="M230"/>
  <c r="Y230" s="1"/>
  <c r="M231"/>
  <c r="Y231" s="1"/>
  <c r="M232"/>
  <c r="Y232" s="1"/>
  <c r="M233"/>
  <c r="Y233" s="1"/>
  <c r="M234"/>
  <c r="Y234" s="1"/>
  <c r="M235"/>
  <c r="Y235" s="1"/>
  <c r="M237"/>
  <c r="Y237" s="1"/>
  <c r="M238"/>
  <c r="Y238" s="1"/>
  <c r="M239"/>
  <c r="Y239" s="1"/>
  <c r="M240"/>
  <c r="Y240" s="1"/>
  <c r="M241"/>
  <c r="Y241" s="1"/>
  <c r="M242"/>
  <c r="Y242" s="1"/>
  <c r="M243"/>
  <c r="Y243" s="1"/>
  <c r="M244"/>
  <c r="Y244" s="1"/>
  <c r="M245"/>
  <c r="Y245" s="1"/>
  <c r="M246"/>
  <c r="Y246" s="1"/>
  <c r="M247"/>
  <c r="Y247" s="1"/>
  <c r="M248"/>
  <c r="Y248" s="1"/>
  <c r="M249"/>
  <c r="Y249" s="1"/>
  <c r="M250"/>
  <c r="Y250" s="1"/>
  <c r="M252"/>
  <c r="Y252" s="1"/>
  <c r="M253"/>
  <c r="Y253" s="1"/>
  <c r="M254"/>
  <c r="Y254" s="1"/>
  <c r="M255"/>
  <c r="Y255" s="1"/>
  <c r="M256"/>
  <c r="Y256" s="1"/>
  <c r="M257"/>
  <c r="Y257" s="1"/>
  <c r="M258"/>
  <c r="Y258" s="1"/>
  <c r="M259"/>
  <c r="Y259" s="1"/>
  <c r="M260"/>
  <c r="Y260" s="1"/>
  <c r="M261"/>
  <c r="Y261" s="1"/>
  <c r="M262"/>
  <c r="Y262" s="1"/>
  <c r="M263"/>
  <c r="Y263" s="1"/>
  <c r="M1016"/>
  <c r="Y1016" s="1"/>
  <c r="M264"/>
  <c r="Y264" s="1"/>
  <c r="M265"/>
  <c r="Y265" s="1"/>
  <c r="M266"/>
  <c r="Y266" s="1"/>
  <c r="M267"/>
  <c r="Y267" s="1"/>
  <c r="M268"/>
  <c r="Y268" s="1"/>
  <c r="M269"/>
  <c r="Y269" s="1"/>
  <c r="M270"/>
  <c r="Y270" s="1"/>
  <c r="M271"/>
  <c r="Y271" s="1"/>
  <c r="M963"/>
  <c r="Y963" s="1"/>
  <c r="M272"/>
  <c r="Y272" s="1"/>
  <c r="M273"/>
  <c r="Y273" s="1"/>
  <c r="M274"/>
  <c r="Y274" s="1"/>
  <c r="M275"/>
  <c r="Y275" s="1"/>
  <c r="M276"/>
  <c r="Y276" s="1"/>
  <c r="M277"/>
  <c r="Y277" s="1"/>
  <c r="M278"/>
  <c r="Y278" s="1"/>
  <c r="M279"/>
  <c r="Y279" s="1"/>
  <c r="M1031"/>
  <c r="Y1031" s="1"/>
  <c r="M280"/>
  <c r="Y280" s="1"/>
  <c r="M281"/>
  <c r="Y281" s="1"/>
  <c r="M282"/>
  <c r="Y282" s="1"/>
  <c r="M283"/>
  <c r="Y283" s="1"/>
  <c r="M284"/>
  <c r="Y284" s="1"/>
  <c r="M285"/>
  <c r="Y285" s="1"/>
  <c r="M286"/>
  <c r="Y286" s="1"/>
  <c r="M287"/>
  <c r="Y287" s="1"/>
  <c r="M288"/>
  <c r="Y288" s="1"/>
  <c r="M289"/>
  <c r="Y289" s="1"/>
  <c r="M290"/>
  <c r="Y290" s="1"/>
  <c r="M291"/>
  <c r="Y291" s="1"/>
  <c r="M292"/>
  <c r="Y292" s="1"/>
  <c r="M293"/>
  <c r="Y293" s="1"/>
  <c r="M294"/>
  <c r="Y294" s="1"/>
  <c r="M295"/>
  <c r="Y295" s="1"/>
  <c r="M296"/>
  <c r="Y296" s="1"/>
  <c r="M297"/>
  <c r="Y297" s="1"/>
  <c r="M298"/>
  <c r="Y298" s="1"/>
  <c r="M299"/>
  <c r="Y299" s="1"/>
  <c r="M300"/>
  <c r="Y300" s="1"/>
  <c r="M301"/>
  <c r="Y301" s="1"/>
  <c r="M302"/>
  <c r="Y302" s="1"/>
  <c r="M303"/>
  <c r="Y303" s="1"/>
  <c r="M304"/>
  <c r="Y304" s="1"/>
  <c r="M305"/>
  <c r="Y305" s="1"/>
  <c r="M306"/>
  <c r="Y306" s="1"/>
  <c r="M307"/>
  <c r="Y307" s="1"/>
  <c r="M308"/>
  <c r="Y308" s="1"/>
  <c r="M309"/>
  <c r="Y309" s="1"/>
  <c r="M310"/>
  <c r="Y310" s="1"/>
  <c r="M311"/>
  <c r="Y311" s="1"/>
  <c r="M312"/>
  <c r="Y312" s="1"/>
  <c r="M313"/>
  <c r="Y313" s="1"/>
  <c r="M314"/>
  <c r="Y314" s="1"/>
  <c r="M315"/>
  <c r="Y315" s="1"/>
  <c r="M316"/>
  <c r="Y316" s="1"/>
  <c r="M317"/>
  <c r="Y317" s="1"/>
  <c r="M318"/>
  <c r="Y318" s="1"/>
  <c r="M321"/>
  <c r="Y321" s="1"/>
  <c r="M322"/>
  <c r="Y322" s="1"/>
  <c r="M323"/>
  <c r="Y323" s="1"/>
  <c r="M324"/>
  <c r="Y324" s="1"/>
  <c r="M325"/>
  <c r="Y325" s="1"/>
  <c r="M326"/>
  <c r="Y326" s="1"/>
  <c r="M327"/>
  <c r="Y327" s="1"/>
  <c r="M328"/>
  <c r="Y328" s="1"/>
  <c r="M329"/>
  <c r="Y329" s="1"/>
  <c r="M330"/>
  <c r="Y330" s="1"/>
  <c r="M331"/>
  <c r="Y331" s="1"/>
  <c r="M332"/>
  <c r="Y332" s="1"/>
  <c r="M333"/>
  <c r="Y333" s="1"/>
  <c r="M334"/>
  <c r="Y334" s="1"/>
  <c r="M335"/>
  <c r="Y335" s="1"/>
  <c r="M336"/>
  <c r="Y336" s="1"/>
  <c r="M337"/>
  <c r="Y337" s="1"/>
  <c r="M338"/>
  <c r="Y338" s="1"/>
  <c r="M339"/>
  <c r="Y339" s="1"/>
  <c r="M340"/>
  <c r="Y340" s="1"/>
  <c r="M341"/>
  <c r="Y341" s="1"/>
  <c r="M342"/>
  <c r="Y342" s="1"/>
  <c r="M343"/>
  <c r="Y343" s="1"/>
  <c r="M1056"/>
  <c r="Y1056" s="1"/>
  <c r="M344"/>
  <c r="Y344" s="1"/>
  <c r="M345"/>
  <c r="Y345" s="1"/>
  <c r="M346"/>
  <c r="Y346" s="1"/>
  <c r="M347"/>
  <c r="Y347" s="1"/>
  <c r="M1098"/>
  <c r="Y1098" s="1"/>
  <c r="M348"/>
  <c r="Y348" s="1"/>
  <c r="M350"/>
  <c r="Y350" s="1"/>
  <c r="M1020"/>
  <c r="Y1020" s="1"/>
  <c r="M351"/>
  <c r="Y351" s="1"/>
  <c r="M352"/>
  <c r="Y352" s="1"/>
  <c r="M353"/>
  <c r="Y353" s="1"/>
  <c r="M354"/>
  <c r="Y354" s="1"/>
  <c r="M355"/>
  <c r="Y355" s="1"/>
  <c r="M356"/>
  <c r="Y356" s="1"/>
  <c r="M357"/>
  <c r="Y357" s="1"/>
  <c r="M358"/>
  <c r="Y358" s="1"/>
  <c r="M359"/>
  <c r="Y359" s="1"/>
  <c r="M360"/>
  <c r="Y360" s="1"/>
  <c r="M361"/>
  <c r="Y361" s="1"/>
  <c r="M362"/>
  <c r="Y362" s="1"/>
  <c r="M363"/>
  <c r="Y363" s="1"/>
  <c r="M364"/>
  <c r="Y364" s="1"/>
  <c r="M996"/>
  <c r="Y996" s="1"/>
  <c r="M365"/>
  <c r="Y365" s="1"/>
  <c r="M366"/>
  <c r="Y366" s="1"/>
  <c r="M367"/>
  <c r="Y367" s="1"/>
  <c r="M368"/>
  <c r="Y368" s="1"/>
  <c r="M369"/>
  <c r="Y369" s="1"/>
  <c r="M370"/>
  <c r="Y370" s="1"/>
  <c r="M371"/>
  <c r="Y371" s="1"/>
  <c r="M372"/>
  <c r="Y372" s="1"/>
  <c r="M373"/>
  <c r="Y373" s="1"/>
  <c r="M1025"/>
  <c r="Y1025" s="1"/>
  <c r="M374"/>
  <c r="Y374" s="1"/>
  <c r="M956"/>
  <c r="Y956" s="1"/>
  <c r="M375"/>
  <c r="Y375" s="1"/>
  <c r="M376"/>
  <c r="Y376" s="1"/>
  <c r="M377"/>
  <c r="Y377" s="1"/>
  <c r="M1017"/>
  <c r="Y1017" s="1"/>
  <c r="M378"/>
  <c r="Y378" s="1"/>
  <c r="M949"/>
  <c r="Y949" s="1"/>
  <c r="M379"/>
  <c r="Y379" s="1"/>
  <c r="M380"/>
  <c r="Y380" s="1"/>
  <c r="M979"/>
  <c r="Y979" s="1"/>
  <c r="M1065"/>
  <c r="Y1065" s="1"/>
  <c r="M990"/>
  <c r="Y990" s="1"/>
  <c r="M381"/>
  <c r="Y381" s="1"/>
  <c r="M948"/>
  <c r="Y948" s="1"/>
  <c r="M1087"/>
  <c r="Y1087" s="1"/>
  <c r="M1095"/>
  <c r="Y1095" s="1"/>
  <c r="M382"/>
  <c r="Y382" s="1"/>
  <c r="M383"/>
  <c r="Y383" s="1"/>
  <c r="M386"/>
  <c r="Y386" s="1"/>
  <c r="M1012"/>
  <c r="Y1012" s="1"/>
  <c r="M388"/>
  <c r="Y388" s="1"/>
  <c r="M389"/>
  <c r="Y389" s="1"/>
  <c r="M390"/>
  <c r="Y390" s="1"/>
  <c r="M391"/>
  <c r="Y391" s="1"/>
  <c r="M392"/>
  <c r="Y392" s="1"/>
  <c r="M393"/>
  <c r="Y393" s="1"/>
  <c r="M394"/>
  <c r="Y394" s="1"/>
  <c r="M395"/>
  <c r="Y395" s="1"/>
  <c r="M396"/>
  <c r="Y396" s="1"/>
  <c r="M397"/>
  <c r="Y397" s="1"/>
  <c r="M398"/>
  <c r="Y398" s="1"/>
  <c r="M1036"/>
  <c r="Y1036" s="1"/>
  <c r="M399"/>
  <c r="Y399" s="1"/>
  <c r="M400"/>
  <c r="Y400" s="1"/>
  <c r="M401"/>
  <c r="Y401" s="1"/>
  <c r="M402"/>
  <c r="Y402" s="1"/>
  <c r="M403"/>
  <c r="Y403" s="1"/>
  <c r="M404"/>
  <c r="Y404" s="1"/>
  <c r="M405"/>
  <c r="Y405" s="1"/>
  <c r="M406"/>
  <c r="Y406" s="1"/>
  <c r="M407"/>
  <c r="Y407" s="1"/>
  <c r="M409"/>
  <c r="Y409" s="1"/>
  <c r="M410"/>
  <c r="Y410" s="1"/>
  <c r="M978"/>
  <c r="Y978" s="1"/>
  <c r="M411"/>
  <c r="Y411" s="1"/>
  <c r="M412"/>
  <c r="Y412" s="1"/>
  <c r="M413"/>
  <c r="Y413" s="1"/>
  <c r="M414"/>
  <c r="Y414" s="1"/>
  <c r="M415"/>
  <c r="Y415" s="1"/>
  <c r="M416"/>
  <c r="Y416" s="1"/>
  <c r="M417"/>
  <c r="Y417" s="1"/>
  <c r="M418"/>
  <c r="Y418" s="1"/>
  <c r="M419"/>
  <c r="Y419" s="1"/>
  <c r="M420"/>
  <c r="Y420" s="1"/>
  <c r="M421"/>
  <c r="Y421" s="1"/>
  <c r="M422"/>
  <c r="Y422" s="1"/>
  <c r="M423"/>
  <c r="Y423" s="1"/>
  <c r="M424"/>
  <c r="Y424" s="1"/>
  <c r="M425"/>
  <c r="Y425" s="1"/>
  <c r="M426"/>
  <c r="Y426" s="1"/>
  <c r="M427"/>
  <c r="Y427" s="1"/>
  <c r="M428"/>
  <c r="Y428" s="1"/>
  <c r="M429"/>
  <c r="Y429" s="1"/>
  <c r="M430"/>
  <c r="Y430" s="1"/>
  <c r="M431"/>
  <c r="Y431" s="1"/>
  <c r="M432"/>
  <c r="Y432" s="1"/>
  <c r="M433"/>
  <c r="Y433" s="1"/>
  <c r="M434"/>
  <c r="Y434" s="1"/>
  <c r="M435"/>
  <c r="Y435" s="1"/>
  <c r="M436"/>
  <c r="Y436" s="1"/>
  <c r="M437"/>
  <c r="Y437" s="1"/>
  <c r="M438"/>
  <c r="Y438" s="1"/>
  <c r="M439"/>
  <c r="Y439" s="1"/>
  <c r="M440"/>
  <c r="Y440" s="1"/>
  <c r="M441"/>
  <c r="Y441" s="1"/>
  <c r="M442"/>
  <c r="Y442" s="1"/>
  <c r="M443"/>
  <c r="Y443" s="1"/>
  <c r="M1070"/>
  <c r="Y1070" s="1"/>
  <c r="M444"/>
  <c r="Y444" s="1"/>
  <c r="M445"/>
  <c r="Y445" s="1"/>
  <c r="M446"/>
  <c r="Y446" s="1"/>
  <c r="M447"/>
  <c r="Y447" s="1"/>
  <c r="M448"/>
  <c r="Y448" s="1"/>
  <c r="M449"/>
  <c r="Y449" s="1"/>
  <c r="M450"/>
  <c r="Y450" s="1"/>
  <c r="M451"/>
  <c r="Y451" s="1"/>
  <c r="M452"/>
  <c r="Y452" s="1"/>
  <c r="M453"/>
  <c r="Y453" s="1"/>
  <c r="M454"/>
  <c r="Y454" s="1"/>
  <c r="M455"/>
  <c r="Y455" s="1"/>
  <c r="M456"/>
  <c r="Y456" s="1"/>
  <c r="M457"/>
  <c r="Y457" s="1"/>
  <c r="M458"/>
  <c r="Y458" s="1"/>
  <c r="M459"/>
  <c r="Y459" s="1"/>
  <c r="M460"/>
  <c r="Y460" s="1"/>
  <c r="M1010"/>
  <c r="Y1010" s="1"/>
  <c r="M461"/>
  <c r="Y461" s="1"/>
  <c r="M462"/>
  <c r="Y462" s="1"/>
  <c r="M463"/>
  <c r="Y463" s="1"/>
  <c r="M464"/>
  <c r="Y464" s="1"/>
  <c r="M465"/>
  <c r="Y465" s="1"/>
  <c r="M466"/>
  <c r="Y466" s="1"/>
  <c r="M467"/>
  <c r="Y467" s="1"/>
  <c r="M468"/>
  <c r="Y468" s="1"/>
  <c r="M1054"/>
  <c r="Y1054" s="1"/>
  <c r="M469"/>
  <c r="Y469" s="1"/>
  <c r="M470"/>
  <c r="Y470" s="1"/>
  <c r="M471"/>
  <c r="Y471" s="1"/>
  <c r="M472"/>
  <c r="Y472" s="1"/>
  <c r="M981"/>
  <c r="Y981" s="1"/>
  <c r="M473"/>
  <c r="Y473" s="1"/>
  <c r="M474"/>
  <c r="Y474" s="1"/>
  <c r="M475"/>
  <c r="Y475" s="1"/>
  <c r="M476"/>
  <c r="Y476" s="1"/>
  <c r="M477"/>
  <c r="Y477" s="1"/>
  <c r="M478"/>
  <c r="Y478" s="1"/>
  <c r="M479"/>
  <c r="Y479" s="1"/>
  <c r="M480"/>
  <c r="Y480" s="1"/>
  <c r="M481"/>
  <c r="Y481" s="1"/>
  <c r="M482"/>
  <c r="Y482" s="1"/>
  <c r="M483"/>
  <c r="Y483" s="1"/>
  <c r="M484"/>
  <c r="Y484" s="1"/>
  <c r="M485"/>
  <c r="Y485" s="1"/>
  <c r="M486"/>
  <c r="Y486" s="1"/>
  <c r="M487"/>
  <c r="Y487" s="1"/>
  <c r="M488"/>
  <c r="Y488" s="1"/>
  <c r="M489"/>
  <c r="Y489" s="1"/>
  <c r="M490"/>
  <c r="Y490" s="1"/>
  <c r="M491"/>
  <c r="Y491" s="1"/>
  <c r="M492"/>
  <c r="Y492" s="1"/>
  <c r="M493"/>
  <c r="Y493" s="1"/>
  <c r="M494"/>
  <c r="Y494" s="1"/>
  <c r="M495"/>
  <c r="Y495" s="1"/>
  <c r="M496"/>
  <c r="Y496" s="1"/>
  <c r="M497"/>
  <c r="Y497" s="1"/>
  <c r="M498"/>
  <c r="Y498" s="1"/>
  <c r="M499"/>
  <c r="Y499" s="1"/>
  <c r="M500"/>
  <c r="Y500" s="1"/>
  <c r="M501"/>
  <c r="Y501" s="1"/>
  <c r="M502"/>
  <c r="Y502" s="1"/>
  <c r="M503"/>
  <c r="Y503" s="1"/>
  <c r="M504"/>
  <c r="Y504" s="1"/>
  <c r="M505"/>
  <c r="Y505" s="1"/>
  <c r="M506"/>
  <c r="Y506" s="1"/>
  <c r="M508"/>
  <c r="Y508" s="1"/>
  <c r="M509"/>
  <c r="Y509" s="1"/>
  <c r="M510"/>
  <c r="Y510" s="1"/>
  <c r="M511"/>
  <c r="Y511" s="1"/>
  <c r="M512"/>
  <c r="Y512" s="1"/>
  <c r="M513"/>
  <c r="Y513" s="1"/>
  <c r="M515"/>
  <c r="Y515" s="1"/>
  <c r="M516"/>
  <c r="Y516" s="1"/>
  <c r="M517"/>
  <c r="Y517" s="1"/>
  <c r="M518"/>
  <c r="Y518" s="1"/>
  <c r="M519"/>
  <c r="Y519" s="1"/>
  <c r="M520"/>
  <c r="Y520" s="1"/>
  <c r="M521"/>
  <c r="Y521" s="1"/>
  <c r="M522"/>
  <c r="Y522" s="1"/>
  <c r="M523"/>
  <c r="Y523" s="1"/>
  <c r="M524"/>
  <c r="Y524" s="1"/>
  <c r="M525"/>
  <c r="Y525" s="1"/>
  <c r="M526"/>
  <c r="Y526" s="1"/>
  <c r="M527"/>
  <c r="Y527" s="1"/>
  <c r="M528"/>
  <c r="Y528" s="1"/>
  <c r="M529"/>
  <c r="Y529" s="1"/>
  <c r="M530"/>
  <c r="Y530" s="1"/>
  <c r="M966"/>
  <c r="Y966" s="1"/>
  <c r="M531"/>
  <c r="Y531" s="1"/>
  <c r="M532"/>
  <c r="Y532" s="1"/>
  <c r="M533"/>
  <c r="Y533" s="1"/>
  <c r="M994"/>
  <c r="Y994" s="1"/>
  <c r="M534"/>
  <c r="Y534" s="1"/>
  <c r="M1057"/>
  <c r="Y1057" s="1"/>
  <c r="M535"/>
  <c r="Y535" s="1"/>
  <c r="M1068"/>
  <c r="Y1068" s="1"/>
  <c r="M536"/>
  <c r="Y536" s="1"/>
  <c r="M537"/>
  <c r="Y537" s="1"/>
  <c r="M538"/>
  <c r="Y538" s="1"/>
  <c r="M539"/>
  <c r="Y539" s="1"/>
  <c r="M540"/>
  <c r="Y540" s="1"/>
  <c r="M541"/>
  <c r="Y541" s="1"/>
  <c r="M542"/>
  <c r="Y542" s="1"/>
  <c r="M543"/>
  <c r="Y543" s="1"/>
  <c r="M544"/>
  <c r="Y544" s="1"/>
  <c r="M545"/>
  <c r="Y545" s="1"/>
  <c r="M546"/>
  <c r="Y546" s="1"/>
  <c r="M547"/>
  <c r="Y547" s="1"/>
  <c r="M548"/>
  <c r="Y548" s="1"/>
  <c r="M1090"/>
  <c r="Y1090" s="1"/>
  <c r="M999"/>
  <c r="Y999" s="1"/>
  <c r="M549"/>
  <c r="Y549" s="1"/>
  <c r="M550"/>
  <c r="Y550" s="1"/>
  <c r="M551"/>
  <c r="Y551" s="1"/>
  <c r="M552"/>
  <c r="Y552" s="1"/>
  <c r="M962"/>
  <c r="Y962" s="1"/>
  <c r="M553"/>
  <c r="Y553" s="1"/>
  <c r="M554"/>
  <c r="Y554" s="1"/>
  <c r="M555"/>
  <c r="Y555" s="1"/>
  <c r="M556"/>
  <c r="Y556" s="1"/>
  <c r="M557"/>
  <c r="Y557" s="1"/>
  <c r="M558"/>
  <c r="Y558" s="1"/>
  <c r="M559"/>
  <c r="Y559" s="1"/>
  <c r="M560"/>
  <c r="Y560" s="1"/>
  <c r="M562"/>
  <c r="Y562" s="1"/>
  <c r="M1001"/>
  <c r="Y1001" s="1"/>
  <c r="M564"/>
  <c r="Y564" s="1"/>
  <c r="M565"/>
  <c r="Y565" s="1"/>
  <c r="M566"/>
  <c r="Y566" s="1"/>
  <c r="M567"/>
  <c r="Y567" s="1"/>
  <c r="M568"/>
  <c r="Y568" s="1"/>
  <c r="M569"/>
  <c r="Y569" s="1"/>
  <c r="M570"/>
  <c r="Y570" s="1"/>
  <c r="M1003"/>
  <c r="Y1003" s="1"/>
  <c r="M571"/>
  <c r="Y571" s="1"/>
  <c r="M1109"/>
  <c r="Y1109" s="1"/>
  <c r="M572"/>
  <c r="Y572" s="1"/>
  <c r="M573"/>
  <c r="Y573" s="1"/>
  <c r="M574"/>
  <c r="Y574" s="1"/>
  <c r="M575"/>
  <c r="Y575" s="1"/>
  <c r="M1021"/>
  <c r="Y1021" s="1"/>
  <c r="M576"/>
  <c r="Y576" s="1"/>
  <c r="M577"/>
  <c r="Y577" s="1"/>
  <c r="M578"/>
  <c r="Y578" s="1"/>
  <c r="M579"/>
  <c r="Y579" s="1"/>
  <c r="M580"/>
  <c r="Y580" s="1"/>
  <c r="M581"/>
  <c r="Y581" s="1"/>
  <c r="M582"/>
  <c r="Y582" s="1"/>
  <c r="M583"/>
  <c r="Y583" s="1"/>
  <c r="M584"/>
  <c r="Y584" s="1"/>
  <c r="M585"/>
  <c r="Y585" s="1"/>
  <c r="M586"/>
  <c r="Y586" s="1"/>
  <c r="M587"/>
  <c r="Y587" s="1"/>
  <c r="M588"/>
  <c r="Y588" s="1"/>
  <c r="M590"/>
  <c r="Y590" s="1"/>
  <c r="M591"/>
  <c r="Y591" s="1"/>
  <c r="M592"/>
  <c r="Y592" s="1"/>
  <c r="M593"/>
  <c r="Y593" s="1"/>
  <c r="M594"/>
  <c r="Y594" s="1"/>
  <c r="M595"/>
  <c r="Y595" s="1"/>
  <c r="M596"/>
  <c r="Y596" s="1"/>
  <c r="M597"/>
  <c r="Y597" s="1"/>
  <c r="M598"/>
  <c r="Y598" s="1"/>
  <c r="M599"/>
  <c r="Y599" s="1"/>
  <c r="M1101"/>
  <c r="Y1101" s="1"/>
  <c r="M600"/>
  <c r="Y600" s="1"/>
  <c r="M601"/>
  <c r="Y601" s="1"/>
  <c r="M602"/>
  <c r="Y602" s="1"/>
  <c r="M603"/>
  <c r="Y603" s="1"/>
  <c r="M604"/>
  <c r="Y604" s="1"/>
  <c r="M605"/>
  <c r="Y605" s="1"/>
  <c r="M606"/>
  <c r="Y606" s="1"/>
  <c r="M607"/>
  <c r="Y607" s="1"/>
  <c r="M608"/>
  <c r="Y608" s="1"/>
  <c r="M609"/>
  <c r="Y609" s="1"/>
  <c r="M1076"/>
  <c r="Y1076" s="1"/>
  <c r="M610"/>
  <c r="Y610" s="1"/>
  <c r="M611"/>
  <c r="Y611" s="1"/>
  <c r="M612"/>
  <c r="Y612" s="1"/>
  <c r="M613"/>
  <c r="Y613" s="1"/>
  <c r="M614"/>
  <c r="Y614" s="1"/>
  <c r="M615"/>
  <c r="Y615" s="1"/>
  <c r="M616"/>
  <c r="Y616" s="1"/>
  <c r="M617"/>
  <c r="Y617" s="1"/>
  <c r="M1077"/>
  <c r="Y1077" s="1"/>
  <c r="M618"/>
  <c r="Y618" s="1"/>
  <c r="M1088"/>
  <c r="Y1088" s="1"/>
  <c r="M619"/>
  <c r="Y619" s="1"/>
  <c r="M620"/>
  <c r="Y620" s="1"/>
  <c r="M621"/>
  <c r="Y621" s="1"/>
  <c r="M622"/>
  <c r="Y622" s="1"/>
  <c r="M623"/>
  <c r="Y623" s="1"/>
  <c r="M624"/>
  <c r="Y624" s="1"/>
  <c r="M1097"/>
  <c r="Y1097" s="1"/>
  <c r="M625"/>
  <c r="Y625" s="1"/>
  <c r="M1042"/>
  <c r="Y1042" s="1"/>
  <c r="M626"/>
  <c r="Y626" s="1"/>
  <c r="M627"/>
  <c r="Y627" s="1"/>
  <c r="M975"/>
  <c r="Y975" s="1"/>
  <c r="M1052"/>
  <c r="Y1052" s="1"/>
  <c r="M629"/>
  <c r="Y629" s="1"/>
  <c r="M630"/>
  <c r="Y630" s="1"/>
  <c r="M631"/>
  <c r="Y631" s="1"/>
  <c r="M632"/>
  <c r="Y632" s="1"/>
  <c r="M1040"/>
  <c r="Y1040" s="1"/>
  <c r="M1022"/>
  <c r="Y1022" s="1"/>
  <c r="M633"/>
  <c r="Y633" s="1"/>
  <c r="M634"/>
  <c r="Y634" s="1"/>
  <c r="M635"/>
  <c r="Y635" s="1"/>
  <c r="M636"/>
  <c r="Y636" s="1"/>
  <c r="M988"/>
  <c r="Y988" s="1"/>
  <c r="M965"/>
  <c r="Y965" s="1"/>
  <c r="M637"/>
  <c r="Y637" s="1"/>
  <c r="M991"/>
  <c r="Y991" s="1"/>
  <c r="M946"/>
  <c r="Y946" s="1"/>
  <c r="M638"/>
  <c r="Y638" s="1"/>
  <c r="M977"/>
  <c r="Y977" s="1"/>
  <c r="M947"/>
  <c r="Y947" s="1"/>
  <c r="M639"/>
  <c r="Y639" s="1"/>
  <c r="M1063"/>
  <c r="Y1063" s="1"/>
  <c r="M640"/>
  <c r="Y640" s="1"/>
  <c r="M641"/>
  <c r="Y641" s="1"/>
  <c r="M993"/>
  <c r="Y993" s="1"/>
  <c r="M642"/>
  <c r="Y642" s="1"/>
  <c r="M1043"/>
  <c r="Y1043" s="1"/>
  <c r="M643"/>
  <c r="Y643" s="1"/>
  <c r="M644"/>
  <c r="Y644" s="1"/>
  <c r="M1019"/>
  <c r="Y1019" s="1"/>
  <c r="M645"/>
  <c r="Y645" s="1"/>
  <c r="M1061"/>
  <c r="Y1061" s="1"/>
  <c r="M646"/>
  <c r="Y646" s="1"/>
  <c r="M647"/>
  <c r="Y647" s="1"/>
  <c r="M648"/>
  <c r="Y648" s="1"/>
  <c r="M972"/>
  <c r="Y972" s="1"/>
  <c r="M649"/>
  <c r="Y649" s="1"/>
  <c r="M650"/>
  <c r="Y650" s="1"/>
  <c r="M942"/>
  <c r="Y942" s="1"/>
  <c r="M992"/>
  <c r="Y992" s="1"/>
  <c r="M651"/>
  <c r="Y651" s="1"/>
  <c r="M652"/>
  <c r="Y652" s="1"/>
  <c r="M1107"/>
  <c r="Y1107" s="1"/>
  <c r="M1084"/>
  <c r="Y1084" s="1"/>
  <c r="M653"/>
  <c r="Y653" s="1"/>
  <c r="M654"/>
  <c r="Y654" s="1"/>
  <c r="M655"/>
  <c r="Y655" s="1"/>
  <c r="M656"/>
  <c r="Y656" s="1"/>
  <c r="M967"/>
  <c r="Y967" s="1"/>
  <c r="M657"/>
  <c r="Y657" s="1"/>
  <c r="M658"/>
  <c r="Y658" s="1"/>
  <c r="M1064"/>
  <c r="Y1064" s="1"/>
  <c r="M659"/>
  <c r="Y659" s="1"/>
  <c r="M660"/>
  <c r="Y660" s="1"/>
  <c r="M661"/>
  <c r="Y661" s="1"/>
  <c r="M662"/>
  <c r="Y662" s="1"/>
  <c r="M663"/>
  <c r="Y663" s="1"/>
  <c r="M995"/>
  <c r="Y995" s="1"/>
  <c r="M1105"/>
  <c r="Y1105" s="1"/>
  <c r="M664"/>
  <c r="Y664" s="1"/>
  <c r="M665"/>
  <c r="Y665" s="1"/>
  <c r="M666"/>
  <c r="Y666" s="1"/>
  <c r="M667"/>
  <c r="Y667" s="1"/>
  <c r="M668"/>
  <c r="Y668" s="1"/>
  <c r="M669"/>
  <c r="Y669" s="1"/>
  <c r="M670"/>
  <c r="Y670" s="1"/>
  <c r="M671"/>
  <c r="Y671" s="1"/>
  <c r="M672"/>
  <c r="Y672" s="1"/>
  <c r="M673"/>
  <c r="Y673" s="1"/>
  <c r="M674"/>
  <c r="Y674" s="1"/>
  <c r="M675"/>
  <c r="Y675" s="1"/>
  <c r="M676"/>
  <c r="Y676" s="1"/>
  <c r="M677"/>
  <c r="Y677" s="1"/>
  <c r="M678"/>
  <c r="Y678" s="1"/>
  <c r="M679"/>
  <c r="Y679" s="1"/>
  <c r="M680"/>
  <c r="Y680" s="1"/>
  <c r="M681"/>
  <c r="Y681" s="1"/>
  <c r="M682"/>
  <c r="Y682" s="1"/>
  <c r="M1002"/>
  <c r="Y1002" s="1"/>
  <c r="M1071"/>
  <c r="Y1071" s="1"/>
  <c r="M683"/>
  <c r="Y683" s="1"/>
  <c r="M684"/>
  <c r="Y684" s="1"/>
  <c r="M685"/>
  <c r="Y685" s="1"/>
  <c r="M686"/>
  <c r="Y686" s="1"/>
  <c r="M687"/>
  <c r="Y687" s="1"/>
  <c r="M688"/>
  <c r="Y688" s="1"/>
  <c r="M689"/>
  <c r="Y689" s="1"/>
  <c r="M691"/>
  <c r="Y691" s="1"/>
  <c r="M692"/>
  <c r="Y692" s="1"/>
  <c r="M693"/>
  <c r="Y693" s="1"/>
  <c r="M694"/>
  <c r="Y694" s="1"/>
  <c r="M695"/>
  <c r="Y695" s="1"/>
  <c r="M696"/>
  <c r="Y696" s="1"/>
  <c r="M697"/>
  <c r="Y697" s="1"/>
  <c r="M698"/>
  <c r="Y698" s="1"/>
  <c r="M699"/>
  <c r="Y699" s="1"/>
  <c r="M1018"/>
  <c r="Y1018" s="1"/>
  <c r="M1091"/>
  <c r="Y1091" s="1"/>
  <c r="M700"/>
  <c r="Y700" s="1"/>
  <c r="M1086"/>
  <c r="Y1086" s="1"/>
  <c r="M701"/>
  <c r="Y701" s="1"/>
  <c r="M702"/>
  <c r="Y702" s="1"/>
  <c r="M703"/>
  <c r="Y703" s="1"/>
  <c r="M704"/>
  <c r="Y704" s="1"/>
  <c r="M705"/>
  <c r="Y705" s="1"/>
  <c r="M706"/>
  <c r="Y706" s="1"/>
  <c r="M707"/>
  <c r="Y707" s="1"/>
  <c r="M708"/>
  <c r="Y708" s="1"/>
  <c r="M709"/>
  <c r="Y709" s="1"/>
  <c r="M958"/>
  <c r="Y958" s="1"/>
  <c r="M710"/>
  <c r="Y710" s="1"/>
  <c r="M711"/>
  <c r="Y711" s="1"/>
  <c r="M712"/>
  <c r="Y712" s="1"/>
  <c r="M1096"/>
  <c r="Y1096" s="1"/>
  <c r="M713"/>
  <c r="Y713" s="1"/>
  <c r="M714"/>
  <c r="Y714" s="1"/>
  <c r="M715"/>
  <c r="Y715" s="1"/>
  <c r="M716"/>
  <c r="Y716" s="1"/>
  <c r="M971"/>
  <c r="Y971" s="1"/>
  <c r="M717"/>
  <c r="Y717" s="1"/>
  <c r="M718"/>
  <c r="Y718" s="1"/>
  <c r="M719"/>
  <c r="Y719" s="1"/>
  <c r="M720"/>
  <c r="Y720" s="1"/>
  <c r="M1046"/>
  <c r="Y1046" s="1"/>
  <c r="M721"/>
  <c r="Y721" s="1"/>
  <c r="M722"/>
  <c r="Y722" s="1"/>
  <c r="M723"/>
  <c r="Y723" s="1"/>
  <c r="M724"/>
  <c r="Y724" s="1"/>
  <c r="M961"/>
  <c r="Y961" s="1"/>
  <c r="M1082"/>
  <c r="Y1082" s="1"/>
  <c r="M725"/>
  <c r="Y725" s="1"/>
  <c r="M726"/>
  <c r="Y726" s="1"/>
  <c r="M727"/>
  <c r="Y727" s="1"/>
  <c r="M728"/>
  <c r="Y728" s="1"/>
  <c r="M729"/>
  <c r="Y729" s="1"/>
  <c r="M730"/>
  <c r="Y730" s="1"/>
  <c r="M974"/>
  <c r="Y974" s="1"/>
  <c r="M970"/>
  <c r="Y970" s="1"/>
  <c r="M731"/>
  <c r="Y731" s="1"/>
  <c r="M732"/>
  <c r="Y732" s="1"/>
  <c r="M733"/>
  <c r="Y733" s="1"/>
  <c r="M734"/>
  <c r="Y734" s="1"/>
  <c r="M735"/>
  <c r="Y735" s="1"/>
  <c r="M736"/>
  <c r="Y736" s="1"/>
  <c r="M983"/>
  <c r="Y983" s="1"/>
  <c r="M737"/>
  <c r="Y737" s="1"/>
  <c r="M982"/>
  <c r="Y982" s="1"/>
  <c r="M738"/>
  <c r="Y738" s="1"/>
  <c r="M739"/>
  <c r="Y739" s="1"/>
  <c r="M740"/>
  <c r="Y740" s="1"/>
  <c r="M1032"/>
  <c r="Y1032" s="1"/>
  <c r="M1011"/>
  <c r="Y1011" s="1"/>
  <c r="M964"/>
  <c r="Y964" s="1"/>
  <c r="M741"/>
  <c r="Y741" s="1"/>
  <c r="M742"/>
  <c r="Y742" s="1"/>
  <c r="M743"/>
  <c r="Y743" s="1"/>
  <c r="M744"/>
  <c r="Y744" s="1"/>
  <c r="M745"/>
  <c r="Y745" s="1"/>
  <c r="M746"/>
  <c r="Y746" s="1"/>
  <c r="M747"/>
  <c r="Y747" s="1"/>
  <c r="M748"/>
  <c r="Y748" s="1"/>
  <c r="M749"/>
  <c r="Y749" s="1"/>
  <c r="M750"/>
  <c r="Y750" s="1"/>
  <c r="M751"/>
  <c r="Y751" s="1"/>
  <c r="M752"/>
  <c r="Y752" s="1"/>
  <c r="M753"/>
  <c r="Y753" s="1"/>
  <c r="M754"/>
  <c r="Y754" s="1"/>
  <c r="M1005"/>
  <c r="Y1005" s="1"/>
  <c r="M755"/>
  <c r="Y755" s="1"/>
  <c r="M756"/>
  <c r="Y756" s="1"/>
  <c r="M757"/>
  <c r="Y757" s="1"/>
  <c r="M758"/>
  <c r="Y758" s="1"/>
  <c r="M968"/>
  <c r="Y968" s="1"/>
  <c r="M759"/>
  <c r="Y759" s="1"/>
  <c r="M760"/>
  <c r="Y760" s="1"/>
  <c r="M761"/>
  <c r="Y761" s="1"/>
  <c r="M762"/>
  <c r="Y762" s="1"/>
  <c r="M763"/>
  <c r="Y763" s="1"/>
  <c r="M764"/>
  <c r="Y764" s="1"/>
  <c r="M765"/>
  <c r="Y765" s="1"/>
  <c r="M766"/>
  <c r="Y766" s="1"/>
  <c r="M767"/>
  <c r="Y767" s="1"/>
  <c r="M768"/>
  <c r="Y768" s="1"/>
  <c r="M769"/>
  <c r="Y769" s="1"/>
  <c r="M770"/>
  <c r="Y770" s="1"/>
  <c r="M771"/>
  <c r="Y771" s="1"/>
  <c r="M944"/>
  <c r="Y944" s="1"/>
  <c r="M772"/>
  <c r="Y772" s="1"/>
  <c r="M773"/>
  <c r="Y773" s="1"/>
  <c r="M774"/>
  <c r="Y774" s="1"/>
  <c r="M775"/>
  <c r="Y775" s="1"/>
  <c r="M776"/>
  <c r="Y776" s="1"/>
  <c r="M777"/>
  <c r="Y777" s="1"/>
  <c r="M778"/>
  <c r="Y778" s="1"/>
  <c r="M779"/>
  <c r="Y779" s="1"/>
  <c r="M780"/>
  <c r="Y780" s="1"/>
  <c r="M781"/>
  <c r="Y781" s="1"/>
  <c r="M782"/>
  <c r="Y782" s="1"/>
  <c r="M1015"/>
  <c r="Y1015" s="1"/>
  <c r="M959"/>
  <c r="Y959" s="1"/>
  <c r="M783"/>
  <c r="Y783" s="1"/>
  <c r="M784"/>
  <c r="Y784" s="1"/>
  <c r="M785"/>
  <c r="Y785" s="1"/>
  <c r="M945"/>
  <c r="Y945" s="1"/>
  <c r="M786"/>
  <c r="Y786" s="1"/>
  <c r="M787"/>
  <c r="Y787" s="1"/>
  <c r="M788"/>
  <c r="Y788" s="1"/>
  <c r="M789"/>
  <c r="Y789" s="1"/>
  <c r="M790"/>
  <c r="Y790" s="1"/>
  <c r="M791"/>
  <c r="Y791" s="1"/>
  <c r="M1044"/>
  <c r="Y1044" s="1"/>
  <c r="M792"/>
  <c r="Y792" s="1"/>
  <c r="M793"/>
  <c r="Y793" s="1"/>
  <c r="M794"/>
  <c r="Y794" s="1"/>
  <c r="M795"/>
  <c r="Y795" s="1"/>
  <c r="M799"/>
  <c r="Y799" s="1"/>
  <c r="M800"/>
  <c r="Y800" s="1"/>
  <c r="M319"/>
  <c r="Y319" s="1"/>
  <c r="M801"/>
  <c r="Y801" s="1"/>
  <c r="M802"/>
  <c r="Y802" s="1"/>
  <c r="M803"/>
  <c r="Y803" s="1"/>
  <c r="M806"/>
  <c r="Y806" s="1"/>
  <c r="M807"/>
  <c r="Y807" s="1"/>
  <c r="M808"/>
  <c r="Y808" s="1"/>
  <c r="M809"/>
  <c r="Y809" s="1"/>
  <c r="M810"/>
  <c r="Y810" s="1"/>
  <c r="M811"/>
  <c r="Y811" s="1"/>
  <c r="M989"/>
  <c r="Y989" s="1"/>
  <c r="M812"/>
  <c r="Y812" s="1"/>
  <c r="M813"/>
  <c r="Y813" s="1"/>
  <c r="M814"/>
  <c r="Y814" s="1"/>
  <c r="M815"/>
  <c r="Y815" s="1"/>
  <c r="M385"/>
  <c r="Y385" s="1"/>
  <c r="M127"/>
  <c r="Y127" s="1"/>
  <c r="M387"/>
  <c r="Y387" s="1"/>
  <c r="M1103"/>
  <c r="Y1103" s="1"/>
  <c r="M1004"/>
  <c r="Y1004" s="1"/>
  <c r="M816"/>
  <c r="Y816" s="1"/>
  <c r="M817"/>
  <c r="Y817" s="1"/>
  <c r="M818"/>
  <c r="Y818" s="1"/>
  <c r="M819"/>
  <c r="Y819" s="1"/>
  <c r="M940"/>
  <c r="Y940" s="1"/>
  <c r="M820"/>
  <c r="Y820" s="1"/>
  <c r="M957"/>
  <c r="Y957" s="1"/>
  <c r="M821"/>
  <c r="Y821" s="1"/>
  <c r="M1024"/>
  <c r="Y1024" s="1"/>
  <c r="M822"/>
  <c r="Y822" s="1"/>
  <c r="M823"/>
  <c r="Y823" s="1"/>
  <c r="M824"/>
  <c r="Y824" s="1"/>
  <c r="M825"/>
  <c r="Y825" s="1"/>
  <c r="M1059"/>
  <c r="Y1059" s="1"/>
  <c r="M976"/>
  <c r="Y976" s="1"/>
  <c r="M960"/>
  <c r="Y960" s="1"/>
  <c r="M826"/>
  <c r="Y826" s="1"/>
  <c r="M827"/>
  <c r="Y827" s="1"/>
  <c r="M828"/>
  <c r="Y828" s="1"/>
  <c r="M829"/>
  <c r="Y829" s="1"/>
  <c r="M830"/>
  <c r="Y830" s="1"/>
  <c r="M831"/>
  <c r="Y831" s="1"/>
  <c r="M1078"/>
  <c r="Y1078" s="1"/>
  <c r="M832"/>
  <c r="Y832" s="1"/>
  <c r="M1037"/>
  <c r="Y1037" s="1"/>
  <c r="M833"/>
  <c r="Y833" s="1"/>
  <c r="M834"/>
  <c r="Y834" s="1"/>
  <c r="M939"/>
  <c r="Y939" s="1"/>
  <c r="M943"/>
  <c r="Y943" s="1"/>
  <c r="M835"/>
  <c r="Y835" s="1"/>
  <c r="M836"/>
  <c r="Y836" s="1"/>
  <c r="M985"/>
  <c r="Y985" s="1"/>
  <c r="M837"/>
  <c r="Y837" s="1"/>
  <c r="M838"/>
  <c r="Y838" s="1"/>
  <c r="M950"/>
  <c r="Y950" s="1"/>
  <c r="M839"/>
  <c r="Y839" s="1"/>
  <c r="M840"/>
  <c r="Y840" s="1"/>
  <c r="M841"/>
  <c r="Y841" s="1"/>
  <c r="M842"/>
  <c r="Y842" s="1"/>
  <c r="M843"/>
  <c r="Y843" s="1"/>
  <c r="M844"/>
  <c r="Y844" s="1"/>
  <c r="M845"/>
  <c r="Y845" s="1"/>
  <c r="M846"/>
  <c r="Y846" s="1"/>
  <c r="M847"/>
  <c r="Y847" s="1"/>
  <c r="M848"/>
  <c r="Y848" s="1"/>
  <c r="M1085"/>
  <c r="Y1085" s="1"/>
  <c r="M849"/>
  <c r="Y849" s="1"/>
  <c r="M850"/>
  <c r="Y850" s="1"/>
  <c r="M851"/>
  <c r="Y851" s="1"/>
  <c r="M852"/>
  <c r="Y852" s="1"/>
  <c r="M853"/>
  <c r="Y853" s="1"/>
  <c r="M1100"/>
  <c r="Y1100" s="1"/>
  <c r="M1039"/>
  <c r="Y1039" s="1"/>
  <c r="M854"/>
  <c r="Y854" s="1"/>
  <c r="M855"/>
  <c r="Y855" s="1"/>
  <c r="M856"/>
  <c r="Y856" s="1"/>
  <c r="M1007"/>
  <c r="Y1007" s="1"/>
  <c r="M857"/>
  <c r="Y857" s="1"/>
  <c r="M858"/>
  <c r="Y858" s="1"/>
  <c r="M859"/>
  <c r="Y859" s="1"/>
  <c r="M860"/>
  <c r="Y860" s="1"/>
  <c r="M861"/>
  <c r="Y861" s="1"/>
  <c r="M862"/>
  <c r="Y862" s="1"/>
  <c r="M863"/>
  <c r="Y863" s="1"/>
  <c r="M864"/>
  <c r="Y864" s="1"/>
  <c r="M865"/>
  <c r="Y865" s="1"/>
  <c r="M1067"/>
  <c r="Y1067" s="1"/>
  <c r="M866"/>
  <c r="Y866" s="1"/>
  <c r="M867"/>
  <c r="Y867" s="1"/>
  <c r="M868"/>
  <c r="Y868" s="1"/>
  <c r="M869"/>
  <c r="Y869" s="1"/>
  <c r="M1102"/>
  <c r="Y1102" s="1"/>
  <c r="M870"/>
  <c r="Y870" s="1"/>
  <c r="M871"/>
  <c r="Y871" s="1"/>
  <c r="M872"/>
  <c r="Y872" s="1"/>
  <c r="M873"/>
  <c r="Y873" s="1"/>
  <c r="M874"/>
  <c r="Y874" s="1"/>
  <c r="M1079"/>
  <c r="Y1079" s="1"/>
  <c r="M875"/>
  <c r="Y875" s="1"/>
  <c r="M876"/>
  <c r="Y876" s="1"/>
  <c r="M877"/>
  <c r="Y877" s="1"/>
  <c r="M878"/>
  <c r="Y878" s="1"/>
  <c r="M879"/>
  <c r="Y879" s="1"/>
  <c r="M880"/>
  <c r="Y880" s="1"/>
  <c r="M881"/>
  <c r="Y881" s="1"/>
  <c r="M882"/>
  <c r="Y882" s="1"/>
  <c r="M883"/>
  <c r="Y883" s="1"/>
  <c r="M884"/>
  <c r="Y884" s="1"/>
  <c r="M885"/>
  <c r="Y885" s="1"/>
  <c r="M886"/>
  <c r="Y886" s="1"/>
  <c r="M887"/>
  <c r="Y887" s="1"/>
  <c r="M888"/>
  <c r="Y888" s="1"/>
  <c r="M889"/>
  <c r="Y889" s="1"/>
  <c r="M890"/>
  <c r="Y890" s="1"/>
  <c r="M891"/>
  <c r="Y891" s="1"/>
  <c r="M892"/>
  <c r="Y892" s="1"/>
  <c r="M893"/>
  <c r="Y893" s="1"/>
  <c r="M894"/>
  <c r="Y894" s="1"/>
  <c r="M895"/>
  <c r="Y895" s="1"/>
  <c r="M896"/>
  <c r="Y896" s="1"/>
  <c r="M897"/>
  <c r="Y897" s="1"/>
  <c r="M898"/>
  <c r="Y898" s="1"/>
  <c r="M899"/>
  <c r="Y899" s="1"/>
  <c r="M900"/>
  <c r="Y900" s="1"/>
  <c r="M901"/>
  <c r="Y901" s="1"/>
  <c r="M903"/>
  <c r="Y903" s="1"/>
  <c r="M904"/>
  <c r="Y904" s="1"/>
  <c r="M905"/>
  <c r="Y905" s="1"/>
  <c r="M906"/>
  <c r="Y906" s="1"/>
  <c r="M907"/>
  <c r="Y907" s="1"/>
  <c r="M908"/>
  <c r="Y908" s="1"/>
  <c r="M909"/>
  <c r="Y909" s="1"/>
  <c r="M910"/>
  <c r="Y910" s="1"/>
  <c r="M911"/>
  <c r="Y911" s="1"/>
  <c r="M912"/>
  <c r="Y912" s="1"/>
  <c r="M913"/>
  <c r="Y913" s="1"/>
  <c r="M914"/>
  <c r="Y914" s="1"/>
  <c r="M915"/>
  <c r="Y915" s="1"/>
  <c r="M916"/>
  <c r="Y916" s="1"/>
  <c r="M917"/>
  <c r="Y917" s="1"/>
  <c r="M918"/>
  <c r="Y918" s="1"/>
  <c r="M919"/>
  <c r="Y919" s="1"/>
  <c r="M920"/>
  <c r="Y920" s="1"/>
  <c r="M921"/>
  <c r="Y921" s="1"/>
  <c r="M922"/>
  <c r="Y922" s="1"/>
  <c r="M923"/>
  <c r="Y923" s="1"/>
  <c r="M924"/>
  <c r="Y924" s="1"/>
  <c r="M925"/>
  <c r="Y925" s="1"/>
  <c r="M926"/>
  <c r="Y926" s="1"/>
  <c r="M927"/>
  <c r="Y927" s="1"/>
  <c r="M928"/>
  <c r="Y928" s="1"/>
  <c r="M929"/>
  <c r="Y929" s="1"/>
  <c r="M930"/>
  <c r="Y930" s="1"/>
  <c r="M931"/>
  <c r="Y931" s="1"/>
  <c r="M932"/>
  <c r="Y932" s="1"/>
  <c r="M933"/>
  <c r="Y933" s="1"/>
  <c r="M934"/>
  <c r="Y934" s="1"/>
  <c r="M935"/>
  <c r="Y935" s="1"/>
  <c r="M936"/>
  <c r="Y936" s="1"/>
  <c r="M937"/>
  <c r="Y937" s="1"/>
  <c r="M938"/>
  <c r="Y938" s="1"/>
  <c r="L1114"/>
  <c r="X1114" s="1"/>
  <c r="L1115"/>
  <c r="X1115" s="1"/>
  <c r="L1116"/>
  <c r="X1116" s="1"/>
  <c r="L1117"/>
  <c r="X1117" s="1"/>
  <c r="L1118"/>
  <c r="X1118" s="1"/>
  <c r="L1119"/>
  <c r="X1119" s="1"/>
  <c r="L1120"/>
  <c r="X1120" s="1"/>
  <c r="L1121"/>
  <c r="X1121" s="1"/>
  <c r="L1122"/>
  <c r="X1122" s="1"/>
  <c r="L1123"/>
  <c r="X1123" s="1"/>
  <c r="L1124"/>
  <c r="X1124" s="1"/>
  <c r="L1125"/>
  <c r="X1125" s="1"/>
  <c r="L1126"/>
  <c r="X1126" s="1"/>
  <c r="L1127"/>
  <c r="X1127" s="1"/>
  <c r="L1128"/>
  <c r="X1128" s="1"/>
  <c r="L1129"/>
  <c r="X1129" s="1"/>
  <c r="L1130"/>
  <c r="X1130" s="1"/>
  <c r="L1131"/>
  <c r="X1131" s="1"/>
  <c r="L1132"/>
  <c r="X1132" s="1"/>
  <c r="L1133"/>
  <c r="X1133" s="1"/>
  <c r="L1134"/>
  <c r="X1134" s="1"/>
  <c r="L1135"/>
  <c r="X1135" s="1"/>
  <c r="L1136"/>
  <c r="X1136" s="1"/>
  <c r="L1137"/>
  <c r="X1137" s="1"/>
  <c r="L1138"/>
  <c r="X1138" s="1"/>
  <c r="L1139"/>
  <c r="X1139" s="1"/>
  <c r="L1140"/>
  <c r="X1140" s="1"/>
  <c r="L1141"/>
  <c r="X1141" s="1"/>
  <c r="L1142"/>
  <c r="X1142" s="1"/>
  <c r="L1143"/>
  <c r="X1143" s="1"/>
  <c r="L796"/>
  <c r="X796" s="1"/>
  <c r="L953"/>
  <c r="X953" s="1"/>
  <c r="L11"/>
  <c r="X11" s="1"/>
  <c r="L1028"/>
  <c r="X1028" s="1"/>
  <c r="L12"/>
  <c r="X12" s="1"/>
  <c r="L13"/>
  <c r="X13" s="1"/>
  <c r="L986"/>
  <c r="X986" s="1"/>
  <c r="L14"/>
  <c r="X14" s="1"/>
  <c r="L15"/>
  <c r="X15" s="1"/>
  <c r="L1029"/>
  <c r="X1029" s="1"/>
  <c r="L1014"/>
  <c r="X1014" s="1"/>
  <c r="L16"/>
  <c r="X16" s="1"/>
  <c r="L17"/>
  <c r="X17" s="1"/>
  <c r="L1092"/>
  <c r="X1092" s="1"/>
  <c r="L1034"/>
  <c r="X1034" s="1"/>
  <c r="L18"/>
  <c r="X18" s="1"/>
  <c r="L19"/>
  <c r="X19" s="1"/>
  <c r="L1066"/>
  <c r="X1066" s="1"/>
  <c r="L20"/>
  <c r="X20" s="1"/>
  <c r="L1099"/>
  <c r="X1099" s="1"/>
  <c r="L21"/>
  <c r="X21" s="1"/>
  <c r="L969"/>
  <c r="X969" s="1"/>
  <c r="L1058"/>
  <c r="X1058" s="1"/>
  <c r="L22"/>
  <c r="X22" s="1"/>
  <c r="L23"/>
  <c r="X23" s="1"/>
  <c r="L25"/>
  <c r="X25" s="1"/>
  <c r="L1089"/>
  <c r="X1089" s="1"/>
  <c r="L26"/>
  <c r="X26" s="1"/>
  <c r="L27"/>
  <c r="X27" s="1"/>
  <c r="L28"/>
  <c r="X28" s="1"/>
  <c r="L29"/>
  <c r="X29" s="1"/>
  <c r="L955"/>
  <c r="X955" s="1"/>
  <c r="L1023"/>
  <c r="X1023" s="1"/>
  <c r="L30"/>
  <c r="X30" s="1"/>
  <c r="L1093"/>
  <c r="X1093" s="1"/>
  <c r="L1055"/>
  <c r="X1055" s="1"/>
  <c r="L31"/>
  <c r="X31" s="1"/>
  <c r="L32"/>
  <c r="X32" s="1"/>
  <c r="L33"/>
  <c r="X33" s="1"/>
  <c r="L34"/>
  <c r="X34" s="1"/>
  <c r="L1080"/>
  <c r="X1080" s="1"/>
  <c r="L1045"/>
  <c r="X1045" s="1"/>
  <c r="L980"/>
  <c r="X980" s="1"/>
  <c r="L35"/>
  <c r="X35" s="1"/>
  <c r="L952"/>
  <c r="X952" s="1"/>
  <c r="L951"/>
  <c r="X951" s="1"/>
  <c r="L1104"/>
  <c r="X1104" s="1"/>
  <c r="L36"/>
  <c r="X36" s="1"/>
  <c r="L37"/>
  <c r="X37" s="1"/>
  <c r="L38"/>
  <c r="X38" s="1"/>
  <c r="L1069"/>
  <c r="X1069" s="1"/>
  <c r="L39"/>
  <c r="X39" s="1"/>
  <c r="L40"/>
  <c r="X40" s="1"/>
  <c r="L41"/>
  <c r="X41" s="1"/>
  <c r="L42"/>
  <c r="X42" s="1"/>
  <c r="L43"/>
  <c r="X43" s="1"/>
  <c r="L44"/>
  <c r="X44" s="1"/>
  <c r="L45"/>
  <c r="X45" s="1"/>
  <c r="L1108"/>
  <c r="X1108" s="1"/>
  <c r="L46"/>
  <c r="X46" s="1"/>
  <c r="L47"/>
  <c r="X47" s="1"/>
  <c r="L48"/>
  <c r="X48" s="1"/>
  <c r="L1026"/>
  <c r="X1026" s="1"/>
  <c r="L49"/>
  <c r="X49" s="1"/>
  <c r="L50"/>
  <c r="X50" s="1"/>
  <c r="L941"/>
  <c r="X941" s="1"/>
  <c r="L51"/>
  <c r="X51" s="1"/>
  <c r="L52"/>
  <c r="X52" s="1"/>
  <c r="L1051"/>
  <c r="X1051" s="1"/>
  <c r="L53"/>
  <c r="X53" s="1"/>
  <c r="L54"/>
  <c r="X54" s="1"/>
  <c r="L55"/>
  <c r="X55" s="1"/>
  <c r="L1008"/>
  <c r="X1008" s="1"/>
  <c r="L56"/>
  <c r="X56" s="1"/>
  <c r="L57"/>
  <c r="X57" s="1"/>
  <c r="L58"/>
  <c r="X58" s="1"/>
  <c r="L59"/>
  <c r="X59" s="1"/>
  <c r="L60"/>
  <c r="X60" s="1"/>
  <c r="L61"/>
  <c r="X61" s="1"/>
  <c r="L62"/>
  <c r="X62" s="1"/>
  <c r="L63"/>
  <c r="X63" s="1"/>
  <c r="L64"/>
  <c r="X64" s="1"/>
  <c r="L1073"/>
  <c r="X1073" s="1"/>
  <c r="L1033"/>
  <c r="X1033" s="1"/>
  <c r="L1094"/>
  <c r="X1094" s="1"/>
  <c r="L65"/>
  <c r="X65" s="1"/>
  <c r="L1049"/>
  <c r="X1049" s="1"/>
  <c r="L987"/>
  <c r="X987" s="1"/>
  <c r="L66"/>
  <c r="X66" s="1"/>
  <c r="L67"/>
  <c r="X67" s="1"/>
  <c r="L69"/>
  <c r="X69" s="1"/>
  <c r="L70"/>
  <c r="X70" s="1"/>
  <c r="L71"/>
  <c r="X71" s="1"/>
  <c r="L72"/>
  <c r="X72" s="1"/>
  <c r="L1013"/>
  <c r="X1013" s="1"/>
  <c r="L73"/>
  <c r="X73" s="1"/>
  <c r="L74"/>
  <c r="X74" s="1"/>
  <c r="L75"/>
  <c r="X75" s="1"/>
  <c r="L1053"/>
  <c r="X1053" s="1"/>
  <c r="L1006"/>
  <c r="X1006" s="1"/>
  <c r="L1062"/>
  <c r="X1062" s="1"/>
  <c r="L76"/>
  <c r="X76" s="1"/>
  <c r="L77"/>
  <c r="X77" s="1"/>
  <c r="L1009"/>
  <c r="X1009" s="1"/>
  <c r="L78"/>
  <c r="X78" s="1"/>
  <c r="L79"/>
  <c r="X79" s="1"/>
  <c r="L80"/>
  <c r="X80" s="1"/>
  <c r="L82"/>
  <c r="X82" s="1"/>
  <c r="L83"/>
  <c r="X83" s="1"/>
  <c r="L84"/>
  <c r="X84" s="1"/>
  <c r="L1075"/>
  <c r="X1075" s="1"/>
  <c r="L85"/>
  <c r="X85" s="1"/>
  <c r="L86"/>
  <c r="X86" s="1"/>
  <c r="L87"/>
  <c r="X87" s="1"/>
  <c r="L88"/>
  <c r="X88" s="1"/>
  <c r="L89"/>
  <c r="X89" s="1"/>
  <c r="L90"/>
  <c r="X90" s="1"/>
  <c r="L91"/>
  <c r="X91" s="1"/>
  <c r="L92"/>
  <c r="X92" s="1"/>
  <c r="L1072"/>
  <c r="X1072" s="1"/>
  <c r="L1047"/>
  <c r="X1047" s="1"/>
  <c r="L998"/>
  <c r="X998" s="1"/>
  <c r="L93"/>
  <c r="X93" s="1"/>
  <c r="L1111"/>
  <c r="X1111" s="1"/>
  <c r="L94"/>
  <c r="X94" s="1"/>
  <c r="L95"/>
  <c r="X95" s="1"/>
  <c r="L96"/>
  <c r="X96" s="1"/>
  <c r="L1030"/>
  <c r="X1030" s="1"/>
  <c r="L97"/>
  <c r="X97" s="1"/>
  <c r="L98"/>
  <c r="X98" s="1"/>
  <c r="L99"/>
  <c r="X99" s="1"/>
  <c r="L100"/>
  <c r="X100" s="1"/>
  <c r="L101"/>
  <c r="X101" s="1"/>
  <c r="L102"/>
  <c r="X102" s="1"/>
  <c r="L103"/>
  <c r="X103" s="1"/>
  <c r="L104"/>
  <c r="X104" s="1"/>
  <c r="L105"/>
  <c r="X105" s="1"/>
  <c r="L106"/>
  <c r="X106" s="1"/>
  <c r="L107"/>
  <c r="X107" s="1"/>
  <c r="L1083"/>
  <c r="X1083" s="1"/>
  <c r="L108"/>
  <c r="X108" s="1"/>
  <c r="L109"/>
  <c r="X109" s="1"/>
  <c r="L1106"/>
  <c r="X1106" s="1"/>
  <c r="L110"/>
  <c r="X110" s="1"/>
  <c r="L111"/>
  <c r="X111" s="1"/>
  <c r="L1000"/>
  <c r="X1000" s="1"/>
  <c r="L1112"/>
  <c r="X1112" s="1"/>
  <c r="L1110"/>
  <c r="X1110" s="1"/>
  <c r="L112"/>
  <c r="X112" s="1"/>
  <c r="L1035"/>
  <c r="X1035" s="1"/>
  <c r="L954"/>
  <c r="X954" s="1"/>
  <c r="L114"/>
  <c r="X114" s="1"/>
  <c r="L115"/>
  <c r="X115" s="1"/>
  <c r="L116"/>
  <c r="X116" s="1"/>
  <c r="L117"/>
  <c r="X117" s="1"/>
  <c r="L118"/>
  <c r="X118" s="1"/>
  <c r="L119"/>
  <c r="X119" s="1"/>
  <c r="L120"/>
  <c r="X120" s="1"/>
  <c r="L122"/>
  <c r="X122" s="1"/>
  <c r="L123"/>
  <c r="X123" s="1"/>
  <c r="L1027"/>
  <c r="X1027" s="1"/>
  <c r="L1081"/>
  <c r="X1081" s="1"/>
  <c r="L1048"/>
  <c r="X1048" s="1"/>
  <c r="L1038"/>
  <c r="X1038" s="1"/>
  <c r="L124"/>
  <c r="X124" s="1"/>
  <c r="L125"/>
  <c r="X125" s="1"/>
  <c r="L1041"/>
  <c r="X1041" s="1"/>
  <c r="L126"/>
  <c r="X126" s="1"/>
  <c r="L128"/>
  <c r="X128" s="1"/>
  <c r="L130"/>
  <c r="X130" s="1"/>
  <c r="L133"/>
  <c r="X133" s="1"/>
  <c r="L134"/>
  <c r="X134" s="1"/>
  <c r="L136"/>
  <c r="X136" s="1"/>
  <c r="L137"/>
  <c r="X137" s="1"/>
  <c r="L984"/>
  <c r="X984" s="1"/>
  <c r="L997"/>
  <c r="X997" s="1"/>
  <c r="L138"/>
  <c r="X138" s="1"/>
  <c r="L1074"/>
  <c r="X1074" s="1"/>
  <c r="L1050"/>
  <c r="X1050" s="1"/>
  <c r="L141"/>
  <c r="X141" s="1"/>
  <c r="L1060"/>
  <c r="X1060" s="1"/>
  <c r="L142"/>
  <c r="X142" s="1"/>
  <c r="L143"/>
  <c r="X143" s="1"/>
  <c r="L144"/>
  <c r="X144" s="1"/>
  <c r="L145"/>
  <c r="X145" s="1"/>
  <c r="L146"/>
  <c r="X146" s="1"/>
  <c r="L147"/>
  <c r="X147" s="1"/>
  <c r="L148"/>
  <c r="X148" s="1"/>
  <c r="L149"/>
  <c r="X149" s="1"/>
  <c r="L150"/>
  <c r="X150" s="1"/>
  <c r="L151"/>
  <c r="X151" s="1"/>
  <c r="L152"/>
  <c r="X152" s="1"/>
  <c r="L153"/>
  <c r="X153" s="1"/>
  <c r="L154"/>
  <c r="X154" s="1"/>
  <c r="L155"/>
  <c r="X155" s="1"/>
  <c r="L156"/>
  <c r="X156" s="1"/>
  <c r="L157"/>
  <c r="X157" s="1"/>
  <c r="L158"/>
  <c r="X158" s="1"/>
  <c r="L159"/>
  <c r="X159" s="1"/>
  <c r="L160"/>
  <c r="X160" s="1"/>
  <c r="L161"/>
  <c r="X161" s="1"/>
  <c r="L162"/>
  <c r="X162" s="1"/>
  <c r="L163"/>
  <c r="X163" s="1"/>
  <c r="L164"/>
  <c r="X164" s="1"/>
  <c r="L165"/>
  <c r="X165" s="1"/>
  <c r="L166"/>
  <c r="X166" s="1"/>
  <c r="L167"/>
  <c r="X167" s="1"/>
  <c r="L168"/>
  <c r="X168" s="1"/>
  <c r="L169"/>
  <c r="X169" s="1"/>
  <c r="L170"/>
  <c r="X170" s="1"/>
  <c r="L171"/>
  <c r="X171" s="1"/>
  <c r="L172"/>
  <c r="X172" s="1"/>
  <c r="L173"/>
  <c r="X173" s="1"/>
  <c r="L174"/>
  <c r="X174" s="1"/>
  <c r="L175"/>
  <c r="X175" s="1"/>
  <c r="L176"/>
  <c r="X176" s="1"/>
  <c r="L177"/>
  <c r="X177" s="1"/>
  <c r="L178"/>
  <c r="X178" s="1"/>
  <c r="L179"/>
  <c r="X179" s="1"/>
  <c r="L180"/>
  <c r="X180" s="1"/>
  <c r="L181"/>
  <c r="X181" s="1"/>
  <c r="L182"/>
  <c r="X182" s="1"/>
  <c r="L183"/>
  <c r="X183" s="1"/>
  <c r="L184"/>
  <c r="X184" s="1"/>
  <c r="L185"/>
  <c r="X185" s="1"/>
  <c r="L186"/>
  <c r="X186" s="1"/>
  <c r="L187"/>
  <c r="X187" s="1"/>
  <c r="L188"/>
  <c r="X188" s="1"/>
  <c r="L189"/>
  <c r="X189" s="1"/>
  <c r="L190"/>
  <c r="X190" s="1"/>
  <c r="L191"/>
  <c r="X191" s="1"/>
  <c r="L192"/>
  <c r="X192" s="1"/>
  <c r="L193"/>
  <c r="X193" s="1"/>
  <c r="L194"/>
  <c r="X194" s="1"/>
  <c r="L195"/>
  <c r="X195" s="1"/>
  <c r="L196"/>
  <c r="X196" s="1"/>
  <c r="L197"/>
  <c r="X197" s="1"/>
  <c r="L198"/>
  <c r="X198" s="1"/>
  <c r="L199"/>
  <c r="X199" s="1"/>
  <c r="L200"/>
  <c r="X200" s="1"/>
  <c r="L201"/>
  <c r="X201" s="1"/>
  <c r="L202"/>
  <c r="X202" s="1"/>
  <c r="L203"/>
  <c r="X203" s="1"/>
  <c r="L204"/>
  <c r="X204" s="1"/>
  <c r="L205"/>
  <c r="X205" s="1"/>
  <c r="L206"/>
  <c r="X206" s="1"/>
  <c r="L207"/>
  <c r="X207" s="1"/>
  <c r="L208"/>
  <c r="X208" s="1"/>
  <c r="L209"/>
  <c r="X209" s="1"/>
  <c r="L210"/>
  <c r="X210" s="1"/>
  <c r="L211"/>
  <c r="X211" s="1"/>
  <c r="L212"/>
  <c r="X212" s="1"/>
  <c r="L973"/>
  <c r="X973" s="1"/>
  <c r="L213"/>
  <c r="X213" s="1"/>
  <c r="L214"/>
  <c r="X214" s="1"/>
  <c r="L215"/>
  <c r="X215" s="1"/>
  <c r="L216"/>
  <c r="X216" s="1"/>
  <c r="L217"/>
  <c r="X217" s="1"/>
  <c r="L218"/>
  <c r="X218" s="1"/>
  <c r="L219"/>
  <c r="X219" s="1"/>
  <c r="L220"/>
  <c r="X220" s="1"/>
  <c r="L221"/>
  <c r="X221" s="1"/>
  <c r="L222"/>
  <c r="X222" s="1"/>
  <c r="L223"/>
  <c r="X223" s="1"/>
  <c r="L224"/>
  <c r="X224" s="1"/>
  <c r="L225"/>
  <c r="X225" s="1"/>
  <c r="L226"/>
  <c r="X226" s="1"/>
  <c r="L227"/>
  <c r="X227" s="1"/>
  <c r="L228"/>
  <c r="X228" s="1"/>
  <c r="L229"/>
  <c r="X229" s="1"/>
  <c r="L230"/>
  <c r="X230" s="1"/>
  <c r="L231"/>
  <c r="X231" s="1"/>
  <c r="L232"/>
  <c r="X232" s="1"/>
  <c r="L233"/>
  <c r="X233" s="1"/>
  <c r="L234"/>
  <c r="X234" s="1"/>
  <c r="L235"/>
  <c r="X235" s="1"/>
  <c r="L237"/>
  <c r="X237" s="1"/>
  <c r="L238"/>
  <c r="X238" s="1"/>
  <c r="L239"/>
  <c r="X239" s="1"/>
  <c r="L240"/>
  <c r="X240" s="1"/>
  <c r="L241"/>
  <c r="X241" s="1"/>
  <c r="L242"/>
  <c r="X242" s="1"/>
  <c r="L243"/>
  <c r="X243" s="1"/>
  <c r="L244"/>
  <c r="X244" s="1"/>
  <c r="L245"/>
  <c r="X245" s="1"/>
  <c r="L246"/>
  <c r="X246" s="1"/>
  <c r="L247"/>
  <c r="X247" s="1"/>
  <c r="L248"/>
  <c r="X248" s="1"/>
  <c r="L249"/>
  <c r="X249" s="1"/>
  <c r="L250"/>
  <c r="X250" s="1"/>
  <c r="L252"/>
  <c r="X252" s="1"/>
  <c r="L253"/>
  <c r="X253" s="1"/>
  <c r="L254"/>
  <c r="X254" s="1"/>
  <c r="L255"/>
  <c r="X255" s="1"/>
  <c r="L256"/>
  <c r="X256" s="1"/>
  <c r="L257"/>
  <c r="X257" s="1"/>
  <c r="L258"/>
  <c r="X258" s="1"/>
  <c r="L259"/>
  <c r="X259" s="1"/>
  <c r="L260"/>
  <c r="X260" s="1"/>
  <c r="L261"/>
  <c r="X261" s="1"/>
  <c r="L262"/>
  <c r="X262" s="1"/>
  <c r="L263"/>
  <c r="X263" s="1"/>
  <c r="L1016"/>
  <c r="X1016" s="1"/>
  <c r="L264"/>
  <c r="X264" s="1"/>
  <c r="L265"/>
  <c r="X265" s="1"/>
  <c r="L266"/>
  <c r="X266" s="1"/>
  <c r="L267"/>
  <c r="X267" s="1"/>
  <c r="L268"/>
  <c r="X268" s="1"/>
  <c r="L269"/>
  <c r="X269" s="1"/>
  <c r="L270"/>
  <c r="X270" s="1"/>
  <c r="L271"/>
  <c r="X271" s="1"/>
  <c r="L963"/>
  <c r="X963" s="1"/>
  <c r="L272"/>
  <c r="X272" s="1"/>
  <c r="L273"/>
  <c r="X273" s="1"/>
  <c r="L274"/>
  <c r="X274" s="1"/>
  <c r="L275"/>
  <c r="X275" s="1"/>
  <c r="L276"/>
  <c r="X276" s="1"/>
  <c r="L277"/>
  <c r="X277" s="1"/>
  <c r="L278"/>
  <c r="X278" s="1"/>
  <c r="L279"/>
  <c r="X279" s="1"/>
  <c r="L1031"/>
  <c r="X1031" s="1"/>
  <c r="L280"/>
  <c r="X280" s="1"/>
  <c r="L281"/>
  <c r="X281" s="1"/>
  <c r="L282"/>
  <c r="X282" s="1"/>
  <c r="L283"/>
  <c r="X283" s="1"/>
  <c r="L284"/>
  <c r="X284" s="1"/>
  <c r="L285"/>
  <c r="X285" s="1"/>
  <c r="L286"/>
  <c r="X286" s="1"/>
  <c r="L287"/>
  <c r="X287" s="1"/>
  <c r="L288"/>
  <c r="X288" s="1"/>
  <c r="L289"/>
  <c r="X289" s="1"/>
  <c r="L290"/>
  <c r="X290" s="1"/>
  <c r="L291"/>
  <c r="X291" s="1"/>
  <c r="L292"/>
  <c r="X292" s="1"/>
  <c r="L293"/>
  <c r="X293" s="1"/>
  <c r="L294"/>
  <c r="X294" s="1"/>
  <c r="L295"/>
  <c r="X295" s="1"/>
  <c r="L296"/>
  <c r="X296" s="1"/>
  <c r="L297"/>
  <c r="X297" s="1"/>
  <c r="L298"/>
  <c r="X298" s="1"/>
  <c r="L299"/>
  <c r="X299" s="1"/>
  <c r="L300"/>
  <c r="X300" s="1"/>
  <c r="L301"/>
  <c r="X301" s="1"/>
  <c r="L302"/>
  <c r="X302" s="1"/>
  <c r="L303"/>
  <c r="X303" s="1"/>
  <c r="L304"/>
  <c r="X304" s="1"/>
  <c r="L305"/>
  <c r="X305" s="1"/>
  <c r="L306"/>
  <c r="X306" s="1"/>
  <c r="L307"/>
  <c r="X307" s="1"/>
  <c r="L308"/>
  <c r="X308" s="1"/>
  <c r="L309"/>
  <c r="X309" s="1"/>
  <c r="L310"/>
  <c r="X310" s="1"/>
  <c r="L311"/>
  <c r="X311" s="1"/>
  <c r="L312"/>
  <c r="X312" s="1"/>
  <c r="L313"/>
  <c r="X313" s="1"/>
  <c r="L314"/>
  <c r="X314" s="1"/>
  <c r="L315"/>
  <c r="X315" s="1"/>
  <c r="L316"/>
  <c r="X316" s="1"/>
  <c r="L317"/>
  <c r="X317" s="1"/>
  <c r="L318"/>
  <c r="X318" s="1"/>
  <c r="L321"/>
  <c r="X321" s="1"/>
  <c r="L322"/>
  <c r="X322" s="1"/>
  <c r="L323"/>
  <c r="X323" s="1"/>
  <c r="L324"/>
  <c r="X324" s="1"/>
  <c r="L325"/>
  <c r="X325" s="1"/>
  <c r="L326"/>
  <c r="X326" s="1"/>
  <c r="L327"/>
  <c r="X327" s="1"/>
  <c r="L328"/>
  <c r="X328" s="1"/>
  <c r="L329"/>
  <c r="X329" s="1"/>
  <c r="L330"/>
  <c r="X330" s="1"/>
  <c r="L331"/>
  <c r="X331" s="1"/>
  <c r="L332"/>
  <c r="X332" s="1"/>
  <c r="L333"/>
  <c r="X333" s="1"/>
  <c r="L334"/>
  <c r="X334" s="1"/>
  <c r="L335"/>
  <c r="X335" s="1"/>
  <c r="L336"/>
  <c r="X336" s="1"/>
  <c r="L337"/>
  <c r="X337" s="1"/>
  <c r="L338"/>
  <c r="X338" s="1"/>
  <c r="L339"/>
  <c r="X339" s="1"/>
  <c r="L340"/>
  <c r="X340" s="1"/>
  <c r="L341"/>
  <c r="X341" s="1"/>
  <c r="L342"/>
  <c r="X342" s="1"/>
  <c r="L343"/>
  <c r="X343" s="1"/>
  <c r="L1056"/>
  <c r="X1056" s="1"/>
  <c r="L344"/>
  <c r="X344" s="1"/>
  <c r="L345"/>
  <c r="X345" s="1"/>
  <c r="L346"/>
  <c r="X346" s="1"/>
  <c r="L347"/>
  <c r="X347" s="1"/>
  <c r="L1098"/>
  <c r="X1098" s="1"/>
  <c r="L348"/>
  <c r="X348" s="1"/>
  <c r="L350"/>
  <c r="X350" s="1"/>
  <c r="L1020"/>
  <c r="X1020" s="1"/>
  <c r="L351"/>
  <c r="X351" s="1"/>
  <c r="L352"/>
  <c r="X352" s="1"/>
  <c r="L353"/>
  <c r="X353" s="1"/>
  <c r="L354"/>
  <c r="X354" s="1"/>
  <c r="L355"/>
  <c r="X355" s="1"/>
  <c r="L356"/>
  <c r="X356" s="1"/>
  <c r="L357"/>
  <c r="X357" s="1"/>
  <c r="L358"/>
  <c r="X358" s="1"/>
  <c r="L359"/>
  <c r="X359" s="1"/>
  <c r="L360"/>
  <c r="X360" s="1"/>
  <c r="L361"/>
  <c r="X361" s="1"/>
  <c r="L362"/>
  <c r="X362" s="1"/>
  <c r="L363"/>
  <c r="X363" s="1"/>
  <c r="L364"/>
  <c r="X364" s="1"/>
  <c r="L996"/>
  <c r="X996" s="1"/>
  <c r="L365"/>
  <c r="X365" s="1"/>
  <c r="L366"/>
  <c r="X366" s="1"/>
  <c r="L367"/>
  <c r="X367" s="1"/>
  <c r="L368"/>
  <c r="X368" s="1"/>
  <c r="L369"/>
  <c r="X369" s="1"/>
  <c r="L370"/>
  <c r="X370" s="1"/>
  <c r="L371"/>
  <c r="X371" s="1"/>
  <c r="L372"/>
  <c r="X372" s="1"/>
  <c r="L373"/>
  <c r="X373" s="1"/>
  <c r="L1025"/>
  <c r="X1025" s="1"/>
  <c r="L374"/>
  <c r="X374" s="1"/>
  <c r="L956"/>
  <c r="X956" s="1"/>
  <c r="L375"/>
  <c r="X375" s="1"/>
  <c r="L376"/>
  <c r="X376" s="1"/>
  <c r="L377"/>
  <c r="X377" s="1"/>
  <c r="L1017"/>
  <c r="X1017" s="1"/>
  <c r="L378"/>
  <c r="X378" s="1"/>
  <c r="L949"/>
  <c r="X949" s="1"/>
  <c r="L379"/>
  <c r="X379" s="1"/>
  <c r="L380"/>
  <c r="X380" s="1"/>
  <c r="L979"/>
  <c r="X979" s="1"/>
  <c r="L1065"/>
  <c r="X1065" s="1"/>
  <c r="L990"/>
  <c r="X990" s="1"/>
  <c r="L381"/>
  <c r="X381" s="1"/>
  <c r="L948"/>
  <c r="X948" s="1"/>
  <c r="L1087"/>
  <c r="X1087" s="1"/>
  <c r="L1095"/>
  <c r="X1095" s="1"/>
  <c r="L382"/>
  <c r="X382" s="1"/>
  <c r="L383"/>
  <c r="X383" s="1"/>
  <c r="L386"/>
  <c r="X386" s="1"/>
  <c r="L1012"/>
  <c r="X1012" s="1"/>
  <c r="L388"/>
  <c r="X388" s="1"/>
  <c r="L389"/>
  <c r="X389" s="1"/>
  <c r="L390"/>
  <c r="X390" s="1"/>
  <c r="L391"/>
  <c r="X391" s="1"/>
  <c r="L392"/>
  <c r="X392" s="1"/>
  <c r="L393"/>
  <c r="X393" s="1"/>
  <c r="L394"/>
  <c r="X394" s="1"/>
  <c r="L395"/>
  <c r="X395" s="1"/>
  <c r="L396"/>
  <c r="X396" s="1"/>
  <c r="L397"/>
  <c r="X397" s="1"/>
  <c r="L398"/>
  <c r="X398" s="1"/>
  <c r="L1036"/>
  <c r="X1036" s="1"/>
  <c r="L399"/>
  <c r="X399" s="1"/>
  <c r="L400"/>
  <c r="X400" s="1"/>
  <c r="L401"/>
  <c r="X401" s="1"/>
  <c r="L402"/>
  <c r="X402" s="1"/>
  <c r="L403"/>
  <c r="X403" s="1"/>
  <c r="L404"/>
  <c r="X404" s="1"/>
  <c r="L405"/>
  <c r="X405" s="1"/>
  <c r="L406"/>
  <c r="X406" s="1"/>
  <c r="L407"/>
  <c r="X407" s="1"/>
  <c r="L409"/>
  <c r="X409" s="1"/>
  <c r="L410"/>
  <c r="X410" s="1"/>
  <c r="L978"/>
  <c r="X978" s="1"/>
  <c r="L411"/>
  <c r="X411" s="1"/>
  <c r="L412"/>
  <c r="X412" s="1"/>
  <c r="L413"/>
  <c r="X413" s="1"/>
  <c r="L414"/>
  <c r="X414" s="1"/>
  <c r="L415"/>
  <c r="X415" s="1"/>
  <c r="L416"/>
  <c r="X416" s="1"/>
  <c r="L417"/>
  <c r="X417" s="1"/>
  <c r="L418"/>
  <c r="X418" s="1"/>
  <c r="L419"/>
  <c r="X419" s="1"/>
  <c r="L420"/>
  <c r="X420" s="1"/>
  <c r="L421"/>
  <c r="X421" s="1"/>
  <c r="L422"/>
  <c r="X422" s="1"/>
  <c r="L423"/>
  <c r="X423" s="1"/>
  <c r="L424"/>
  <c r="X424" s="1"/>
  <c r="L425"/>
  <c r="X425" s="1"/>
  <c r="L426"/>
  <c r="X426" s="1"/>
  <c r="L427"/>
  <c r="X427" s="1"/>
  <c r="L428"/>
  <c r="X428" s="1"/>
  <c r="L429"/>
  <c r="X429" s="1"/>
  <c r="L430"/>
  <c r="X430" s="1"/>
  <c r="L431"/>
  <c r="X431" s="1"/>
  <c r="L432"/>
  <c r="X432" s="1"/>
  <c r="L433"/>
  <c r="X433" s="1"/>
  <c r="L434"/>
  <c r="X434" s="1"/>
  <c r="L435"/>
  <c r="X435" s="1"/>
  <c r="L436"/>
  <c r="X436" s="1"/>
  <c r="L437"/>
  <c r="X437" s="1"/>
  <c r="L438"/>
  <c r="X438" s="1"/>
  <c r="L439"/>
  <c r="X439" s="1"/>
  <c r="L440"/>
  <c r="X440" s="1"/>
  <c r="L441"/>
  <c r="X441" s="1"/>
  <c r="L442"/>
  <c r="X442" s="1"/>
  <c r="L443"/>
  <c r="X443" s="1"/>
  <c r="L1070"/>
  <c r="X1070" s="1"/>
  <c r="L444"/>
  <c r="X444" s="1"/>
  <c r="L445"/>
  <c r="X445" s="1"/>
  <c r="L446"/>
  <c r="X446" s="1"/>
  <c r="L447"/>
  <c r="X447" s="1"/>
  <c r="L448"/>
  <c r="X448" s="1"/>
  <c r="L449"/>
  <c r="X449" s="1"/>
  <c r="L450"/>
  <c r="X450" s="1"/>
  <c r="L451"/>
  <c r="X451" s="1"/>
  <c r="L452"/>
  <c r="X452" s="1"/>
  <c r="L453"/>
  <c r="X453" s="1"/>
  <c r="L454"/>
  <c r="X454" s="1"/>
  <c r="L455"/>
  <c r="X455" s="1"/>
  <c r="L456"/>
  <c r="X456" s="1"/>
  <c r="L457"/>
  <c r="X457" s="1"/>
  <c r="L458"/>
  <c r="X458" s="1"/>
  <c r="L459"/>
  <c r="X459" s="1"/>
  <c r="L460"/>
  <c r="X460" s="1"/>
  <c r="L1010"/>
  <c r="X1010" s="1"/>
  <c r="L461"/>
  <c r="X461" s="1"/>
  <c r="L462"/>
  <c r="X462" s="1"/>
  <c r="L463"/>
  <c r="X463" s="1"/>
  <c r="L464"/>
  <c r="X464" s="1"/>
  <c r="L465"/>
  <c r="X465" s="1"/>
  <c r="L466"/>
  <c r="X466" s="1"/>
  <c r="L467"/>
  <c r="X467" s="1"/>
  <c r="L468"/>
  <c r="X468" s="1"/>
  <c r="L1054"/>
  <c r="X1054" s="1"/>
  <c r="L469"/>
  <c r="X469" s="1"/>
  <c r="L470"/>
  <c r="X470" s="1"/>
  <c r="L471"/>
  <c r="X471" s="1"/>
  <c r="L472"/>
  <c r="X472" s="1"/>
  <c r="L981"/>
  <c r="X981" s="1"/>
  <c r="L473"/>
  <c r="X473" s="1"/>
  <c r="L474"/>
  <c r="X474" s="1"/>
  <c r="L475"/>
  <c r="X475" s="1"/>
  <c r="L476"/>
  <c r="X476" s="1"/>
  <c r="L477"/>
  <c r="X477" s="1"/>
  <c r="L478"/>
  <c r="X478" s="1"/>
  <c r="L479"/>
  <c r="X479" s="1"/>
  <c r="L480"/>
  <c r="X480" s="1"/>
  <c r="L481"/>
  <c r="X481" s="1"/>
  <c r="L482"/>
  <c r="X482" s="1"/>
  <c r="L483"/>
  <c r="X483" s="1"/>
  <c r="L484"/>
  <c r="X484" s="1"/>
  <c r="L485"/>
  <c r="X485" s="1"/>
  <c r="L486"/>
  <c r="X486" s="1"/>
  <c r="L487"/>
  <c r="X487" s="1"/>
  <c r="L488"/>
  <c r="X488" s="1"/>
  <c r="L489"/>
  <c r="X489" s="1"/>
  <c r="L490"/>
  <c r="X490" s="1"/>
  <c r="L491"/>
  <c r="X491" s="1"/>
  <c r="L492"/>
  <c r="X492" s="1"/>
  <c r="L493"/>
  <c r="X493" s="1"/>
  <c r="L494"/>
  <c r="X494" s="1"/>
  <c r="L495"/>
  <c r="X495" s="1"/>
  <c r="L496"/>
  <c r="X496" s="1"/>
  <c r="L497"/>
  <c r="X497" s="1"/>
  <c r="L498"/>
  <c r="X498" s="1"/>
  <c r="L499"/>
  <c r="X499" s="1"/>
  <c r="L500"/>
  <c r="X500" s="1"/>
  <c r="L501"/>
  <c r="X501" s="1"/>
  <c r="L502"/>
  <c r="X502" s="1"/>
  <c r="L503"/>
  <c r="X503" s="1"/>
  <c r="L504"/>
  <c r="X504" s="1"/>
  <c r="L505"/>
  <c r="X505" s="1"/>
  <c r="L506"/>
  <c r="X506" s="1"/>
  <c r="L508"/>
  <c r="X508" s="1"/>
  <c r="L509"/>
  <c r="X509" s="1"/>
  <c r="L510"/>
  <c r="X510" s="1"/>
  <c r="L511"/>
  <c r="X511" s="1"/>
  <c r="L512"/>
  <c r="X512" s="1"/>
  <c r="L513"/>
  <c r="X513" s="1"/>
  <c r="L515"/>
  <c r="X515" s="1"/>
  <c r="L516"/>
  <c r="X516" s="1"/>
  <c r="L517"/>
  <c r="X517" s="1"/>
  <c r="L518"/>
  <c r="X518" s="1"/>
  <c r="L519"/>
  <c r="X519" s="1"/>
  <c r="L520"/>
  <c r="X520" s="1"/>
  <c r="L521"/>
  <c r="X521" s="1"/>
  <c r="L522"/>
  <c r="X522" s="1"/>
  <c r="L523"/>
  <c r="X523" s="1"/>
  <c r="L524"/>
  <c r="X524" s="1"/>
  <c r="L525"/>
  <c r="X525" s="1"/>
  <c r="L526"/>
  <c r="X526" s="1"/>
  <c r="L527"/>
  <c r="X527" s="1"/>
  <c r="L528"/>
  <c r="X528" s="1"/>
  <c r="L529"/>
  <c r="X529" s="1"/>
  <c r="L530"/>
  <c r="X530" s="1"/>
  <c r="L966"/>
  <c r="X966" s="1"/>
  <c r="L531"/>
  <c r="X531" s="1"/>
  <c r="L532"/>
  <c r="X532" s="1"/>
  <c r="L533"/>
  <c r="X533" s="1"/>
  <c r="L994"/>
  <c r="X994" s="1"/>
  <c r="L534"/>
  <c r="X534" s="1"/>
  <c r="L1057"/>
  <c r="X1057" s="1"/>
  <c r="L535"/>
  <c r="X535" s="1"/>
  <c r="L1068"/>
  <c r="X1068" s="1"/>
  <c r="L536"/>
  <c r="X536" s="1"/>
  <c r="L537"/>
  <c r="X537" s="1"/>
  <c r="L538"/>
  <c r="X538" s="1"/>
  <c r="L539"/>
  <c r="X539" s="1"/>
  <c r="L540"/>
  <c r="X540" s="1"/>
  <c r="L541"/>
  <c r="X541" s="1"/>
  <c r="L542"/>
  <c r="X542" s="1"/>
  <c r="L543"/>
  <c r="X543" s="1"/>
  <c r="L544"/>
  <c r="X544" s="1"/>
  <c r="L545"/>
  <c r="X545" s="1"/>
  <c r="L546"/>
  <c r="X546" s="1"/>
  <c r="L547"/>
  <c r="X547" s="1"/>
  <c r="L548"/>
  <c r="X548" s="1"/>
  <c r="L1090"/>
  <c r="X1090" s="1"/>
  <c r="L999"/>
  <c r="X999" s="1"/>
  <c r="L549"/>
  <c r="X549" s="1"/>
  <c r="L550"/>
  <c r="X550" s="1"/>
  <c r="L551"/>
  <c r="X551" s="1"/>
  <c r="L552"/>
  <c r="X552" s="1"/>
  <c r="L962"/>
  <c r="X962" s="1"/>
  <c r="L553"/>
  <c r="X553" s="1"/>
  <c r="L554"/>
  <c r="X554" s="1"/>
  <c r="L555"/>
  <c r="X555" s="1"/>
  <c r="L556"/>
  <c r="X556" s="1"/>
  <c r="L557"/>
  <c r="X557" s="1"/>
  <c r="L558"/>
  <c r="X558" s="1"/>
  <c r="L559"/>
  <c r="X559" s="1"/>
  <c r="L560"/>
  <c r="X560" s="1"/>
  <c r="L562"/>
  <c r="X562" s="1"/>
  <c r="L1001"/>
  <c r="X1001" s="1"/>
  <c r="L564"/>
  <c r="X564" s="1"/>
  <c r="L565"/>
  <c r="X565" s="1"/>
  <c r="L566"/>
  <c r="X566" s="1"/>
  <c r="L567"/>
  <c r="X567" s="1"/>
  <c r="L568"/>
  <c r="X568" s="1"/>
  <c r="L569"/>
  <c r="X569" s="1"/>
  <c r="L570"/>
  <c r="X570" s="1"/>
  <c r="L1003"/>
  <c r="X1003" s="1"/>
  <c r="L571"/>
  <c r="X571" s="1"/>
  <c r="L1109"/>
  <c r="X1109" s="1"/>
  <c r="L572"/>
  <c r="X572" s="1"/>
  <c r="L573"/>
  <c r="X573" s="1"/>
  <c r="L574"/>
  <c r="X574" s="1"/>
  <c r="L575"/>
  <c r="X575" s="1"/>
  <c r="L1021"/>
  <c r="X1021" s="1"/>
  <c r="L576"/>
  <c r="X576" s="1"/>
  <c r="L577"/>
  <c r="X577" s="1"/>
  <c r="L578"/>
  <c r="X578" s="1"/>
  <c r="L579"/>
  <c r="X579" s="1"/>
  <c r="L580"/>
  <c r="X580" s="1"/>
  <c r="L581"/>
  <c r="X581" s="1"/>
  <c r="L582"/>
  <c r="X582" s="1"/>
  <c r="L583"/>
  <c r="X583" s="1"/>
  <c r="L584"/>
  <c r="X584" s="1"/>
  <c r="L585"/>
  <c r="X585" s="1"/>
  <c r="L586"/>
  <c r="X586" s="1"/>
  <c r="L587"/>
  <c r="X587" s="1"/>
  <c r="L588"/>
  <c r="X588" s="1"/>
  <c r="L590"/>
  <c r="X590" s="1"/>
  <c r="L591"/>
  <c r="X591" s="1"/>
  <c r="L592"/>
  <c r="X592" s="1"/>
  <c r="L593"/>
  <c r="X593" s="1"/>
  <c r="L594"/>
  <c r="X594" s="1"/>
  <c r="L595"/>
  <c r="X595" s="1"/>
  <c r="L596"/>
  <c r="X596" s="1"/>
  <c r="L597"/>
  <c r="X597" s="1"/>
  <c r="L598"/>
  <c r="X598" s="1"/>
  <c r="L599"/>
  <c r="X599" s="1"/>
  <c r="L1101"/>
  <c r="X1101" s="1"/>
  <c r="L600"/>
  <c r="X600" s="1"/>
  <c r="L601"/>
  <c r="X601" s="1"/>
  <c r="L602"/>
  <c r="X602" s="1"/>
  <c r="L603"/>
  <c r="X603" s="1"/>
  <c r="L604"/>
  <c r="X604" s="1"/>
  <c r="L605"/>
  <c r="X605" s="1"/>
  <c r="L606"/>
  <c r="X606" s="1"/>
  <c r="L607"/>
  <c r="X607" s="1"/>
  <c r="L608"/>
  <c r="X608" s="1"/>
  <c r="L609"/>
  <c r="X609" s="1"/>
  <c r="L1076"/>
  <c r="X1076" s="1"/>
  <c r="L610"/>
  <c r="X610" s="1"/>
  <c r="L611"/>
  <c r="X611" s="1"/>
  <c r="L612"/>
  <c r="X612" s="1"/>
  <c r="L613"/>
  <c r="X613" s="1"/>
  <c r="L614"/>
  <c r="X614" s="1"/>
  <c r="L615"/>
  <c r="X615" s="1"/>
  <c r="L616"/>
  <c r="X616" s="1"/>
  <c r="L617"/>
  <c r="X617" s="1"/>
  <c r="L1077"/>
  <c r="X1077" s="1"/>
  <c r="L618"/>
  <c r="X618" s="1"/>
  <c r="L1088"/>
  <c r="X1088" s="1"/>
  <c r="L619"/>
  <c r="X619" s="1"/>
  <c r="L620"/>
  <c r="X620" s="1"/>
  <c r="L621"/>
  <c r="X621" s="1"/>
  <c r="L622"/>
  <c r="X622" s="1"/>
  <c r="L623"/>
  <c r="X623" s="1"/>
  <c r="L624"/>
  <c r="X624" s="1"/>
  <c r="L1097"/>
  <c r="X1097" s="1"/>
  <c r="L625"/>
  <c r="X625" s="1"/>
  <c r="L1042"/>
  <c r="X1042" s="1"/>
  <c r="L626"/>
  <c r="X626" s="1"/>
  <c r="L627"/>
  <c r="X627" s="1"/>
  <c r="L975"/>
  <c r="X975" s="1"/>
  <c r="L1052"/>
  <c r="X1052" s="1"/>
  <c r="L629"/>
  <c r="X629" s="1"/>
  <c r="L630"/>
  <c r="X630" s="1"/>
  <c r="L631"/>
  <c r="X631" s="1"/>
  <c r="L632"/>
  <c r="X632" s="1"/>
  <c r="L1040"/>
  <c r="X1040" s="1"/>
  <c r="L1022"/>
  <c r="X1022" s="1"/>
  <c r="L633"/>
  <c r="X633" s="1"/>
  <c r="L634"/>
  <c r="X634" s="1"/>
  <c r="L635"/>
  <c r="X635" s="1"/>
  <c r="L636"/>
  <c r="X636" s="1"/>
  <c r="L988"/>
  <c r="X988" s="1"/>
  <c r="L965"/>
  <c r="X965" s="1"/>
  <c r="L637"/>
  <c r="X637" s="1"/>
  <c r="L991"/>
  <c r="X991" s="1"/>
  <c r="L946"/>
  <c r="X946" s="1"/>
  <c r="L638"/>
  <c r="X638" s="1"/>
  <c r="L977"/>
  <c r="X977" s="1"/>
  <c r="L947"/>
  <c r="X947" s="1"/>
  <c r="L639"/>
  <c r="X639" s="1"/>
  <c r="L1063"/>
  <c r="X1063" s="1"/>
  <c r="L640"/>
  <c r="X640" s="1"/>
  <c r="L641"/>
  <c r="X641" s="1"/>
  <c r="L993"/>
  <c r="X993" s="1"/>
  <c r="L642"/>
  <c r="X642" s="1"/>
  <c r="L1043"/>
  <c r="X1043" s="1"/>
  <c r="L643"/>
  <c r="X643" s="1"/>
  <c r="L644"/>
  <c r="X644" s="1"/>
  <c r="L1019"/>
  <c r="X1019" s="1"/>
  <c r="L645"/>
  <c r="X645" s="1"/>
  <c r="L1061"/>
  <c r="X1061" s="1"/>
  <c r="L646"/>
  <c r="X646" s="1"/>
  <c r="L647"/>
  <c r="X647" s="1"/>
  <c r="L648"/>
  <c r="X648" s="1"/>
  <c r="L972"/>
  <c r="X972" s="1"/>
  <c r="L649"/>
  <c r="X649" s="1"/>
  <c r="L650"/>
  <c r="X650" s="1"/>
  <c r="L942"/>
  <c r="X942" s="1"/>
  <c r="L992"/>
  <c r="X992" s="1"/>
  <c r="L651"/>
  <c r="X651" s="1"/>
  <c r="L652"/>
  <c r="X652" s="1"/>
  <c r="L1107"/>
  <c r="X1107" s="1"/>
  <c r="L1084"/>
  <c r="X1084" s="1"/>
  <c r="L653"/>
  <c r="X653" s="1"/>
  <c r="L654"/>
  <c r="X654" s="1"/>
  <c r="L655"/>
  <c r="X655" s="1"/>
  <c r="L656"/>
  <c r="X656" s="1"/>
  <c r="L967"/>
  <c r="X967" s="1"/>
  <c r="L657"/>
  <c r="X657" s="1"/>
  <c r="L658"/>
  <c r="X658" s="1"/>
  <c r="L1064"/>
  <c r="X1064" s="1"/>
  <c r="L659"/>
  <c r="X659" s="1"/>
  <c r="L660"/>
  <c r="X660" s="1"/>
  <c r="L661"/>
  <c r="X661" s="1"/>
  <c r="L662"/>
  <c r="X662" s="1"/>
  <c r="L663"/>
  <c r="X663" s="1"/>
  <c r="L995"/>
  <c r="X995" s="1"/>
  <c r="L1105"/>
  <c r="X1105" s="1"/>
  <c r="L664"/>
  <c r="X664" s="1"/>
  <c r="L665"/>
  <c r="X665" s="1"/>
  <c r="L666"/>
  <c r="X666" s="1"/>
  <c r="L667"/>
  <c r="X667" s="1"/>
  <c r="L668"/>
  <c r="X668" s="1"/>
  <c r="L669"/>
  <c r="X669" s="1"/>
  <c r="L670"/>
  <c r="X670" s="1"/>
  <c r="L671"/>
  <c r="X671" s="1"/>
  <c r="L672"/>
  <c r="X672" s="1"/>
  <c r="L673"/>
  <c r="X673" s="1"/>
  <c r="L674"/>
  <c r="X674" s="1"/>
  <c r="L675"/>
  <c r="X675" s="1"/>
  <c r="L676"/>
  <c r="X676" s="1"/>
  <c r="L677"/>
  <c r="X677" s="1"/>
  <c r="L678"/>
  <c r="X678" s="1"/>
  <c r="L679"/>
  <c r="X679" s="1"/>
  <c r="L680"/>
  <c r="X680" s="1"/>
  <c r="L681"/>
  <c r="X681" s="1"/>
  <c r="L682"/>
  <c r="X682" s="1"/>
  <c r="L1002"/>
  <c r="X1002" s="1"/>
  <c r="L1071"/>
  <c r="X1071" s="1"/>
  <c r="L683"/>
  <c r="X683" s="1"/>
  <c r="L684"/>
  <c r="X684" s="1"/>
  <c r="L685"/>
  <c r="X685" s="1"/>
  <c r="L686"/>
  <c r="X686" s="1"/>
  <c r="L687"/>
  <c r="X687" s="1"/>
  <c r="L688"/>
  <c r="X688" s="1"/>
  <c r="L689"/>
  <c r="X689" s="1"/>
  <c r="L691"/>
  <c r="X691" s="1"/>
  <c r="L692"/>
  <c r="X692" s="1"/>
  <c r="L693"/>
  <c r="X693" s="1"/>
  <c r="L694"/>
  <c r="X694" s="1"/>
  <c r="L695"/>
  <c r="X695" s="1"/>
  <c r="L696"/>
  <c r="X696" s="1"/>
  <c r="L697"/>
  <c r="X697" s="1"/>
  <c r="L698"/>
  <c r="X698" s="1"/>
  <c r="L699"/>
  <c r="X699" s="1"/>
  <c r="L1018"/>
  <c r="X1018" s="1"/>
  <c r="L1091"/>
  <c r="X1091" s="1"/>
  <c r="L700"/>
  <c r="X700" s="1"/>
  <c r="L1086"/>
  <c r="X1086" s="1"/>
  <c r="L701"/>
  <c r="X701" s="1"/>
  <c r="L702"/>
  <c r="X702" s="1"/>
  <c r="L703"/>
  <c r="X703" s="1"/>
  <c r="L704"/>
  <c r="X704" s="1"/>
  <c r="L705"/>
  <c r="X705" s="1"/>
  <c r="L706"/>
  <c r="X706" s="1"/>
  <c r="L707"/>
  <c r="X707" s="1"/>
  <c r="L708"/>
  <c r="X708" s="1"/>
  <c r="L709"/>
  <c r="X709" s="1"/>
  <c r="L958"/>
  <c r="X958" s="1"/>
  <c r="L710"/>
  <c r="X710" s="1"/>
  <c r="L711"/>
  <c r="X711" s="1"/>
  <c r="L712"/>
  <c r="X712" s="1"/>
  <c r="L1096"/>
  <c r="X1096" s="1"/>
  <c r="L713"/>
  <c r="X713" s="1"/>
  <c r="L714"/>
  <c r="X714" s="1"/>
  <c r="L715"/>
  <c r="X715" s="1"/>
  <c r="L716"/>
  <c r="X716" s="1"/>
  <c r="L971"/>
  <c r="X971" s="1"/>
  <c r="L717"/>
  <c r="X717" s="1"/>
  <c r="L718"/>
  <c r="X718" s="1"/>
  <c r="L719"/>
  <c r="X719" s="1"/>
  <c r="L720"/>
  <c r="X720" s="1"/>
  <c r="L1046"/>
  <c r="X1046" s="1"/>
  <c r="L721"/>
  <c r="X721" s="1"/>
  <c r="L722"/>
  <c r="X722" s="1"/>
  <c r="L723"/>
  <c r="X723" s="1"/>
  <c r="L724"/>
  <c r="X724" s="1"/>
  <c r="L961"/>
  <c r="X961" s="1"/>
  <c r="L1082"/>
  <c r="X1082" s="1"/>
  <c r="L725"/>
  <c r="X725" s="1"/>
  <c r="L726"/>
  <c r="X726" s="1"/>
  <c r="L727"/>
  <c r="X727" s="1"/>
  <c r="L728"/>
  <c r="X728" s="1"/>
  <c r="L729"/>
  <c r="X729" s="1"/>
  <c r="L730"/>
  <c r="X730" s="1"/>
  <c r="L974"/>
  <c r="X974" s="1"/>
  <c r="L970"/>
  <c r="X970" s="1"/>
  <c r="L731"/>
  <c r="X731" s="1"/>
  <c r="L732"/>
  <c r="X732" s="1"/>
  <c r="L733"/>
  <c r="X733" s="1"/>
  <c r="L734"/>
  <c r="X734" s="1"/>
  <c r="L735"/>
  <c r="X735" s="1"/>
  <c r="L736"/>
  <c r="X736" s="1"/>
  <c r="L983"/>
  <c r="X983" s="1"/>
  <c r="L737"/>
  <c r="X737" s="1"/>
  <c r="L982"/>
  <c r="X982" s="1"/>
  <c r="L738"/>
  <c r="X738" s="1"/>
  <c r="L739"/>
  <c r="X739" s="1"/>
  <c r="L740"/>
  <c r="X740" s="1"/>
  <c r="L1032"/>
  <c r="X1032" s="1"/>
  <c r="L1011"/>
  <c r="X1011" s="1"/>
  <c r="L964"/>
  <c r="X964" s="1"/>
  <c r="L741"/>
  <c r="X741" s="1"/>
  <c r="L742"/>
  <c r="X742" s="1"/>
  <c r="L743"/>
  <c r="X743" s="1"/>
  <c r="L744"/>
  <c r="X744" s="1"/>
  <c r="L745"/>
  <c r="X745" s="1"/>
  <c r="L746"/>
  <c r="X746" s="1"/>
  <c r="L747"/>
  <c r="X747" s="1"/>
  <c r="L748"/>
  <c r="X748" s="1"/>
  <c r="L749"/>
  <c r="X749" s="1"/>
  <c r="L750"/>
  <c r="X750" s="1"/>
  <c r="L751"/>
  <c r="X751" s="1"/>
  <c r="L752"/>
  <c r="X752" s="1"/>
  <c r="L753"/>
  <c r="X753" s="1"/>
  <c r="L754"/>
  <c r="X754" s="1"/>
  <c r="L1005"/>
  <c r="X1005" s="1"/>
  <c r="L755"/>
  <c r="X755" s="1"/>
  <c r="L756"/>
  <c r="X756" s="1"/>
  <c r="L757"/>
  <c r="X757" s="1"/>
  <c r="L758"/>
  <c r="X758" s="1"/>
  <c r="L968"/>
  <c r="X968" s="1"/>
  <c r="L759"/>
  <c r="X759" s="1"/>
  <c r="L760"/>
  <c r="X760" s="1"/>
  <c r="L761"/>
  <c r="X761" s="1"/>
  <c r="L762"/>
  <c r="X762" s="1"/>
  <c r="L763"/>
  <c r="X763" s="1"/>
  <c r="L764"/>
  <c r="X764" s="1"/>
  <c r="L765"/>
  <c r="X765" s="1"/>
  <c r="L766"/>
  <c r="X766" s="1"/>
  <c r="L767"/>
  <c r="X767" s="1"/>
  <c r="L768"/>
  <c r="X768" s="1"/>
  <c r="L769"/>
  <c r="X769" s="1"/>
  <c r="L770"/>
  <c r="X770" s="1"/>
  <c r="L771"/>
  <c r="X771" s="1"/>
  <c r="L944"/>
  <c r="X944" s="1"/>
  <c r="L772"/>
  <c r="X772" s="1"/>
  <c r="L773"/>
  <c r="X773" s="1"/>
  <c r="L774"/>
  <c r="X774" s="1"/>
  <c r="L775"/>
  <c r="X775" s="1"/>
  <c r="L776"/>
  <c r="X776" s="1"/>
  <c r="L777"/>
  <c r="X777" s="1"/>
  <c r="L778"/>
  <c r="X778" s="1"/>
  <c r="L779"/>
  <c r="X779" s="1"/>
  <c r="L780"/>
  <c r="X780" s="1"/>
  <c r="L781"/>
  <c r="X781" s="1"/>
  <c r="L782"/>
  <c r="X782" s="1"/>
  <c r="L1015"/>
  <c r="X1015" s="1"/>
  <c r="L959"/>
  <c r="X959" s="1"/>
  <c r="L783"/>
  <c r="X783" s="1"/>
  <c r="L784"/>
  <c r="X784" s="1"/>
  <c r="L785"/>
  <c r="X785" s="1"/>
  <c r="L945"/>
  <c r="X945" s="1"/>
  <c r="L786"/>
  <c r="X786" s="1"/>
  <c r="L787"/>
  <c r="X787" s="1"/>
  <c r="L788"/>
  <c r="X788" s="1"/>
  <c r="L789"/>
  <c r="X789" s="1"/>
  <c r="L790"/>
  <c r="X790" s="1"/>
  <c r="L791"/>
  <c r="X791" s="1"/>
  <c r="L1044"/>
  <c r="X1044" s="1"/>
  <c r="L792"/>
  <c r="X792" s="1"/>
  <c r="L793"/>
  <c r="X793" s="1"/>
  <c r="L794"/>
  <c r="X794" s="1"/>
  <c r="L795"/>
  <c r="X795" s="1"/>
  <c r="L799"/>
  <c r="X799" s="1"/>
  <c r="L800"/>
  <c r="X800" s="1"/>
  <c r="L319"/>
  <c r="X319" s="1"/>
  <c r="L801"/>
  <c r="X801" s="1"/>
  <c r="L802"/>
  <c r="X802" s="1"/>
  <c r="L803"/>
  <c r="X803" s="1"/>
  <c r="L806"/>
  <c r="X806" s="1"/>
  <c r="L807"/>
  <c r="X807" s="1"/>
  <c r="L808"/>
  <c r="X808" s="1"/>
  <c r="L809"/>
  <c r="X809" s="1"/>
  <c r="L810"/>
  <c r="X810" s="1"/>
  <c r="L811"/>
  <c r="X811" s="1"/>
  <c r="L989"/>
  <c r="X989" s="1"/>
  <c r="L812"/>
  <c r="X812" s="1"/>
  <c r="L813"/>
  <c r="X813" s="1"/>
  <c r="L814"/>
  <c r="X814" s="1"/>
  <c r="L815"/>
  <c r="X815" s="1"/>
  <c r="L385"/>
  <c r="X385" s="1"/>
  <c r="L127"/>
  <c r="X127" s="1"/>
  <c r="L387"/>
  <c r="X387" s="1"/>
  <c r="L1103"/>
  <c r="X1103" s="1"/>
  <c r="L1004"/>
  <c r="X1004" s="1"/>
  <c r="L816"/>
  <c r="X816" s="1"/>
  <c r="L817"/>
  <c r="X817" s="1"/>
  <c r="L818"/>
  <c r="X818" s="1"/>
  <c r="L819"/>
  <c r="X819" s="1"/>
  <c r="L940"/>
  <c r="X940" s="1"/>
  <c r="L820"/>
  <c r="X820" s="1"/>
  <c r="L957"/>
  <c r="X957" s="1"/>
  <c r="L821"/>
  <c r="X821" s="1"/>
  <c r="L1024"/>
  <c r="X1024" s="1"/>
  <c r="L822"/>
  <c r="X822" s="1"/>
  <c r="L823"/>
  <c r="X823" s="1"/>
  <c r="L824"/>
  <c r="X824" s="1"/>
  <c r="L825"/>
  <c r="X825" s="1"/>
  <c r="L1059"/>
  <c r="X1059" s="1"/>
  <c r="L976"/>
  <c r="X976" s="1"/>
  <c r="L960"/>
  <c r="X960" s="1"/>
  <c r="L826"/>
  <c r="X826" s="1"/>
  <c r="L827"/>
  <c r="X827" s="1"/>
  <c r="L828"/>
  <c r="X828" s="1"/>
  <c r="L829"/>
  <c r="X829" s="1"/>
  <c r="L830"/>
  <c r="X830" s="1"/>
  <c r="L831"/>
  <c r="X831" s="1"/>
  <c r="L1078"/>
  <c r="X1078" s="1"/>
  <c r="L832"/>
  <c r="X832" s="1"/>
  <c r="L1037"/>
  <c r="X1037" s="1"/>
  <c r="L833"/>
  <c r="X833" s="1"/>
  <c r="L834"/>
  <c r="X834" s="1"/>
  <c r="L939"/>
  <c r="X939" s="1"/>
  <c r="L943"/>
  <c r="X943" s="1"/>
  <c r="L835"/>
  <c r="X835" s="1"/>
  <c r="L836"/>
  <c r="X836" s="1"/>
  <c r="L985"/>
  <c r="X985" s="1"/>
  <c r="L837"/>
  <c r="X837" s="1"/>
  <c r="L838"/>
  <c r="X838" s="1"/>
  <c r="L950"/>
  <c r="X950" s="1"/>
  <c r="L839"/>
  <c r="X839" s="1"/>
  <c r="L840"/>
  <c r="X840" s="1"/>
  <c r="L841"/>
  <c r="X841" s="1"/>
  <c r="L842"/>
  <c r="X842" s="1"/>
  <c r="L843"/>
  <c r="X843" s="1"/>
  <c r="L844"/>
  <c r="X844" s="1"/>
  <c r="L845"/>
  <c r="X845" s="1"/>
  <c r="L846"/>
  <c r="X846" s="1"/>
  <c r="L847"/>
  <c r="X847" s="1"/>
  <c r="L848"/>
  <c r="X848" s="1"/>
  <c r="L1085"/>
  <c r="X1085" s="1"/>
  <c r="L849"/>
  <c r="X849" s="1"/>
  <c r="L850"/>
  <c r="X850" s="1"/>
  <c r="L851"/>
  <c r="X851" s="1"/>
  <c r="L852"/>
  <c r="X852" s="1"/>
  <c r="L853"/>
  <c r="X853" s="1"/>
  <c r="L1100"/>
  <c r="X1100" s="1"/>
  <c r="L1039"/>
  <c r="X1039" s="1"/>
  <c r="L854"/>
  <c r="X854" s="1"/>
  <c r="L855"/>
  <c r="X855" s="1"/>
  <c r="L856"/>
  <c r="X856" s="1"/>
  <c r="L1007"/>
  <c r="X1007" s="1"/>
  <c r="L857"/>
  <c r="X857" s="1"/>
  <c r="L858"/>
  <c r="X858" s="1"/>
  <c r="L859"/>
  <c r="X859" s="1"/>
  <c r="L860"/>
  <c r="X860" s="1"/>
  <c r="L861"/>
  <c r="X861" s="1"/>
  <c r="L862"/>
  <c r="X862" s="1"/>
  <c r="L863"/>
  <c r="X863" s="1"/>
  <c r="L864"/>
  <c r="X864" s="1"/>
  <c r="L865"/>
  <c r="X865" s="1"/>
  <c r="L1067"/>
  <c r="X1067" s="1"/>
  <c r="L866"/>
  <c r="X866" s="1"/>
  <c r="L867"/>
  <c r="X867" s="1"/>
  <c r="L868"/>
  <c r="X868" s="1"/>
  <c r="L869"/>
  <c r="X869" s="1"/>
  <c r="L1102"/>
  <c r="X1102" s="1"/>
  <c r="L870"/>
  <c r="X870" s="1"/>
  <c r="L871"/>
  <c r="X871" s="1"/>
  <c r="L872"/>
  <c r="X872" s="1"/>
  <c r="L873"/>
  <c r="X873" s="1"/>
  <c r="L874"/>
  <c r="X874" s="1"/>
  <c r="L1079"/>
  <c r="X1079" s="1"/>
  <c r="L875"/>
  <c r="X875" s="1"/>
  <c r="L876"/>
  <c r="X876" s="1"/>
  <c r="L877"/>
  <c r="X877" s="1"/>
  <c r="L878"/>
  <c r="X878" s="1"/>
  <c r="L879"/>
  <c r="X879" s="1"/>
  <c r="L880"/>
  <c r="X880" s="1"/>
  <c r="L881"/>
  <c r="X881" s="1"/>
  <c r="L882"/>
  <c r="X882" s="1"/>
  <c r="L883"/>
  <c r="X883" s="1"/>
  <c r="L884"/>
  <c r="X884" s="1"/>
  <c r="L885"/>
  <c r="X885" s="1"/>
  <c r="L886"/>
  <c r="X886" s="1"/>
  <c r="L887"/>
  <c r="X887" s="1"/>
  <c r="L888"/>
  <c r="X888" s="1"/>
  <c r="L889"/>
  <c r="X889" s="1"/>
  <c r="L890"/>
  <c r="X890" s="1"/>
  <c r="L891"/>
  <c r="X891" s="1"/>
  <c r="L892"/>
  <c r="X892" s="1"/>
  <c r="L893"/>
  <c r="X893" s="1"/>
  <c r="L894"/>
  <c r="X894" s="1"/>
  <c r="L895"/>
  <c r="X895" s="1"/>
  <c r="L896"/>
  <c r="X896" s="1"/>
  <c r="L897"/>
  <c r="X897" s="1"/>
  <c r="L898"/>
  <c r="X898" s="1"/>
  <c r="L899"/>
  <c r="X899" s="1"/>
  <c r="L900"/>
  <c r="X900" s="1"/>
  <c r="L901"/>
  <c r="X901" s="1"/>
  <c r="L903"/>
  <c r="X903" s="1"/>
  <c r="L904"/>
  <c r="X904" s="1"/>
  <c r="L905"/>
  <c r="X905" s="1"/>
  <c r="L906"/>
  <c r="X906" s="1"/>
  <c r="L907"/>
  <c r="X907" s="1"/>
  <c r="L908"/>
  <c r="X908" s="1"/>
  <c r="L909"/>
  <c r="X909" s="1"/>
  <c r="L910"/>
  <c r="X910" s="1"/>
  <c r="L911"/>
  <c r="X911" s="1"/>
  <c r="L912"/>
  <c r="X912" s="1"/>
  <c r="L913"/>
  <c r="X913" s="1"/>
  <c r="L914"/>
  <c r="X914" s="1"/>
  <c r="L915"/>
  <c r="X915" s="1"/>
  <c r="L916"/>
  <c r="X916" s="1"/>
  <c r="L917"/>
  <c r="X917" s="1"/>
  <c r="L918"/>
  <c r="X918" s="1"/>
  <c r="L919"/>
  <c r="X919" s="1"/>
  <c r="L920"/>
  <c r="X920" s="1"/>
  <c r="L921"/>
  <c r="X921" s="1"/>
  <c r="L922"/>
  <c r="X922" s="1"/>
  <c r="L923"/>
  <c r="X923" s="1"/>
  <c r="L924"/>
  <c r="X924" s="1"/>
  <c r="L925"/>
  <c r="X925" s="1"/>
  <c r="L926"/>
  <c r="X926" s="1"/>
  <c r="L927"/>
  <c r="X927" s="1"/>
  <c r="L928"/>
  <c r="X928" s="1"/>
  <c r="L929"/>
  <c r="X929" s="1"/>
  <c r="L930"/>
  <c r="X930" s="1"/>
  <c r="L931"/>
  <c r="X931" s="1"/>
  <c r="L932"/>
  <c r="X932" s="1"/>
  <c r="L933"/>
  <c r="X933" s="1"/>
  <c r="L934"/>
  <c r="X934" s="1"/>
  <c r="L935"/>
  <c r="X935" s="1"/>
  <c r="L936"/>
  <c r="X936" s="1"/>
  <c r="L937"/>
  <c r="X937" s="1"/>
  <c r="L938"/>
  <c r="X938" s="1"/>
  <c r="K1114"/>
  <c r="K1115"/>
  <c r="W1115" s="1"/>
  <c r="K1116"/>
  <c r="W1116" s="1"/>
  <c r="K1117"/>
  <c r="W1117" s="1"/>
  <c r="K1118"/>
  <c r="W1118" s="1"/>
  <c r="K1119"/>
  <c r="W1119" s="1"/>
  <c r="K1120"/>
  <c r="W1120" s="1"/>
  <c r="K1121"/>
  <c r="W1121" s="1"/>
  <c r="K1122"/>
  <c r="W1122" s="1"/>
  <c r="K1123"/>
  <c r="W1123" s="1"/>
  <c r="K1124"/>
  <c r="W1124" s="1"/>
  <c r="K1125"/>
  <c r="W1125" s="1"/>
  <c r="K1126"/>
  <c r="W1126" s="1"/>
  <c r="K1127"/>
  <c r="W1127" s="1"/>
  <c r="K1128"/>
  <c r="W1128" s="1"/>
  <c r="K1129"/>
  <c r="W1129" s="1"/>
  <c r="K1130"/>
  <c r="W1130" s="1"/>
  <c r="K1131"/>
  <c r="W1131" s="1"/>
  <c r="K1132"/>
  <c r="W1132" s="1"/>
  <c r="K1133"/>
  <c r="W1133" s="1"/>
  <c r="K1134"/>
  <c r="W1134" s="1"/>
  <c r="K1135"/>
  <c r="W1135" s="1"/>
  <c r="K1136"/>
  <c r="W1136" s="1"/>
  <c r="K1137"/>
  <c r="W1137" s="1"/>
  <c r="K1138"/>
  <c r="W1138" s="1"/>
  <c r="K1139"/>
  <c r="W1139" s="1"/>
  <c r="K1140"/>
  <c r="W1140" s="1"/>
  <c r="K1141"/>
  <c r="W1141" s="1"/>
  <c r="K1142"/>
  <c r="W1142" s="1"/>
  <c r="K1143"/>
  <c r="W1143" s="1"/>
  <c r="K796"/>
  <c r="K953"/>
  <c r="K11"/>
  <c r="K1028"/>
  <c r="K12"/>
  <c r="K13"/>
  <c r="K986"/>
  <c r="K14"/>
  <c r="K15"/>
  <c r="K1029"/>
  <c r="K1014"/>
  <c r="K16"/>
  <c r="K17"/>
  <c r="K1092"/>
  <c r="K1034"/>
  <c r="K18"/>
  <c r="K19"/>
  <c r="K1066"/>
  <c r="K20"/>
  <c r="K1099"/>
  <c r="K21"/>
  <c r="K969"/>
  <c r="K1058"/>
  <c r="K22"/>
  <c r="K23"/>
  <c r="K25"/>
  <c r="K1089"/>
  <c r="K26"/>
  <c r="K27"/>
  <c r="K28"/>
  <c r="K29"/>
  <c r="K955"/>
  <c r="K1023"/>
  <c r="K30"/>
  <c r="K1093"/>
  <c r="K1055"/>
  <c r="K31"/>
  <c r="K32"/>
  <c r="K33"/>
  <c r="K34"/>
  <c r="K1080"/>
  <c r="K1045"/>
  <c r="K980"/>
  <c r="K35"/>
  <c r="K952"/>
  <c r="K951"/>
  <c r="K1104"/>
  <c r="K36"/>
  <c r="K37"/>
  <c r="K38"/>
  <c r="K1069"/>
  <c r="K39"/>
  <c r="K40"/>
  <c r="K41"/>
  <c r="K42"/>
  <c r="K43"/>
  <c r="K44"/>
  <c r="K45"/>
  <c r="K1108"/>
  <c r="K46"/>
  <c r="K47"/>
  <c r="K48"/>
  <c r="K1026"/>
  <c r="K49"/>
  <c r="K50"/>
  <c r="K941"/>
  <c r="K51"/>
  <c r="K52"/>
  <c r="K1051"/>
  <c r="K53"/>
  <c r="K54"/>
  <c r="K55"/>
  <c r="K1008"/>
  <c r="K56"/>
  <c r="K57"/>
  <c r="K58"/>
  <c r="K59"/>
  <c r="K60"/>
  <c r="K61"/>
  <c r="K62"/>
  <c r="K63"/>
  <c r="K64"/>
  <c r="K1073"/>
  <c r="K1033"/>
  <c r="K1094"/>
  <c r="K65"/>
  <c r="K1049"/>
  <c r="K987"/>
  <c r="K66"/>
  <c r="K67"/>
  <c r="K69"/>
  <c r="K70"/>
  <c r="K71"/>
  <c r="K72"/>
  <c r="K1013"/>
  <c r="K73"/>
  <c r="K74"/>
  <c r="K75"/>
  <c r="K1053"/>
  <c r="K1006"/>
  <c r="K1062"/>
  <c r="K76"/>
  <c r="K77"/>
  <c r="K1009"/>
  <c r="K78"/>
  <c r="K79"/>
  <c r="K80"/>
  <c r="K82"/>
  <c r="K83"/>
  <c r="K84"/>
  <c r="K1075"/>
  <c r="K85"/>
  <c r="K86"/>
  <c r="K87"/>
  <c r="K88"/>
  <c r="K89"/>
  <c r="K90"/>
  <c r="K91"/>
  <c r="K92"/>
  <c r="K1072"/>
  <c r="K1047"/>
  <c r="K998"/>
  <c r="K93"/>
  <c r="K1111"/>
  <c r="K94"/>
  <c r="K95"/>
  <c r="K96"/>
  <c r="K1030"/>
  <c r="K97"/>
  <c r="K98"/>
  <c r="K99"/>
  <c r="K100"/>
  <c r="K101"/>
  <c r="K102"/>
  <c r="K103"/>
  <c r="K104"/>
  <c r="K105"/>
  <c r="K106"/>
  <c r="K107"/>
  <c r="K1083"/>
  <c r="K108"/>
  <c r="K109"/>
  <c r="K1106"/>
  <c r="K110"/>
  <c r="K111"/>
  <c r="K1000"/>
  <c r="K1112"/>
  <c r="K1110"/>
  <c r="K112"/>
  <c r="K1035"/>
  <c r="K954"/>
  <c r="K114"/>
  <c r="K115"/>
  <c r="K116"/>
  <c r="K117"/>
  <c r="K118"/>
  <c r="K119"/>
  <c r="K120"/>
  <c r="K122"/>
  <c r="K123"/>
  <c r="K1027"/>
  <c r="K1081"/>
  <c r="K1048"/>
  <c r="K1038"/>
  <c r="K124"/>
  <c r="K125"/>
  <c r="K1041"/>
  <c r="K126"/>
  <c r="K128"/>
  <c r="K130"/>
  <c r="K133"/>
  <c r="K134"/>
  <c r="K136"/>
  <c r="K137"/>
  <c r="K984"/>
  <c r="K997"/>
  <c r="K138"/>
  <c r="K1074"/>
  <c r="K1050"/>
  <c r="K141"/>
  <c r="K1060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973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7"/>
  <c r="K238"/>
  <c r="K239"/>
  <c r="K240"/>
  <c r="K241"/>
  <c r="K242"/>
  <c r="K243"/>
  <c r="K244"/>
  <c r="K245"/>
  <c r="K246"/>
  <c r="K247"/>
  <c r="K248"/>
  <c r="K249"/>
  <c r="K250"/>
  <c r="K252"/>
  <c r="K253"/>
  <c r="K254"/>
  <c r="K255"/>
  <c r="K256"/>
  <c r="K257"/>
  <c r="K258"/>
  <c r="K259"/>
  <c r="K260"/>
  <c r="K261"/>
  <c r="K262"/>
  <c r="K263"/>
  <c r="K1016"/>
  <c r="K264"/>
  <c r="K265"/>
  <c r="K266"/>
  <c r="K267"/>
  <c r="K268"/>
  <c r="K269"/>
  <c r="K270"/>
  <c r="K271"/>
  <c r="K963"/>
  <c r="K272"/>
  <c r="K273"/>
  <c r="K274"/>
  <c r="K275"/>
  <c r="K276"/>
  <c r="K277"/>
  <c r="K278"/>
  <c r="K279"/>
  <c r="K1031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1056"/>
  <c r="K344"/>
  <c r="K345"/>
  <c r="K346"/>
  <c r="K347"/>
  <c r="K1098"/>
  <c r="K348"/>
  <c r="K350"/>
  <c r="K1020"/>
  <c r="K351"/>
  <c r="K352"/>
  <c r="K353"/>
  <c r="K354"/>
  <c r="K355"/>
  <c r="K356"/>
  <c r="K357"/>
  <c r="K358"/>
  <c r="K359"/>
  <c r="K360"/>
  <c r="K361"/>
  <c r="K362"/>
  <c r="K363"/>
  <c r="K364"/>
  <c r="K996"/>
  <c r="K365"/>
  <c r="K366"/>
  <c r="K367"/>
  <c r="K368"/>
  <c r="K369"/>
  <c r="K370"/>
  <c r="K371"/>
  <c r="K372"/>
  <c r="K373"/>
  <c r="K1025"/>
  <c r="K374"/>
  <c r="K956"/>
  <c r="K375"/>
  <c r="K376"/>
  <c r="K377"/>
  <c r="K1017"/>
  <c r="K378"/>
  <c r="K949"/>
  <c r="K379"/>
  <c r="K380"/>
  <c r="K979"/>
  <c r="K1065"/>
  <c r="K990"/>
  <c r="K381"/>
  <c r="K948"/>
  <c r="K1087"/>
  <c r="K1095"/>
  <c r="K382"/>
  <c r="K383"/>
  <c r="K386"/>
  <c r="K1012"/>
  <c r="K388"/>
  <c r="K389"/>
  <c r="K390"/>
  <c r="K391"/>
  <c r="K392"/>
  <c r="K393"/>
  <c r="K394"/>
  <c r="K395"/>
  <c r="K396"/>
  <c r="K397"/>
  <c r="K398"/>
  <c r="K1036"/>
  <c r="K399"/>
  <c r="K400"/>
  <c r="K401"/>
  <c r="K402"/>
  <c r="K403"/>
  <c r="K404"/>
  <c r="K405"/>
  <c r="K406"/>
  <c r="K407"/>
  <c r="K409"/>
  <c r="K410"/>
  <c r="K978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1070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1010"/>
  <c r="K461"/>
  <c r="K462"/>
  <c r="K463"/>
  <c r="K464"/>
  <c r="K465"/>
  <c r="K466"/>
  <c r="K467"/>
  <c r="K468"/>
  <c r="K1054"/>
  <c r="K469"/>
  <c r="K470"/>
  <c r="K471"/>
  <c r="K472"/>
  <c r="K981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8"/>
  <c r="K509"/>
  <c r="K510"/>
  <c r="K511"/>
  <c r="K512"/>
  <c r="K513"/>
  <c r="K515"/>
  <c r="K516"/>
  <c r="K517"/>
  <c r="K518"/>
  <c r="K519"/>
  <c r="K520"/>
  <c r="K521"/>
  <c r="K522"/>
  <c r="K523"/>
  <c r="K524"/>
  <c r="K525"/>
  <c r="K526"/>
  <c r="K527"/>
  <c r="K528"/>
  <c r="K529"/>
  <c r="K530"/>
  <c r="K966"/>
  <c r="K531"/>
  <c r="K532"/>
  <c r="K533"/>
  <c r="K994"/>
  <c r="K534"/>
  <c r="K1057"/>
  <c r="K535"/>
  <c r="K1068"/>
  <c r="K536"/>
  <c r="K537"/>
  <c r="K538"/>
  <c r="K539"/>
  <c r="K540"/>
  <c r="K541"/>
  <c r="K542"/>
  <c r="K543"/>
  <c r="K544"/>
  <c r="K545"/>
  <c r="K546"/>
  <c r="K547"/>
  <c r="K548"/>
  <c r="K1090"/>
  <c r="K999"/>
  <c r="K549"/>
  <c r="K550"/>
  <c r="K551"/>
  <c r="K552"/>
  <c r="K962"/>
  <c r="K553"/>
  <c r="K554"/>
  <c r="K555"/>
  <c r="K556"/>
  <c r="K557"/>
  <c r="K558"/>
  <c r="K559"/>
  <c r="K560"/>
  <c r="K562"/>
  <c r="K1001"/>
  <c r="K564"/>
  <c r="K565"/>
  <c r="K566"/>
  <c r="K567"/>
  <c r="K568"/>
  <c r="K569"/>
  <c r="K570"/>
  <c r="K1003"/>
  <c r="K571"/>
  <c r="K1109"/>
  <c r="K572"/>
  <c r="K573"/>
  <c r="K574"/>
  <c r="K575"/>
  <c r="K1021"/>
  <c r="K576"/>
  <c r="K577"/>
  <c r="K578"/>
  <c r="K579"/>
  <c r="K580"/>
  <c r="K581"/>
  <c r="K582"/>
  <c r="K583"/>
  <c r="K584"/>
  <c r="K585"/>
  <c r="K586"/>
  <c r="K587"/>
  <c r="K588"/>
  <c r="K590"/>
  <c r="K591"/>
  <c r="K592"/>
  <c r="K593"/>
  <c r="K594"/>
  <c r="K595"/>
  <c r="K596"/>
  <c r="K597"/>
  <c r="K598"/>
  <c r="K599"/>
  <c r="K1101"/>
  <c r="K600"/>
  <c r="K601"/>
  <c r="K602"/>
  <c r="K603"/>
  <c r="K604"/>
  <c r="K605"/>
  <c r="K606"/>
  <c r="K607"/>
  <c r="K608"/>
  <c r="K609"/>
  <c r="K1076"/>
  <c r="K610"/>
  <c r="K611"/>
  <c r="K612"/>
  <c r="K613"/>
  <c r="K614"/>
  <c r="K615"/>
  <c r="K616"/>
  <c r="K617"/>
  <c r="K1077"/>
  <c r="K618"/>
  <c r="K1088"/>
  <c r="K619"/>
  <c r="K620"/>
  <c r="K621"/>
  <c r="K622"/>
  <c r="K623"/>
  <c r="K624"/>
  <c r="K1097"/>
  <c r="K625"/>
  <c r="K1042"/>
  <c r="K626"/>
  <c r="K627"/>
  <c r="K975"/>
  <c r="K1052"/>
  <c r="K629"/>
  <c r="K630"/>
  <c r="K631"/>
  <c r="K632"/>
  <c r="K1040"/>
  <c r="K1022"/>
  <c r="K633"/>
  <c r="K634"/>
  <c r="K635"/>
  <c r="K636"/>
  <c r="K988"/>
  <c r="K965"/>
  <c r="K637"/>
  <c r="K991"/>
  <c r="K946"/>
  <c r="K638"/>
  <c r="K977"/>
  <c r="K947"/>
  <c r="K639"/>
  <c r="K1063"/>
  <c r="K640"/>
  <c r="K641"/>
  <c r="K993"/>
  <c r="K642"/>
  <c r="K1043"/>
  <c r="K643"/>
  <c r="K644"/>
  <c r="K1019"/>
  <c r="K645"/>
  <c r="K1061"/>
  <c r="K646"/>
  <c r="K647"/>
  <c r="K648"/>
  <c r="K972"/>
  <c r="K649"/>
  <c r="K650"/>
  <c r="K942"/>
  <c r="K992"/>
  <c r="K651"/>
  <c r="K652"/>
  <c r="K1107"/>
  <c r="K1084"/>
  <c r="K653"/>
  <c r="K654"/>
  <c r="K655"/>
  <c r="K656"/>
  <c r="K967"/>
  <c r="K657"/>
  <c r="K658"/>
  <c r="K1064"/>
  <c r="K659"/>
  <c r="K660"/>
  <c r="K661"/>
  <c r="K662"/>
  <c r="K663"/>
  <c r="K995"/>
  <c r="K1105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1002"/>
  <c r="K1071"/>
  <c r="K683"/>
  <c r="K684"/>
  <c r="K685"/>
  <c r="K686"/>
  <c r="K687"/>
  <c r="K688"/>
  <c r="K689"/>
  <c r="K691"/>
  <c r="K692"/>
  <c r="K693"/>
  <c r="K694"/>
  <c r="K695"/>
  <c r="K696"/>
  <c r="K697"/>
  <c r="K698"/>
  <c r="K699"/>
  <c r="K1018"/>
  <c r="K1091"/>
  <c r="K700"/>
  <c r="K1086"/>
  <c r="K701"/>
  <c r="K702"/>
  <c r="K703"/>
  <c r="K704"/>
  <c r="K705"/>
  <c r="K706"/>
  <c r="K707"/>
  <c r="K708"/>
  <c r="K709"/>
  <c r="K958"/>
  <c r="K710"/>
  <c r="K711"/>
  <c r="K712"/>
  <c r="K1096"/>
  <c r="K713"/>
  <c r="K714"/>
  <c r="K715"/>
  <c r="K716"/>
  <c r="K971"/>
  <c r="K717"/>
  <c r="K718"/>
  <c r="K719"/>
  <c r="K720"/>
  <c r="K1046"/>
  <c r="K721"/>
  <c r="K722"/>
  <c r="K723"/>
  <c r="K724"/>
  <c r="K961"/>
  <c r="K1082"/>
  <c r="K725"/>
  <c r="K726"/>
  <c r="K727"/>
  <c r="K728"/>
  <c r="K729"/>
  <c r="K730"/>
  <c r="K974"/>
  <c r="K970"/>
  <c r="K731"/>
  <c r="K732"/>
  <c r="K733"/>
  <c r="K734"/>
  <c r="K735"/>
  <c r="K736"/>
  <c r="K983"/>
  <c r="K737"/>
  <c r="K982"/>
  <c r="K738"/>
  <c r="K739"/>
  <c r="K740"/>
  <c r="K1032"/>
  <c r="K1011"/>
  <c r="K964"/>
  <c r="K741"/>
  <c r="K742"/>
  <c r="K743"/>
  <c r="K744"/>
  <c r="K745"/>
  <c r="K746"/>
  <c r="K747"/>
  <c r="K748"/>
  <c r="K749"/>
  <c r="K750"/>
  <c r="K751"/>
  <c r="K752"/>
  <c r="K753"/>
  <c r="K754"/>
  <c r="K1005"/>
  <c r="K755"/>
  <c r="K756"/>
  <c r="K757"/>
  <c r="K758"/>
  <c r="K968"/>
  <c r="K759"/>
  <c r="K760"/>
  <c r="K761"/>
  <c r="K762"/>
  <c r="K763"/>
  <c r="K764"/>
  <c r="K765"/>
  <c r="K766"/>
  <c r="K767"/>
  <c r="K768"/>
  <c r="K769"/>
  <c r="K770"/>
  <c r="K771"/>
  <c r="K944"/>
  <c r="K772"/>
  <c r="K773"/>
  <c r="K774"/>
  <c r="K775"/>
  <c r="K776"/>
  <c r="K777"/>
  <c r="K778"/>
  <c r="K779"/>
  <c r="K780"/>
  <c r="K781"/>
  <c r="K782"/>
  <c r="K1015"/>
  <c r="K959"/>
  <c r="K783"/>
  <c r="K784"/>
  <c r="K785"/>
  <c r="K945"/>
  <c r="K786"/>
  <c r="K787"/>
  <c r="K788"/>
  <c r="K789"/>
  <c r="K790"/>
  <c r="K791"/>
  <c r="K1044"/>
  <c r="K792"/>
  <c r="K793"/>
  <c r="K794"/>
  <c r="K795"/>
  <c r="K799"/>
  <c r="K800"/>
  <c r="K319"/>
  <c r="K801"/>
  <c r="K802"/>
  <c r="K803"/>
  <c r="K806"/>
  <c r="K807"/>
  <c r="K808"/>
  <c r="K809"/>
  <c r="K810"/>
  <c r="K811"/>
  <c r="K989"/>
  <c r="K812"/>
  <c r="K813"/>
  <c r="K814"/>
  <c r="K815"/>
  <c r="K385"/>
  <c r="K127"/>
  <c r="K387"/>
  <c r="K1103"/>
  <c r="K1004"/>
  <c r="K816"/>
  <c r="K817"/>
  <c r="K818"/>
  <c r="K819"/>
  <c r="K940"/>
  <c r="K820"/>
  <c r="K957"/>
  <c r="K821"/>
  <c r="K1024"/>
  <c r="K822"/>
  <c r="K823"/>
  <c r="K824"/>
  <c r="K825"/>
  <c r="K1059"/>
  <c r="K976"/>
  <c r="K960"/>
  <c r="K826"/>
  <c r="K827"/>
  <c r="K828"/>
  <c r="K829"/>
  <c r="K830"/>
  <c r="K831"/>
  <c r="K1078"/>
  <c r="K832"/>
  <c r="K1037"/>
  <c r="K833"/>
  <c r="K834"/>
  <c r="K939"/>
  <c r="K943"/>
  <c r="K835"/>
  <c r="K836"/>
  <c r="K985"/>
  <c r="K837"/>
  <c r="K838"/>
  <c r="K950"/>
  <c r="K839"/>
  <c r="K840"/>
  <c r="K841"/>
  <c r="K842"/>
  <c r="K843"/>
  <c r="K844"/>
  <c r="K845"/>
  <c r="K846"/>
  <c r="K847"/>
  <c r="K848"/>
  <c r="K1085"/>
  <c r="K849"/>
  <c r="K850"/>
  <c r="K851"/>
  <c r="K852"/>
  <c r="K853"/>
  <c r="K1100"/>
  <c r="K1039"/>
  <c r="K854"/>
  <c r="K855"/>
  <c r="K856"/>
  <c r="K1007"/>
  <c r="K857"/>
  <c r="K858"/>
  <c r="K859"/>
  <c r="K860"/>
  <c r="K861"/>
  <c r="K862"/>
  <c r="K863"/>
  <c r="K864"/>
  <c r="K865"/>
  <c r="K1067"/>
  <c r="K866"/>
  <c r="K867"/>
  <c r="K868"/>
  <c r="K869"/>
  <c r="K1102"/>
  <c r="K870"/>
  <c r="K871"/>
  <c r="K872"/>
  <c r="K873"/>
  <c r="K874"/>
  <c r="K1079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J1114"/>
  <c r="V1114" s="1"/>
  <c r="J1115"/>
  <c r="V1115" s="1"/>
  <c r="J1116"/>
  <c r="V1116" s="1"/>
  <c r="J1117"/>
  <c r="V1117" s="1"/>
  <c r="J1118"/>
  <c r="V1118" s="1"/>
  <c r="J1119"/>
  <c r="V1119" s="1"/>
  <c r="J1120"/>
  <c r="V1120" s="1"/>
  <c r="J1121"/>
  <c r="V1121" s="1"/>
  <c r="J1122"/>
  <c r="V1122" s="1"/>
  <c r="J1123"/>
  <c r="V1123" s="1"/>
  <c r="J1124"/>
  <c r="V1124" s="1"/>
  <c r="J1125"/>
  <c r="V1125" s="1"/>
  <c r="J1126"/>
  <c r="V1126" s="1"/>
  <c r="J1127"/>
  <c r="V1127" s="1"/>
  <c r="J1128"/>
  <c r="V1128" s="1"/>
  <c r="J1129"/>
  <c r="V1129" s="1"/>
  <c r="J1130"/>
  <c r="V1130" s="1"/>
  <c r="J1131"/>
  <c r="V1131" s="1"/>
  <c r="J1132"/>
  <c r="V1132" s="1"/>
  <c r="J1133"/>
  <c r="V1133" s="1"/>
  <c r="J1134"/>
  <c r="V1134" s="1"/>
  <c r="J1135"/>
  <c r="V1135" s="1"/>
  <c r="J1136"/>
  <c r="V1136" s="1"/>
  <c r="J1137"/>
  <c r="V1137" s="1"/>
  <c r="J1138"/>
  <c r="V1138" s="1"/>
  <c r="J1139"/>
  <c r="V1139" s="1"/>
  <c r="J1140"/>
  <c r="V1140" s="1"/>
  <c r="J1141"/>
  <c r="V1141" s="1"/>
  <c r="J1142"/>
  <c r="V1142" s="1"/>
  <c r="J1143"/>
  <c r="V1143" s="1"/>
  <c r="J796"/>
  <c r="V796" s="1"/>
  <c r="J953"/>
  <c r="V953" s="1"/>
  <c r="J11"/>
  <c r="J1028"/>
  <c r="V1028" s="1"/>
  <c r="J12"/>
  <c r="V12" s="1"/>
  <c r="J13"/>
  <c r="V13" s="1"/>
  <c r="J986"/>
  <c r="V986" s="1"/>
  <c r="J14"/>
  <c r="V14" s="1"/>
  <c r="J15"/>
  <c r="V15" s="1"/>
  <c r="J1029"/>
  <c r="V1029" s="1"/>
  <c r="J1014"/>
  <c r="V1014" s="1"/>
  <c r="J16"/>
  <c r="V16" s="1"/>
  <c r="J17"/>
  <c r="V17" s="1"/>
  <c r="J1092"/>
  <c r="V1092" s="1"/>
  <c r="J1034"/>
  <c r="V1034" s="1"/>
  <c r="J18"/>
  <c r="V18" s="1"/>
  <c r="J19"/>
  <c r="V19" s="1"/>
  <c r="J1066"/>
  <c r="V1066" s="1"/>
  <c r="J20"/>
  <c r="V20" s="1"/>
  <c r="J1099"/>
  <c r="V1099" s="1"/>
  <c r="J21"/>
  <c r="V21" s="1"/>
  <c r="J969"/>
  <c r="V969" s="1"/>
  <c r="J1058"/>
  <c r="V1058" s="1"/>
  <c r="J22"/>
  <c r="V22" s="1"/>
  <c r="J23"/>
  <c r="V23" s="1"/>
  <c r="J25"/>
  <c r="V25" s="1"/>
  <c r="J1089"/>
  <c r="V1089" s="1"/>
  <c r="J26"/>
  <c r="V26" s="1"/>
  <c r="J27"/>
  <c r="V27" s="1"/>
  <c r="J28"/>
  <c r="V28" s="1"/>
  <c r="J29"/>
  <c r="V29" s="1"/>
  <c r="J955"/>
  <c r="V955" s="1"/>
  <c r="J1023"/>
  <c r="V1023" s="1"/>
  <c r="J30"/>
  <c r="V30" s="1"/>
  <c r="J1093"/>
  <c r="V1093" s="1"/>
  <c r="J1055"/>
  <c r="V1055" s="1"/>
  <c r="J31"/>
  <c r="V31" s="1"/>
  <c r="J32"/>
  <c r="V32" s="1"/>
  <c r="J33"/>
  <c r="V33" s="1"/>
  <c r="J34"/>
  <c r="V34" s="1"/>
  <c r="J1080"/>
  <c r="V1080" s="1"/>
  <c r="J1045"/>
  <c r="V1045" s="1"/>
  <c r="J980"/>
  <c r="V980" s="1"/>
  <c r="J35"/>
  <c r="V35" s="1"/>
  <c r="J952"/>
  <c r="V952" s="1"/>
  <c r="J951"/>
  <c r="V951" s="1"/>
  <c r="J1104"/>
  <c r="V1104" s="1"/>
  <c r="J36"/>
  <c r="V36" s="1"/>
  <c r="J37"/>
  <c r="V37" s="1"/>
  <c r="J38"/>
  <c r="V38" s="1"/>
  <c r="J1069"/>
  <c r="V1069" s="1"/>
  <c r="J39"/>
  <c r="V39" s="1"/>
  <c r="J40"/>
  <c r="V40" s="1"/>
  <c r="J41"/>
  <c r="V41" s="1"/>
  <c r="J42"/>
  <c r="V42" s="1"/>
  <c r="J43"/>
  <c r="V43" s="1"/>
  <c r="J44"/>
  <c r="V44" s="1"/>
  <c r="J45"/>
  <c r="V45" s="1"/>
  <c r="J1108"/>
  <c r="V1108" s="1"/>
  <c r="J46"/>
  <c r="V46" s="1"/>
  <c r="J47"/>
  <c r="V47" s="1"/>
  <c r="J48"/>
  <c r="V48" s="1"/>
  <c r="J1026"/>
  <c r="V1026" s="1"/>
  <c r="J49"/>
  <c r="V49" s="1"/>
  <c r="J50"/>
  <c r="V50" s="1"/>
  <c r="J941"/>
  <c r="V941" s="1"/>
  <c r="J51"/>
  <c r="V51" s="1"/>
  <c r="J52"/>
  <c r="V52" s="1"/>
  <c r="J1051"/>
  <c r="V1051" s="1"/>
  <c r="J53"/>
  <c r="V53" s="1"/>
  <c r="J54"/>
  <c r="V54" s="1"/>
  <c r="J55"/>
  <c r="V55" s="1"/>
  <c r="J1008"/>
  <c r="V1008" s="1"/>
  <c r="J56"/>
  <c r="V56" s="1"/>
  <c r="J57"/>
  <c r="V57" s="1"/>
  <c r="J58"/>
  <c r="V58" s="1"/>
  <c r="J59"/>
  <c r="V59" s="1"/>
  <c r="J60"/>
  <c r="V60" s="1"/>
  <c r="J61"/>
  <c r="V61" s="1"/>
  <c r="J62"/>
  <c r="V62" s="1"/>
  <c r="J63"/>
  <c r="V63" s="1"/>
  <c r="J64"/>
  <c r="V64" s="1"/>
  <c r="J1073"/>
  <c r="V1073" s="1"/>
  <c r="J1033"/>
  <c r="V1033" s="1"/>
  <c r="J1094"/>
  <c r="V1094" s="1"/>
  <c r="J65"/>
  <c r="V65" s="1"/>
  <c r="J1049"/>
  <c r="V1049" s="1"/>
  <c r="J987"/>
  <c r="V987" s="1"/>
  <c r="J66"/>
  <c r="V66" s="1"/>
  <c r="J67"/>
  <c r="V67" s="1"/>
  <c r="J69"/>
  <c r="V69" s="1"/>
  <c r="J70"/>
  <c r="V70" s="1"/>
  <c r="J71"/>
  <c r="V71" s="1"/>
  <c r="J72"/>
  <c r="V72" s="1"/>
  <c r="J1013"/>
  <c r="V1013" s="1"/>
  <c r="J73"/>
  <c r="V73" s="1"/>
  <c r="J74"/>
  <c r="V74" s="1"/>
  <c r="J75"/>
  <c r="V75" s="1"/>
  <c r="J1053"/>
  <c r="V1053" s="1"/>
  <c r="J1006"/>
  <c r="V1006" s="1"/>
  <c r="J1062"/>
  <c r="V1062" s="1"/>
  <c r="J76"/>
  <c r="V76" s="1"/>
  <c r="J77"/>
  <c r="V77" s="1"/>
  <c r="J1009"/>
  <c r="V1009" s="1"/>
  <c r="J78"/>
  <c r="V78" s="1"/>
  <c r="J79"/>
  <c r="V79" s="1"/>
  <c r="J80"/>
  <c r="V80" s="1"/>
  <c r="J82"/>
  <c r="V82" s="1"/>
  <c r="J83"/>
  <c r="V83" s="1"/>
  <c r="J84"/>
  <c r="V84" s="1"/>
  <c r="J1075"/>
  <c r="V1075" s="1"/>
  <c r="J85"/>
  <c r="V85" s="1"/>
  <c r="J86"/>
  <c r="V86" s="1"/>
  <c r="J87"/>
  <c r="V87" s="1"/>
  <c r="J88"/>
  <c r="V88" s="1"/>
  <c r="J89"/>
  <c r="V89" s="1"/>
  <c r="J90"/>
  <c r="V90" s="1"/>
  <c r="J91"/>
  <c r="V91" s="1"/>
  <c r="J92"/>
  <c r="V92" s="1"/>
  <c r="J1072"/>
  <c r="V1072" s="1"/>
  <c r="J1047"/>
  <c r="V1047" s="1"/>
  <c r="J998"/>
  <c r="V998" s="1"/>
  <c r="J93"/>
  <c r="V93" s="1"/>
  <c r="J1111"/>
  <c r="V1111" s="1"/>
  <c r="J94"/>
  <c r="V94" s="1"/>
  <c r="J95"/>
  <c r="V95" s="1"/>
  <c r="J96"/>
  <c r="V96" s="1"/>
  <c r="J1030"/>
  <c r="V1030" s="1"/>
  <c r="J97"/>
  <c r="V97" s="1"/>
  <c r="J98"/>
  <c r="V98" s="1"/>
  <c r="J99"/>
  <c r="V99" s="1"/>
  <c r="J100"/>
  <c r="V100" s="1"/>
  <c r="J101"/>
  <c r="V101" s="1"/>
  <c r="J102"/>
  <c r="V102" s="1"/>
  <c r="J103"/>
  <c r="V103" s="1"/>
  <c r="J104"/>
  <c r="V104" s="1"/>
  <c r="J105"/>
  <c r="V105" s="1"/>
  <c r="J106"/>
  <c r="V106" s="1"/>
  <c r="J107"/>
  <c r="V107" s="1"/>
  <c r="J1083"/>
  <c r="V1083" s="1"/>
  <c r="J108"/>
  <c r="V108" s="1"/>
  <c r="J109"/>
  <c r="V109" s="1"/>
  <c r="J1106"/>
  <c r="V1106" s="1"/>
  <c r="J110"/>
  <c r="V110" s="1"/>
  <c r="J111"/>
  <c r="V111" s="1"/>
  <c r="J1000"/>
  <c r="V1000" s="1"/>
  <c r="J1112"/>
  <c r="V1112" s="1"/>
  <c r="J1110"/>
  <c r="V1110" s="1"/>
  <c r="J112"/>
  <c r="V112" s="1"/>
  <c r="J1035"/>
  <c r="V1035" s="1"/>
  <c r="J954"/>
  <c r="V954" s="1"/>
  <c r="J114"/>
  <c r="V114" s="1"/>
  <c r="J115"/>
  <c r="V115" s="1"/>
  <c r="J116"/>
  <c r="V116" s="1"/>
  <c r="J117"/>
  <c r="V117" s="1"/>
  <c r="J118"/>
  <c r="V118" s="1"/>
  <c r="J119"/>
  <c r="V119" s="1"/>
  <c r="J120"/>
  <c r="V120" s="1"/>
  <c r="J122"/>
  <c r="V122" s="1"/>
  <c r="J123"/>
  <c r="V123" s="1"/>
  <c r="J1027"/>
  <c r="V1027" s="1"/>
  <c r="J1081"/>
  <c r="V1081" s="1"/>
  <c r="J1048"/>
  <c r="V1048" s="1"/>
  <c r="J1038"/>
  <c r="V1038" s="1"/>
  <c r="J124"/>
  <c r="V124" s="1"/>
  <c r="J125"/>
  <c r="V125" s="1"/>
  <c r="J1041"/>
  <c r="V1041" s="1"/>
  <c r="J126"/>
  <c r="V126" s="1"/>
  <c r="J128"/>
  <c r="V128" s="1"/>
  <c r="J130"/>
  <c r="V130" s="1"/>
  <c r="J133"/>
  <c r="V133" s="1"/>
  <c r="J134"/>
  <c r="V134" s="1"/>
  <c r="J136"/>
  <c r="V136" s="1"/>
  <c r="J137"/>
  <c r="V137" s="1"/>
  <c r="J984"/>
  <c r="V984" s="1"/>
  <c r="J997"/>
  <c r="V997" s="1"/>
  <c r="J138"/>
  <c r="V138" s="1"/>
  <c r="J1074"/>
  <c r="V1074" s="1"/>
  <c r="J1050"/>
  <c r="V1050" s="1"/>
  <c r="J141"/>
  <c r="V141" s="1"/>
  <c r="J1060"/>
  <c r="V1060" s="1"/>
  <c r="J142"/>
  <c r="V142" s="1"/>
  <c r="J143"/>
  <c r="V143" s="1"/>
  <c r="J144"/>
  <c r="V144" s="1"/>
  <c r="J145"/>
  <c r="V145" s="1"/>
  <c r="J146"/>
  <c r="V146" s="1"/>
  <c r="J147"/>
  <c r="V147" s="1"/>
  <c r="J148"/>
  <c r="V148" s="1"/>
  <c r="J149"/>
  <c r="V149" s="1"/>
  <c r="J150"/>
  <c r="V150" s="1"/>
  <c r="J151"/>
  <c r="V151" s="1"/>
  <c r="J152"/>
  <c r="V152" s="1"/>
  <c r="J153"/>
  <c r="V153" s="1"/>
  <c r="J154"/>
  <c r="V154" s="1"/>
  <c r="J155"/>
  <c r="V155" s="1"/>
  <c r="J156"/>
  <c r="V156" s="1"/>
  <c r="J157"/>
  <c r="V157" s="1"/>
  <c r="J158"/>
  <c r="V158" s="1"/>
  <c r="J159"/>
  <c r="V159" s="1"/>
  <c r="J160"/>
  <c r="V160" s="1"/>
  <c r="J161"/>
  <c r="V161" s="1"/>
  <c r="J162"/>
  <c r="V162" s="1"/>
  <c r="J163"/>
  <c r="V163" s="1"/>
  <c r="J164"/>
  <c r="V164" s="1"/>
  <c r="J165"/>
  <c r="V165" s="1"/>
  <c r="J166"/>
  <c r="V166" s="1"/>
  <c r="J167"/>
  <c r="V167" s="1"/>
  <c r="J168"/>
  <c r="V168" s="1"/>
  <c r="J169"/>
  <c r="V169" s="1"/>
  <c r="J170"/>
  <c r="V170" s="1"/>
  <c r="J171"/>
  <c r="V171" s="1"/>
  <c r="J172"/>
  <c r="V172" s="1"/>
  <c r="J173"/>
  <c r="V173" s="1"/>
  <c r="J174"/>
  <c r="V174" s="1"/>
  <c r="J175"/>
  <c r="V175" s="1"/>
  <c r="J176"/>
  <c r="V176" s="1"/>
  <c r="J177"/>
  <c r="V177" s="1"/>
  <c r="J178"/>
  <c r="V178" s="1"/>
  <c r="J179"/>
  <c r="V179" s="1"/>
  <c r="J180"/>
  <c r="V180" s="1"/>
  <c r="J181"/>
  <c r="V181" s="1"/>
  <c r="J182"/>
  <c r="V182" s="1"/>
  <c r="J183"/>
  <c r="V183" s="1"/>
  <c r="J184"/>
  <c r="V184" s="1"/>
  <c r="J185"/>
  <c r="V185" s="1"/>
  <c r="J186"/>
  <c r="V186" s="1"/>
  <c r="J187"/>
  <c r="V187" s="1"/>
  <c r="J188"/>
  <c r="V188" s="1"/>
  <c r="J189"/>
  <c r="V189" s="1"/>
  <c r="J190"/>
  <c r="V190" s="1"/>
  <c r="J191"/>
  <c r="V191" s="1"/>
  <c r="J192"/>
  <c r="V192" s="1"/>
  <c r="J193"/>
  <c r="V193" s="1"/>
  <c r="J194"/>
  <c r="V194" s="1"/>
  <c r="J195"/>
  <c r="V195" s="1"/>
  <c r="J196"/>
  <c r="V196" s="1"/>
  <c r="J197"/>
  <c r="V197" s="1"/>
  <c r="J198"/>
  <c r="V198" s="1"/>
  <c r="J199"/>
  <c r="V199" s="1"/>
  <c r="J200"/>
  <c r="V200" s="1"/>
  <c r="J201"/>
  <c r="V201" s="1"/>
  <c r="J202"/>
  <c r="V202" s="1"/>
  <c r="J203"/>
  <c r="V203" s="1"/>
  <c r="J204"/>
  <c r="V204" s="1"/>
  <c r="J205"/>
  <c r="V205" s="1"/>
  <c r="J206"/>
  <c r="V206" s="1"/>
  <c r="J207"/>
  <c r="V207" s="1"/>
  <c r="J208"/>
  <c r="V208" s="1"/>
  <c r="J209"/>
  <c r="V209" s="1"/>
  <c r="J210"/>
  <c r="V210" s="1"/>
  <c r="J211"/>
  <c r="V211" s="1"/>
  <c r="J212"/>
  <c r="V212" s="1"/>
  <c r="J973"/>
  <c r="V973" s="1"/>
  <c r="J213"/>
  <c r="V213" s="1"/>
  <c r="J214"/>
  <c r="V214" s="1"/>
  <c r="J215"/>
  <c r="V215" s="1"/>
  <c r="J216"/>
  <c r="V216" s="1"/>
  <c r="J217"/>
  <c r="V217" s="1"/>
  <c r="J218"/>
  <c r="V218" s="1"/>
  <c r="J219"/>
  <c r="V219" s="1"/>
  <c r="J220"/>
  <c r="V220" s="1"/>
  <c r="J221"/>
  <c r="V221" s="1"/>
  <c r="J222"/>
  <c r="V222" s="1"/>
  <c r="J223"/>
  <c r="V223" s="1"/>
  <c r="J224"/>
  <c r="V224" s="1"/>
  <c r="J225"/>
  <c r="V225" s="1"/>
  <c r="J226"/>
  <c r="V226" s="1"/>
  <c r="J227"/>
  <c r="V227" s="1"/>
  <c r="J228"/>
  <c r="V228" s="1"/>
  <c r="J229"/>
  <c r="V229" s="1"/>
  <c r="J230"/>
  <c r="V230" s="1"/>
  <c r="J231"/>
  <c r="V231" s="1"/>
  <c r="J232"/>
  <c r="V232" s="1"/>
  <c r="J233"/>
  <c r="V233" s="1"/>
  <c r="J234"/>
  <c r="V234" s="1"/>
  <c r="J235"/>
  <c r="V235" s="1"/>
  <c r="J237"/>
  <c r="V237" s="1"/>
  <c r="J238"/>
  <c r="V238" s="1"/>
  <c r="J239"/>
  <c r="V239" s="1"/>
  <c r="J240"/>
  <c r="V240" s="1"/>
  <c r="J241"/>
  <c r="V241" s="1"/>
  <c r="J242"/>
  <c r="V242" s="1"/>
  <c r="J243"/>
  <c r="V243" s="1"/>
  <c r="J244"/>
  <c r="V244" s="1"/>
  <c r="J245"/>
  <c r="V245" s="1"/>
  <c r="J246"/>
  <c r="V246" s="1"/>
  <c r="J247"/>
  <c r="V247" s="1"/>
  <c r="J248"/>
  <c r="V248" s="1"/>
  <c r="J249"/>
  <c r="V249" s="1"/>
  <c r="J250"/>
  <c r="V250" s="1"/>
  <c r="J252"/>
  <c r="V252" s="1"/>
  <c r="J253"/>
  <c r="V253" s="1"/>
  <c r="J254"/>
  <c r="V254" s="1"/>
  <c r="J255"/>
  <c r="V255" s="1"/>
  <c r="J256"/>
  <c r="V256" s="1"/>
  <c r="J257"/>
  <c r="V257" s="1"/>
  <c r="J258"/>
  <c r="V258" s="1"/>
  <c r="J259"/>
  <c r="V259" s="1"/>
  <c r="J260"/>
  <c r="V260" s="1"/>
  <c r="J261"/>
  <c r="V261" s="1"/>
  <c r="J262"/>
  <c r="V262" s="1"/>
  <c r="J263"/>
  <c r="V263" s="1"/>
  <c r="J1016"/>
  <c r="V1016" s="1"/>
  <c r="J264"/>
  <c r="V264" s="1"/>
  <c r="J265"/>
  <c r="V265" s="1"/>
  <c r="J266"/>
  <c r="V266" s="1"/>
  <c r="J267"/>
  <c r="V267" s="1"/>
  <c r="J268"/>
  <c r="V268" s="1"/>
  <c r="J269"/>
  <c r="V269" s="1"/>
  <c r="J270"/>
  <c r="V270" s="1"/>
  <c r="J271"/>
  <c r="V271" s="1"/>
  <c r="J963"/>
  <c r="V963" s="1"/>
  <c r="J272"/>
  <c r="V272" s="1"/>
  <c r="J273"/>
  <c r="V273" s="1"/>
  <c r="J274"/>
  <c r="V274" s="1"/>
  <c r="J275"/>
  <c r="V275" s="1"/>
  <c r="J276"/>
  <c r="V276" s="1"/>
  <c r="J277"/>
  <c r="V277" s="1"/>
  <c r="J278"/>
  <c r="V278" s="1"/>
  <c r="J279"/>
  <c r="V279" s="1"/>
  <c r="J1031"/>
  <c r="V1031" s="1"/>
  <c r="J280"/>
  <c r="V280" s="1"/>
  <c r="J281"/>
  <c r="V281" s="1"/>
  <c r="J282"/>
  <c r="V282" s="1"/>
  <c r="J283"/>
  <c r="V283" s="1"/>
  <c r="J284"/>
  <c r="V284" s="1"/>
  <c r="J285"/>
  <c r="V285" s="1"/>
  <c r="J286"/>
  <c r="V286" s="1"/>
  <c r="J287"/>
  <c r="V287" s="1"/>
  <c r="J288"/>
  <c r="V288" s="1"/>
  <c r="J289"/>
  <c r="V289" s="1"/>
  <c r="J290"/>
  <c r="V290" s="1"/>
  <c r="J291"/>
  <c r="V291" s="1"/>
  <c r="J292"/>
  <c r="V292" s="1"/>
  <c r="J293"/>
  <c r="V293" s="1"/>
  <c r="J294"/>
  <c r="V294" s="1"/>
  <c r="J295"/>
  <c r="V295" s="1"/>
  <c r="J296"/>
  <c r="V296" s="1"/>
  <c r="J297"/>
  <c r="V297" s="1"/>
  <c r="J298"/>
  <c r="V298" s="1"/>
  <c r="J299"/>
  <c r="V299" s="1"/>
  <c r="J300"/>
  <c r="V300" s="1"/>
  <c r="J301"/>
  <c r="V301" s="1"/>
  <c r="J302"/>
  <c r="V302" s="1"/>
  <c r="J303"/>
  <c r="V303" s="1"/>
  <c r="J304"/>
  <c r="V304" s="1"/>
  <c r="J305"/>
  <c r="V305" s="1"/>
  <c r="J306"/>
  <c r="V306" s="1"/>
  <c r="J307"/>
  <c r="V307" s="1"/>
  <c r="J308"/>
  <c r="V308" s="1"/>
  <c r="J309"/>
  <c r="V309" s="1"/>
  <c r="J310"/>
  <c r="V310" s="1"/>
  <c r="J311"/>
  <c r="V311" s="1"/>
  <c r="J312"/>
  <c r="V312" s="1"/>
  <c r="J313"/>
  <c r="V313" s="1"/>
  <c r="J314"/>
  <c r="V314" s="1"/>
  <c r="J315"/>
  <c r="V315" s="1"/>
  <c r="J316"/>
  <c r="V316" s="1"/>
  <c r="J317"/>
  <c r="V317" s="1"/>
  <c r="J318"/>
  <c r="V318" s="1"/>
  <c r="J321"/>
  <c r="V321" s="1"/>
  <c r="J322"/>
  <c r="V322" s="1"/>
  <c r="J323"/>
  <c r="V323" s="1"/>
  <c r="J324"/>
  <c r="V324" s="1"/>
  <c r="J325"/>
  <c r="V325" s="1"/>
  <c r="J326"/>
  <c r="V326" s="1"/>
  <c r="J327"/>
  <c r="V327" s="1"/>
  <c r="J328"/>
  <c r="V328" s="1"/>
  <c r="J329"/>
  <c r="V329" s="1"/>
  <c r="J330"/>
  <c r="V330" s="1"/>
  <c r="J331"/>
  <c r="V331" s="1"/>
  <c r="J332"/>
  <c r="V332" s="1"/>
  <c r="J333"/>
  <c r="V333" s="1"/>
  <c r="J334"/>
  <c r="V334" s="1"/>
  <c r="J335"/>
  <c r="V335" s="1"/>
  <c r="J336"/>
  <c r="V336" s="1"/>
  <c r="J337"/>
  <c r="V337" s="1"/>
  <c r="J338"/>
  <c r="V338" s="1"/>
  <c r="J339"/>
  <c r="V339" s="1"/>
  <c r="J340"/>
  <c r="V340" s="1"/>
  <c r="J341"/>
  <c r="V341" s="1"/>
  <c r="J342"/>
  <c r="V342" s="1"/>
  <c r="J343"/>
  <c r="V343" s="1"/>
  <c r="J1056"/>
  <c r="V1056" s="1"/>
  <c r="J344"/>
  <c r="V344" s="1"/>
  <c r="J345"/>
  <c r="V345" s="1"/>
  <c r="J346"/>
  <c r="V346" s="1"/>
  <c r="J347"/>
  <c r="V347" s="1"/>
  <c r="J1098"/>
  <c r="V1098" s="1"/>
  <c r="J348"/>
  <c r="V348" s="1"/>
  <c r="J350"/>
  <c r="V350" s="1"/>
  <c r="J1020"/>
  <c r="V1020" s="1"/>
  <c r="J351"/>
  <c r="V351" s="1"/>
  <c r="J352"/>
  <c r="V352" s="1"/>
  <c r="J353"/>
  <c r="V353" s="1"/>
  <c r="J354"/>
  <c r="V354" s="1"/>
  <c r="J355"/>
  <c r="V355" s="1"/>
  <c r="J356"/>
  <c r="V356" s="1"/>
  <c r="J357"/>
  <c r="V357" s="1"/>
  <c r="J358"/>
  <c r="V358" s="1"/>
  <c r="J359"/>
  <c r="V359" s="1"/>
  <c r="J360"/>
  <c r="V360" s="1"/>
  <c r="J361"/>
  <c r="V361" s="1"/>
  <c r="J362"/>
  <c r="V362" s="1"/>
  <c r="J363"/>
  <c r="V363" s="1"/>
  <c r="J364"/>
  <c r="V364" s="1"/>
  <c r="J996"/>
  <c r="V996" s="1"/>
  <c r="J365"/>
  <c r="V365" s="1"/>
  <c r="J366"/>
  <c r="V366" s="1"/>
  <c r="J367"/>
  <c r="V367" s="1"/>
  <c r="J368"/>
  <c r="V368" s="1"/>
  <c r="J369"/>
  <c r="V369" s="1"/>
  <c r="J370"/>
  <c r="V370" s="1"/>
  <c r="J371"/>
  <c r="V371" s="1"/>
  <c r="J372"/>
  <c r="V372" s="1"/>
  <c r="J373"/>
  <c r="V373" s="1"/>
  <c r="J1025"/>
  <c r="V1025" s="1"/>
  <c r="J374"/>
  <c r="V374" s="1"/>
  <c r="J956"/>
  <c r="V956" s="1"/>
  <c r="J375"/>
  <c r="V375" s="1"/>
  <c r="J376"/>
  <c r="V376" s="1"/>
  <c r="J377"/>
  <c r="V377" s="1"/>
  <c r="J1017"/>
  <c r="V1017" s="1"/>
  <c r="J378"/>
  <c r="V378" s="1"/>
  <c r="J949"/>
  <c r="V949" s="1"/>
  <c r="J379"/>
  <c r="V379" s="1"/>
  <c r="J380"/>
  <c r="V380" s="1"/>
  <c r="J979"/>
  <c r="V979" s="1"/>
  <c r="J1065"/>
  <c r="V1065" s="1"/>
  <c r="J990"/>
  <c r="V990" s="1"/>
  <c r="J381"/>
  <c r="V381" s="1"/>
  <c r="J948"/>
  <c r="V948" s="1"/>
  <c r="J1087"/>
  <c r="V1087" s="1"/>
  <c r="J1095"/>
  <c r="V1095" s="1"/>
  <c r="J382"/>
  <c r="V382" s="1"/>
  <c r="J383"/>
  <c r="V383" s="1"/>
  <c r="J386"/>
  <c r="V386" s="1"/>
  <c r="J1012"/>
  <c r="V1012" s="1"/>
  <c r="J388"/>
  <c r="V388" s="1"/>
  <c r="J389"/>
  <c r="V389" s="1"/>
  <c r="J390"/>
  <c r="V390" s="1"/>
  <c r="J391"/>
  <c r="V391" s="1"/>
  <c r="J392"/>
  <c r="V392" s="1"/>
  <c r="J393"/>
  <c r="V393" s="1"/>
  <c r="J394"/>
  <c r="V394" s="1"/>
  <c r="J395"/>
  <c r="V395" s="1"/>
  <c r="J396"/>
  <c r="V396" s="1"/>
  <c r="J397"/>
  <c r="V397" s="1"/>
  <c r="J398"/>
  <c r="V398" s="1"/>
  <c r="J1036"/>
  <c r="V1036" s="1"/>
  <c r="J399"/>
  <c r="V399" s="1"/>
  <c r="J400"/>
  <c r="V400" s="1"/>
  <c r="J401"/>
  <c r="V401" s="1"/>
  <c r="J402"/>
  <c r="V402" s="1"/>
  <c r="J403"/>
  <c r="V403" s="1"/>
  <c r="J404"/>
  <c r="V404" s="1"/>
  <c r="J405"/>
  <c r="V405" s="1"/>
  <c r="J406"/>
  <c r="V406" s="1"/>
  <c r="J407"/>
  <c r="V407" s="1"/>
  <c r="J409"/>
  <c r="V409" s="1"/>
  <c r="J410"/>
  <c r="V410" s="1"/>
  <c r="J978"/>
  <c r="V978" s="1"/>
  <c r="J411"/>
  <c r="V411" s="1"/>
  <c r="J412"/>
  <c r="V412" s="1"/>
  <c r="J413"/>
  <c r="V413" s="1"/>
  <c r="J414"/>
  <c r="V414" s="1"/>
  <c r="J415"/>
  <c r="V415" s="1"/>
  <c r="J416"/>
  <c r="V416" s="1"/>
  <c r="J417"/>
  <c r="V417" s="1"/>
  <c r="J418"/>
  <c r="V418" s="1"/>
  <c r="J419"/>
  <c r="V419" s="1"/>
  <c r="J420"/>
  <c r="V420" s="1"/>
  <c r="J421"/>
  <c r="V421" s="1"/>
  <c r="J422"/>
  <c r="V422" s="1"/>
  <c r="J423"/>
  <c r="V423" s="1"/>
  <c r="J424"/>
  <c r="V424" s="1"/>
  <c r="J425"/>
  <c r="V425" s="1"/>
  <c r="J426"/>
  <c r="V426" s="1"/>
  <c r="J427"/>
  <c r="V427" s="1"/>
  <c r="J428"/>
  <c r="V428" s="1"/>
  <c r="J429"/>
  <c r="V429" s="1"/>
  <c r="J430"/>
  <c r="V430" s="1"/>
  <c r="J431"/>
  <c r="V431" s="1"/>
  <c r="J432"/>
  <c r="V432" s="1"/>
  <c r="J433"/>
  <c r="V433" s="1"/>
  <c r="J434"/>
  <c r="V434" s="1"/>
  <c r="J435"/>
  <c r="V435" s="1"/>
  <c r="J436"/>
  <c r="V436" s="1"/>
  <c r="J437"/>
  <c r="V437" s="1"/>
  <c r="J438"/>
  <c r="V438" s="1"/>
  <c r="J439"/>
  <c r="V439" s="1"/>
  <c r="J440"/>
  <c r="V440" s="1"/>
  <c r="J441"/>
  <c r="V441" s="1"/>
  <c r="J442"/>
  <c r="V442" s="1"/>
  <c r="J443"/>
  <c r="V443" s="1"/>
  <c r="J1070"/>
  <c r="V1070" s="1"/>
  <c r="J444"/>
  <c r="V444" s="1"/>
  <c r="J445"/>
  <c r="V445" s="1"/>
  <c r="J446"/>
  <c r="V446" s="1"/>
  <c r="J447"/>
  <c r="V447" s="1"/>
  <c r="J448"/>
  <c r="V448" s="1"/>
  <c r="J449"/>
  <c r="V449" s="1"/>
  <c r="J450"/>
  <c r="V450" s="1"/>
  <c r="J451"/>
  <c r="V451" s="1"/>
  <c r="J452"/>
  <c r="V452" s="1"/>
  <c r="J453"/>
  <c r="V453" s="1"/>
  <c r="J454"/>
  <c r="V454" s="1"/>
  <c r="J455"/>
  <c r="V455" s="1"/>
  <c r="J456"/>
  <c r="V456" s="1"/>
  <c r="J457"/>
  <c r="V457" s="1"/>
  <c r="J458"/>
  <c r="V458" s="1"/>
  <c r="J459"/>
  <c r="V459" s="1"/>
  <c r="J460"/>
  <c r="V460" s="1"/>
  <c r="J1010"/>
  <c r="V1010" s="1"/>
  <c r="J461"/>
  <c r="V461" s="1"/>
  <c r="J462"/>
  <c r="V462" s="1"/>
  <c r="J463"/>
  <c r="V463" s="1"/>
  <c r="J464"/>
  <c r="V464" s="1"/>
  <c r="J465"/>
  <c r="V465" s="1"/>
  <c r="J466"/>
  <c r="V466" s="1"/>
  <c r="J467"/>
  <c r="V467" s="1"/>
  <c r="J468"/>
  <c r="V468" s="1"/>
  <c r="J1054"/>
  <c r="V1054" s="1"/>
  <c r="J469"/>
  <c r="V469" s="1"/>
  <c r="J470"/>
  <c r="V470" s="1"/>
  <c r="J471"/>
  <c r="V471" s="1"/>
  <c r="J472"/>
  <c r="V472" s="1"/>
  <c r="J981"/>
  <c r="V981" s="1"/>
  <c r="J473"/>
  <c r="V473" s="1"/>
  <c r="J474"/>
  <c r="V474" s="1"/>
  <c r="J475"/>
  <c r="V475" s="1"/>
  <c r="J476"/>
  <c r="V476" s="1"/>
  <c r="J477"/>
  <c r="V477" s="1"/>
  <c r="J478"/>
  <c r="V478" s="1"/>
  <c r="J479"/>
  <c r="V479" s="1"/>
  <c r="J480"/>
  <c r="V480" s="1"/>
  <c r="J481"/>
  <c r="V481" s="1"/>
  <c r="J482"/>
  <c r="V482" s="1"/>
  <c r="J483"/>
  <c r="V483" s="1"/>
  <c r="J484"/>
  <c r="V484" s="1"/>
  <c r="J485"/>
  <c r="V485" s="1"/>
  <c r="J486"/>
  <c r="V486" s="1"/>
  <c r="J487"/>
  <c r="V487" s="1"/>
  <c r="J488"/>
  <c r="V488" s="1"/>
  <c r="J489"/>
  <c r="V489" s="1"/>
  <c r="J490"/>
  <c r="V490" s="1"/>
  <c r="J491"/>
  <c r="V491" s="1"/>
  <c r="J492"/>
  <c r="V492" s="1"/>
  <c r="J493"/>
  <c r="V493" s="1"/>
  <c r="J494"/>
  <c r="V494" s="1"/>
  <c r="J495"/>
  <c r="V495" s="1"/>
  <c r="J496"/>
  <c r="V496" s="1"/>
  <c r="J497"/>
  <c r="V497" s="1"/>
  <c r="J498"/>
  <c r="V498" s="1"/>
  <c r="J499"/>
  <c r="V499" s="1"/>
  <c r="J500"/>
  <c r="V500" s="1"/>
  <c r="J501"/>
  <c r="V501" s="1"/>
  <c r="J502"/>
  <c r="V502" s="1"/>
  <c r="J503"/>
  <c r="V503" s="1"/>
  <c r="J504"/>
  <c r="V504" s="1"/>
  <c r="J505"/>
  <c r="V505" s="1"/>
  <c r="J506"/>
  <c r="V506" s="1"/>
  <c r="J508"/>
  <c r="V508" s="1"/>
  <c r="J509"/>
  <c r="V509" s="1"/>
  <c r="J510"/>
  <c r="V510" s="1"/>
  <c r="J511"/>
  <c r="V511" s="1"/>
  <c r="J512"/>
  <c r="V512" s="1"/>
  <c r="J513"/>
  <c r="V513" s="1"/>
  <c r="J515"/>
  <c r="V515" s="1"/>
  <c r="J516"/>
  <c r="V516" s="1"/>
  <c r="J517"/>
  <c r="V517" s="1"/>
  <c r="J518"/>
  <c r="V518" s="1"/>
  <c r="J519"/>
  <c r="V519" s="1"/>
  <c r="J520"/>
  <c r="V520" s="1"/>
  <c r="J521"/>
  <c r="V521" s="1"/>
  <c r="J522"/>
  <c r="V522" s="1"/>
  <c r="J523"/>
  <c r="V523" s="1"/>
  <c r="J524"/>
  <c r="V524" s="1"/>
  <c r="J525"/>
  <c r="V525" s="1"/>
  <c r="J526"/>
  <c r="V526" s="1"/>
  <c r="J527"/>
  <c r="V527" s="1"/>
  <c r="J528"/>
  <c r="V528" s="1"/>
  <c r="J529"/>
  <c r="V529" s="1"/>
  <c r="J530"/>
  <c r="V530" s="1"/>
  <c r="J966"/>
  <c r="V966" s="1"/>
  <c r="J531"/>
  <c r="V531" s="1"/>
  <c r="J532"/>
  <c r="V532" s="1"/>
  <c r="J533"/>
  <c r="V533" s="1"/>
  <c r="J994"/>
  <c r="V994" s="1"/>
  <c r="J534"/>
  <c r="V534" s="1"/>
  <c r="J1057"/>
  <c r="V1057" s="1"/>
  <c r="J535"/>
  <c r="V535" s="1"/>
  <c r="J1068"/>
  <c r="V1068" s="1"/>
  <c r="J536"/>
  <c r="V536" s="1"/>
  <c r="J537"/>
  <c r="V537" s="1"/>
  <c r="J538"/>
  <c r="V538" s="1"/>
  <c r="J539"/>
  <c r="V539" s="1"/>
  <c r="J540"/>
  <c r="V540" s="1"/>
  <c r="J541"/>
  <c r="V541" s="1"/>
  <c r="J542"/>
  <c r="V542" s="1"/>
  <c r="J543"/>
  <c r="V543" s="1"/>
  <c r="J544"/>
  <c r="V544" s="1"/>
  <c r="J545"/>
  <c r="V545" s="1"/>
  <c r="J546"/>
  <c r="V546" s="1"/>
  <c r="J547"/>
  <c r="V547" s="1"/>
  <c r="J548"/>
  <c r="V548" s="1"/>
  <c r="J1090"/>
  <c r="V1090" s="1"/>
  <c r="J999"/>
  <c r="V999" s="1"/>
  <c r="J549"/>
  <c r="V549" s="1"/>
  <c r="J550"/>
  <c r="V550" s="1"/>
  <c r="J551"/>
  <c r="V551" s="1"/>
  <c r="J552"/>
  <c r="V552" s="1"/>
  <c r="J962"/>
  <c r="V962" s="1"/>
  <c r="J553"/>
  <c r="V553" s="1"/>
  <c r="J554"/>
  <c r="V554" s="1"/>
  <c r="J555"/>
  <c r="V555" s="1"/>
  <c r="J556"/>
  <c r="V556" s="1"/>
  <c r="J557"/>
  <c r="V557" s="1"/>
  <c r="J558"/>
  <c r="V558" s="1"/>
  <c r="J559"/>
  <c r="V559" s="1"/>
  <c r="J560"/>
  <c r="V560" s="1"/>
  <c r="J562"/>
  <c r="J1001"/>
  <c r="V1001" s="1"/>
  <c r="J564"/>
  <c r="V564" s="1"/>
  <c r="J565"/>
  <c r="V565" s="1"/>
  <c r="J566"/>
  <c r="V566" s="1"/>
  <c r="J567"/>
  <c r="V567" s="1"/>
  <c r="J568"/>
  <c r="V568" s="1"/>
  <c r="J569"/>
  <c r="V569" s="1"/>
  <c r="J570"/>
  <c r="V570" s="1"/>
  <c r="J1003"/>
  <c r="V1003" s="1"/>
  <c r="J571"/>
  <c r="V571" s="1"/>
  <c r="J1109"/>
  <c r="V1109" s="1"/>
  <c r="J572"/>
  <c r="V572" s="1"/>
  <c r="J573"/>
  <c r="V573" s="1"/>
  <c r="J574"/>
  <c r="V574" s="1"/>
  <c r="J575"/>
  <c r="V575" s="1"/>
  <c r="J1021"/>
  <c r="V1021" s="1"/>
  <c r="J576"/>
  <c r="V576" s="1"/>
  <c r="J577"/>
  <c r="V577" s="1"/>
  <c r="J578"/>
  <c r="V578" s="1"/>
  <c r="J579"/>
  <c r="V579" s="1"/>
  <c r="J580"/>
  <c r="V580" s="1"/>
  <c r="J581"/>
  <c r="V581" s="1"/>
  <c r="J582"/>
  <c r="V582" s="1"/>
  <c r="J583"/>
  <c r="V583" s="1"/>
  <c r="J584"/>
  <c r="V584" s="1"/>
  <c r="J585"/>
  <c r="V585" s="1"/>
  <c r="J586"/>
  <c r="V586" s="1"/>
  <c r="J587"/>
  <c r="V587" s="1"/>
  <c r="J588"/>
  <c r="V588" s="1"/>
  <c r="J590"/>
  <c r="V590" s="1"/>
  <c r="J591"/>
  <c r="V591" s="1"/>
  <c r="J592"/>
  <c r="V592" s="1"/>
  <c r="J593"/>
  <c r="V593" s="1"/>
  <c r="J594"/>
  <c r="V594" s="1"/>
  <c r="J595"/>
  <c r="V595" s="1"/>
  <c r="J596"/>
  <c r="V596" s="1"/>
  <c r="J597"/>
  <c r="V597" s="1"/>
  <c r="J598"/>
  <c r="V598" s="1"/>
  <c r="J599"/>
  <c r="V599" s="1"/>
  <c r="J1101"/>
  <c r="V1101" s="1"/>
  <c r="J600"/>
  <c r="V600" s="1"/>
  <c r="J601"/>
  <c r="V601" s="1"/>
  <c r="J602"/>
  <c r="V602" s="1"/>
  <c r="J603"/>
  <c r="V603" s="1"/>
  <c r="J604"/>
  <c r="V604" s="1"/>
  <c r="J605"/>
  <c r="V605" s="1"/>
  <c r="J606"/>
  <c r="V606" s="1"/>
  <c r="J607"/>
  <c r="V607" s="1"/>
  <c r="J608"/>
  <c r="V608" s="1"/>
  <c r="J609"/>
  <c r="V609" s="1"/>
  <c r="J1076"/>
  <c r="V1076" s="1"/>
  <c r="J610"/>
  <c r="V610" s="1"/>
  <c r="J611"/>
  <c r="V611" s="1"/>
  <c r="J612"/>
  <c r="V612" s="1"/>
  <c r="J613"/>
  <c r="V613" s="1"/>
  <c r="J614"/>
  <c r="V614" s="1"/>
  <c r="J615"/>
  <c r="V615" s="1"/>
  <c r="J616"/>
  <c r="V616" s="1"/>
  <c r="J617"/>
  <c r="V617" s="1"/>
  <c r="J1077"/>
  <c r="V1077" s="1"/>
  <c r="J618"/>
  <c r="V618" s="1"/>
  <c r="J1088"/>
  <c r="V1088" s="1"/>
  <c r="J619"/>
  <c r="V619" s="1"/>
  <c r="J620"/>
  <c r="V620" s="1"/>
  <c r="J621"/>
  <c r="V621" s="1"/>
  <c r="J622"/>
  <c r="V622" s="1"/>
  <c r="J623"/>
  <c r="V623" s="1"/>
  <c r="J624"/>
  <c r="V624" s="1"/>
  <c r="J1097"/>
  <c r="V1097" s="1"/>
  <c r="J625"/>
  <c r="V625" s="1"/>
  <c r="J1042"/>
  <c r="V1042" s="1"/>
  <c r="J626"/>
  <c r="V626" s="1"/>
  <c r="J627"/>
  <c r="V627" s="1"/>
  <c r="J975"/>
  <c r="V975" s="1"/>
  <c r="J1052"/>
  <c r="V1052" s="1"/>
  <c r="J629"/>
  <c r="V629" s="1"/>
  <c r="J630"/>
  <c r="V630" s="1"/>
  <c r="J631"/>
  <c r="V631" s="1"/>
  <c r="J632"/>
  <c r="V632" s="1"/>
  <c r="J1040"/>
  <c r="V1040" s="1"/>
  <c r="J1022"/>
  <c r="V1022" s="1"/>
  <c r="J633"/>
  <c r="V633" s="1"/>
  <c r="J634"/>
  <c r="V634" s="1"/>
  <c r="J635"/>
  <c r="V635" s="1"/>
  <c r="J636"/>
  <c r="V636" s="1"/>
  <c r="J988"/>
  <c r="V988" s="1"/>
  <c r="J965"/>
  <c r="V965" s="1"/>
  <c r="J637"/>
  <c r="V637" s="1"/>
  <c r="J991"/>
  <c r="V991" s="1"/>
  <c r="J946"/>
  <c r="V946" s="1"/>
  <c r="J638"/>
  <c r="V638" s="1"/>
  <c r="J977"/>
  <c r="V977" s="1"/>
  <c r="J947"/>
  <c r="V947" s="1"/>
  <c r="J639"/>
  <c r="V639" s="1"/>
  <c r="J1063"/>
  <c r="V1063" s="1"/>
  <c r="J640"/>
  <c r="V640" s="1"/>
  <c r="J641"/>
  <c r="V641" s="1"/>
  <c r="J993"/>
  <c r="V993" s="1"/>
  <c r="J642"/>
  <c r="V642" s="1"/>
  <c r="J1043"/>
  <c r="V1043" s="1"/>
  <c r="J643"/>
  <c r="V643" s="1"/>
  <c r="J644"/>
  <c r="V644" s="1"/>
  <c r="J1019"/>
  <c r="V1019" s="1"/>
  <c r="J645"/>
  <c r="V645" s="1"/>
  <c r="J1061"/>
  <c r="V1061" s="1"/>
  <c r="J646"/>
  <c r="V646" s="1"/>
  <c r="J647"/>
  <c r="V647" s="1"/>
  <c r="J648"/>
  <c r="V648" s="1"/>
  <c r="J972"/>
  <c r="V972" s="1"/>
  <c r="J649"/>
  <c r="V649" s="1"/>
  <c r="J650"/>
  <c r="V650" s="1"/>
  <c r="J942"/>
  <c r="V942" s="1"/>
  <c r="J992"/>
  <c r="V992" s="1"/>
  <c r="J651"/>
  <c r="V651" s="1"/>
  <c r="J652"/>
  <c r="V652" s="1"/>
  <c r="J1107"/>
  <c r="V1107" s="1"/>
  <c r="J1084"/>
  <c r="V1084" s="1"/>
  <c r="J653"/>
  <c r="V653" s="1"/>
  <c r="J654"/>
  <c r="V654" s="1"/>
  <c r="J655"/>
  <c r="V655" s="1"/>
  <c r="J656"/>
  <c r="V656" s="1"/>
  <c r="J967"/>
  <c r="V967" s="1"/>
  <c r="J657"/>
  <c r="V657" s="1"/>
  <c r="J658"/>
  <c r="V658" s="1"/>
  <c r="J1064"/>
  <c r="V1064" s="1"/>
  <c r="J659"/>
  <c r="V659" s="1"/>
  <c r="J660"/>
  <c r="V660" s="1"/>
  <c r="J661"/>
  <c r="V661" s="1"/>
  <c r="J662"/>
  <c r="V662" s="1"/>
  <c r="J663"/>
  <c r="V663" s="1"/>
  <c r="J995"/>
  <c r="V995" s="1"/>
  <c r="J1105"/>
  <c r="V1105" s="1"/>
  <c r="J664"/>
  <c r="V664" s="1"/>
  <c r="J665"/>
  <c r="V665" s="1"/>
  <c r="J666"/>
  <c r="V666" s="1"/>
  <c r="J667"/>
  <c r="V667" s="1"/>
  <c r="J668"/>
  <c r="V668" s="1"/>
  <c r="J669"/>
  <c r="V669" s="1"/>
  <c r="J670"/>
  <c r="V670" s="1"/>
  <c r="J671"/>
  <c r="V671" s="1"/>
  <c r="J672"/>
  <c r="V672" s="1"/>
  <c r="J673"/>
  <c r="V673" s="1"/>
  <c r="J674"/>
  <c r="V674" s="1"/>
  <c r="J675"/>
  <c r="V675" s="1"/>
  <c r="J676"/>
  <c r="V676" s="1"/>
  <c r="J677"/>
  <c r="V677" s="1"/>
  <c r="J678"/>
  <c r="V678" s="1"/>
  <c r="J679"/>
  <c r="V679" s="1"/>
  <c r="J680"/>
  <c r="V680" s="1"/>
  <c r="J681"/>
  <c r="V681" s="1"/>
  <c r="J682"/>
  <c r="V682" s="1"/>
  <c r="J1002"/>
  <c r="V1002" s="1"/>
  <c r="J1071"/>
  <c r="V1071" s="1"/>
  <c r="J683"/>
  <c r="V683" s="1"/>
  <c r="J684"/>
  <c r="V684" s="1"/>
  <c r="J685"/>
  <c r="V685" s="1"/>
  <c r="J686"/>
  <c r="V686" s="1"/>
  <c r="J687"/>
  <c r="V687" s="1"/>
  <c r="J688"/>
  <c r="V688" s="1"/>
  <c r="J689"/>
  <c r="V689" s="1"/>
  <c r="J691"/>
  <c r="V691" s="1"/>
  <c r="J692"/>
  <c r="V692" s="1"/>
  <c r="J693"/>
  <c r="V693" s="1"/>
  <c r="J694"/>
  <c r="V694" s="1"/>
  <c r="J695"/>
  <c r="V695" s="1"/>
  <c r="J696"/>
  <c r="V696" s="1"/>
  <c r="J697"/>
  <c r="V697" s="1"/>
  <c r="J698"/>
  <c r="V698" s="1"/>
  <c r="J699"/>
  <c r="V699" s="1"/>
  <c r="J1018"/>
  <c r="V1018" s="1"/>
  <c r="J1091"/>
  <c r="V1091" s="1"/>
  <c r="J700"/>
  <c r="V700" s="1"/>
  <c r="J1086"/>
  <c r="V1086" s="1"/>
  <c r="J701"/>
  <c r="V701" s="1"/>
  <c r="J702"/>
  <c r="V702" s="1"/>
  <c r="J703"/>
  <c r="V703" s="1"/>
  <c r="J704"/>
  <c r="V704" s="1"/>
  <c r="J705"/>
  <c r="V705" s="1"/>
  <c r="J706"/>
  <c r="V706" s="1"/>
  <c r="J707"/>
  <c r="V707" s="1"/>
  <c r="J708"/>
  <c r="V708" s="1"/>
  <c r="J709"/>
  <c r="V709" s="1"/>
  <c r="J958"/>
  <c r="V958" s="1"/>
  <c r="J710"/>
  <c r="V710" s="1"/>
  <c r="J711"/>
  <c r="V711" s="1"/>
  <c r="J712"/>
  <c r="V712" s="1"/>
  <c r="J1096"/>
  <c r="V1096" s="1"/>
  <c r="J713"/>
  <c r="V713" s="1"/>
  <c r="J714"/>
  <c r="V714" s="1"/>
  <c r="J715"/>
  <c r="V715" s="1"/>
  <c r="J716"/>
  <c r="V716" s="1"/>
  <c r="J971"/>
  <c r="V971" s="1"/>
  <c r="J717"/>
  <c r="V717" s="1"/>
  <c r="J718"/>
  <c r="V718" s="1"/>
  <c r="J719"/>
  <c r="V719" s="1"/>
  <c r="J720"/>
  <c r="V720" s="1"/>
  <c r="J1046"/>
  <c r="V1046" s="1"/>
  <c r="J721"/>
  <c r="V721" s="1"/>
  <c r="J722"/>
  <c r="V722" s="1"/>
  <c r="J723"/>
  <c r="V723" s="1"/>
  <c r="J724"/>
  <c r="V724" s="1"/>
  <c r="J961"/>
  <c r="V961" s="1"/>
  <c r="J1082"/>
  <c r="V1082" s="1"/>
  <c r="J725"/>
  <c r="V725" s="1"/>
  <c r="J726"/>
  <c r="V726" s="1"/>
  <c r="J727"/>
  <c r="V727" s="1"/>
  <c r="J728"/>
  <c r="V728" s="1"/>
  <c r="J729"/>
  <c r="V729" s="1"/>
  <c r="J730"/>
  <c r="V730" s="1"/>
  <c r="J974"/>
  <c r="V974" s="1"/>
  <c r="J970"/>
  <c r="V970" s="1"/>
  <c r="J731"/>
  <c r="V731" s="1"/>
  <c r="J732"/>
  <c r="V732" s="1"/>
  <c r="J733"/>
  <c r="V733" s="1"/>
  <c r="J734"/>
  <c r="V734" s="1"/>
  <c r="J735"/>
  <c r="V735" s="1"/>
  <c r="J736"/>
  <c r="V736" s="1"/>
  <c r="J983"/>
  <c r="V983" s="1"/>
  <c r="J737"/>
  <c r="V737" s="1"/>
  <c r="J982"/>
  <c r="V982" s="1"/>
  <c r="J738"/>
  <c r="V738" s="1"/>
  <c r="J739"/>
  <c r="V739" s="1"/>
  <c r="J740"/>
  <c r="V740" s="1"/>
  <c r="J1032"/>
  <c r="V1032" s="1"/>
  <c r="J1011"/>
  <c r="V1011" s="1"/>
  <c r="J964"/>
  <c r="V964" s="1"/>
  <c r="J741"/>
  <c r="V741" s="1"/>
  <c r="J742"/>
  <c r="V742" s="1"/>
  <c r="J743"/>
  <c r="V743" s="1"/>
  <c r="J744"/>
  <c r="V744" s="1"/>
  <c r="J745"/>
  <c r="V745" s="1"/>
  <c r="J746"/>
  <c r="V746" s="1"/>
  <c r="J747"/>
  <c r="V747" s="1"/>
  <c r="J748"/>
  <c r="V748" s="1"/>
  <c r="J749"/>
  <c r="V749" s="1"/>
  <c r="J750"/>
  <c r="V750" s="1"/>
  <c r="J751"/>
  <c r="V751" s="1"/>
  <c r="J752"/>
  <c r="V752" s="1"/>
  <c r="J753"/>
  <c r="V753" s="1"/>
  <c r="J754"/>
  <c r="V754" s="1"/>
  <c r="J1005"/>
  <c r="V1005" s="1"/>
  <c r="J755"/>
  <c r="V755" s="1"/>
  <c r="J756"/>
  <c r="V756" s="1"/>
  <c r="J757"/>
  <c r="V757" s="1"/>
  <c r="J758"/>
  <c r="V758" s="1"/>
  <c r="J968"/>
  <c r="V968" s="1"/>
  <c r="J759"/>
  <c r="V759" s="1"/>
  <c r="J760"/>
  <c r="V760" s="1"/>
  <c r="J761"/>
  <c r="V761" s="1"/>
  <c r="J762"/>
  <c r="V762" s="1"/>
  <c r="J763"/>
  <c r="V763" s="1"/>
  <c r="J764"/>
  <c r="V764" s="1"/>
  <c r="J765"/>
  <c r="V765" s="1"/>
  <c r="J766"/>
  <c r="V766" s="1"/>
  <c r="J767"/>
  <c r="V767" s="1"/>
  <c r="J768"/>
  <c r="V768" s="1"/>
  <c r="J769"/>
  <c r="V769" s="1"/>
  <c r="J770"/>
  <c r="V770" s="1"/>
  <c r="J771"/>
  <c r="V771" s="1"/>
  <c r="J944"/>
  <c r="V944" s="1"/>
  <c r="J772"/>
  <c r="V772" s="1"/>
  <c r="J773"/>
  <c r="V773" s="1"/>
  <c r="J774"/>
  <c r="V774" s="1"/>
  <c r="J775"/>
  <c r="V775" s="1"/>
  <c r="J776"/>
  <c r="V776" s="1"/>
  <c r="J777"/>
  <c r="V777" s="1"/>
  <c r="J778"/>
  <c r="V778" s="1"/>
  <c r="J779"/>
  <c r="V779" s="1"/>
  <c r="J780"/>
  <c r="V780" s="1"/>
  <c r="J781"/>
  <c r="V781" s="1"/>
  <c r="J782"/>
  <c r="V782" s="1"/>
  <c r="J1015"/>
  <c r="V1015" s="1"/>
  <c r="J959"/>
  <c r="V959" s="1"/>
  <c r="J783"/>
  <c r="V783" s="1"/>
  <c r="J784"/>
  <c r="V784" s="1"/>
  <c r="J785"/>
  <c r="V785" s="1"/>
  <c r="J945"/>
  <c r="V945" s="1"/>
  <c r="J786"/>
  <c r="V786" s="1"/>
  <c r="J787"/>
  <c r="V787" s="1"/>
  <c r="J788"/>
  <c r="V788" s="1"/>
  <c r="J789"/>
  <c r="V789" s="1"/>
  <c r="J790"/>
  <c r="V790" s="1"/>
  <c r="J791"/>
  <c r="V791" s="1"/>
  <c r="J1044"/>
  <c r="V1044" s="1"/>
  <c r="J792"/>
  <c r="V792" s="1"/>
  <c r="J793"/>
  <c r="V793" s="1"/>
  <c r="J794"/>
  <c r="V794" s="1"/>
  <c r="J795"/>
  <c r="V795" s="1"/>
  <c r="J799"/>
  <c r="V799" s="1"/>
  <c r="J800"/>
  <c r="V800" s="1"/>
  <c r="J319"/>
  <c r="V319" s="1"/>
  <c r="J801"/>
  <c r="V801" s="1"/>
  <c r="J802"/>
  <c r="V802" s="1"/>
  <c r="J803"/>
  <c r="V803" s="1"/>
  <c r="J806"/>
  <c r="V806" s="1"/>
  <c r="J807"/>
  <c r="V807" s="1"/>
  <c r="J808"/>
  <c r="V808" s="1"/>
  <c r="J809"/>
  <c r="V809" s="1"/>
  <c r="J810"/>
  <c r="V810" s="1"/>
  <c r="J811"/>
  <c r="V811" s="1"/>
  <c r="J989"/>
  <c r="V989" s="1"/>
  <c r="J812"/>
  <c r="V812" s="1"/>
  <c r="J813"/>
  <c r="V813" s="1"/>
  <c r="J814"/>
  <c r="V814" s="1"/>
  <c r="J815"/>
  <c r="V815" s="1"/>
  <c r="J385"/>
  <c r="V385" s="1"/>
  <c r="J127"/>
  <c r="V127" s="1"/>
  <c r="J387"/>
  <c r="V387" s="1"/>
  <c r="J1103"/>
  <c r="V1103" s="1"/>
  <c r="J1004"/>
  <c r="V1004" s="1"/>
  <c r="J816"/>
  <c r="V816" s="1"/>
  <c r="J817"/>
  <c r="V817" s="1"/>
  <c r="J818"/>
  <c r="V818" s="1"/>
  <c r="J819"/>
  <c r="V819" s="1"/>
  <c r="J940"/>
  <c r="V940" s="1"/>
  <c r="J820"/>
  <c r="V820" s="1"/>
  <c r="J957"/>
  <c r="V957" s="1"/>
  <c r="J821"/>
  <c r="V821" s="1"/>
  <c r="J1024"/>
  <c r="V1024" s="1"/>
  <c r="J822"/>
  <c r="V822" s="1"/>
  <c r="J823"/>
  <c r="V823" s="1"/>
  <c r="J824"/>
  <c r="V824" s="1"/>
  <c r="J825"/>
  <c r="V825" s="1"/>
  <c r="J1059"/>
  <c r="V1059" s="1"/>
  <c r="J976"/>
  <c r="V976" s="1"/>
  <c r="J960"/>
  <c r="V960" s="1"/>
  <c r="J826"/>
  <c r="V826" s="1"/>
  <c r="J827"/>
  <c r="V827" s="1"/>
  <c r="J828"/>
  <c r="V828" s="1"/>
  <c r="J829"/>
  <c r="V829" s="1"/>
  <c r="J830"/>
  <c r="V830" s="1"/>
  <c r="J831"/>
  <c r="V831" s="1"/>
  <c r="J1078"/>
  <c r="V1078" s="1"/>
  <c r="J832"/>
  <c r="V832" s="1"/>
  <c r="J1037"/>
  <c r="V1037" s="1"/>
  <c r="J833"/>
  <c r="V833" s="1"/>
  <c r="J834"/>
  <c r="V834" s="1"/>
  <c r="J939"/>
  <c r="V939" s="1"/>
  <c r="J943"/>
  <c r="V943" s="1"/>
  <c r="J835"/>
  <c r="V835" s="1"/>
  <c r="J836"/>
  <c r="V836" s="1"/>
  <c r="J985"/>
  <c r="V985" s="1"/>
  <c r="J837"/>
  <c r="V837" s="1"/>
  <c r="J838"/>
  <c r="V838" s="1"/>
  <c r="J950"/>
  <c r="V950" s="1"/>
  <c r="J839"/>
  <c r="V839" s="1"/>
  <c r="J840"/>
  <c r="V840" s="1"/>
  <c r="J841"/>
  <c r="V841" s="1"/>
  <c r="J842"/>
  <c r="V842" s="1"/>
  <c r="J843"/>
  <c r="V843" s="1"/>
  <c r="J844"/>
  <c r="V844" s="1"/>
  <c r="J845"/>
  <c r="V845" s="1"/>
  <c r="J846"/>
  <c r="V846" s="1"/>
  <c r="J847"/>
  <c r="V847" s="1"/>
  <c r="J848"/>
  <c r="V848" s="1"/>
  <c r="J1085"/>
  <c r="V1085" s="1"/>
  <c r="J849"/>
  <c r="V849" s="1"/>
  <c r="J850"/>
  <c r="V850" s="1"/>
  <c r="J851"/>
  <c r="V851" s="1"/>
  <c r="J852"/>
  <c r="V852" s="1"/>
  <c r="J853"/>
  <c r="V853" s="1"/>
  <c r="J1100"/>
  <c r="V1100" s="1"/>
  <c r="J1039"/>
  <c r="V1039" s="1"/>
  <c r="J854"/>
  <c r="V854" s="1"/>
  <c r="J855"/>
  <c r="V855" s="1"/>
  <c r="J856"/>
  <c r="V856" s="1"/>
  <c r="J1007"/>
  <c r="V1007" s="1"/>
  <c r="J857"/>
  <c r="V857" s="1"/>
  <c r="J858"/>
  <c r="V858" s="1"/>
  <c r="J859"/>
  <c r="V859" s="1"/>
  <c r="J860"/>
  <c r="V860" s="1"/>
  <c r="J861"/>
  <c r="V861" s="1"/>
  <c r="J862"/>
  <c r="V862" s="1"/>
  <c r="J863"/>
  <c r="V863" s="1"/>
  <c r="J864"/>
  <c r="V864" s="1"/>
  <c r="J865"/>
  <c r="V865" s="1"/>
  <c r="J1067"/>
  <c r="V1067" s="1"/>
  <c r="J866"/>
  <c r="V866" s="1"/>
  <c r="J867"/>
  <c r="V867" s="1"/>
  <c r="J868"/>
  <c r="V868" s="1"/>
  <c r="J869"/>
  <c r="V869" s="1"/>
  <c r="J1102"/>
  <c r="V1102" s="1"/>
  <c r="J870"/>
  <c r="V870" s="1"/>
  <c r="J871"/>
  <c r="V871" s="1"/>
  <c r="J872"/>
  <c r="V872" s="1"/>
  <c r="J873"/>
  <c r="V873" s="1"/>
  <c r="J874"/>
  <c r="V874" s="1"/>
  <c r="J1079"/>
  <c r="V1079" s="1"/>
  <c r="J875"/>
  <c r="V875" s="1"/>
  <c r="J876"/>
  <c r="V876" s="1"/>
  <c r="J877"/>
  <c r="V877" s="1"/>
  <c r="J878"/>
  <c r="V878" s="1"/>
  <c r="J879"/>
  <c r="V879" s="1"/>
  <c r="J880"/>
  <c r="V880" s="1"/>
  <c r="J881"/>
  <c r="V881" s="1"/>
  <c r="J882"/>
  <c r="V882" s="1"/>
  <c r="J883"/>
  <c r="V883" s="1"/>
  <c r="J884"/>
  <c r="V884" s="1"/>
  <c r="J885"/>
  <c r="V885" s="1"/>
  <c r="J886"/>
  <c r="V886" s="1"/>
  <c r="J887"/>
  <c r="V887" s="1"/>
  <c r="J888"/>
  <c r="V888" s="1"/>
  <c r="J889"/>
  <c r="V889" s="1"/>
  <c r="J890"/>
  <c r="V890" s="1"/>
  <c r="J891"/>
  <c r="V891" s="1"/>
  <c r="J892"/>
  <c r="V892" s="1"/>
  <c r="J893"/>
  <c r="V893" s="1"/>
  <c r="J894"/>
  <c r="V894" s="1"/>
  <c r="J895"/>
  <c r="V895" s="1"/>
  <c r="J896"/>
  <c r="V896" s="1"/>
  <c r="J897"/>
  <c r="V897" s="1"/>
  <c r="J898"/>
  <c r="V898" s="1"/>
  <c r="J899"/>
  <c r="V899" s="1"/>
  <c r="J900"/>
  <c r="V900" s="1"/>
  <c r="J901"/>
  <c r="V901" s="1"/>
  <c r="J903"/>
  <c r="V903" s="1"/>
  <c r="J904"/>
  <c r="V904" s="1"/>
  <c r="J905"/>
  <c r="V905" s="1"/>
  <c r="J906"/>
  <c r="V906" s="1"/>
  <c r="J907"/>
  <c r="V907" s="1"/>
  <c r="J908"/>
  <c r="V908" s="1"/>
  <c r="J909"/>
  <c r="V909" s="1"/>
  <c r="J910"/>
  <c r="V910" s="1"/>
  <c r="J911"/>
  <c r="V911" s="1"/>
  <c r="J912"/>
  <c r="V912" s="1"/>
  <c r="J913"/>
  <c r="V913" s="1"/>
  <c r="J914"/>
  <c r="V914" s="1"/>
  <c r="J915"/>
  <c r="V915" s="1"/>
  <c r="J916"/>
  <c r="V916" s="1"/>
  <c r="J917"/>
  <c r="V917" s="1"/>
  <c r="J918"/>
  <c r="V918" s="1"/>
  <c r="J919"/>
  <c r="V919" s="1"/>
  <c r="J920"/>
  <c r="V920" s="1"/>
  <c r="J921"/>
  <c r="V921" s="1"/>
  <c r="J922"/>
  <c r="V922" s="1"/>
  <c r="J923"/>
  <c r="V923" s="1"/>
  <c r="J924"/>
  <c r="V924" s="1"/>
  <c r="J925"/>
  <c r="V925" s="1"/>
  <c r="J926"/>
  <c r="V926" s="1"/>
  <c r="J927"/>
  <c r="V927" s="1"/>
  <c r="J928"/>
  <c r="V928" s="1"/>
  <c r="J929"/>
  <c r="V929" s="1"/>
  <c r="J930"/>
  <c r="V930" s="1"/>
  <c r="J931"/>
  <c r="V931" s="1"/>
  <c r="J932"/>
  <c r="V932" s="1"/>
  <c r="J933"/>
  <c r="V933" s="1"/>
  <c r="J934"/>
  <c r="V934" s="1"/>
  <c r="J935"/>
  <c r="V935" s="1"/>
  <c r="J936"/>
  <c r="V936" s="1"/>
  <c r="J937"/>
  <c r="V937" s="1"/>
  <c r="J938"/>
  <c r="V938" s="1"/>
  <c r="M1113"/>
  <c r="Y1113" s="1"/>
  <c r="L1113"/>
  <c r="X1113" s="1"/>
  <c r="K1113"/>
  <c r="J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796"/>
  <c r="I953"/>
  <c r="I11"/>
  <c r="I1028"/>
  <c r="I12"/>
  <c r="I13"/>
  <c r="I986"/>
  <c r="I14"/>
  <c r="I15"/>
  <c r="I1029"/>
  <c r="I1014"/>
  <c r="I16"/>
  <c r="I17"/>
  <c r="I1092"/>
  <c r="I1034"/>
  <c r="I18"/>
  <c r="I19"/>
  <c r="I1066"/>
  <c r="I20"/>
  <c r="I1099"/>
  <c r="I21"/>
  <c r="I969"/>
  <c r="I1058"/>
  <c r="I22"/>
  <c r="I23"/>
  <c r="I25"/>
  <c r="I1089"/>
  <c r="I26"/>
  <c r="I27"/>
  <c r="I28"/>
  <c r="I29"/>
  <c r="I955"/>
  <c r="I1023"/>
  <c r="I30"/>
  <c r="I1093"/>
  <c r="I1055"/>
  <c r="I31"/>
  <c r="I32"/>
  <c r="I33"/>
  <c r="I34"/>
  <c r="I1080"/>
  <c r="I1045"/>
  <c r="I980"/>
  <c r="I35"/>
  <c r="I952"/>
  <c r="I951"/>
  <c r="I1104"/>
  <c r="I36"/>
  <c r="I37"/>
  <c r="I38"/>
  <c r="I1069"/>
  <c r="I39"/>
  <c r="I40"/>
  <c r="I41"/>
  <c r="I42"/>
  <c r="I43"/>
  <c r="I44"/>
  <c r="I45"/>
  <c r="I1108"/>
  <c r="I46"/>
  <c r="I47"/>
  <c r="I48"/>
  <c r="I1026"/>
  <c r="I49"/>
  <c r="I50"/>
  <c r="I941"/>
  <c r="I51"/>
  <c r="I52"/>
  <c r="I1051"/>
  <c r="I53"/>
  <c r="I54"/>
  <c r="I55"/>
  <c r="I1008"/>
  <c r="I56"/>
  <c r="I57"/>
  <c r="I58"/>
  <c r="I59"/>
  <c r="I60"/>
  <c r="I61"/>
  <c r="I62"/>
  <c r="I63"/>
  <c r="I64"/>
  <c r="I1073"/>
  <c r="I1033"/>
  <c r="I1094"/>
  <c r="I65"/>
  <c r="I1049"/>
  <c r="I987"/>
  <c r="I66"/>
  <c r="I67"/>
  <c r="I69"/>
  <c r="I70"/>
  <c r="I71"/>
  <c r="I72"/>
  <c r="I1013"/>
  <c r="I73"/>
  <c r="I74"/>
  <c r="I75"/>
  <c r="I1053"/>
  <c r="I1006"/>
  <c r="I1062"/>
  <c r="I76"/>
  <c r="I77"/>
  <c r="I1009"/>
  <c r="I78"/>
  <c r="I79"/>
  <c r="I80"/>
  <c r="I82"/>
  <c r="I83"/>
  <c r="I84"/>
  <c r="I1075"/>
  <c r="I85"/>
  <c r="I86"/>
  <c r="I87"/>
  <c r="I88"/>
  <c r="I89"/>
  <c r="I90"/>
  <c r="I91"/>
  <c r="I92"/>
  <c r="I1072"/>
  <c r="I1047"/>
  <c r="I998"/>
  <c r="I93"/>
  <c r="I1111"/>
  <c r="I94"/>
  <c r="I95"/>
  <c r="I96"/>
  <c r="I1030"/>
  <c r="I97"/>
  <c r="I98"/>
  <c r="I99"/>
  <c r="I100"/>
  <c r="I101"/>
  <c r="I102"/>
  <c r="I103"/>
  <c r="I104"/>
  <c r="I105"/>
  <c r="I106"/>
  <c r="I107"/>
  <c r="I1083"/>
  <c r="I108"/>
  <c r="I109"/>
  <c r="I1106"/>
  <c r="I110"/>
  <c r="I111"/>
  <c r="I1000"/>
  <c r="I1112"/>
  <c r="I1110"/>
  <c r="I112"/>
  <c r="I1035"/>
  <c r="I954"/>
  <c r="I114"/>
  <c r="I115"/>
  <c r="I116"/>
  <c r="I117"/>
  <c r="I118"/>
  <c r="I119"/>
  <c r="I120"/>
  <c r="I122"/>
  <c r="I123"/>
  <c r="I1027"/>
  <c r="I1081"/>
  <c r="I1048"/>
  <c r="I1038"/>
  <c r="I124"/>
  <c r="I125"/>
  <c r="I1041"/>
  <c r="I126"/>
  <c r="I128"/>
  <c r="I130"/>
  <c r="I133"/>
  <c r="I134"/>
  <c r="I136"/>
  <c r="I137"/>
  <c r="I984"/>
  <c r="I997"/>
  <c r="I138"/>
  <c r="I1074"/>
  <c r="I1050"/>
  <c r="I141"/>
  <c r="I1060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973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7"/>
  <c r="I238"/>
  <c r="I239"/>
  <c r="I240"/>
  <c r="I241"/>
  <c r="I242"/>
  <c r="I243"/>
  <c r="I244"/>
  <c r="I245"/>
  <c r="I246"/>
  <c r="I247"/>
  <c r="I248"/>
  <c r="I249"/>
  <c r="I250"/>
  <c r="I252"/>
  <c r="I253"/>
  <c r="I254"/>
  <c r="I255"/>
  <c r="I256"/>
  <c r="I257"/>
  <c r="I258"/>
  <c r="I259"/>
  <c r="I260"/>
  <c r="I261"/>
  <c r="I262"/>
  <c r="I263"/>
  <c r="I1016"/>
  <c r="I264"/>
  <c r="I265"/>
  <c r="I266"/>
  <c r="I267"/>
  <c r="I268"/>
  <c r="I269"/>
  <c r="I270"/>
  <c r="I271"/>
  <c r="I963"/>
  <c r="I272"/>
  <c r="I273"/>
  <c r="I274"/>
  <c r="I275"/>
  <c r="I276"/>
  <c r="I277"/>
  <c r="I278"/>
  <c r="I279"/>
  <c r="I1031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1056"/>
  <c r="I344"/>
  <c r="I345"/>
  <c r="I346"/>
  <c r="I347"/>
  <c r="I1098"/>
  <c r="I348"/>
  <c r="I350"/>
  <c r="I1020"/>
  <c r="I351"/>
  <c r="I352"/>
  <c r="I353"/>
  <c r="I354"/>
  <c r="I355"/>
  <c r="I356"/>
  <c r="I357"/>
  <c r="I358"/>
  <c r="I359"/>
  <c r="I360"/>
  <c r="I361"/>
  <c r="I362"/>
  <c r="I363"/>
  <c r="I364"/>
  <c r="I996"/>
  <c r="I365"/>
  <c r="I366"/>
  <c r="I367"/>
  <c r="I368"/>
  <c r="I369"/>
  <c r="I370"/>
  <c r="I371"/>
  <c r="I372"/>
  <c r="I373"/>
  <c r="I1025"/>
  <c r="I374"/>
  <c r="I956"/>
  <c r="I375"/>
  <c r="I376"/>
  <c r="I377"/>
  <c r="I1017"/>
  <c r="I378"/>
  <c r="I949"/>
  <c r="I379"/>
  <c r="I380"/>
  <c r="I979"/>
  <c r="I1065"/>
  <c r="I990"/>
  <c r="I381"/>
  <c r="I948"/>
  <c r="I1087"/>
  <c r="I1095"/>
  <c r="I382"/>
  <c r="I383"/>
  <c r="I386"/>
  <c r="I1012"/>
  <c r="I388"/>
  <c r="I389"/>
  <c r="I390"/>
  <c r="I391"/>
  <c r="I392"/>
  <c r="I393"/>
  <c r="I394"/>
  <c r="I395"/>
  <c r="I396"/>
  <c r="I397"/>
  <c r="I398"/>
  <c r="I1036"/>
  <c r="I399"/>
  <c r="I400"/>
  <c r="I401"/>
  <c r="I402"/>
  <c r="I403"/>
  <c r="I404"/>
  <c r="I405"/>
  <c r="I406"/>
  <c r="I407"/>
  <c r="I409"/>
  <c r="I410"/>
  <c r="I978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1070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1010"/>
  <c r="I461"/>
  <c r="I462"/>
  <c r="I463"/>
  <c r="I464"/>
  <c r="I465"/>
  <c r="I466"/>
  <c r="I467"/>
  <c r="I468"/>
  <c r="I1054"/>
  <c r="I469"/>
  <c r="I470"/>
  <c r="I471"/>
  <c r="I472"/>
  <c r="I981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8"/>
  <c r="I509"/>
  <c r="I510"/>
  <c r="I511"/>
  <c r="I512"/>
  <c r="I513"/>
  <c r="I515"/>
  <c r="I516"/>
  <c r="I517"/>
  <c r="I518"/>
  <c r="I519"/>
  <c r="I520"/>
  <c r="I521"/>
  <c r="I522"/>
  <c r="I523"/>
  <c r="I524"/>
  <c r="I525"/>
  <c r="I526"/>
  <c r="I527"/>
  <c r="I528"/>
  <c r="I529"/>
  <c r="I530"/>
  <c r="I966"/>
  <c r="I531"/>
  <c r="I532"/>
  <c r="I533"/>
  <c r="I994"/>
  <c r="I534"/>
  <c r="I1057"/>
  <c r="I535"/>
  <c r="I1068"/>
  <c r="I536"/>
  <c r="I537"/>
  <c r="I538"/>
  <c r="I539"/>
  <c r="I540"/>
  <c r="I541"/>
  <c r="I542"/>
  <c r="I543"/>
  <c r="I544"/>
  <c r="I545"/>
  <c r="I546"/>
  <c r="I547"/>
  <c r="I548"/>
  <c r="I1090"/>
  <c r="I999"/>
  <c r="I549"/>
  <c r="I550"/>
  <c r="I551"/>
  <c r="I552"/>
  <c r="I962"/>
  <c r="I553"/>
  <c r="I554"/>
  <c r="I555"/>
  <c r="I556"/>
  <c r="I557"/>
  <c r="I558"/>
  <c r="I559"/>
  <c r="I560"/>
  <c r="I562"/>
  <c r="I1001"/>
  <c r="I564"/>
  <c r="I565"/>
  <c r="I566"/>
  <c r="I567"/>
  <c r="I568"/>
  <c r="I569"/>
  <c r="I570"/>
  <c r="I1003"/>
  <c r="I571"/>
  <c r="I1109"/>
  <c r="I572"/>
  <c r="I573"/>
  <c r="I574"/>
  <c r="I575"/>
  <c r="I1021"/>
  <c r="I576"/>
  <c r="I577"/>
  <c r="I578"/>
  <c r="I579"/>
  <c r="I580"/>
  <c r="I581"/>
  <c r="I582"/>
  <c r="I583"/>
  <c r="I584"/>
  <c r="I585"/>
  <c r="I586"/>
  <c r="I587"/>
  <c r="I588"/>
  <c r="I590"/>
  <c r="I591"/>
  <c r="I592"/>
  <c r="I593"/>
  <c r="I594"/>
  <c r="I595"/>
  <c r="I596"/>
  <c r="I597"/>
  <c r="I598"/>
  <c r="I599"/>
  <c r="I1101"/>
  <c r="I600"/>
  <c r="I601"/>
  <c r="I602"/>
  <c r="I603"/>
  <c r="I604"/>
  <c r="I605"/>
  <c r="I606"/>
  <c r="I607"/>
  <c r="I608"/>
  <c r="I609"/>
  <c r="I1076"/>
  <c r="I610"/>
  <c r="I611"/>
  <c r="I612"/>
  <c r="I613"/>
  <c r="I614"/>
  <c r="I615"/>
  <c r="I616"/>
  <c r="I617"/>
  <c r="I1077"/>
  <c r="I618"/>
  <c r="I1088"/>
  <c r="I619"/>
  <c r="I620"/>
  <c r="I621"/>
  <c r="I622"/>
  <c r="I623"/>
  <c r="I624"/>
  <c r="I1097"/>
  <c r="I625"/>
  <c r="I1042"/>
  <c r="I626"/>
  <c r="I627"/>
  <c r="I975"/>
  <c r="I1052"/>
  <c r="I629"/>
  <c r="I630"/>
  <c r="I631"/>
  <c r="I632"/>
  <c r="I1040"/>
  <c r="I1022"/>
  <c r="I633"/>
  <c r="I634"/>
  <c r="I635"/>
  <c r="I636"/>
  <c r="I988"/>
  <c r="I965"/>
  <c r="I637"/>
  <c r="I991"/>
  <c r="I946"/>
  <c r="I638"/>
  <c r="I977"/>
  <c r="I947"/>
  <c r="I639"/>
  <c r="I1063"/>
  <c r="I640"/>
  <c r="I641"/>
  <c r="I993"/>
  <c r="I642"/>
  <c r="I1043"/>
  <c r="I643"/>
  <c r="I644"/>
  <c r="I1019"/>
  <c r="I645"/>
  <c r="I1061"/>
  <c r="I646"/>
  <c r="I647"/>
  <c r="I648"/>
  <c r="I972"/>
  <c r="I649"/>
  <c r="I650"/>
  <c r="I942"/>
  <c r="I992"/>
  <c r="I651"/>
  <c r="I652"/>
  <c r="I1107"/>
  <c r="I1084"/>
  <c r="I653"/>
  <c r="I654"/>
  <c r="I655"/>
  <c r="I656"/>
  <c r="I967"/>
  <c r="I657"/>
  <c r="I658"/>
  <c r="I1064"/>
  <c r="I659"/>
  <c r="I660"/>
  <c r="I661"/>
  <c r="I662"/>
  <c r="I663"/>
  <c r="I995"/>
  <c r="I1105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1002"/>
  <c r="I1071"/>
  <c r="I683"/>
  <c r="I684"/>
  <c r="I685"/>
  <c r="I686"/>
  <c r="I687"/>
  <c r="I688"/>
  <c r="I689"/>
  <c r="I691"/>
  <c r="I692"/>
  <c r="I693"/>
  <c r="I694"/>
  <c r="I695"/>
  <c r="I696"/>
  <c r="I697"/>
  <c r="I698"/>
  <c r="I699"/>
  <c r="I1018"/>
  <c r="I1091"/>
  <c r="I700"/>
  <c r="I1086"/>
  <c r="I701"/>
  <c r="I702"/>
  <c r="I703"/>
  <c r="I704"/>
  <c r="I705"/>
  <c r="I706"/>
  <c r="I707"/>
  <c r="I708"/>
  <c r="I709"/>
  <c r="I958"/>
  <c r="I710"/>
  <c r="I711"/>
  <c r="I712"/>
  <c r="I1096"/>
  <c r="I713"/>
  <c r="I714"/>
  <c r="I715"/>
  <c r="I716"/>
  <c r="I971"/>
  <c r="I717"/>
  <c r="I718"/>
  <c r="I719"/>
  <c r="I720"/>
  <c r="I1046"/>
  <c r="I721"/>
  <c r="I722"/>
  <c r="I723"/>
  <c r="I724"/>
  <c r="I961"/>
  <c r="I1082"/>
  <c r="I725"/>
  <c r="I726"/>
  <c r="I727"/>
  <c r="I728"/>
  <c r="I729"/>
  <c r="I730"/>
  <c r="I974"/>
  <c r="I970"/>
  <c r="I731"/>
  <c r="I732"/>
  <c r="I733"/>
  <c r="I734"/>
  <c r="I735"/>
  <c r="I736"/>
  <c r="I983"/>
  <c r="I737"/>
  <c r="I982"/>
  <c r="I738"/>
  <c r="I739"/>
  <c r="I740"/>
  <c r="I1032"/>
  <c r="I1011"/>
  <c r="I964"/>
  <c r="I741"/>
  <c r="I742"/>
  <c r="I743"/>
  <c r="I744"/>
  <c r="I745"/>
  <c r="I746"/>
  <c r="I747"/>
  <c r="I748"/>
  <c r="I749"/>
  <c r="I750"/>
  <c r="I751"/>
  <c r="I752"/>
  <c r="I753"/>
  <c r="I754"/>
  <c r="I1005"/>
  <c r="I755"/>
  <c r="I756"/>
  <c r="I757"/>
  <c r="I758"/>
  <c r="I968"/>
  <c r="I759"/>
  <c r="I760"/>
  <c r="I761"/>
  <c r="I762"/>
  <c r="I763"/>
  <c r="I764"/>
  <c r="I765"/>
  <c r="I766"/>
  <c r="I767"/>
  <c r="I768"/>
  <c r="I769"/>
  <c r="I770"/>
  <c r="I771"/>
  <c r="I944"/>
  <c r="I772"/>
  <c r="I773"/>
  <c r="I774"/>
  <c r="I775"/>
  <c r="I776"/>
  <c r="I777"/>
  <c r="I778"/>
  <c r="I779"/>
  <c r="I780"/>
  <c r="I781"/>
  <c r="I782"/>
  <c r="I1015"/>
  <c r="I959"/>
  <c r="I783"/>
  <c r="I784"/>
  <c r="I785"/>
  <c r="I945"/>
  <c r="I786"/>
  <c r="I787"/>
  <c r="I788"/>
  <c r="I789"/>
  <c r="I790"/>
  <c r="I791"/>
  <c r="I1044"/>
  <c r="I792"/>
  <c r="I793"/>
  <c r="I794"/>
  <c r="I795"/>
  <c r="I799"/>
  <c r="I800"/>
  <c r="I319"/>
  <c r="I801"/>
  <c r="I802"/>
  <c r="I803"/>
  <c r="I806"/>
  <c r="I807"/>
  <c r="I808"/>
  <c r="I809"/>
  <c r="I810"/>
  <c r="I811"/>
  <c r="I989"/>
  <c r="I812"/>
  <c r="I813"/>
  <c r="I814"/>
  <c r="I815"/>
  <c r="I385"/>
  <c r="I127"/>
  <c r="I387"/>
  <c r="I1103"/>
  <c r="I1004"/>
  <c r="I816"/>
  <c r="I817"/>
  <c r="I818"/>
  <c r="I819"/>
  <c r="I940"/>
  <c r="I820"/>
  <c r="I957"/>
  <c r="I821"/>
  <c r="I1024"/>
  <c r="I822"/>
  <c r="I823"/>
  <c r="I824"/>
  <c r="I825"/>
  <c r="I1059"/>
  <c r="I976"/>
  <c r="I960"/>
  <c r="I826"/>
  <c r="I827"/>
  <c r="I828"/>
  <c r="I829"/>
  <c r="I830"/>
  <c r="I831"/>
  <c r="I1078"/>
  <c r="I832"/>
  <c r="I1037"/>
  <c r="I833"/>
  <c r="I834"/>
  <c r="I939"/>
  <c r="I943"/>
  <c r="I835"/>
  <c r="I836"/>
  <c r="I985"/>
  <c r="I837"/>
  <c r="I838"/>
  <c r="I950"/>
  <c r="I839"/>
  <c r="I840"/>
  <c r="I841"/>
  <c r="I842"/>
  <c r="I843"/>
  <c r="I844"/>
  <c r="I845"/>
  <c r="I846"/>
  <c r="I847"/>
  <c r="I848"/>
  <c r="I1085"/>
  <c r="I849"/>
  <c r="I850"/>
  <c r="I851"/>
  <c r="I852"/>
  <c r="I853"/>
  <c r="I1100"/>
  <c r="I1039"/>
  <c r="I854"/>
  <c r="I855"/>
  <c r="I856"/>
  <c r="I1007"/>
  <c r="I857"/>
  <c r="I858"/>
  <c r="I859"/>
  <c r="I860"/>
  <c r="I861"/>
  <c r="I862"/>
  <c r="I863"/>
  <c r="I864"/>
  <c r="I865"/>
  <c r="I1067"/>
  <c r="I866"/>
  <c r="I867"/>
  <c r="I868"/>
  <c r="I869"/>
  <c r="I1102"/>
  <c r="I870"/>
  <c r="I871"/>
  <c r="I872"/>
  <c r="I873"/>
  <c r="I874"/>
  <c r="I1079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1113"/>
  <c r="D1130" i="12"/>
  <c r="E1130"/>
  <c r="F1130"/>
  <c r="G1130"/>
  <c r="H1130"/>
  <c r="I1130"/>
  <c r="J1130"/>
  <c r="K1130"/>
  <c r="L1130"/>
  <c r="M1130"/>
  <c r="N1130"/>
  <c r="K1132"/>
  <c r="L1132" s="1"/>
  <c r="M1132"/>
  <c r="D1133"/>
  <c r="F1133"/>
  <c r="H1133"/>
  <c r="J1133"/>
  <c r="N1133"/>
  <c r="K8" i="10"/>
  <c r="M8" s="1"/>
  <c r="M40" s="1"/>
  <c r="K9"/>
  <c r="K40" s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C40"/>
  <c r="D40"/>
  <c r="E1133" i="12" s="1"/>
  <c r="E40" i="10"/>
  <c r="F40"/>
  <c r="G1133" i="12" s="1"/>
  <c r="G40" i="10"/>
  <c r="H40"/>
  <c r="I1133" i="12" s="1"/>
  <c r="I40" i="10"/>
  <c r="J40"/>
  <c r="L40"/>
  <c r="M1133" i="12" l="1"/>
  <c r="K1133"/>
  <c r="L1133"/>
  <c r="F8" i="9" l="1"/>
  <c r="L8" s="1"/>
  <c r="O953" i="1" s="1"/>
  <c r="J8" i="9"/>
  <c r="K8"/>
  <c r="F9"/>
  <c r="L9" s="1"/>
  <c r="O11" i="1" s="1"/>
  <c r="W11" s="1"/>
  <c r="J9" i="9"/>
  <c r="K9"/>
  <c r="F10"/>
  <c r="L10" s="1"/>
  <c r="O1028" i="1" s="1"/>
  <c r="J10" i="9"/>
  <c r="K10"/>
  <c r="F11"/>
  <c r="L11" s="1"/>
  <c r="O12" i="1" s="1"/>
  <c r="J11" i="9"/>
  <c r="K11"/>
  <c r="F12"/>
  <c r="L12" s="1"/>
  <c r="O13" i="1" s="1"/>
  <c r="J12" i="9"/>
  <c r="K12"/>
  <c r="F13"/>
  <c r="L13" s="1"/>
  <c r="O986" i="1" s="1"/>
  <c r="J13" i="9"/>
  <c r="K13"/>
  <c r="F14"/>
  <c r="L14" s="1"/>
  <c r="O14" i="1" s="1"/>
  <c r="J14" i="9"/>
  <c r="K14"/>
  <c r="F15"/>
  <c r="L15" s="1"/>
  <c r="O15" i="1" s="1"/>
  <c r="J15" i="9"/>
  <c r="K15"/>
  <c r="F16"/>
  <c r="L16" s="1"/>
  <c r="O1029" i="1" s="1"/>
  <c r="J16" i="9"/>
  <c r="K16"/>
  <c r="F17"/>
  <c r="L17" s="1"/>
  <c r="O1014" i="1" s="1"/>
  <c r="J17" i="9"/>
  <c r="K17"/>
  <c r="F18"/>
  <c r="L18" s="1"/>
  <c r="O16" i="1" s="1"/>
  <c r="J18" i="9"/>
  <c r="K18"/>
  <c r="F19"/>
  <c r="L19" s="1"/>
  <c r="O17" i="1" s="1"/>
  <c r="J19" i="9"/>
  <c r="K19"/>
  <c r="F20"/>
  <c r="L20" s="1"/>
  <c r="O1092" i="1" s="1"/>
  <c r="J20" i="9"/>
  <c r="K20"/>
  <c r="F21"/>
  <c r="L21" s="1"/>
  <c r="O1034" i="1" s="1"/>
  <c r="J21" i="9"/>
  <c r="K21"/>
  <c r="F22"/>
  <c r="L22" s="1"/>
  <c r="O18" i="1" s="1"/>
  <c r="J22" i="9"/>
  <c r="K22"/>
  <c r="F23"/>
  <c r="L23" s="1"/>
  <c r="O19" i="1" s="1"/>
  <c r="J23" i="9"/>
  <c r="K23"/>
  <c r="F24"/>
  <c r="L24" s="1"/>
  <c r="O1066" i="1" s="1"/>
  <c r="J24" i="9"/>
  <c r="K24"/>
  <c r="F25"/>
  <c r="L25" s="1"/>
  <c r="O20" i="1" s="1"/>
  <c r="J25" i="9"/>
  <c r="K25"/>
  <c r="F26"/>
  <c r="L26" s="1"/>
  <c r="O1099" i="1" s="1"/>
  <c r="J26" i="9"/>
  <c r="K26"/>
  <c r="F27"/>
  <c r="L27" s="1"/>
  <c r="O21" i="1" s="1"/>
  <c r="J27" i="9"/>
  <c r="K27"/>
  <c r="F28"/>
  <c r="L28" s="1"/>
  <c r="O969" i="1" s="1"/>
  <c r="J28" i="9"/>
  <c r="K28"/>
  <c r="F29"/>
  <c r="L29" s="1"/>
  <c r="O1058" i="1" s="1"/>
  <c r="J29" i="9"/>
  <c r="K29"/>
  <c r="F30"/>
  <c r="L30" s="1"/>
  <c r="O22" i="1" s="1"/>
  <c r="J30" i="9"/>
  <c r="K30"/>
  <c r="F31"/>
  <c r="L31" s="1"/>
  <c r="O23" i="1" s="1"/>
  <c r="J31" i="9"/>
  <c r="K31"/>
  <c r="F32"/>
  <c r="L32" s="1"/>
  <c r="O24" i="1" s="1"/>
  <c r="J32" i="9"/>
  <c r="K32"/>
  <c r="F33"/>
  <c r="L33" s="1"/>
  <c r="O25" i="1" s="1"/>
  <c r="J33" i="9"/>
  <c r="K33"/>
  <c r="F34"/>
  <c r="L34" s="1"/>
  <c r="O1089" i="1" s="1"/>
  <c r="J34" i="9"/>
  <c r="K34"/>
  <c r="F35"/>
  <c r="L35" s="1"/>
  <c r="O26" i="1" s="1"/>
  <c r="J35" i="9"/>
  <c r="K35"/>
  <c r="F36"/>
  <c r="L36" s="1"/>
  <c r="O27" i="1" s="1"/>
  <c r="J36" i="9"/>
  <c r="K36"/>
  <c r="F37"/>
  <c r="L37" s="1"/>
  <c r="O28" i="1" s="1"/>
  <c r="J37" i="9"/>
  <c r="K37"/>
  <c r="F38"/>
  <c r="L38" s="1"/>
  <c r="O29" i="1" s="1"/>
  <c r="J38" i="9"/>
  <c r="K38"/>
  <c r="F39"/>
  <c r="L39" s="1"/>
  <c r="O955" i="1" s="1"/>
  <c r="J39" i="9"/>
  <c r="K39"/>
  <c r="F40"/>
  <c r="L40" s="1"/>
  <c r="O1023" i="1" s="1"/>
  <c r="J40" i="9"/>
  <c r="K40"/>
  <c r="F41"/>
  <c r="L41" s="1"/>
  <c r="O30" i="1" s="1"/>
  <c r="J41" i="9"/>
  <c r="K41"/>
  <c r="F42"/>
  <c r="L42" s="1"/>
  <c r="O1093" i="1" s="1"/>
  <c r="J42" i="9"/>
  <c r="K42"/>
  <c r="F43"/>
  <c r="L43" s="1"/>
  <c r="O1055" i="1" s="1"/>
  <c r="J43" i="9"/>
  <c r="K43"/>
  <c r="F44"/>
  <c r="L44" s="1"/>
  <c r="O31" i="1" s="1"/>
  <c r="J44" i="9"/>
  <c r="K44"/>
  <c r="F45"/>
  <c r="L45" s="1"/>
  <c r="O32" i="1" s="1"/>
  <c r="J45" i="9"/>
  <c r="K45"/>
  <c r="F46"/>
  <c r="L46" s="1"/>
  <c r="O33" i="1" s="1"/>
  <c r="J46" i="9"/>
  <c r="K46"/>
  <c r="F47"/>
  <c r="L47" s="1"/>
  <c r="O34" i="1" s="1"/>
  <c r="J47" i="9"/>
  <c r="K47"/>
  <c r="F48"/>
  <c r="L48" s="1"/>
  <c r="O1080" i="1" s="1"/>
  <c r="J48" i="9"/>
  <c r="K48"/>
  <c r="F49"/>
  <c r="L49" s="1"/>
  <c r="O1045" i="1" s="1"/>
  <c r="J49" i="9"/>
  <c r="K49"/>
  <c r="F50"/>
  <c r="L50" s="1"/>
  <c r="O980" i="1" s="1"/>
  <c r="J50" i="9"/>
  <c r="K50"/>
  <c r="F51"/>
  <c r="L51" s="1"/>
  <c r="O35" i="1" s="1"/>
  <c r="J51" i="9"/>
  <c r="K51"/>
  <c r="F52"/>
  <c r="L52" s="1"/>
  <c r="O952" i="1" s="1"/>
  <c r="J52" i="9"/>
  <c r="K52"/>
  <c r="F53"/>
  <c r="L53" s="1"/>
  <c r="O951" i="1" s="1"/>
  <c r="J53" i="9"/>
  <c r="K53"/>
  <c r="F54"/>
  <c r="L54" s="1"/>
  <c r="O1104" i="1" s="1"/>
  <c r="J54" i="9"/>
  <c r="K54"/>
  <c r="F55"/>
  <c r="L55" s="1"/>
  <c r="O36" i="1" s="1"/>
  <c r="J55" i="9"/>
  <c r="K55"/>
  <c r="F56"/>
  <c r="L56" s="1"/>
  <c r="O37" i="1" s="1"/>
  <c r="J56" i="9"/>
  <c r="K56"/>
  <c r="F57"/>
  <c r="L57" s="1"/>
  <c r="O38" i="1" s="1"/>
  <c r="J57" i="9"/>
  <c r="K57"/>
  <c r="F58"/>
  <c r="L58" s="1"/>
  <c r="O1069" i="1" s="1"/>
  <c r="J58" i="9"/>
  <c r="K58"/>
  <c r="F59"/>
  <c r="L59" s="1"/>
  <c r="O39" i="1" s="1"/>
  <c r="J59" i="9"/>
  <c r="K59"/>
  <c r="F60"/>
  <c r="L60" s="1"/>
  <c r="O40" i="1" s="1"/>
  <c r="J60" i="9"/>
  <c r="K60"/>
  <c r="F61"/>
  <c r="L61" s="1"/>
  <c r="O41" i="1" s="1"/>
  <c r="J61" i="9"/>
  <c r="K61"/>
  <c r="F62"/>
  <c r="L62" s="1"/>
  <c r="O42" i="1" s="1"/>
  <c r="J62" i="9"/>
  <c r="K62"/>
  <c r="F63"/>
  <c r="L63" s="1"/>
  <c r="O43" i="1" s="1"/>
  <c r="J63" i="9"/>
  <c r="K63"/>
  <c r="F64"/>
  <c r="L64" s="1"/>
  <c r="O44" i="1" s="1"/>
  <c r="J64" i="9"/>
  <c r="K64"/>
  <c r="F65"/>
  <c r="L65" s="1"/>
  <c r="O45" i="1" s="1"/>
  <c r="J65" i="9"/>
  <c r="K65"/>
  <c r="F66"/>
  <c r="L66" s="1"/>
  <c r="O1108" i="1" s="1"/>
  <c r="J66" i="9"/>
  <c r="K66"/>
  <c r="F67"/>
  <c r="L67" s="1"/>
  <c r="O46" i="1" s="1"/>
  <c r="J67" i="9"/>
  <c r="K67"/>
  <c r="F68"/>
  <c r="L68" s="1"/>
  <c r="O47" i="1" s="1"/>
  <c r="J68" i="9"/>
  <c r="K68"/>
  <c r="F69"/>
  <c r="L69" s="1"/>
  <c r="O48" i="1" s="1"/>
  <c r="J69" i="9"/>
  <c r="K69"/>
  <c r="F70"/>
  <c r="L70" s="1"/>
  <c r="O1026" i="1" s="1"/>
  <c r="J70" i="9"/>
  <c r="K70"/>
  <c r="F71"/>
  <c r="L71" s="1"/>
  <c r="O49" i="1" s="1"/>
  <c r="J71" i="9"/>
  <c r="K71"/>
  <c r="F72"/>
  <c r="L72" s="1"/>
  <c r="O50" i="1" s="1"/>
  <c r="J72" i="9"/>
  <c r="K72"/>
  <c r="F73"/>
  <c r="L73" s="1"/>
  <c r="O941" i="1" s="1"/>
  <c r="J73" i="9"/>
  <c r="K73"/>
  <c r="F74"/>
  <c r="L74" s="1"/>
  <c r="O51" i="1" s="1"/>
  <c r="J74" i="9"/>
  <c r="K74"/>
  <c r="F75"/>
  <c r="L75" s="1"/>
  <c r="O52" i="1" s="1"/>
  <c r="J75" i="9"/>
  <c r="K75"/>
  <c r="F76"/>
  <c r="L76" s="1"/>
  <c r="O1051" i="1" s="1"/>
  <c r="J76" i="9"/>
  <c r="K76"/>
  <c r="F77"/>
  <c r="L77" s="1"/>
  <c r="O53" i="1" s="1"/>
  <c r="J77" i="9"/>
  <c r="K77"/>
  <c r="F78"/>
  <c r="L78" s="1"/>
  <c r="O54" i="1" s="1"/>
  <c r="J78" i="9"/>
  <c r="K78"/>
  <c r="F79"/>
  <c r="L79" s="1"/>
  <c r="O55" i="1" s="1"/>
  <c r="J79" i="9"/>
  <c r="K79"/>
  <c r="F80"/>
  <c r="L80" s="1"/>
  <c r="O1008" i="1" s="1"/>
  <c r="J80" i="9"/>
  <c r="K80"/>
  <c r="F81"/>
  <c r="L81" s="1"/>
  <c r="O56" i="1" s="1"/>
  <c r="J81" i="9"/>
  <c r="K81"/>
  <c r="F82"/>
  <c r="L82" s="1"/>
  <c r="O57" i="1" s="1"/>
  <c r="J82" i="9"/>
  <c r="K82"/>
  <c r="F83"/>
  <c r="L83" s="1"/>
  <c r="O58" i="1" s="1"/>
  <c r="J83" i="9"/>
  <c r="K83"/>
  <c r="F84"/>
  <c r="L84" s="1"/>
  <c r="O59" i="1" s="1"/>
  <c r="J84" i="9"/>
  <c r="K84"/>
  <c r="F85"/>
  <c r="L85" s="1"/>
  <c r="O60" i="1" s="1"/>
  <c r="J85" i="9"/>
  <c r="K85"/>
  <c r="F86"/>
  <c r="L86" s="1"/>
  <c r="O61" i="1" s="1"/>
  <c r="J86" i="9"/>
  <c r="K86"/>
  <c r="F87"/>
  <c r="L87" s="1"/>
  <c r="O62" i="1" s="1"/>
  <c r="J87" i="9"/>
  <c r="K87"/>
  <c r="F88"/>
  <c r="L88" s="1"/>
  <c r="O63" i="1" s="1"/>
  <c r="J88" i="9"/>
  <c r="K88"/>
  <c r="F89"/>
  <c r="L89" s="1"/>
  <c r="O64" i="1" s="1"/>
  <c r="J89" i="9"/>
  <c r="K89"/>
  <c r="F90"/>
  <c r="L90" s="1"/>
  <c r="O1073" i="1" s="1"/>
  <c r="J90" i="9"/>
  <c r="K90"/>
  <c r="F91"/>
  <c r="L91" s="1"/>
  <c r="O1033" i="1" s="1"/>
  <c r="J91" i="9"/>
  <c r="K91"/>
  <c r="F92"/>
  <c r="L92" s="1"/>
  <c r="O1094" i="1" s="1"/>
  <c r="J92" i="9"/>
  <c r="K92"/>
  <c r="F93"/>
  <c r="L93" s="1"/>
  <c r="O65" i="1" s="1"/>
  <c r="J93" i="9"/>
  <c r="K93"/>
  <c r="F94"/>
  <c r="L94" s="1"/>
  <c r="O1049" i="1" s="1"/>
  <c r="J94" i="9"/>
  <c r="K94"/>
  <c r="F95"/>
  <c r="L95" s="1"/>
  <c r="O987" i="1" s="1"/>
  <c r="J95" i="9"/>
  <c r="K95"/>
  <c r="F96"/>
  <c r="L96" s="1"/>
  <c r="O66" i="1" s="1"/>
  <c r="J96" i="9"/>
  <c r="K96"/>
  <c r="F97"/>
  <c r="L97" s="1"/>
  <c r="O67" i="1" s="1"/>
  <c r="J97" i="9"/>
  <c r="K97"/>
  <c r="F98"/>
  <c r="L98" s="1"/>
  <c r="O68" i="1" s="1"/>
  <c r="J98" i="9"/>
  <c r="K98"/>
  <c r="F99"/>
  <c r="L99" s="1"/>
  <c r="O69" i="1" s="1"/>
  <c r="J99" i="9"/>
  <c r="K99"/>
  <c r="F100"/>
  <c r="L100" s="1"/>
  <c r="O70" i="1" s="1"/>
  <c r="J100" i="9"/>
  <c r="K100"/>
  <c r="F101"/>
  <c r="L101" s="1"/>
  <c r="O71" i="1" s="1"/>
  <c r="J101" i="9"/>
  <c r="K101"/>
  <c r="F102"/>
  <c r="L102" s="1"/>
  <c r="O72" i="1" s="1"/>
  <c r="J102" i="9"/>
  <c r="K102"/>
  <c r="F103"/>
  <c r="L103" s="1"/>
  <c r="O1013" i="1" s="1"/>
  <c r="J103" i="9"/>
  <c r="K103"/>
  <c r="F104"/>
  <c r="L104" s="1"/>
  <c r="O73" i="1" s="1"/>
  <c r="J104" i="9"/>
  <c r="K104"/>
  <c r="F105"/>
  <c r="L105" s="1"/>
  <c r="O74" i="1" s="1"/>
  <c r="J105" i="9"/>
  <c r="K105"/>
  <c r="F106"/>
  <c r="L106" s="1"/>
  <c r="O75" i="1" s="1"/>
  <c r="J106" i="9"/>
  <c r="K106"/>
  <c r="F107"/>
  <c r="L107" s="1"/>
  <c r="O1053" i="1" s="1"/>
  <c r="J107" i="9"/>
  <c r="K107"/>
  <c r="F108"/>
  <c r="L108" s="1"/>
  <c r="O1006" i="1" s="1"/>
  <c r="J108" i="9"/>
  <c r="K108"/>
  <c r="F109"/>
  <c r="L109" s="1"/>
  <c r="O1062" i="1" s="1"/>
  <c r="J109" i="9"/>
  <c r="K109"/>
  <c r="F110"/>
  <c r="L110" s="1"/>
  <c r="O76" i="1" s="1"/>
  <c r="J110" i="9"/>
  <c r="K110"/>
  <c r="F111"/>
  <c r="L111" s="1"/>
  <c r="O77" i="1" s="1"/>
  <c r="J111" i="9"/>
  <c r="K111"/>
  <c r="F112"/>
  <c r="L112" s="1"/>
  <c r="O1009" i="1" s="1"/>
  <c r="J112" i="9"/>
  <c r="K112"/>
  <c r="F113"/>
  <c r="L113" s="1"/>
  <c r="O78" i="1" s="1"/>
  <c r="J113" i="9"/>
  <c r="K113"/>
  <c r="F114"/>
  <c r="L114" s="1"/>
  <c r="O79" i="1" s="1"/>
  <c r="J114" i="9"/>
  <c r="K114"/>
  <c r="F115"/>
  <c r="L115" s="1"/>
  <c r="O80" i="1" s="1"/>
  <c r="J115" i="9"/>
  <c r="K115"/>
  <c r="F116"/>
  <c r="L116" s="1"/>
  <c r="O81" i="1" s="1"/>
  <c r="J116" i="9"/>
  <c r="K116"/>
  <c r="F117"/>
  <c r="L117" s="1"/>
  <c r="O82" i="1" s="1"/>
  <c r="J117" i="9"/>
  <c r="K117"/>
  <c r="F118"/>
  <c r="L118" s="1"/>
  <c r="O83" i="1" s="1"/>
  <c r="J118" i="9"/>
  <c r="K118"/>
  <c r="F119"/>
  <c r="L119" s="1"/>
  <c r="O84" i="1" s="1"/>
  <c r="J119" i="9"/>
  <c r="K119"/>
  <c r="F120"/>
  <c r="L120" s="1"/>
  <c r="O1075" i="1" s="1"/>
  <c r="J120" i="9"/>
  <c r="K120"/>
  <c r="F121"/>
  <c r="L121" s="1"/>
  <c r="O85" i="1" s="1"/>
  <c r="J121" i="9"/>
  <c r="K121"/>
  <c r="F122"/>
  <c r="L122" s="1"/>
  <c r="O86" i="1" s="1"/>
  <c r="J122" i="9"/>
  <c r="K122"/>
  <c r="F123"/>
  <c r="L123" s="1"/>
  <c r="O87" i="1" s="1"/>
  <c r="J123" i="9"/>
  <c r="K123"/>
  <c r="F124"/>
  <c r="L124" s="1"/>
  <c r="O88" i="1" s="1"/>
  <c r="J124" i="9"/>
  <c r="K124"/>
  <c r="F125"/>
  <c r="L125" s="1"/>
  <c r="O89" i="1" s="1"/>
  <c r="J125" i="9"/>
  <c r="K125"/>
  <c r="F126"/>
  <c r="L126" s="1"/>
  <c r="O90" i="1" s="1"/>
  <c r="J126" i="9"/>
  <c r="K126"/>
  <c r="F127"/>
  <c r="L127" s="1"/>
  <c r="O91" i="1" s="1"/>
  <c r="J127" i="9"/>
  <c r="K127"/>
  <c r="F128"/>
  <c r="L128" s="1"/>
  <c r="O92" i="1" s="1"/>
  <c r="J128" i="9"/>
  <c r="K128"/>
  <c r="F129"/>
  <c r="L129" s="1"/>
  <c r="O1072" i="1" s="1"/>
  <c r="J129" i="9"/>
  <c r="K129"/>
  <c r="F130"/>
  <c r="L130" s="1"/>
  <c r="O1047" i="1" s="1"/>
  <c r="J130" i="9"/>
  <c r="K130"/>
  <c r="F131"/>
  <c r="L131" s="1"/>
  <c r="O998" i="1" s="1"/>
  <c r="J131" i="9"/>
  <c r="K131"/>
  <c r="F132"/>
  <c r="L132" s="1"/>
  <c r="O93" i="1" s="1"/>
  <c r="J132" i="9"/>
  <c r="K132"/>
  <c r="F133"/>
  <c r="L133" s="1"/>
  <c r="O1111" i="1" s="1"/>
  <c r="J133" i="9"/>
  <c r="K133"/>
  <c r="F134"/>
  <c r="L134" s="1"/>
  <c r="O94" i="1" s="1"/>
  <c r="J134" i="9"/>
  <c r="K134"/>
  <c r="F135"/>
  <c r="L135" s="1"/>
  <c r="O95" i="1" s="1"/>
  <c r="J135" i="9"/>
  <c r="K135"/>
  <c r="F136"/>
  <c r="L136" s="1"/>
  <c r="O96" i="1" s="1"/>
  <c r="J136" i="9"/>
  <c r="K136"/>
  <c r="F137"/>
  <c r="L137" s="1"/>
  <c r="O1030" i="1" s="1"/>
  <c r="J137" i="9"/>
  <c r="K137"/>
  <c r="F138"/>
  <c r="L138" s="1"/>
  <c r="O97" i="1" s="1"/>
  <c r="J138" i="9"/>
  <c r="K138"/>
  <c r="F139"/>
  <c r="L139" s="1"/>
  <c r="O98" i="1" s="1"/>
  <c r="J139" i="9"/>
  <c r="K139"/>
  <c r="F140"/>
  <c r="L140" s="1"/>
  <c r="O99" i="1" s="1"/>
  <c r="J140" i="9"/>
  <c r="K140"/>
  <c r="F141"/>
  <c r="L141" s="1"/>
  <c r="O100" i="1" s="1"/>
  <c r="J141" i="9"/>
  <c r="K141"/>
  <c r="F142"/>
  <c r="L142" s="1"/>
  <c r="O101" i="1" s="1"/>
  <c r="J142" i="9"/>
  <c r="K142"/>
  <c r="F143"/>
  <c r="L143" s="1"/>
  <c r="O102" i="1" s="1"/>
  <c r="J143" i="9"/>
  <c r="K143"/>
  <c r="F144"/>
  <c r="L144" s="1"/>
  <c r="O103" i="1" s="1"/>
  <c r="J144" i="9"/>
  <c r="K144"/>
  <c r="F145"/>
  <c r="L145" s="1"/>
  <c r="O104" i="1" s="1"/>
  <c r="J145" i="9"/>
  <c r="K145"/>
  <c r="F146"/>
  <c r="L146" s="1"/>
  <c r="O105" i="1" s="1"/>
  <c r="J146" i="9"/>
  <c r="K146"/>
  <c r="F147"/>
  <c r="L147" s="1"/>
  <c r="O106" i="1" s="1"/>
  <c r="J147" i="9"/>
  <c r="K147"/>
  <c r="F148"/>
  <c r="L148" s="1"/>
  <c r="O107" i="1" s="1"/>
  <c r="J148" i="9"/>
  <c r="K148"/>
  <c r="F149"/>
  <c r="L149" s="1"/>
  <c r="O1083" i="1" s="1"/>
  <c r="J149" i="9"/>
  <c r="K149"/>
  <c r="F150"/>
  <c r="L150" s="1"/>
  <c r="O108" i="1" s="1"/>
  <c r="J150" i="9"/>
  <c r="K150"/>
  <c r="F151"/>
  <c r="L151" s="1"/>
  <c r="O109" i="1" s="1"/>
  <c r="J151" i="9"/>
  <c r="K151"/>
  <c r="F152"/>
  <c r="L152" s="1"/>
  <c r="O1106" i="1" s="1"/>
  <c r="J152" i="9"/>
  <c r="K152"/>
  <c r="F153"/>
  <c r="L153" s="1"/>
  <c r="O110" i="1" s="1"/>
  <c r="J153" i="9"/>
  <c r="K153"/>
  <c r="F154"/>
  <c r="L154" s="1"/>
  <c r="O111" i="1" s="1"/>
  <c r="J154" i="9"/>
  <c r="K154"/>
  <c r="F155"/>
  <c r="L155" s="1"/>
  <c r="O1000" i="1" s="1"/>
  <c r="J155" i="9"/>
  <c r="K155"/>
  <c r="F156"/>
  <c r="L156" s="1"/>
  <c r="O1112" i="1" s="1"/>
  <c r="J156" i="9"/>
  <c r="K156"/>
  <c r="F157"/>
  <c r="L157" s="1"/>
  <c r="O1110" i="1" s="1"/>
  <c r="J157" i="9"/>
  <c r="K157"/>
  <c r="F158"/>
  <c r="L158" s="1"/>
  <c r="O112" i="1" s="1"/>
  <c r="J158" i="9"/>
  <c r="K158"/>
  <c r="F159"/>
  <c r="L159" s="1"/>
  <c r="O113" i="1" s="1"/>
  <c r="J159" i="9"/>
  <c r="K159"/>
  <c r="F160"/>
  <c r="L160" s="1"/>
  <c r="O1035" i="1" s="1"/>
  <c r="J160" i="9"/>
  <c r="K160"/>
  <c r="F161"/>
  <c r="L161" s="1"/>
  <c r="O954" i="1" s="1"/>
  <c r="J161" i="9"/>
  <c r="K161"/>
  <c r="F162"/>
  <c r="L162" s="1"/>
  <c r="O114" i="1" s="1"/>
  <c r="J162" i="9"/>
  <c r="K162"/>
  <c r="F163"/>
  <c r="L163" s="1"/>
  <c r="O115" i="1" s="1"/>
  <c r="J163" i="9"/>
  <c r="K163"/>
  <c r="F164"/>
  <c r="L164" s="1"/>
  <c r="O116" i="1" s="1"/>
  <c r="J164" i="9"/>
  <c r="K164"/>
  <c r="F165"/>
  <c r="L165" s="1"/>
  <c r="O117" i="1" s="1"/>
  <c r="J165" i="9"/>
  <c r="K165"/>
  <c r="F166"/>
  <c r="L166" s="1"/>
  <c r="O118" i="1" s="1"/>
  <c r="J166" i="9"/>
  <c r="K166"/>
  <c r="F167"/>
  <c r="L167" s="1"/>
  <c r="O119" i="1" s="1"/>
  <c r="J167" i="9"/>
  <c r="K167"/>
  <c r="F168"/>
  <c r="L168" s="1"/>
  <c r="O120" i="1" s="1"/>
  <c r="J168" i="9"/>
  <c r="K168"/>
  <c r="F169"/>
  <c r="L169" s="1"/>
  <c r="O121" i="1" s="1"/>
  <c r="J169" i="9"/>
  <c r="K169"/>
  <c r="F170"/>
  <c r="L170" s="1"/>
  <c r="O122" i="1" s="1"/>
  <c r="J170" i="9"/>
  <c r="K170"/>
  <c r="F171"/>
  <c r="L171" s="1"/>
  <c r="O123" i="1" s="1"/>
  <c r="J171" i="9"/>
  <c r="K171"/>
  <c r="F172"/>
  <c r="L172" s="1"/>
  <c r="O1027" i="1" s="1"/>
  <c r="J172" i="9"/>
  <c r="K172"/>
  <c r="F173"/>
  <c r="L173" s="1"/>
  <c r="O1081" i="1" s="1"/>
  <c r="J173" i="9"/>
  <c r="K173"/>
  <c r="F174"/>
  <c r="L174" s="1"/>
  <c r="O1048" i="1" s="1"/>
  <c r="J174" i="9"/>
  <c r="K174"/>
  <c r="F175"/>
  <c r="L175" s="1"/>
  <c r="O1038" i="1" s="1"/>
  <c r="J175" i="9"/>
  <c r="K175"/>
  <c r="F176"/>
  <c r="L176" s="1"/>
  <c r="O124" i="1" s="1"/>
  <c r="J176" i="9"/>
  <c r="K176"/>
  <c r="F177"/>
  <c r="L177" s="1"/>
  <c r="O125" i="1" s="1"/>
  <c r="J177" i="9"/>
  <c r="K177"/>
  <c r="F178"/>
  <c r="L178" s="1"/>
  <c r="O1041" i="1" s="1"/>
  <c r="J178" i="9"/>
  <c r="K178"/>
  <c r="F179"/>
  <c r="L179" s="1"/>
  <c r="O126" i="1" s="1"/>
  <c r="J179" i="9"/>
  <c r="K179"/>
  <c r="F180"/>
  <c r="L180" s="1"/>
  <c r="O127" i="1" s="1"/>
  <c r="J180" i="9"/>
  <c r="K180"/>
  <c r="F181"/>
  <c r="L181" s="1"/>
  <c r="O128" i="1" s="1"/>
  <c r="J181" i="9"/>
  <c r="K181"/>
  <c r="F182"/>
  <c r="L182" s="1"/>
  <c r="O129" i="1" s="1"/>
  <c r="J182" i="9"/>
  <c r="K182"/>
  <c r="F183"/>
  <c r="L183" s="1"/>
  <c r="O130" i="1" s="1"/>
  <c r="J183" i="9"/>
  <c r="K183"/>
  <c r="F184"/>
  <c r="L184" s="1"/>
  <c r="O131" i="1" s="1"/>
  <c r="J184" i="9"/>
  <c r="K184"/>
  <c r="F185"/>
  <c r="L185" s="1"/>
  <c r="O132" i="1" s="1"/>
  <c r="J185" i="9"/>
  <c r="K185"/>
  <c r="F186"/>
  <c r="L186" s="1"/>
  <c r="O133" i="1" s="1"/>
  <c r="J186" i="9"/>
  <c r="K186"/>
  <c r="F187"/>
  <c r="L187" s="1"/>
  <c r="O134" i="1" s="1"/>
  <c r="J187" i="9"/>
  <c r="K187"/>
  <c r="F188"/>
  <c r="L188" s="1"/>
  <c r="O135" i="1" s="1"/>
  <c r="J188" i="9"/>
  <c r="K188"/>
  <c r="F189"/>
  <c r="L189" s="1"/>
  <c r="O136" i="1" s="1"/>
  <c r="J189" i="9"/>
  <c r="K189"/>
  <c r="F190"/>
  <c r="L190" s="1"/>
  <c r="O137" i="1" s="1"/>
  <c r="J190" i="9"/>
  <c r="K190"/>
  <c r="F191"/>
  <c r="L191" s="1"/>
  <c r="O984" i="1" s="1"/>
  <c r="J191" i="9"/>
  <c r="K191"/>
  <c r="F192"/>
  <c r="L192" s="1"/>
  <c r="O997" i="1" s="1"/>
  <c r="J192" i="9"/>
  <c r="K192"/>
  <c r="F193"/>
  <c r="L193" s="1"/>
  <c r="O138" i="1" s="1"/>
  <c r="J193" i="9"/>
  <c r="K193"/>
  <c r="F194"/>
  <c r="L194" s="1"/>
  <c r="O1074" i="1" s="1"/>
  <c r="J194" i="9"/>
  <c r="K194"/>
  <c r="F195"/>
  <c r="L195" s="1"/>
  <c r="O1050" i="1" s="1"/>
  <c r="J195" i="9"/>
  <c r="K195"/>
  <c r="F196"/>
  <c r="L196" s="1"/>
  <c r="O139" i="1" s="1"/>
  <c r="J196" i="9"/>
  <c r="K196"/>
  <c r="F197"/>
  <c r="L197" s="1"/>
  <c r="O140" i="1" s="1"/>
  <c r="J197" i="9"/>
  <c r="K197"/>
  <c r="F198"/>
  <c r="L198" s="1"/>
  <c r="O141" i="1" s="1"/>
  <c r="J198" i="9"/>
  <c r="K198"/>
  <c r="F199"/>
  <c r="L199" s="1"/>
  <c r="O1060" i="1" s="1"/>
  <c r="J199" i="9"/>
  <c r="K199"/>
  <c r="F200"/>
  <c r="L200" s="1"/>
  <c r="O142" i="1" s="1"/>
  <c r="J200" i="9"/>
  <c r="K200"/>
  <c r="F201"/>
  <c r="L201" s="1"/>
  <c r="O143" i="1" s="1"/>
  <c r="J201" i="9"/>
  <c r="K201"/>
  <c r="F202"/>
  <c r="L202" s="1"/>
  <c r="O144" i="1" s="1"/>
  <c r="J202" i="9"/>
  <c r="K202"/>
  <c r="F203"/>
  <c r="L203" s="1"/>
  <c r="O145" i="1" s="1"/>
  <c r="J203" i="9"/>
  <c r="K203"/>
  <c r="F204"/>
  <c r="L204" s="1"/>
  <c r="O146" i="1" s="1"/>
  <c r="J204" i="9"/>
  <c r="K204"/>
  <c r="F205"/>
  <c r="L205" s="1"/>
  <c r="O147" i="1" s="1"/>
  <c r="J205" i="9"/>
  <c r="K205"/>
  <c r="F206"/>
  <c r="L206" s="1"/>
  <c r="O148" i="1" s="1"/>
  <c r="J206" i="9"/>
  <c r="K206"/>
  <c r="F207"/>
  <c r="L207" s="1"/>
  <c r="O149" i="1" s="1"/>
  <c r="J207" i="9"/>
  <c r="K207"/>
  <c r="F208"/>
  <c r="L208" s="1"/>
  <c r="O150" i="1" s="1"/>
  <c r="J208" i="9"/>
  <c r="K208"/>
  <c r="F209"/>
  <c r="L209" s="1"/>
  <c r="O151" i="1" s="1"/>
  <c r="J209" i="9"/>
  <c r="K209"/>
  <c r="F210"/>
  <c r="L210" s="1"/>
  <c r="O152" i="1" s="1"/>
  <c r="J210" i="9"/>
  <c r="K210"/>
  <c r="F211"/>
  <c r="L211" s="1"/>
  <c r="O153" i="1" s="1"/>
  <c r="J211" i="9"/>
  <c r="K211"/>
  <c r="F212"/>
  <c r="L212" s="1"/>
  <c r="O154" i="1" s="1"/>
  <c r="J212" i="9"/>
  <c r="K212"/>
  <c r="F213"/>
  <c r="L213" s="1"/>
  <c r="O155" i="1" s="1"/>
  <c r="J213" i="9"/>
  <c r="K213"/>
  <c r="F214"/>
  <c r="L214" s="1"/>
  <c r="O156" i="1" s="1"/>
  <c r="J214" i="9"/>
  <c r="K214"/>
  <c r="F215"/>
  <c r="L215" s="1"/>
  <c r="O157" i="1" s="1"/>
  <c r="J215" i="9"/>
  <c r="K215"/>
  <c r="F216"/>
  <c r="L216" s="1"/>
  <c r="O158" i="1" s="1"/>
  <c r="J216" i="9"/>
  <c r="K216"/>
  <c r="F217"/>
  <c r="L217" s="1"/>
  <c r="O159" i="1" s="1"/>
  <c r="J217" i="9"/>
  <c r="K217"/>
  <c r="F218"/>
  <c r="L218" s="1"/>
  <c r="O160" i="1" s="1"/>
  <c r="J218" i="9"/>
  <c r="K218"/>
  <c r="F219"/>
  <c r="L219" s="1"/>
  <c r="O161" i="1" s="1"/>
  <c r="J219" i="9"/>
  <c r="K219"/>
  <c r="F220"/>
  <c r="L220" s="1"/>
  <c r="O162" i="1" s="1"/>
  <c r="J220" i="9"/>
  <c r="K220"/>
  <c r="F221"/>
  <c r="L221" s="1"/>
  <c r="O163" i="1" s="1"/>
  <c r="J221" i="9"/>
  <c r="K221"/>
  <c r="F222"/>
  <c r="L222" s="1"/>
  <c r="O164" i="1" s="1"/>
  <c r="J222" i="9"/>
  <c r="K222"/>
  <c r="F223"/>
  <c r="L223" s="1"/>
  <c r="O165" i="1" s="1"/>
  <c r="J223" i="9"/>
  <c r="K223"/>
  <c r="F224"/>
  <c r="L224" s="1"/>
  <c r="O166" i="1" s="1"/>
  <c r="J224" i="9"/>
  <c r="K224"/>
  <c r="F225"/>
  <c r="L225" s="1"/>
  <c r="O167" i="1" s="1"/>
  <c r="J225" i="9"/>
  <c r="K225"/>
  <c r="F226"/>
  <c r="L226" s="1"/>
  <c r="O168" i="1" s="1"/>
  <c r="J226" i="9"/>
  <c r="K226"/>
  <c r="F227"/>
  <c r="L227" s="1"/>
  <c r="O169" i="1" s="1"/>
  <c r="J227" i="9"/>
  <c r="K227"/>
  <c r="F228"/>
  <c r="L228" s="1"/>
  <c r="O170" i="1" s="1"/>
  <c r="J228" i="9"/>
  <c r="K228"/>
  <c r="F229"/>
  <c r="L229" s="1"/>
  <c r="O171" i="1" s="1"/>
  <c r="J229" i="9"/>
  <c r="K229"/>
  <c r="F230"/>
  <c r="L230" s="1"/>
  <c r="O172" i="1" s="1"/>
  <c r="J230" i="9"/>
  <c r="K230"/>
  <c r="F231"/>
  <c r="L231" s="1"/>
  <c r="O173" i="1" s="1"/>
  <c r="J231" i="9"/>
  <c r="K231"/>
  <c r="F232"/>
  <c r="L232" s="1"/>
  <c r="O174" i="1" s="1"/>
  <c r="J232" i="9"/>
  <c r="K232"/>
  <c r="F233"/>
  <c r="L233" s="1"/>
  <c r="O175" i="1" s="1"/>
  <c r="J233" i="9"/>
  <c r="K233"/>
  <c r="F234"/>
  <c r="L234" s="1"/>
  <c r="O176" i="1" s="1"/>
  <c r="J234" i="9"/>
  <c r="K234"/>
  <c r="F235"/>
  <c r="L235" s="1"/>
  <c r="O177" i="1" s="1"/>
  <c r="J235" i="9"/>
  <c r="K235"/>
  <c r="F236"/>
  <c r="L236" s="1"/>
  <c r="O178" i="1" s="1"/>
  <c r="J236" i="9"/>
  <c r="K236"/>
  <c r="F237"/>
  <c r="L237" s="1"/>
  <c r="O179" i="1" s="1"/>
  <c r="J237" i="9"/>
  <c r="K237"/>
  <c r="F238"/>
  <c r="L238" s="1"/>
  <c r="O180" i="1" s="1"/>
  <c r="J238" i="9"/>
  <c r="K238"/>
  <c r="F239"/>
  <c r="L239" s="1"/>
  <c r="O181" i="1" s="1"/>
  <c r="J239" i="9"/>
  <c r="K239"/>
  <c r="F240"/>
  <c r="L240" s="1"/>
  <c r="O182" i="1" s="1"/>
  <c r="J240" i="9"/>
  <c r="K240"/>
  <c r="F241"/>
  <c r="L241" s="1"/>
  <c r="O183" i="1" s="1"/>
  <c r="J241" i="9"/>
  <c r="K241"/>
  <c r="F242"/>
  <c r="L242" s="1"/>
  <c r="O184" i="1" s="1"/>
  <c r="J242" i="9"/>
  <c r="K242"/>
  <c r="F243"/>
  <c r="L243" s="1"/>
  <c r="O185" i="1" s="1"/>
  <c r="J243" i="9"/>
  <c r="K243"/>
  <c r="F244"/>
  <c r="L244" s="1"/>
  <c r="O186" i="1" s="1"/>
  <c r="J244" i="9"/>
  <c r="K244"/>
  <c r="F245"/>
  <c r="L245" s="1"/>
  <c r="O187" i="1" s="1"/>
  <c r="J245" i="9"/>
  <c r="K245"/>
  <c r="F246"/>
  <c r="L246" s="1"/>
  <c r="O188" i="1" s="1"/>
  <c r="J246" i="9"/>
  <c r="K246"/>
  <c r="F247"/>
  <c r="L247" s="1"/>
  <c r="O189" i="1" s="1"/>
  <c r="J247" i="9"/>
  <c r="K247"/>
  <c r="F248"/>
  <c r="L248" s="1"/>
  <c r="O190" i="1" s="1"/>
  <c r="J248" i="9"/>
  <c r="K248"/>
  <c r="F249"/>
  <c r="L249" s="1"/>
  <c r="O191" i="1" s="1"/>
  <c r="J249" i="9"/>
  <c r="K249"/>
  <c r="F250"/>
  <c r="L250" s="1"/>
  <c r="O192" i="1" s="1"/>
  <c r="J250" i="9"/>
  <c r="K250"/>
  <c r="F251"/>
  <c r="L251" s="1"/>
  <c r="O193" i="1" s="1"/>
  <c r="J251" i="9"/>
  <c r="K251"/>
  <c r="F252"/>
  <c r="L252" s="1"/>
  <c r="O194" i="1" s="1"/>
  <c r="J252" i="9"/>
  <c r="K252"/>
  <c r="F253"/>
  <c r="L253" s="1"/>
  <c r="O195" i="1" s="1"/>
  <c r="J253" i="9"/>
  <c r="K253"/>
  <c r="F254"/>
  <c r="L254" s="1"/>
  <c r="O196" i="1" s="1"/>
  <c r="J254" i="9"/>
  <c r="K254"/>
  <c r="F255"/>
  <c r="L255" s="1"/>
  <c r="O197" i="1" s="1"/>
  <c r="J255" i="9"/>
  <c r="K255"/>
  <c r="F256"/>
  <c r="L256" s="1"/>
  <c r="O198" i="1" s="1"/>
  <c r="J256" i="9"/>
  <c r="K256"/>
  <c r="F257"/>
  <c r="L257" s="1"/>
  <c r="O199" i="1" s="1"/>
  <c r="J257" i="9"/>
  <c r="K257"/>
  <c r="F258"/>
  <c r="L258" s="1"/>
  <c r="O200" i="1" s="1"/>
  <c r="J258" i="9"/>
  <c r="K258"/>
  <c r="F259"/>
  <c r="L259" s="1"/>
  <c r="O201" i="1" s="1"/>
  <c r="J259" i="9"/>
  <c r="K259"/>
  <c r="F260"/>
  <c r="L260" s="1"/>
  <c r="O202" i="1" s="1"/>
  <c r="J260" i="9"/>
  <c r="K260"/>
  <c r="F261"/>
  <c r="L261" s="1"/>
  <c r="O203" i="1" s="1"/>
  <c r="J261" i="9"/>
  <c r="K261"/>
  <c r="F262"/>
  <c r="L262" s="1"/>
  <c r="O204" i="1" s="1"/>
  <c r="J262" i="9"/>
  <c r="K262"/>
  <c r="F263"/>
  <c r="L263" s="1"/>
  <c r="O205" i="1" s="1"/>
  <c r="J263" i="9"/>
  <c r="K263"/>
  <c r="F264"/>
  <c r="L264" s="1"/>
  <c r="O206" i="1" s="1"/>
  <c r="J264" i="9"/>
  <c r="K264"/>
  <c r="F265"/>
  <c r="L265" s="1"/>
  <c r="O207" i="1" s="1"/>
  <c r="J265" i="9"/>
  <c r="K265"/>
  <c r="F266"/>
  <c r="L266" s="1"/>
  <c r="O208" i="1" s="1"/>
  <c r="J266" i="9"/>
  <c r="K266"/>
  <c r="F267"/>
  <c r="L267" s="1"/>
  <c r="O209" i="1" s="1"/>
  <c r="J267" i="9"/>
  <c r="K267"/>
  <c r="F268"/>
  <c r="L268" s="1"/>
  <c r="O210" i="1" s="1"/>
  <c r="J268" i="9"/>
  <c r="K268"/>
  <c r="F269"/>
  <c r="L269" s="1"/>
  <c r="O211" i="1" s="1"/>
  <c r="J269" i="9"/>
  <c r="K269"/>
  <c r="F270"/>
  <c r="L270" s="1"/>
  <c r="O212" i="1" s="1"/>
  <c r="J270" i="9"/>
  <c r="K270"/>
  <c r="F271"/>
  <c r="L271" s="1"/>
  <c r="O973" i="1" s="1"/>
  <c r="J271" i="9"/>
  <c r="K271"/>
  <c r="F272"/>
  <c r="L272" s="1"/>
  <c r="O213" i="1" s="1"/>
  <c r="J272" i="9"/>
  <c r="K272"/>
  <c r="F273"/>
  <c r="L273" s="1"/>
  <c r="O214" i="1" s="1"/>
  <c r="J273" i="9"/>
  <c r="K273"/>
  <c r="F274"/>
  <c r="L274" s="1"/>
  <c r="O215" i="1" s="1"/>
  <c r="J274" i="9"/>
  <c r="K274"/>
  <c r="F275"/>
  <c r="L275" s="1"/>
  <c r="O216" i="1" s="1"/>
  <c r="J275" i="9"/>
  <c r="K275"/>
  <c r="F276"/>
  <c r="L276" s="1"/>
  <c r="O217" i="1" s="1"/>
  <c r="J276" i="9"/>
  <c r="K276"/>
  <c r="F277"/>
  <c r="L277" s="1"/>
  <c r="O218" i="1" s="1"/>
  <c r="J277" i="9"/>
  <c r="K277"/>
  <c r="F278"/>
  <c r="L278" s="1"/>
  <c r="O219" i="1" s="1"/>
  <c r="J278" i="9"/>
  <c r="K278"/>
  <c r="F279"/>
  <c r="L279" s="1"/>
  <c r="O220" i="1" s="1"/>
  <c r="J279" i="9"/>
  <c r="K279"/>
  <c r="F280"/>
  <c r="L280" s="1"/>
  <c r="O221" i="1" s="1"/>
  <c r="J280" i="9"/>
  <c r="K280"/>
  <c r="F281"/>
  <c r="L281" s="1"/>
  <c r="O222" i="1" s="1"/>
  <c r="J281" i="9"/>
  <c r="K281"/>
  <c r="F282"/>
  <c r="L282" s="1"/>
  <c r="O223" i="1" s="1"/>
  <c r="J282" i="9"/>
  <c r="K282"/>
  <c r="F283"/>
  <c r="L283" s="1"/>
  <c r="O224" i="1" s="1"/>
  <c r="J283" i="9"/>
  <c r="K283"/>
  <c r="F284"/>
  <c r="L284" s="1"/>
  <c r="O225" i="1" s="1"/>
  <c r="J284" i="9"/>
  <c r="K284"/>
  <c r="F285"/>
  <c r="L285" s="1"/>
  <c r="O226" i="1" s="1"/>
  <c r="J285" i="9"/>
  <c r="K285"/>
  <c r="F286"/>
  <c r="L286" s="1"/>
  <c r="O227" i="1" s="1"/>
  <c r="J286" i="9"/>
  <c r="K286"/>
  <c r="F287"/>
  <c r="L287" s="1"/>
  <c r="O228" i="1" s="1"/>
  <c r="J287" i="9"/>
  <c r="K287"/>
  <c r="F288"/>
  <c r="L288" s="1"/>
  <c r="O229" i="1" s="1"/>
  <c r="J288" i="9"/>
  <c r="K288"/>
  <c r="F289"/>
  <c r="L289" s="1"/>
  <c r="O230" i="1" s="1"/>
  <c r="J289" i="9"/>
  <c r="K289"/>
  <c r="F290"/>
  <c r="L290" s="1"/>
  <c r="O231" i="1" s="1"/>
  <c r="J290" i="9"/>
  <c r="K290"/>
  <c r="F291"/>
  <c r="L291" s="1"/>
  <c r="O232" i="1" s="1"/>
  <c r="J291" i="9"/>
  <c r="K291"/>
  <c r="F292"/>
  <c r="L292" s="1"/>
  <c r="O233" i="1" s="1"/>
  <c r="J292" i="9"/>
  <c r="K292"/>
  <c r="F293"/>
  <c r="L293" s="1"/>
  <c r="O234" i="1" s="1"/>
  <c r="J293" i="9"/>
  <c r="K293"/>
  <c r="F294"/>
  <c r="L294" s="1"/>
  <c r="O235" i="1" s="1"/>
  <c r="J294" i="9"/>
  <c r="K294"/>
  <c r="F295"/>
  <c r="L295" s="1"/>
  <c r="O236" i="1" s="1"/>
  <c r="J295" i="9"/>
  <c r="K295"/>
  <c r="F296"/>
  <c r="L296" s="1"/>
  <c r="O237" i="1" s="1"/>
  <c r="J296" i="9"/>
  <c r="K296"/>
  <c r="F297"/>
  <c r="L297" s="1"/>
  <c r="O238" i="1" s="1"/>
  <c r="J297" i="9"/>
  <c r="K297"/>
  <c r="F298"/>
  <c r="L298" s="1"/>
  <c r="O239" i="1" s="1"/>
  <c r="J298" i="9"/>
  <c r="K298"/>
  <c r="F299"/>
  <c r="L299" s="1"/>
  <c r="O240" i="1" s="1"/>
  <c r="J299" i="9"/>
  <c r="K299"/>
  <c r="F300"/>
  <c r="L300" s="1"/>
  <c r="O241" i="1" s="1"/>
  <c r="J300" i="9"/>
  <c r="K300"/>
  <c r="F301"/>
  <c r="L301" s="1"/>
  <c r="O242" i="1" s="1"/>
  <c r="J301" i="9"/>
  <c r="K301"/>
  <c r="F302"/>
  <c r="L302" s="1"/>
  <c r="O243" i="1" s="1"/>
  <c r="J302" i="9"/>
  <c r="K302"/>
  <c r="F303"/>
  <c r="L303" s="1"/>
  <c r="O244" i="1" s="1"/>
  <c r="J303" i="9"/>
  <c r="K303"/>
  <c r="F304"/>
  <c r="L304" s="1"/>
  <c r="O245" i="1" s="1"/>
  <c r="J304" i="9"/>
  <c r="K304"/>
  <c r="F305"/>
  <c r="L305" s="1"/>
  <c r="O246" i="1" s="1"/>
  <c r="J305" i="9"/>
  <c r="K305"/>
  <c r="F306"/>
  <c r="L306" s="1"/>
  <c r="O247" i="1" s="1"/>
  <c r="J306" i="9"/>
  <c r="K306"/>
  <c r="F307"/>
  <c r="L307" s="1"/>
  <c r="O248" i="1" s="1"/>
  <c r="J307" i="9"/>
  <c r="K307"/>
  <c r="F308"/>
  <c r="L308" s="1"/>
  <c r="O249" i="1" s="1"/>
  <c r="J308" i="9"/>
  <c r="K308"/>
  <c r="F309"/>
  <c r="L309" s="1"/>
  <c r="O250" i="1" s="1"/>
  <c r="J309" i="9"/>
  <c r="K309"/>
  <c r="F310"/>
  <c r="L310" s="1"/>
  <c r="O251" i="1" s="1"/>
  <c r="J310" i="9"/>
  <c r="K310"/>
  <c r="F311"/>
  <c r="L311" s="1"/>
  <c r="O252" i="1" s="1"/>
  <c r="J311" i="9"/>
  <c r="K311"/>
  <c r="F312"/>
  <c r="L312" s="1"/>
  <c r="O253" i="1" s="1"/>
  <c r="J312" i="9"/>
  <c r="K312"/>
  <c r="F313"/>
  <c r="L313" s="1"/>
  <c r="O254" i="1" s="1"/>
  <c r="J313" i="9"/>
  <c r="K313"/>
  <c r="F314"/>
  <c r="L314" s="1"/>
  <c r="O255" i="1" s="1"/>
  <c r="J314" i="9"/>
  <c r="K314"/>
  <c r="F315"/>
  <c r="L315" s="1"/>
  <c r="O256" i="1" s="1"/>
  <c r="J315" i="9"/>
  <c r="K315"/>
  <c r="F316"/>
  <c r="L316" s="1"/>
  <c r="O257" i="1" s="1"/>
  <c r="J316" i="9"/>
  <c r="K316"/>
  <c r="F317"/>
  <c r="L317" s="1"/>
  <c r="O258" i="1" s="1"/>
  <c r="J317" i="9"/>
  <c r="K317"/>
  <c r="F318"/>
  <c r="L318" s="1"/>
  <c r="O259" i="1" s="1"/>
  <c r="J318" i="9"/>
  <c r="K318"/>
  <c r="F319"/>
  <c r="L319" s="1"/>
  <c r="O260" i="1" s="1"/>
  <c r="J319" i="9"/>
  <c r="K319"/>
  <c r="F320"/>
  <c r="L320" s="1"/>
  <c r="O261" i="1" s="1"/>
  <c r="J320" i="9"/>
  <c r="K320"/>
  <c r="F321"/>
  <c r="L321" s="1"/>
  <c r="O262" i="1" s="1"/>
  <c r="J321" i="9"/>
  <c r="K321"/>
  <c r="F322"/>
  <c r="L322" s="1"/>
  <c r="O263" i="1" s="1"/>
  <c r="J322" i="9"/>
  <c r="K322"/>
  <c r="F323"/>
  <c r="L323" s="1"/>
  <c r="O1016" i="1" s="1"/>
  <c r="J323" i="9"/>
  <c r="K323"/>
  <c r="F324"/>
  <c r="L324" s="1"/>
  <c r="O264" i="1" s="1"/>
  <c r="J324" i="9"/>
  <c r="K324"/>
  <c r="F325"/>
  <c r="L325" s="1"/>
  <c r="O265" i="1" s="1"/>
  <c r="J325" i="9"/>
  <c r="K325"/>
  <c r="F326"/>
  <c r="L326" s="1"/>
  <c r="O266" i="1" s="1"/>
  <c r="J326" i="9"/>
  <c r="K326"/>
  <c r="F327"/>
  <c r="L327" s="1"/>
  <c r="O267" i="1" s="1"/>
  <c r="J327" i="9"/>
  <c r="K327"/>
  <c r="F328"/>
  <c r="L328" s="1"/>
  <c r="O268" i="1" s="1"/>
  <c r="J328" i="9"/>
  <c r="K328"/>
  <c r="F329"/>
  <c r="L329" s="1"/>
  <c r="O269" i="1" s="1"/>
  <c r="J329" i="9"/>
  <c r="K329"/>
  <c r="F330"/>
  <c r="L330" s="1"/>
  <c r="O270" i="1" s="1"/>
  <c r="J330" i="9"/>
  <c r="K330"/>
  <c r="F331"/>
  <c r="L331" s="1"/>
  <c r="O271" i="1" s="1"/>
  <c r="J331" i="9"/>
  <c r="K331"/>
  <c r="F332"/>
  <c r="L332" s="1"/>
  <c r="O963" i="1" s="1"/>
  <c r="J332" i="9"/>
  <c r="K332"/>
  <c r="F333"/>
  <c r="L333" s="1"/>
  <c r="O272" i="1" s="1"/>
  <c r="J333" i="9"/>
  <c r="K333"/>
  <c r="F334"/>
  <c r="L334" s="1"/>
  <c r="O273" i="1" s="1"/>
  <c r="J334" i="9"/>
  <c r="K334"/>
  <c r="F335"/>
  <c r="L335" s="1"/>
  <c r="O274" i="1" s="1"/>
  <c r="J335" i="9"/>
  <c r="K335"/>
  <c r="F336"/>
  <c r="L336" s="1"/>
  <c r="O275" i="1" s="1"/>
  <c r="J336" i="9"/>
  <c r="K336"/>
  <c r="F337"/>
  <c r="L337" s="1"/>
  <c r="O276" i="1" s="1"/>
  <c r="J337" i="9"/>
  <c r="K337"/>
  <c r="F338"/>
  <c r="L338" s="1"/>
  <c r="O277" i="1" s="1"/>
  <c r="J338" i="9"/>
  <c r="K338"/>
  <c r="F339"/>
  <c r="L339" s="1"/>
  <c r="O278" i="1" s="1"/>
  <c r="J339" i="9"/>
  <c r="K339"/>
  <c r="F340"/>
  <c r="L340" s="1"/>
  <c r="O279" i="1" s="1"/>
  <c r="J340" i="9"/>
  <c r="K340"/>
  <c r="F341"/>
  <c r="L341" s="1"/>
  <c r="O1031" i="1" s="1"/>
  <c r="J341" i="9"/>
  <c r="K341"/>
  <c r="F342"/>
  <c r="L342" s="1"/>
  <c r="O280" i="1" s="1"/>
  <c r="J342" i="9"/>
  <c r="K342"/>
  <c r="F343"/>
  <c r="L343" s="1"/>
  <c r="O281" i="1" s="1"/>
  <c r="J343" i="9"/>
  <c r="K343"/>
  <c r="F344"/>
  <c r="L344" s="1"/>
  <c r="O282" i="1" s="1"/>
  <c r="J344" i="9"/>
  <c r="K344"/>
  <c r="F345"/>
  <c r="L345" s="1"/>
  <c r="O283" i="1" s="1"/>
  <c r="J345" i="9"/>
  <c r="K345"/>
  <c r="F346"/>
  <c r="L346" s="1"/>
  <c r="O284" i="1" s="1"/>
  <c r="J346" i="9"/>
  <c r="K346"/>
  <c r="F347"/>
  <c r="L347" s="1"/>
  <c r="O285" i="1" s="1"/>
  <c r="J347" i="9"/>
  <c r="K347"/>
  <c r="F348"/>
  <c r="L348" s="1"/>
  <c r="O286" i="1" s="1"/>
  <c r="J348" i="9"/>
  <c r="K348"/>
  <c r="F349"/>
  <c r="L349" s="1"/>
  <c r="O287" i="1" s="1"/>
  <c r="J349" i="9"/>
  <c r="K349"/>
  <c r="F350"/>
  <c r="L350" s="1"/>
  <c r="O288" i="1" s="1"/>
  <c r="J350" i="9"/>
  <c r="K350"/>
  <c r="F351"/>
  <c r="L351" s="1"/>
  <c r="O289" i="1" s="1"/>
  <c r="J351" i="9"/>
  <c r="K351"/>
  <c r="F352"/>
  <c r="L352" s="1"/>
  <c r="O290" i="1" s="1"/>
  <c r="J352" i="9"/>
  <c r="K352"/>
  <c r="F353"/>
  <c r="L353" s="1"/>
  <c r="O291" i="1" s="1"/>
  <c r="J353" i="9"/>
  <c r="K353"/>
  <c r="F354"/>
  <c r="L354" s="1"/>
  <c r="O292" i="1" s="1"/>
  <c r="J354" i="9"/>
  <c r="K354"/>
  <c r="F355"/>
  <c r="L355" s="1"/>
  <c r="O293" i="1" s="1"/>
  <c r="J355" i="9"/>
  <c r="K355"/>
  <c r="F356"/>
  <c r="L356" s="1"/>
  <c r="O294" i="1" s="1"/>
  <c r="J356" i="9"/>
  <c r="K356"/>
  <c r="F357"/>
  <c r="L357" s="1"/>
  <c r="O295" i="1" s="1"/>
  <c r="J357" i="9"/>
  <c r="K357"/>
  <c r="F358"/>
  <c r="L358" s="1"/>
  <c r="O296" i="1" s="1"/>
  <c r="J358" i="9"/>
  <c r="K358"/>
  <c r="F359"/>
  <c r="L359" s="1"/>
  <c r="O297" i="1" s="1"/>
  <c r="J359" i="9"/>
  <c r="K359"/>
  <c r="F360"/>
  <c r="L360" s="1"/>
  <c r="O298" i="1" s="1"/>
  <c r="J360" i="9"/>
  <c r="K360"/>
  <c r="F361"/>
  <c r="L361" s="1"/>
  <c r="O299" i="1" s="1"/>
  <c r="J361" i="9"/>
  <c r="K361"/>
  <c r="F362"/>
  <c r="L362" s="1"/>
  <c r="O300" i="1" s="1"/>
  <c r="J362" i="9"/>
  <c r="K362"/>
  <c r="F363"/>
  <c r="L363" s="1"/>
  <c r="O301" i="1" s="1"/>
  <c r="J363" i="9"/>
  <c r="K363"/>
  <c r="F364"/>
  <c r="L364" s="1"/>
  <c r="O302" i="1" s="1"/>
  <c r="J364" i="9"/>
  <c r="K364"/>
  <c r="F365"/>
  <c r="L365" s="1"/>
  <c r="O303" i="1" s="1"/>
  <c r="J365" i="9"/>
  <c r="K365"/>
  <c r="F366"/>
  <c r="L366" s="1"/>
  <c r="O304" i="1" s="1"/>
  <c r="J366" i="9"/>
  <c r="K366"/>
  <c r="F367"/>
  <c r="L367" s="1"/>
  <c r="O305" i="1" s="1"/>
  <c r="J367" i="9"/>
  <c r="K367"/>
  <c r="F368"/>
  <c r="L368" s="1"/>
  <c r="O306" i="1" s="1"/>
  <c r="J368" i="9"/>
  <c r="K368"/>
  <c r="F369"/>
  <c r="L369" s="1"/>
  <c r="O307" i="1" s="1"/>
  <c r="J369" i="9"/>
  <c r="K369"/>
  <c r="F370"/>
  <c r="L370" s="1"/>
  <c r="O308" i="1" s="1"/>
  <c r="J370" i="9"/>
  <c r="K370"/>
  <c r="F371"/>
  <c r="L371" s="1"/>
  <c r="O309" i="1" s="1"/>
  <c r="J371" i="9"/>
  <c r="K371"/>
  <c r="F372"/>
  <c r="L372" s="1"/>
  <c r="O310" i="1" s="1"/>
  <c r="J372" i="9"/>
  <c r="K372"/>
  <c r="F373"/>
  <c r="L373" s="1"/>
  <c r="O311" i="1" s="1"/>
  <c r="J373" i="9"/>
  <c r="K373"/>
  <c r="F374"/>
  <c r="L374" s="1"/>
  <c r="O312" i="1" s="1"/>
  <c r="J374" i="9"/>
  <c r="K374"/>
  <c r="F375"/>
  <c r="L375" s="1"/>
  <c r="O313" i="1" s="1"/>
  <c r="J375" i="9"/>
  <c r="K375"/>
  <c r="F376"/>
  <c r="L376" s="1"/>
  <c r="O314" i="1" s="1"/>
  <c r="J376" i="9"/>
  <c r="K376"/>
  <c r="F377"/>
  <c r="L377" s="1"/>
  <c r="O315" i="1" s="1"/>
  <c r="J377" i="9"/>
  <c r="K377"/>
  <c r="F378"/>
  <c r="L378" s="1"/>
  <c r="O316" i="1" s="1"/>
  <c r="J378" i="9"/>
  <c r="K378"/>
  <c r="F379"/>
  <c r="L379" s="1"/>
  <c r="O317" i="1" s="1"/>
  <c r="J379" i="9"/>
  <c r="K379"/>
  <c r="F380"/>
  <c r="L380" s="1"/>
  <c r="O318" i="1" s="1"/>
  <c r="J380" i="9"/>
  <c r="K380"/>
  <c r="F381"/>
  <c r="L381" s="1"/>
  <c r="O319" i="1" s="1"/>
  <c r="J381" i="9"/>
  <c r="K381"/>
  <c r="F382"/>
  <c r="L382" s="1"/>
  <c r="O320" i="1" s="1"/>
  <c r="J382" i="9"/>
  <c r="K382"/>
  <c r="F383"/>
  <c r="L383" s="1"/>
  <c r="O321" i="1" s="1"/>
  <c r="J383" i="9"/>
  <c r="K383"/>
  <c r="F384"/>
  <c r="L384" s="1"/>
  <c r="O322" i="1" s="1"/>
  <c r="J384" i="9"/>
  <c r="K384"/>
  <c r="F385"/>
  <c r="L385" s="1"/>
  <c r="O323" i="1" s="1"/>
  <c r="J385" i="9"/>
  <c r="K385"/>
  <c r="F386"/>
  <c r="L386" s="1"/>
  <c r="O324" i="1" s="1"/>
  <c r="J386" i="9"/>
  <c r="K386"/>
  <c r="F387"/>
  <c r="L387" s="1"/>
  <c r="O325" i="1" s="1"/>
  <c r="J387" i="9"/>
  <c r="K387"/>
  <c r="F388"/>
  <c r="L388" s="1"/>
  <c r="O326" i="1" s="1"/>
  <c r="J388" i="9"/>
  <c r="K388"/>
  <c r="F389"/>
  <c r="L389" s="1"/>
  <c r="O327" i="1" s="1"/>
  <c r="J389" i="9"/>
  <c r="K389"/>
  <c r="F390"/>
  <c r="L390" s="1"/>
  <c r="O328" i="1" s="1"/>
  <c r="J390" i="9"/>
  <c r="K390"/>
  <c r="F391"/>
  <c r="L391" s="1"/>
  <c r="O329" i="1" s="1"/>
  <c r="J391" i="9"/>
  <c r="K391"/>
  <c r="F392"/>
  <c r="L392" s="1"/>
  <c r="O330" i="1" s="1"/>
  <c r="J392" i="9"/>
  <c r="K392"/>
  <c r="F393"/>
  <c r="L393" s="1"/>
  <c r="O331" i="1" s="1"/>
  <c r="J393" i="9"/>
  <c r="K393"/>
  <c r="F394"/>
  <c r="L394" s="1"/>
  <c r="O332" i="1" s="1"/>
  <c r="J394" i="9"/>
  <c r="K394"/>
  <c r="F395"/>
  <c r="L395" s="1"/>
  <c r="O333" i="1" s="1"/>
  <c r="J395" i="9"/>
  <c r="K395"/>
  <c r="F396"/>
  <c r="L396" s="1"/>
  <c r="O334" i="1" s="1"/>
  <c r="J396" i="9"/>
  <c r="K396"/>
  <c r="F397"/>
  <c r="L397" s="1"/>
  <c r="O335" i="1" s="1"/>
  <c r="J397" i="9"/>
  <c r="K397"/>
  <c r="F398"/>
  <c r="L398" s="1"/>
  <c r="O336" i="1" s="1"/>
  <c r="J398" i="9"/>
  <c r="K398"/>
  <c r="F399"/>
  <c r="L399" s="1"/>
  <c r="O337" i="1" s="1"/>
  <c r="J399" i="9"/>
  <c r="K399"/>
  <c r="F400"/>
  <c r="L400" s="1"/>
  <c r="O338" i="1" s="1"/>
  <c r="J400" i="9"/>
  <c r="K400"/>
  <c r="F401"/>
  <c r="L401" s="1"/>
  <c r="O339" i="1" s="1"/>
  <c r="J401" i="9"/>
  <c r="K401"/>
  <c r="F402"/>
  <c r="L402" s="1"/>
  <c r="O340" i="1" s="1"/>
  <c r="J402" i="9"/>
  <c r="K402"/>
  <c r="F403"/>
  <c r="L403" s="1"/>
  <c r="O341" i="1" s="1"/>
  <c r="J403" i="9"/>
  <c r="K403"/>
  <c r="F404"/>
  <c r="L404" s="1"/>
  <c r="O342" i="1" s="1"/>
  <c r="J404" i="9"/>
  <c r="K404"/>
  <c r="F405"/>
  <c r="L405" s="1"/>
  <c r="O343" i="1" s="1"/>
  <c r="J405" i="9"/>
  <c r="K405"/>
  <c r="F406"/>
  <c r="L406" s="1"/>
  <c r="O1056" i="1" s="1"/>
  <c r="J406" i="9"/>
  <c r="K406"/>
  <c r="F407"/>
  <c r="L407" s="1"/>
  <c r="O344" i="1" s="1"/>
  <c r="J407" i="9"/>
  <c r="K407"/>
  <c r="F408"/>
  <c r="L408" s="1"/>
  <c r="O345" i="1" s="1"/>
  <c r="J408" i="9"/>
  <c r="K408"/>
  <c r="F409"/>
  <c r="L409" s="1"/>
  <c r="O346" i="1" s="1"/>
  <c r="J409" i="9"/>
  <c r="K409"/>
  <c r="F410"/>
  <c r="L410" s="1"/>
  <c r="O347" i="1" s="1"/>
  <c r="J410" i="9"/>
  <c r="K410"/>
  <c r="F411"/>
  <c r="L411" s="1"/>
  <c r="O1098" i="1" s="1"/>
  <c r="J411" i="9"/>
  <c r="K411"/>
  <c r="F412"/>
  <c r="L412" s="1"/>
  <c r="O348" i="1" s="1"/>
  <c r="J412" i="9"/>
  <c r="K412"/>
  <c r="F413"/>
  <c r="L413" s="1"/>
  <c r="O349" i="1" s="1"/>
  <c r="J413" i="9"/>
  <c r="K413"/>
  <c r="F414"/>
  <c r="L414" s="1"/>
  <c r="O350" i="1" s="1"/>
  <c r="J414" i="9"/>
  <c r="K414"/>
  <c r="F415"/>
  <c r="L415" s="1"/>
  <c r="O1020" i="1" s="1"/>
  <c r="J415" i="9"/>
  <c r="K415"/>
  <c r="F416"/>
  <c r="L416" s="1"/>
  <c r="O351" i="1" s="1"/>
  <c r="J416" i="9"/>
  <c r="K416"/>
  <c r="F417"/>
  <c r="L417" s="1"/>
  <c r="O352" i="1" s="1"/>
  <c r="J417" i="9"/>
  <c r="K417"/>
  <c r="F418"/>
  <c r="L418" s="1"/>
  <c r="O353" i="1" s="1"/>
  <c r="J418" i="9"/>
  <c r="K418"/>
  <c r="F419"/>
  <c r="L419" s="1"/>
  <c r="O354" i="1" s="1"/>
  <c r="J419" i="9"/>
  <c r="K419"/>
  <c r="F420"/>
  <c r="L420" s="1"/>
  <c r="O355" i="1" s="1"/>
  <c r="J420" i="9"/>
  <c r="K420"/>
  <c r="F421"/>
  <c r="L421" s="1"/>
  <c r="O356" i="1" s="1"/>
  <c r="J421" i="9"/>
  <c r="K421"/>
  <c r="F422"/>
  <c r="L422" s="1"/>
  <c r="O357" i="1" s="1"/>
  <c r="J422" i="9"/>
  <c r="K422"/>
  <c r="F423"/>
  <c r="L423" s="1"/>
  <c r="O358" i="1" s="1"/>
  <c r="J423" i="9"/>
  <c r="K423"/>
  <c r="F424"/>
  <c r="L424" s="1"/>
  <c r="O359" i="1" s="1"/>
  <c r="J424" i="9"/>
  <c r="K424"/>
  <c r="F425"/>
  <c r="L425" s="1"/>
  <c r="O360" i="1" s="1"/>
  <c r="J425" i="9"/>
  <c r="K425"/>
  <c r="F426"/>
  <c r="L426" s="1"/>
  <c r="O361" i="1" s="1"/>
  <c r="J426" i="9"/>
  <c r="K426"/>
  <c r="F427"/>
  <c r="L427" s="1"/>
  <c r="O362" i="1" s="1"/>
  <c r="J427" i="9"/>
  <c r="K427"/>
  <c r="F428"/>
  <c r="L428" s="1"/>
  <c r="O363" i="1" s="1"/>
  <c r="J428" i="9"/>
  <c r="K428"/>
  <c r="F429"/>
  <c r="L429" s="1"/>
  <c r="O364" i="1" s="1"/>
  <c r="J429" i="9"/>
  <c r="K429"/>
  <c r="F430"/>
  <c r="L430" s="1"/>
  <c r="O996" i="1" s="1"/>
  <c r="J430" i="9"/>
  <c r="K430"/>
  <c r="F431"/>
  <c r="L431" s="1"/>
  <c r="O365" i="1" s="1"/>
  <c r="J431" i="9"/>
  <c r="K431"/>
  <c r="F432"/>
  <c r="L432" s="1"/>
  <c r="O366" i="1" s="1"/>
  <c r="J432" i="9"/>
  <c r="K432"/>
  <c r="F433"/>
  <c r="L433" s="1"/>
  <c r="O367" i="1" s="1"/>
  <c r="J433" i="9"/>
  <c r="K433"/>
  <c r="F434"/>
  <c r="L434" s="1"/>
  <c r="O368" i="1" s="1"/>
  <c r="J434" i="9"/>
  <c r="K434"/>
  <c r="F435"/>
  <c r="L435" s="1"/>
  <c r="O369" i="1" s="1"/>
  <c r="J435" i="9"/>
  <c r="K435"/>
  <c r="F436"/>
  <c r="L436" s="1"/>
  <c r="O370" i="1" s="1"/>
  <c r="J436" i="9"/>
  <c r="K436"/>
  <c r="F437"/>
  <c r="L437" s="1"/>
  <c r="O371" i="1" s="1"/>
  <c r="J437" i="9"/>
  <c r="K437"/>
  <c r="F438"/>
  <c r="L438" s="1"/>
  <c r="O372" i="1" s="1"/>
  <c r="J438" i="9"/>
  <c r="K438"/>
  <c r="F439"/>
  <c r="L439" s="1"/>
  <c r="O373" i="1" s="1"/>
  <c r="J439" i="9"/>
  <c r="K439"/>
  <c r="F440"/>
  <c r="L440" s="1"/>
  <c r="O1025" i="1" s="1"/>
  <c r="J440" i="9"/>
  <c r="K440"/>
  <c r="F441"/>
  <c r="L441" s="1"/>
  <c r="O374" i="1" s="1"/>
  <c r="J441" i="9"/>
  <c r="K441"/>
  <c r="F442"/>
  <c r="L442" s="1"/>
  <c r="O956" i="1" s="1"/>
  <c r="J442" i="9"/>
  <c r="K442"/>
  <c r="F443"/>
  <c r="L443" s="1"/>
  <c r="O375" i="1" s="1"/>
  <c r="J443" i="9"/>
  <c r="K443"/>
  <c r="F444"/>
  <c r="L444" s="1"/>
  <c r="O376" i="1" s="1"/>
  <c r="J444" i="9"/>
  <c r="K444"/>
  <c r="F445"/>
  <c r="L445" s="1"/>
  <c r="O377" i="1" s="1"/>
  <c r="J445" i="9"/>
  <c r="K445"/>
  <c r="F446"/>
  <c r="L446" s="1"/>
  <c r="O1017" i="1" s="1"/>
  <c r="J446" i="9"/>
  <c r="K446"/>
  <c r="F447"/>
  <c r="L447" s="1"/>
  <c r="O378" i="1" s="1"/>
  <c r="J447" i="9"/>
  <c r="K447"/>
  <c r="F448"/>
  <c r="L448" s="1"/>
  <c r="O949" i="1" s="1"/>
  <c r="J448" i="9"/>
  <c r="K448"/>
  <c r="F449"/>
  <c r="L449" s="1"/>
  <c r="O379" i="1" s="1"/>
  <c r="J449" i="9"/>
  <c r="K449"/>
  <c r="F450"/>
  <c r="L450" s="1"/>
  <c r="O380" i="1" s="1"/>
  <c r="J450" i="9"/>
  <c r="K450"/>
  <c r="F451"/>
  <c r="L451" s="1"/>
  <c r="O979" i="1" s="1"/>
  <c r="J451" i="9"/>
  <c r="K451"/>
  <c r="F452"/>
  <c r="L452" s="1"/>
  <c r="O1065" i="1" s="1"/>
  <c r="J452" i="9"/>
  <c r="K452"/>
  <c r="F453"/>
  <c r="L453" s="1"/>
  <c r="O990" i="1" s="1"/>
  <c r="J453" i="9"/>
  <c r="K453"/>
  <c r="F454"/>
  <c r="L454" s="1"/>
  <c r="O381" i="1" s="1"/>
  <c r="J454" i="9"/>
  <c r="K454"/>
  <c r="F455"/>
  <c r="L455" s="1"/>
  <c r="O948" i="1" s="1"/>
  <c r="J455" i="9"/>
  <c r="K455"/>
  <c r="F456"/>
  <c r="L456" s="1"/>
  <c r="O1087" i="1" s="1"/>
  <c r="J456" i="9"/>
  <c r="K456"/>
  <c r="F457"/>
  <c r="L457" s="1"/>
  <c r="O1095" i="1" s="1"/>
  <c r="J457" i="9"/>
  <c r="K457"/>
  <c r="F458"/>
  <c r="L458" s="1"/>
  <c r="O382" i="1" s="1"/>
  <c r="J458" i="9"/>
  <c r="K458"/>
  <c r="F459"/>
  <c r="L459" s="1"/>
  <c r="O383" i="1" s="1"/>
  <c r="J459" i="9"/>
  <c r="K459"/>
  <c r="F460"/>
  <c r="L460" s="1"/>
  <c r="O384" i="1" s="1"/>
  <c r="J460" i="9"/>
  <c r="K460"/>
  <c r="F461"/>
  <c r="L461" s="1"/>
  <c r="O385" i="1" s="1"/>
  <c r="J461" i="9"/>
  <c r="K461"/>
  <c r="F462"/>
  <c r="L462" s="1"/>
  <c r="O386" i="1" s="1"/>
  <c r="J462" i="9"/>
  <c r="K462"/>
  <c r="F463"/>
  <c r="L463" s="1"/>
  <c r="O1012" i="1" s="1"/>
  <c r="J463" i="9"/>
  <c r="K463"/>
  <c r="F464"/>
  <c r="L464" s="1"/>
  <c r="O387" i="1" s="1"/>
  <c r="J464" i="9"/>
  <c r="K464"/>
  <c r="F465"/>
  <c r="L465" s="1"/>
  <c r="O388" i="1" s="1"/>
  <c r="J465" i="9"/>
  <c r="K465"/>
  <c r="F466"/>
  <c r="L466" s="1"/>
  <c r="O389" i="1" s="1"/>
  <c r="J466" i="9"/>
  <c r="K466"/>
  <c r="F467"/>
  <c r="L467" s="1"/>
  <c r="O390" i="1" s="1"/>
  <c r="J467" i="9"/>
  <c r="K467"/>
  <c r="F468"/>
  <c r="L468" s="1"/>
  <c r="O391" i="1" s="1"/>
  <c r="J468" i="9"/>
  <c r="K468"/>
  <c r="F469"/>
  <c r="L469" s="1"/>
  <c r="O392" i="1" s="1"/>
  <c r="J469" i="9"/>
  <c r="K469"/>
  <c r="F470"/>
  <c r="L470" s="1"/>
  <c r="O393" i="1" s="1"/>
  <c r="J470" i="9"/>
  <c r="K470"/>
  <c r="F471"/>
  <c r="L471" s="1"/>
  <c r="O394" i="1" s="1"/>
  <c r="J471" i="9"/>
  <c r="K471"/>
  <c r="F472"/>
  <c r="L472" s="1"/>
  <c r="O395" i="1" s="1"/>
  <c r="J472" i="9"/>
  <c r="K472"/>
  <c r="F473"/>
  <c r="L473" s="1"/>
  <c r="O396" i="1" s="1"/>
  <c r="J473" i="9"/>
  <c r="K473"/>
  <c r="F474"/>
  <c r="L474" s="1"/>
  <c r="O397" i="1" s="1"/>
  <c r="J474" i="9"/>
  <c r="K474"/>
  <c r="F475"/>
  <c r="L475" s="1"/>
  <c r="O398" i="1" s="1"/>
  <c r="J475" i="9"/>
  <c r="K475"/>
  <c r="F476"/>
  <c r="L476" s="1"/>
  <c r="O1036" i="1" s="1"/>
  <c r="J476" i="9"/>
  <c r="K476"/>
  <c r="F477"/>
  <c r="L477" s="1"/>
  <c r="O399" i="1" s="1"/>
  <c r="J477" i="9"/>
  <c r="K477"/>
  <c r="F478"/>
  <c r="L478" s="1"/>
  <c r="O400" i="1" s="1"/>
  <c r="J478" i="9"/>
  <c r="K478"/>
  <c r="F479"/>
  <c r="L479" s="1"/>
  <c r="O401" i="1" s="1"/>
  <c r="J479" i="9"/>
  <c r="K479"/>
  <c r="F480"/>
  <c r="L480" s="1"/>
  <c r="O402" i="1" s="1"/>
  <c r="J480" i="9"/>
  <c r="K480"/>
  <c r="F481"/>
  <c r="L481" s="1"/>
  <c r="O403" i="1" s="1"/>
  <c r="J481" i="9"/>
  <c r="K481"/>
  <c r="F482"/>
  <c r="L482" s="1"/>
  <c r="O404" i="1" s="1"/>
  <c r="J482" i="9"/>
  <c r="K482"/>
  <c r="F483"/>
  <c r="L483" s="1"/>
  <c r="O405" i="1" s="1"/>
  <c r="J483" i="9"/>
  <c r="K483"/>
  <c r="F484"/>
  <c r="L484" s="1"/>
  <c r="O406" i="1" s="1"/>
  <c r="J484" i="9"/>
  <c r="K484"/>
  <c r="F485"/>
  <c r="L485" s="1"/>
  <c r="O407" i="1" s="1"/>
  <c r="J485" i="9"/>
  <c r="K485"/>
  <c r="F486"/>
  <c r="L486" s="1"/>
  <c r="O408" i="1" s="1"/>
  <c r="J486" i="9"/>
  <c r="K486"/>
  <c r="F487"/>
  <c r="L487" s="1"/>
  <c r="O409" i="1" s="1"/>
  <c r="J487" i="9"/>
  <c r="K487"/>
  <c r="F488"/>
  <c r="L488" s="1"/>
  <c r="O410" i="1" s="1"/>
  <c r="J488" i="9"/>
  <c r="K488"/>
  <c r="F489"/>
  <c r="L489" s="1"/>
  <c r="O978" i="1" s="1"/>
  <c r="J489" i="9"/>
  <c r="K489"/>
  <c r="F490"/>
  <c r="L490" s="1"/>
  <c r="O411" i="1" s="1"/>
  <c r="J490" i="9"/>
  <c r="K490"/>
  <c r="F491"/>
  <c r="L491" s="1"/>
  <c r="O412" i="1" s="1"/>
  <c r="J491" i="9"/>
  <c r="K491"/>
  <c r="F492"/>
  <c r="L492" s="1"/>
  <c r="O413" i="1" s="1"/>
  <c r="J492" i="9"/>
  <c r="K492"/>
  <c r="F493"/>
  <c r="L493" s="1"/>
  <c r="O414" i="1" s="1"/>
  <c r="J493" i="9"/>
  <c r="K493"/>
  <c r="F494"/>
  <c r="L494" s="1"/>
  <c r="O415" i="1" s="1"/>
  <c r="J494" i="9"/>
  <c r="K494"/>
  <c r="F495"/>
  <c r="L495" s="1"/>
  <c r="O416" i="1" s="1"/>
  <c r="J495" i="9"/>
  <c r="K495"/>
  <c r="F496"/>
  <c r="L496" s="1"/>
  <c r="O417" i="1" s="1"/>
  <c r="J496" i="9"/>
  <c r="K496"/>
  <c r="F497"/>
  <c r="L497" s="1"/>
  <c r="O418" i="1" s="1"/>
  <c r="J497" i="9"/>
  <c r="K497"/>
  <c r="F498"/>
  <c r="L498" s="1"/>
  <c r="O419" i="1" s="1"/>
  <c r="J498" i="9"/>
  <c r="K498"/>
  <c r="F499"/>
  <c r="L499" s="1"/>
  <c r="O420" i="1" s="1"/>
  <c r="J499" i="9"/>
  <c r="K499"/>
  <c r="F500"/>
  <c r="L500" s="1"/>
  <c r="O421" i="1" s="1"/>
  <c r="J500" i="9"/>
  <c r="K500"/>
  <c r="F501"/>
  <c r="L501" s="1"/>
  <c r="O422" i="1" s="1"/>
  <c r="J501" i="9"/>
  <c r="K501"/>
  <c r="F502"/>
  <c r="L502" s="1"/>
  <c r="O423" i="1" s="1"/>
  <c r="J502" i="9"/>
  <c r="K502"/>
  <c r="F503"/>
  <c r="L503" s="1"/>
  <c r="O424" i="1" s="1"/>
  <c r="J503" i="9"/>
  <c r="K503"/>
  <c r="F504"/>
  <c r="L504" s="1"/>
  <c r="O425" i="1" s="1"/>
  <c r="J504" i="9"/>
  <c r="K504"/>
  <c r="F505"/>
  <c r="L505" s="1"/>
  <c r="O426" i="1" s="1"/>
  <c r="J505" i="9"/>
  <c r="K505"/>
  <c r="F506"/>
  <c r="L506" s="1"/>
  <c r="O427" i="1" s="1"/>
  <c r="J506" i="9"/>
  <c r="K506"/>
  <c r="F507"/>
  <c r="L507" s="1"/>
  <c r="O428" i="1" s="1"/>
  <c r="J507" i="9"/>
  <c r="K507"/>
  <c r="F508"/>
  <c r="L508" s="1"/>
  <c r="O429" i="1" s="1"/>
  <c r="J508" i="9"/>
  <c r="K508"/>
  <c r="F509"/>
  <c r="L509" s="1"/>
  <c r="O430" i="1" s="1"/>
  <c r="J509" i="9"/>
  <c r="K509"/>
  <c r="F510"/>
  <c r="L510" s="1"/>
  <c r="O431" i="1" s="1"/>
  <c r="J510" i="9"/>
  <c r="K510"/>
  <c r="F511"/>
  <c r="L511" s="1"/>
  <c r="O432" i="1" s="1"/>
  <c r="J511" i="9"/>
  <c r="K511"/>
  <c r="F512"/>
  <c r="L512" s="1"/>
  <c r="O433" i="1" s="1"/>
  <c r="J512" i="9"/>
  <c r="K512"/>
  <c r="F513"/>
  <c r="L513" s="1"/>
  <c r="O434" i="1" s="1"/>
  <c r="J513" i="9"/>
  <c r="K513"/>
  <c r="F514"/>
  <c r="L514" s="1"/>
  <c r="O435" i="1" s="1"/>
  <c r="J514" i="9"/>
  <c r="K514"/>
  <c r="F515"/>
  <c r="L515" s="1"/>
  <c r="O436" i="1" s="1"/>
  <c r="J515" i="9"/>
  <c r="K515"/>
  <c r="F516"/>
  <c r="L516" s="1"/>
  <c r="O437" i="1" s="1"/>
  <c r="J516" i="9"/>
  <c r="K516"/>
  <c r="F517"/>
  <c r="L517" s="1"/>
  <c r="O438" i="1" s="1"/>
  <c r="J517" i="9"/>
  <c r="K517"/>
  <c r="F518"/>
  <c r="L518" s="1"/>
  <c r="O439" i="1" s="1"/>
  <c r="J518" i="9"/>
  <c r="K518"/>
  <c r="F519"/>
  <c r="L519" s="1"/>
  <c r="O440" i="1" s="1"/>
  <c r="J519" i="9"/>
  <c r="K519"/>
  <c r="F520"/>
  <c r="L520" s="1"/>
  <c r="O441" i="1" s="1"/>
  <c r="J520" i="9"/>
  <c r="K520"/>
  <c r="F521"/>
  <c r="L521" s="1"/>
  <c r="O442" i="1" s="1"/>
  <c r="J521" i="9"/>
  <c r="K521"/>
  <c r="F522"/>
  <c r="L522" s="1"/>
  <c r="O443" i="1" s="1"/>
  <c r="J522" i="9"/>
  <c r="K522"/>
  <c r="F523"/>
  <c r="L523" s="1"/>
  <c r="O1070" i="1" s="1"/>
  <c r="J523" i="9"/>
  <c r="K523"/>
  <c r="F524"/>
  <c r="L524" s="1"/>
  <c r="O444" i="1" s="1"/>
  <c r="J524" i="9"/>
  <c r="K524"/>
  <c r="F525"/>
  <c r="L525" s="1"/>
  <c r="O445" i="1" s="1"/>
  <c r="J525" i="9"/>
  <c r="K525"/>
  <c r="F526"/>
  <c r="L526" s="1"/>
  <c r="O446" i="1" s="1"/>
  <c r="J526" i="9"/>
  <c r="K526"/>
  <c r="F527"/>
  <c r="L527" s="1"/>
  <c r="O447" i="1" s="1"/>
  <c r="J527" i="9"/>
  <c r="K527"/>
  <c r="F528"/>
  <c r="L528" s="1"/>
  <c r="O448" i="1" s="1"/>
  <c r="J528" i="9"/>
  <c r="K528"/>
  <c r="F529"/>
  <c r="L529" s="1"/>
  <c r="O449" i="1" s="1"/>
  <c r="J529" i="9"/>
  <c r="K529"/>
  <c r="F530"/>
  <c r="L530" s="1"/>
  <c r="O450" i="1" s="1"/>
  <c r="J530" i="9"/>
  <c r="K530"/>
  <c r="F531"/>
  <c r="L531" s="1"/>
  <c r="O451" i="1" s="1"/>
  <c r="J531" i="9"/>
  <c r="K531"/>
  <c r="F532"/>
  <c r="L532" s="1"/>
  <c r="O452" i="1" s="1"/>
  <c r="J532" i="9"/>
  <c r="K532"/>
  <c r="F533"/>
  <c r="L533" s="1"/>
  <c r="O453" i="1" s="1"/>
  <c r="J533" i="9"/>
  <c r="K533"/>
  <c r="F534"/>
  <c r="L534" s="1"/>
  <c r="O454" i="1" s="1"/>
  <c r="J534" i="9"/>
  <c r="K534"/>
  <c r="F535"/>
  <c r="L535" s="1"/>
  <c r="O455" i="1" s="1"/>
  <c r="J535" i="9"/>
  <c r="K535"/>
  <c r="F536"/>
  <c r="L536" s="1"/>
  <c r="O456" i="1" s="1"/>
  <c r="J536" i="9"/>
  <c r="K536"/>
  <c r="F537"/>
  <c r="L537" s="1"/>
  <c r="O457" i="1" s="1"/>
  <c r="J537" i="9"/>
  <c r="K537"/>
  <c r="F538"/>
  <c r="L538" s="1"/>
  <c r="O458" i="1" s="1"/>
  <c r="J538" i="9"/>
  <c r="K538"/>
  <c r="F539"/>
  <c r="L539" s="1"/>
  <c r="O459" i="1" s="1"/>
  <c r="J539" i="9"/>
  <c r="K539"/>
  <c r="F540"/>
  <c r="L540" s="1"/>
  <c r="O460" i="1" s="1"/>
  <c r="J540" i="9"/>
  <c r="K540"/>
  <c r="F541"/>
  <c r="L541" s="1"/>
  <c r="O1010" i="1" s="1"/>
  <c r="J541" i="9"/>
  <c r="K541"/>
  <c r="F542"/>
  <c r="L542" s="1"/>
  <c r="O461" i="1" s="1"/>
  <c r="J542" i="9"/>
  <c r="K542"/>
  <c r="F543"/>
  <c r="L543" s="1"/>
  <c r="O462" i="1" s="1"/>
  <c r="J543" i="9"/>
  <c r="K543"/>
  <c r="F544"/>
  <c r="L544" s="1"/>
  <c r="O463" i="1" s="1"/>
  <c r="J544" i="9"/>
  <c r="K544"/>
  <c r="F545"/>
  <c r="L545" s="1"/>
  <c r="O464" i="1" s="1"/>
  <c r="J545" i="9"/>
  <c r="K545"/>
  <c r="F546"/>
  <c r="L546" s="1"/>
  <c r="O465" i="1" s="1"/>
  <c r="J546" i="9"/>
  <c r="K546"/>
  <c r="F547"/>
  <c r="L547" s="1"/>
  <c r="O466" i="1" s="1"/>
  <c r="J547" i="9"/>
  <c r="K547"/>
  <c r="F548"/>
  <c r="L548" s="1"/>
  <c r="O467" i="1" s="1"/>
  <c r="J548" i="9"/>
  <c r="K548"/>
  <c r="F549"/>
  <c r="L549" s="1"/>
  <c r="O468" i="1" s="1"/>
  <c r="J549" i="9"/>
  <c r="K549"/>
  <c r="F550"/>
  <c r="L550" s="1"/>
  <c r="O1054" i="1" s="1"/>
  <c r="J550" i="9"/>
  <c r="K550"/>
  <c r="F551"/>
  <c r="L551" s="1"/>
  <c r="O469" i="1" s="1"/>
  <c r="J551" i="9"/>
  <c r="K551"/>
  <c r="F552"/>
  <c r="L552" s="1"/>
  <c r="O470" i="1" s="1"/>
  <c r="J552" i="9"/>
  <c r="K552"/>
  <c r="F553"/>
  <c r="L553" s="1"/>
  <c r="O471" i="1" s="1"/>
  <c r="J553" i="9"/>
  <c r="K553"/>
  <c r="F554"/>
  <c r="L554" s="1"/>
  <c r="O472" i="1" s="1"/>
  <c r="J554" i="9"/>
  <c r="K554"/>
  <c r="F555"/>
  <c r="L555" s="1"/>
  <c r="O981" i="1" s="1"/>
  <c r="J555" i="9"/>
  <c r="K555"/>
  <c r="F556"/>
  <c r="L556" s="1"/>
  <c r="O473" i="1" s="1"/>
  <c r="J556" i="9"/>
  <c r="K556"/>
  <c r="F557"/>
  <c r="L557" s="1"/>
  <c r="O474" i="1" s="1"/>
  <c r="J557" i="9"/>
  <c r="K557"/>
  <c r="F558"/>
  <c r="L558" s="1"/>
  <c r="O475" i="1" s="1"/>
  <c r="J558" i="9"/>
  <c r="K558"/>
  <c r="F559"/>
  <c r="L559" s="1"/>
  <c r="O476" i="1" s="1"/>
  <c r="J559" i="9"/>
  <c r="K559"/>
  <c r="F560"/>
  <c r="L560" s="1"/>
  <c r="O477" i="1" s="1"/>
  <c r="J560" i="9"/>
  <c r="K560"/>
  <c r="F561"/>
  <c r="L561" s="1"/>
  <c r="O478" i="1" s="1"/>
  <c r="J561" i="9"/>
  <c r="K561"/>
  <c r="F562"/>
  <c r="L562" s="1"/>
  <c r="O479" i="1" s="1"/>
  <c r="J562" i="9"/>
  <c r="K562"/>
  <c r="F563"/>
  <c r="L563" s="1"/>
  <c r="O480" i="1" s="1"/>
  <c r="J563" i="9"/>
  <c r="K563"/>
  <c r="F564"/>
  <c r="L564" s="1"/>
  <c r="O481" i="1" s="1"/>
  <c r="J564" i="9"/>
  <c r="K564"/>
  <c r="F565"/>
  <c r="L565" s="1"/>
  <c r="O482" i="1" s="1"/>
  <c r="J565" i="9"/>
  <c r="K565"/>
  <c r="F566"/>
  <c r="L566" s="1"/>
  <c r="O483" i="1" s="1"/>
  <c r="J566" i="9"/>
  <c r="K566"/>
  <c r="F567"/>
  <c r="L567" s="1"/>
  <c r="O484" i="1" s="1"/>
  <c r="J567" i="9"/>
  <c r="K567"/>
  <c r="F568"/>
  <c r="L568" s="1"/>
  <c r="O485" i="1" s="1"/>
  <c r="J568" i="9"/>
  <c r="K568"/>
  <c r="F569"/>
  <c r="L569" s="1"/>
  <c r="O486" i="1" s="1"/>
  <c r="J569" i="9"/>
  <c r="K569"/>
  <c r="F570"/>
  <c r="L570" s="1"/>
  <c r="O487" i="1" s="1"/>
  <c r="J570" i="9"/>
  <c r="K570"/>
  <c r="F571"/>
  <c r="L571" s="1"/>
  <c r="O488" i="1" s="1"/>
  <c r="J571" i="9"/>
  <c r="K571"/>
  <c r="F572"/>
  <c r="L572" s="1"/>
  <c r="O489" i="1" s="1"/>
  <c r="J572" i="9"/>
  <c r="K572"/>
  <c r="F573"/>
  <c r="L573" s="1"/>
  <c r="O490" i="1" s="1"/>
  <c r="J573" i="9"/>
  <c r="K573"/>
  <c r="F574"/>
  <c r="L574" s="1"/>
  <c r="O491" i="1" s="1"/>
  <c r="J574" i="9"/>
  <c r="K574"/>
  <c r="F575"/>
  <c r="L575" s="1"/>
  <c r="O492" i="1" s="1"/>
  <c r="J575" i="9"/>
  <c r="K575"/>
  <c r="F576"/>
  <c r="L576" s="1"/>
  <c r="O493" i="1" s="1"/>
  <c r="J576" i="9"/>
  <c r="K576"/>
  <c r="F577"/>
  <c r="L577" s="1"/>
  <c r="O494" i="1" s="1"/>
  <c r="J577" i="9"/>
  <c r="K577"/>
  <c r="F578"/>
  <c r="L578" s="1"/>
  <c r="O495" i="1" s="1"/>
  <c r="J578" i="9"/>
  <c r="K578"/>
  <c r="F579"/>
  <c r="L579" s="1"/>
  <c r="O496" i="1" s="1"/>
  <c r="J579" i="9"/>
  <c r="K579"/>
  <c r="F580"/>
  <c r="L580" s="1"/>
  <c r="O497" i="1" s="1"/>
  <c r="J580" i="9"/>
  <c r="K580"/>
  <c r="F581"/>
  <c r="L581" s="1"/>
  <c r="O498" i="1" s="1"/>
  <c r="J581" i="9"/>
  <c r="K581"/>
  <c r="F582"/>
  <c r="L582" s="1"/>
  <c r="O499" i="1" s="1"/>
  <c r="J582" i="9"/>
  <c r="K582"/>
  <c r="F583"/>
  <c r="L583" s="1"/>
  <c r="O500" i="1" s="1"/>
  <c r="J583" i="9"/>
  <c r="K583"/>
  <c r="F584"/>
  <c r="L584" s="1"/>
  <c r="O501" i="1" s="1"/>
  <c r="J584" i="9"/>
  <c r="K584"/>
  <c r="F585"/>
  <c r="L585" s="1"/>
  <c r="O502" i="1" s="1"/>
  <c r="J585" i="9"/>
  <c r="K585"/>
  <c r="F586"/>
  <c r="L586" s="1"/>
  <c r="O503" i="1" s="1"/>
  <c r="J586" i="9"/>
  <c r="K586"/>
  <c r="F587"/>
  <c r="L587" s="1"/>
  <c r="O504" i="1" s="1"/>
  <c r="J587" i="9"/>
  <c r="K587"/>
  <c r="F588"/>
  <c r="L588" s="1"/>
  <c r="O505" i="1" s="1"/>
  <c r="J588" i="9"/>
  <c r="K588"/>
  <c r="F589"/>
  <c r="L589" s="1"/>
  <c r="O506" i="1" s="1"/>
  <c r="J589" i="9"/>
  <c r="K589"/>
  <c r="F590"/>
  <c r="L590" s="1"/>
  <c r="O507" i="1" s="1"/>
  <c r="J590" i="9"/>
  <c r="K590"/>
  <c r="F591"/>
  <c r="L591" s="1"/>
  <c r="O508" i="1" s="1"/>
  <c r="J591" i="9"/>
  <c r="K591"/>
  <c r="F592"/>
  <c r="L592" s="1"/>
  <c r="O509" i="1" s="1"/>
  <c r="J592" i="9"/>
  <c r="K592"/>
  <c r="F593"/>
  <c r="L593" s="1"/>
  <c r="O510" i="1" s="1"/>
  <c r="J593" i="9"/>
  <c r="K593"/>
  <c r="F594"/>
  <c r="L594" s="1"/>
  <c r="O511" i="1" s="1"/>
  <c r="J594" i="9"/>
  <c r="K594"/>
  <c r="F595"/>
  <c r="L595" s="1"/>
  <c r="O512" i="1" s="1"/>
  <c r="J595" i="9"/>
  <c r="K595"/>
  <c r="F596"/>
  <c r="L596" s="1"/>
  <c r="O513" i="1" s="1"/>
  <c r="J596" i="9"/>
  <c r="K596"/>
  <c r="F597"/>
  <c r="L597" s="1"/>
  <c r="O514" i="1" s="1"/>
  <c r="J597" i="9"/>
  <c r="K597"/>
  <c r="F598"/>
  <c r="L598" s="1"/>
  <c r="O515" i="1" s="1"/>
  <c r="J598" i="9"/>
  <c r="K598"/>
  <c r="F599"/>
  <c r="L599" s="1"/>
  <c r="O516" i="1" s="1"/>
  <c r="J599" i="9"/>
  <c r="K599"/>
  <c r="F600"/>
  <c r="L600" s="1"/>
  <c r="O517" i="1" s="1"/>
  <c r="J600" i="9"/>
  <c r="K600"/>
  <c r="F601"/>
  <c r="L601" s="1"/>
  <c r="O518" i="1" s="1"/>
  <c r="J601" i="9"/>
  <c r="K601"/>
  <c r="F602"/>
  <c r="L602" s="1"/>
  <c r="O519" i="1" s="1"/>
  <c r="J602" i="9"/>
  <c r="K602"/>
  <c r="F603"/>
  <c r="L603" s="1"/>
  <c r="O520" i="1" s="1"/>
  <c r="J603" i="9"/>
  <c r="K603"/>
  <c r="F604"/>
  <c r="L604" s="1"/>
  <c r="O521" i="1" s="1"/>
  <c r="J604" i="9"/>
  <c r="K604"/>
  <c r="F605"/>
  <c r="L605" s="1"/>
  <c r="O522" i="1" s="1"/>
  <c r="J605" i="9"/>
  <c r="K605"/>
  <c r="F606"/>
  <c r="L606" s="1"/>
  <c r="O523" i="1" s="1"/>
  <c r="J606" i="9"/>
  <c r="K606"/>
  <c r="F607"/>
  <c r="L607" s="1"/>
  <c r="O524" i="1" s="1"/>
  <c r="J607" i="9"/>
  <c r="K607"/>
  <c r="F608"/>
  <c r="L608" s="1"/>
  <c r="O525" i="1" s="1"/>
  <c r="J608" i="9"/>
  <c r="K608"/>
  <c r="F609"/>
  <c r="L609" s="1"/>
  <c r="O526" i="1" s="1"/>
  <c r="J609" i="9"/>
  <c r="K609"/>
  <c r="F610"/>
  <c r="L610" s="1"/>
  <c r="O527" i="1" s="1"/>
  <c r="J610" i="9"/>
  <c r="K610"/>
  <c r="F611"/>
  <c r="L611" s="1"/>
  <c r="O528" i="1" s="1"/>
  <c r="J611" i="9"/>
  <c r="K611"/>
  <c r="F612"/>
  <c r="L612" s="1"/>
  <c r="O529" i="1" s="1"/>
  <c r="J612" i="9"/>
  <c r="K612"/>
  <c r="F613"/>
  <c r="L613" s="1"/>
  <c r="O530" i="1" s="1"/>
  <c r="J613" i="9"/>
  <c r="K613"/>
  <c r="F614"/>
  <c r="L614" s="1"/>
  <c r="O966" i="1" s="1"/>
  <c r="J614" i="9"/>
  <c r="K614"/>
  <c r="F615"/>
  <c r="L615" s="1"/>
  <c r="O531" i="1" s="1"/>
  <c r="J615" i="9"/>
  <c r="K615"/>
  <c r="F616"/>
  <c r="L616" s="1"/>
  <c r="O532" i="1" s="1"/>
  <c r="J616" i="9"/>
  <c r="K616"/>
  <c r="F617"/>
  <c r="L617" s="1"/>
  <c r="O533" i="1" s="1"/>
  <c r="J617" i="9"/>
  <c r="K617"/>
  <c r="F618"/>
  <c r="L618" s="1"/>
  <c r="O994" i="1" s="1"/>
  <c r="J618" i="9"/>
  <c r="K618"/>
  <c r="F619"/>
  <c r="L619" s="1"/>
  <c r="O534" i="1" s="1"/>
  <c r="J619" i="9"/>
  <c r="K619"/>
  <c r="F620"/>
  <c r="L620" s="1"/>
  <c r="O1057" i="1" s="1"/>
  <c r="J620" i="9"/>
  <c r="K620"/>
  <c r="F621"/>
  <c r="L621" s="1"/>
  <c r="O535" i="1" s="1"/>
  <c r="J621" i="9"/>
  <c r="K621"/>
  <c r="F622"/>
  <c r="L622" s="1"/>
  <c r="O1068" i="1" s="1"/>
  <c r="J622" i="9"/>
  <c r="K622"/>
  <c r="F623"/>
  <c r="L623" s="1"/>
  <c r="O536" i="1" s="1"/>
  <c r="J623" i="9"/>
  <c r="K623"/>
  <c r="F624"/>
  <c r="L624" s="1"/>
  <c r="O537" i="1" s="1"/>
  <c r="J624" i="9"/>
  <c r="K624"/>
  <c r="F625"/>
  <c r="L625" s="1"/>
  <c r="O538" i="1" s="1"/>
  <c r="J625" i="9"/>
  <c r="K625"/>
  <c r="F626"/>
  <c r="L626" s="1"/>
  <c r="O539" i="1" s="1"/>
  <c r="J626" i="9"/>
  <c r="K626"/>
  <c r="F627"/>
  <c r="L627" s="1"/>
  <c r="O540" i="1" s="1"/>
  <c r="J627" i="9"/>
  <c r="K627"/>
  <c r="F628"/>
  <c r="L628" s="1"/>
  <c r="O541" i="1" s="1"/>
  <c r="J628" i="9"/>
  <c r="K628"/>
  <c r="F629"/>
  <c r="L629" s="1"/>
  <c r="O542" i="1" s="1"/>
  <c r="J629" i="9"/>
  <c r="K629"/>
  <c r="F630"/>
  <c r="L630" s="1"/>
  <c r="O543" i="1" s="1"/>
  <c r="J630" i="9"/>
  <c r="K630"/>
  <c r="F631"/>
  <c r="L631" s="1"/>
  <c r="O544" i="1" s="1"/>
  <c r="J631" i="9"/>
  <c r="K631"/>
  <c r="F632"/>
  <c r="L632" s="1"/>
  <c r="O545" i="1" s="1"/>
  <c r="J632" i="9"/>
  <c r="K632"/>
  <c r="F633"/>
  <c r="L633" s="1"/>
  <c r="O546" i="1" s="1"/>
  <c r="J633" i="9"/>
  <c r="K633"/>
  <c r="F634"/>
  <c r="L634" s="1"/>
  <c r="O547" i="1" s="1"/>
  <c r="J634" i="9"/>
  <c r="K634"/>
  <c r="F635"/>
  <c r="L635" s="1"/>
  <c r="O548" i="1" s="1"/>
  <c r="J635" i="9"/>
  <c r="K635"/>
  <c r="F636"/>
  <c r="L636" s="1"/>
  <c r="O1090" i="1" s="1"/>
  <c r="J636" i="9"/>
  <c r="K636"/>
  <c r="F637"/>
  <c r="L637" s="1"/>
  <c r="O999" i="1" s="1"/>
  <c r="J637" i="9"/>
  <c r="K637"/>
  <c r="F638"/>
  <c r="L638" s="1"/>
  <c r="O549" i="1" s="1"/>
  <c r="J638" i="9"/>
  <c r="K638"/>
  <c r="F639"/>
  <c r="L639" s="1"/>
  <c r="O550" i="1" s="1"/>
  <c r="J639" i="9"/>
  <c r="K639"/>
  <c r="F640"/>
  <c r="L640" s="1"/>
  <c r="O551" i="1" s="1"/>
  <c r="J640" i="9"/>
  <c r="K640"/>
  <c r="F641"/>
  <c r="L641" s="1"/>
  <c r="O552" i="1" s="1"/>
  <c r="J641" i="9"/>
  <c r="K641"/>
  <c r="F642"/>
  <c r="L642" s="1"/>
  <c r="O962" i="1" s="1"/>
  <c r="J642" i="9"/>
  <c r="K642"/>
  <c r="F643"/>
  <c r="L643" s="1"/>
  <c r="O553" i="1" s="1"/>
  <c r="J643" i="9"/>
  <c r="K643"/>
  <c r="F644"/>
  <c r="L644" s="1"/>
  <c r="O554" i="1" s="1"/>
  <c r="J644" i="9"/>
  <c r="K644"/>
  <c r="F645"/>
  <c r="L645" s="1"/>
  <c r="O555" i="1" s="1"/>
  <c r="J645" i="9"/>
  <c r="K645"/>
  <c r="F646"/>
  <c r="L646" s="1"/>
  <c r="O556" i="1" s="1"/>
  <c r="J646" i="9"/>
  <c r="K646"/>
  <c r="F647"/>
  <c r="L647" s="1"/>
  <c r="O557" i="1" s="1"/>
  <c r="J647" i="9"/>
  <c r="K647"/>
  <c r="F648"/>
  <c r="L648" s="1"/>
  <c r="O558" i="1" s="1"/>
  <c r="J648" i="9"/>
  <c r="K648"/>
  <c r="F649"/>
  <c r="L649" s="1"/>
  <c r="O559" i="1" s="1"/>
  <c r="J649" i="9"/>
  <c r="K649"/>
  <c r="F650"/>
  <c r="L650" s="1"/>
  <c r="O560" i="1" s="1"/>
  <c r="J650" i="9"/>
  <c r="K650"/>
  <c r="F651"/>
  <c r="L651" s="1"/>
  <c r="O561" i="1" s="1"/>
  <c r="J651" i="9"/>
  <c r="K651"/>
  <c r="F652"/>
  <c r="L652" s="1"/>
  <c r="O562" i="1" s="1"/>
  <c r="J652" i="9"/>
  <c r="K652"/>
  <c r="F653"/>
  <c r="L653" s="1"/>
  <c r="O1001" i="1" s="1"/>
  <c r="J653" i="9"/>
  <c r="K653"/>
  <c r="F654"/>
  <c r="L654" s="1"/>
  <c r="O563" i="1" s="1"/>
  <c r="J654" i="9"/>
  <c r="K654"/>
  <c r="F655"/>
  <c r="L655" s="1"/>
  <c r="O564" i="1" s="1"/>
  <c r="J655" i="9"/>
  <c r="K655"/>
  <c r="F656"/>
  <c r="L656" s="1"/>
  <c r="O565" i="1" s="1"/>
  <c r="J656" i="9"/>
  <c r="K656"/>
  <c r="F657"/>
  <c r="L657" s="1"/>
  <c r="O566" i="1" s="1"/>
  <c r="J657" i="9"/>
  <c r="K657"/>
  <c r="F658"/>
  <c r="L658" s="1"/>
  <c r="O567" i="1" s="1"/>
  <c r="J658" i="9"/>
  <c r="K658"/>
  <c r="F659"/>
  <c r="L659" s="1"/>
  <c r="O568" i="1" s="1"/>
  <c r="J659" i="9"/>
  <c r="K659"/>
  <c r="F660"/>
  <c r="L660" s="1"/>
  <c r="O569" i="1" s="1"/>
  <c r="J660" i="9"/>
  <c r="K660"/>
  <c r="F661"/>
  <c r="L661" s="1"/>
  <c r="O570" i="1" s="1"/>
  <c r="J661" i="9"/>
  <c r="K661"/>
  <c r="F662"/>
  <c r="L662" s="1"/>
  <c r="O1003" i="1" s="1"/>
  <c r="J662" i="9"/>
  <c r="K662"/>
  <c r="F663"/>
  <c r="L663" s="1"/>
  <c r="O571" i="1" s="1"/>
  <c r="J663" i="9"/>
  <c r="K663"/>
  <c r="F664"/>
  <c r="L664" s="1"/>
  <c r="O1109" i="1" s="1"/>
  <c r="J664" i="9"/>
  <c r="K664"/>
  <c r="F665"/>
  <c r="L665" s="1"/>
  <c r="O572" i="1" s="1"/>
  <c r="J665" i="9"/>
  <c r="K665"/>
  <c r="F666"/>
  <c r="L666" s="1"/>
  <c r="O573" i="1" s="1"/>
  <c r="J666" i="9"/>
  <c r="K666"/>
  <c r="F667"/>
  <c r="L667" s="1"/>
  <c r="O574" i="1" s="1"/>
  <c r="J667" i="9"/>
  <c r="K667"/>
  <c r="F668"/>
  <c r="L668" s="1"/>
  <c r="O575" i="1" s="1"/>
  <c r="J668" i="9"/>
  <c r="K668"/>
  <c r="F669"/>
  <c r="L669" s="1"/>
  <c r="O1021" i="1" s="1"/>
  <c r="J669" i="9"/>
  <c r="K669"/>
  <c r="F670"/>
  <c r="L670" s="1"/>
  <c r="O576" i="1" s="1"/>
  <c r="J670" i="9"/>
  <c r="K670"/>
  <c r="F671"/>
  <c r="L671" s="1"/>
  <c r="O577" i="1" s="1"/>
  <c r="J671" i="9"/>
  <c r="K671"/>
  <c r="F672"/>
  <c r="L672" s="1"/>
  <c r="O578" i="1" s="1"/>
  <c r="J672" i="9"/>
  <c r="K672"/>
  <c r="F673"/>
  <c r="L673" s="1"/>
  <c r="O579" i="1" s="1"/>
  <c r="J673" i="9"/>
  <c r="K673"/>
  <c r="F674"/>
  <c r="L674" s="1"/>
  <c r="O580" i="1" s="1"/>
  <c r="J674" i="9"/>
  <c r="K674"/>
  <c r="F675"/>
  <c r="L675" s="1"/>
  <c r="O581" i="1" s="1"/>
  <c r="J675" i="9"/>
  <c r="K675"/>
  <c r="F676"/>
  <c r="L676" s="1"/>
  <c r="O582" i="1" s="1"/>
  <c r="J676" i="9"/>
  <c r="K676"/>
  <c r="F677"/>
  <c r="L677" s="1"/>
  <c r="O583" i="1" s="1"/>
  <c r="J677" i="9"/>
  <c r="K677"/>
  <c r="F678"/>
  <c r="L678" s="1"/>
  <c r="O584" i="1" s="1"/>
  <c r="J678" i="9"/>
  <c r="K678"/>
  <c r="F679"/>
  <c r="L679" s="1"/>
  <c r="O585" i="1" s="1"/>
  <c r="J679" i="9"/>
  <c r="K679"/>
  <c r="F680"/>
  <c r="L680" s="1"/>
  <c r="O586" i="1" s="1"/>
  <c r="J680" i="9"/>
  <c r="K680"/>
  <c r="F681"/>
  <c r="L681" s="1"/>
  <c r="O587" i="1" s="1"/>
  <c r="J681" i="9"/>
  <c r="K681"/>
  <c r="F682"/>
  <c r="L682" s="1"/>
  <c r="O588" i="1" s="1"/>
  <c r="J682" i="9"/>
  <c r="K682"/>
  <c r="F683"/>
  <c r="L683" s="1"/>
  <c r="O589" i="1" s="1"/>
  <c r="J683" i="9"/>
  <c r="K683"/>
  <c r="F684"/>
  <c r="L684" s="1"/>
  <c r="O590" i="1" s="1"/>
  <c r="J684" i="9"/>
  <c r="K684"/>
  <c r="F685"/>
  <c r="L685" s="1"/>
  <c r="O591" i="1" s="1"/>
  <c r="J685" i="9"/>
  <c r="K685"/>
  <c r="F686"/>
  <c r="L686" s="1"/>
  <c r="O592" i="1" s="1"/>
  <c r="J686" i="9"/>
  <c r="K686"/>
  <c r="F687"/>
  <c r="L687" s="1"/>
  <c r="O593" i="1" s="1"/>
  <c r="J687" i="9"/>
  <c r="K687"/>
  <c r="F688"/>
  <c r="L688" s="1"/>
  <c r="O594" i="1" s="1"/>
  <c r="J688" i="9"/>
  <c r="K688"/>
  <c r="F689"/>
  <c r="L689" s="1"/>
  <c r="O595" i="1" s="1"/>
  <c r="J689" i="9"/>
  <c r="K689"/>
  <c r="F690"/>
  <c r="L690" s="1"/>
  <c r="O596" i="1" s="1"/>
  <c r="J690" i="9"/>
  <c r="K690"/>
  <c r="F691"/>
  <c r="L691" s="1"/>
  <c r="O597" i="1" s="1"/>
  <c r="J691" i="9"/>
  <c r="K691"/>
  <c r="F692"/>
  <c r="L692" s="1"/>
  <c r="O598" i="1" s="1"/>
  <c r="J692" i="9"/>
  <c r="K692"/>
  <c r="F693"/>
  <c r="L693" s="1"/>
  <c r="O599" i="1" s="1"/>
  <c r="J693" i="9"/>
  <c r="K693"/>
  <c r="F694"/>
  <c r="L694" s="1"/>
  <c r="O1101" i="1" s="1"/>
  <c r="J694" i="9"/>
  <c r="K694"/>
  <c r="F695"/>
  <c r="L695" s="1"/>
  <c r="O600" i="1" s="1"/>
  <c r="J695" i="9"/>
  <c r="K695"/>
  <c r="F696"/>
  <c r="L696" s="1"/>
  <c r="O601" i="1" s="1"/>
  <c r="J696" i="9"/>
  <c r="K696"/>
  <c r="F697"/>
  <c r="L697" s="1"/>
  <c r="O602" i="1" s="1"/>
  <c r="J697" i="9"/>
  <c r="K697"/>
  <c r="F698"/>
  <c r="L698" s="1"/>
  <c r="O603" i="1" s="1"/>
  <c r="J698" i="9"/>
  <c r="K698"/>
  <c r="F699"/>
  <c r="L699" s="1"/>
  <c r="O604" i="1" s="1"/>
  <c r="J699" i="9"/>
  <c r="K699"/>
  <c r="F700"/>
  <c r="L700" s="1"/>
  <c r="O605" i="1" s="1"/>
  <c r="J700" i="9"/>
  <c r="K700"/>
  <c r="F701"/>
  <c r="L701" s="1"/>
  <c r="O606" i="1" s="1"/>
  <c r="J701" i="9"/>
  <c r="K701"/>
  <c r="F702"/>
  <c r="L702" s="1"/>
  <c r="O607" i="1" s="1"/>
  <c r="J702" i="9"/>
  <c r="K702"/>
  <c r="F703"/>
  <c r="L703" s="1"/>
  <c r="O608" i="1" s="1"/>
  <c r="J703" i="9"/>
  <c r="K703"/>
  <c r="F704"/>
  <c r="L704" s="1"/>
  <c r="O609" i="1" s="1"/>
  <c r="J704" i="9"/>
  <c r="K704"/>
  <c r="F705"/>
  <c r="L705" s="1"/>
  <c r="O1076" i="1" s="1"/>
  <c r="J705" i="9"/>
  <c r="K705"/>
  <c r="F706"/>
  <c r="L706" s="1"/>
  <c r="O610" i="1" s="1"/>
  <c r="J706" i="9"/>
  <c r="K706"/>
  <c r="F707"/>
  <c r="L707" s="1"/>
  <c r="O611" i="1" s="1"/>
  <c r="J707" i="9"/>
  <c r="K707"/>
  <c r="F708"/>
  <c r="L708" s="1"/>
  <c r="O612" i="1" s="1"/>
  <c r="J708" i="9"/>
  <c r="K708"/>
  <c r="F709"/>
  <c r="L709" s="1"/>
  <c r="O613" i="1" s="1"/>
  <c r="J709" i="9"/>
  <c r="K709"/>
  <c r="F710"/>
  <c r="L710" s="1"/>
  <c r="O614" i="1" s="1"/>
  <c r="J710" i="9"/>
  <c r="K710"/>
  <c r="F711"/>
  <c r="L711" s="1"/>
  <c r="O615" i="1" s="1"/>
  <c r="J711" i="9"/>
  <c r="K711"/>
  <c r="F712"/>
  <c r="L712" s="1"/>
  <c r="O616" i="1" s="1"/>
  <c r="J712" i="9"/>
  <c r="K712"/>
  <c r="F713"/>
  <c r="L713" s="1"/>
  <c r="O617" i="1" s="1"/>
  <c r="J713" i="9"/>
  <c r="K713"/>
  <c r="F714"/>
  <c r="L714" s="1"/>
  <c r="O1077" i="1" s="1"/>
  <c r="J714" i="9"/>
  <c r="K714"/>
  <c r="F715"/>
  <c r="L715" s="1"/>
  <c r="O618" i="1" s="1"/>
  <c r="J715" i="9"/>
  <c r="K715"/>
  <c r="F716"/>
  <c r="L716" s="1"/>
  <c r="O1088" i="1" s="1"/>
  <c r="J716" i="9"/>
  <c r="K716"/>
  <c r="F717"/>
  <c r="L717" s="1"/>
  <c r="O619" i="1" s="1"/>
  <c r="J717" i="9"/>
  <c r="K717"/>
  <c r="F718"/>
  <c r="L718" s="1"/>
  <c r="O620" i="1" s="1"/>
  <c r="J718" i="9"/>
  <c r="K718"/>
  <c r="F719"/>
  <c r="L719" s="1"/>
  <c r="O621" i="1" s="1"/>
  <c r="J719" i="9"/>
  <c r="K719"/>
  <c r="F720"/>
  <c r="L720" s="1"/>
  <c r="O622" i="1" s="1"/>
  <c r="J720" i="9"/>
  <c r="K720"/>
  <c r="F721"/>
  <c r="L721" s="1"/>
  <c r="O623" i="1" s="1"/>
  <c r="J721" i="9"/>
  <c r="K721"/>
  <c r="F722"/>
  <c r="L722" s="1"/>
  <c r="O624" i="1" s="1"/>
  <c r="J722" i="9"/>
  <c r="K722"/>
  <c r="F723"/>
  <c r="L723" s="1"/>
  <c r="O1097" i="1" s="1"/>
  <c r="J723" i="9"/>
  <c r="K723"/>
  <c r="F724"/>
  <c r="L724" s="1"/>
  <c r="O625" i="1" s="1"/>
  <c r="J724" i="9"/>
  <c r="K724"/>
  <c r="F725"/>
  <c r="L725" s="1"/>
  <c r="O1042" i="1" s="1"/>
  <c r="J725" i="9"/>
  <c r="K725"/>
  <c r="F726"/>
  <c r="L726" s="1"/>
  <c r="O626" i="1" s="1"/>
  <c r="J726" i="9"/>
  <c r="K726"/>
  <c r="F727"/>
  <c r="L727" s="1"/>
  <c r="O627" i="1" s="1"/>
  <c r="J727" i="9"/>
  <c r="K727"/>
  <c r="F728"/>
  <c r="L728" s="1"/>
  <c r="O628" i="1" s="1"/>
  <c r="J728" i="9"/>
  <c r="K728"/>
  <c r="F729"/>
  <c r="L729" s="1"/>
  <c r="O975" i="1" s="1"/>
  <c r="J729" i="9"/>
  <c r="K729"/>
  <c r="F730"/>
  <c r="L730" s="1"/>
  <c r="O1052" i="1" s="1"/>
  <c r="J730" i="9"/>
  <c r="K730"/>
  <c r="F731"/>
  <c r="L731" s="1"/>
  <c r="O629" i="1" s="1"/>
  <c r="J731" i="9"/>
  <c r="K731"/>
  <c r="F732"/>
  <c r="L732" s="1"/>
  <c r="O630" i="1" s="1"/>
  <c r="J732" i="9"/>
  <c r="K732"/>
  <c r="F733"/>
  <c r="L733" s="1"/>
  <c r="O631" i="1" s="1"/>
  <c r="J733" i="9"/>
  <c r="K733"/>
  <c r="F734"/>
  <c r="L734" s="1"/>
  <c r="O632" i="1" s="1"/>
  <c r="J734" i="9"/>
  <c r="K734"/>
  <c r="F735"/>
  <c r="L735" s="1"/>
  <c r="O1040" i="1" s="1"/>
  <c r="J735" i="9"/>
  <c r="K735"/>
  <c r="F736"/>
  <c r="L736" s="1"/>
  <c r="O1022" i="1" s="1"/>
  <c r="J736" i="9"/>
  <c r="K736"/>
  <c r="F737"/>
  <c r="L737" s="1"/>
  <c r="O633" i="1" s="1"/>
  <c r="J737" i="9"/>
  <c r="K737"/>
  <c r="F738"/>
  <c r="L738" s="1"/>
  <c r="O634" i="1" s="1"/>
  <c r="J738" i="9"/>
  <c r="K738"/>
  <c r="F739"/>
  <c r="L739" s="1"/>
  <c r="O635" i="1" s="1"/>
  <c r="J739" i="9"/>
  <c r="K739"/>
  <c r="F740"/>
  <c r="L740" s="1"/>
  <c r="O636" i="1" s="1"/>
  <c r="J740" i="9"/>
  <c r="K740"/>
  <c r="F741"/>
  <c r="L741" s="1"/>
  <c r="O988" i="1" s="1"/>
  <c r="J741" i="9"/>
  <c r="K741"/>
  <c r="F742"/>
  <c r="L742" s="1"/>
  <c r="O965" i="1" s="1"/>
  <c r="J742" i="9"/>
  <c r="K742"/>
  <c r="F743"/>
  <c r="L743" s="1"/>
  <c r="O637" i="1" s="1"/>
  <c r="J743" i="9"/>
  <c r="K743"/>
  <c r="F744"/>
  <c r="L744" s="1"/>
  <c r="O991" i="1" s="1"/>
  <c r="J744" i="9"/>
  <c r="K744"/>
  <c r="F745"/>
  <c r="L745" s="1"/>
  <c r="O946" i="1" s="1"/>
  <c r="J745" i="9"/>
  <c r="K745"/>
  <c r="F746"/>
  <c r="L746" s="1"/>
  <c r="O638" i="1" s="1"/>
  <c r="J746" i="9"/>
  <c r="K746"/>
  <c r="F747"/>
  <c r="L747" s="1"/>
  <c r="O977" i="1" s="1"/>
  <c r="J747" i="9"/>
  <c r="K747"/>
  <c r="F748"/>
  <c r="L748" s="1"/>
  <c r="O947" i="1" s="1"/>
  <c r="J748" i="9"/>
  <c r="K748"/>
  <c r="F749"/>
  <c r="L749" s="1"/>
  <c r="O639" i="1" s="1"/>
  <c r="J749" i="9"/>
  <c r="K749"/>
  <c r="F750"/>
  <c r="L750" s="1"/>
  <c r="O1063" i="1" s="1"/>
  <c r="J750" i="9"/>
  <c r="K750"/>
  <c r="F751"/>
  <c r="L751" s="1"/>
  <c r="O640" i="1" s="1"/>
  <c r="J751" i="9"/>
  <c r="K751"/>
  <c r="F752"/>
  <c r="L752" s="1"/>
  <c r="O641" i="1" s="1"/>
  <c r="J752" i="9"/>
  <c r="K752"/>
  <c r="F753"/>
  <c r="L753" s="1"/>
  <c r="O993" i="1" s="1"/>
  <c r="J753" i="9"/>
  <c r="K753"/>
  <c r="F754"/>
  <c r="L754" s="1"/>
  <c r="O642" i="1" s="1"/>
  <c r="J754" i="9"/>
  <c r="K754"/>
  <c r="F755"/>
  <c r="L755" s="1"/>
  <c r="O1043" i="1" s="1"/>
  <c r="J755" i="9"/>
  <c r="K755"/>
  <c r="F756"/>
  <c r="L756" s="1"/>
  <c r="O643" i="1" s="1"/>
  <c r="J756" i="9"/>
  <c r="K756"/>
  <c r="F757"/>
  <c r="L757" s="1"/>
  <c r="O644" i="1" s="1"/>
  <c r="J757" i="9"/>
  <c r="K757"/>
  <c r="F758"/>
  <c r="L758" s="1"/>
  <c r="O1019" i="1" s="1"/>
  <c r="J758" i="9"/>
  <c r="K758"/>
  <c r="F759"/>
  <c r="L759" s="1"/>
  <c r="O645" i="1" s="1"/>
  <c r="J759" i="9"/>
  <c r="K759"/>
  <c r="F760"/>
  <c r="L760" s="1"/>
  <c r="O1061" i="1" s="1"/>
  <c r="J760" i="9"/>
  <c r="K760"/>
  <c r="F761"/>
  <c r="L761" s="1"/>
  <c r="O646" i="1" s="1"/>
  <c r="J761" i="9"/>
  <c r="K761"/>
  <c r="F762"/>
  <c r="L762" s="1"/>
  <c r="O647" i="1" s="1"/>
  <c r="J762" i="9"/>
  <c r="K762"/>
  <c r="F763"/>
  <c r="L763" s="1"/>
  <c r="O648" i="1" s="1"/>
  <c r="J763" i="9"/>
  <c r="K763"/>
  <c r="F764"/>
  <c r="L764" s="1"/>
  <c r="O972" i="1" s="1"/>
  <c r="J764" i="9"/>
  <c r="K764"/>
  <c r="F765"/>
  <c r="L765" s="1"/>
  <c r="O649" i="1" s="1"/>
  <c r="J765" i="9"/>
  <c r="K765"/>
  <c r="F766"/>
  <c r="L766" s="1"/>
  <c r="O650" i="1" s="1"/>
  <c r="J766" i="9"/>
  <c r="K766"/>
  <c r="F767"/>
  <c r="L767" s="1"/>
  <c r="O942" i="1" s="1"/>
  <c r="J767" i="9"/>
  <c r="K767"/>
  <c r="F768"/>
  <c r="L768" s="1"/>
  <c r="O992" i="1" s="1"/>
  <c r="J768" i="9"/>
  <c r="K768"/>
  <c r="F769"/>
  <c r="L769" s="1"/>
  <c r="O651" i="1" s="1"/>
  <c r="J769" i="9"/>
  <c r="K769"/>
  <c r="F770"/>
  <c r="L770" s="1"/>
  <c r="O652" i="1" s="1"/>
  <c r="J770" i="9"/>
  <c r="K770"/>
  <c r="F771"/>
  <c r="L771" s="1"/>
  <c r="O1107" i="1" s="1"/>
  <c r="J771" i="9"/>
  <c r="K771"/>
  <c r="F772"/>
  <c r="L772" s="1"/>
  <c r="O1084" i="1" s="1"/>
  <c r="J772" i="9"/>
  <c r="K772"/>
  <c r="F773"/>
  <c r="L773" s="1"/>
  <c r="O653" i="1" s="1"/>
  <c r="J773" i="9"/>
  <c r="K773"/>
  <c r="F774"/>
  <c r="L774" s="1"/>
  <c r="O654" i="1" s="1"/>
  <c r="J774" i="9"/>
  <c r="K774"/>
  <c r="F775"/>
  <c r="L775" s="1"/>
  <c r="O655" i="1" s="1"/>
  <c r="J775" i="9"/>
  <c r="K775"/>
  <c r="F776"/>
  <c r="L776" s="1"/>
  <c r="O656" i="1" s="1"/>
  <c r="J776" i="9"/>
  <c r="K776"/>
  <c r="F777"/>
  <c r="L777" s="1"/>
  <c r="O967" i="1" s="1"/>
  <c r="J777" i="9"/>
  <c r="K777"/>
  <c r="F778"/>
  <c r="L778" s="1"/>
  <c r="O657" i="1" s="1"/>
  <c r="J778" i="9"/>
  <c r="K778"/>
  <c r="F779"/>
  <c r="L779" s="1"/>
  <c r="O658" i="1" s="1"/>
  <c r="J779" i="9"/>
  <c r="K779"/>
  <c r="F780"/>
  <c r="L780" s="1"/>
  <c r="O1064" i="1" s="1"/>
  <c r="J780" i="9"/>
  <c r="K780"/>
  <c r="F781"/>
  <c r="L781" s="1"/>
  <c r="O659" i="1" s="1"/>
  <c r="J781" i="9"/>
  <c r="K781"/>
  <c r="F782"/>
  <c r="L782" s="1"/>
  <c r="O660" i="1" s="1"/>
  <c r="J782" i="9"/>
  <c r="K782"/>
  <c r="F783"/>
  <c r="L783" s="1"/>
  <c r="O661" i="1" s="1"/>
  <c r="J783" i="9"/>
  <c r="K783"/>
  <c r="F784"/>
  <c r="L784" s="1"/>
  <c r="O662" i="1" s="1"/>
  <c r="J784" i="9"/>
  <c r="K784"/>
  <c r="F785"/>
  <c r="L785" s="1"/>
  <c r="O663" i="1" s="1"/>
  <c r="J785" i="9"/>
  <c r="K785"/>
  <c r="F786"/>
  <c r="L786" s="1"/>
  <c r="O995" i="1" s="1"/>
  <c r="J786" i="9"/>
  <c r="K786"/>
  <c r="F787"/>
  <c r="L787" s="1"/>
  <c r="O1105" i="1" s="1"/>
  <c r="J787" i="9"/>
  <c r="K787"/>
  <c r="F788"/>
  <c r="L788" s="1"/>
  <c r="O664" i="1" s="1"/>
  <c r="J788" i="9"/>
  <c r="K788"/>
  <c r="F789"/>
  <c r="L789" s="1"/>
  <c r="O665" i="1" s="1"/>
  <c r="J789" i="9"/>
  <c r="K789"/>
  <c r="F790"/>
  <c r="L790" s="1"/>
  <c r="O666" i="1" s="1"/>
  <c r="J790" i="9"/>
  <c r="K790"/>
  <c r="F791"/>
  <c r="L791" s="1"/>
  <c r="O667" i="1" s="1"/>
  <c r="J791" i="9"/>
  <c r="K791"/>
  <c r="F792"/>
  <c r="L792" s="1"/>
  <c r="O668" i="1" s="1"/>
  <c r="J792" i="9"/>
  <c r="K792"/>
  <c r="F793"/>
  <c r="L793" s="1"/>
  <c r="O669" i="1" s="1"/>
  <c r="J793" i="9"/>
  <c r="K793"/>
  <c r="F794"/>
  <c r="L794" s="1"/>
  <c r="O670" i="1" s="1"/>
  <c r="J794" i="9"/>
  <c r="K794"/>
  <c r="F795"/>
  <c r="L795" s="1"/>
  <c r="O671" i="1" s="1"/>
  <c r="J795" i="9"/>
  <c r="K795"/>
  <c r="F796"/>
  <c r="L796" s="1"/>
  <c r="O672" i="1" s="1"/>
  <c r="J796" i="9"/>
  <c r="K796"/>
  <c r="F797"/>
  <c r="L797" s="1"/>
  <c r="O673" i="1" s="1"/>
  <c r="J797" i="9"/>
  <c r="K797"/>
  <c r="F798"/>
  <c r="L798" s="1"/>
  <c r="O674" i="1" s="1"/>
  <c r="J798" i="9"/>
  <c r="K798"/>
  <c r="F799"/>
  <c r="L799" s="1"/>
  <c r="O675" i="1" s="1"/>
  <c r="J799" i="9"/>
  <c r="K799"/>
  <c r="F800"/>
  <c r="L800" s="1"/>
  <c r="O676" i="1" s="1"/>
  <c r="J800" i="9"/>
  <c r="K800"/>
  <c r="F801"/>
  <c r="L801" s="1"/>
  <c r="O677" i="1" s="1"/>
  <c r="J801" i="9"/>
  <c r="K801"/>
  <c r="F802"/>
  <c r="L802" s="1"/>
  <c r="O678" i="1" s="1"/>
  <c r="J802" i="9"/>
  <c r="K802"/>
  <c r="F803"/>
  <c r="L803" s="1"/>
  <c r="O679" i="1" s="1"/>
  <c r="J803" i="9"/>
  <c r="K803"/>
  <c r="F804"/>
  <c r="L804" s="1"/>
  <c r="O680" i="1" s="1"/>
  <c r="J804" i="9"/>
  <c r="K804"/>
  <c r="F805"/>
  <c r="L805" s="1"/>
  <c r="O681" i="1" s="1"/>
  <c r="J805" i="9"/>
  <c r="K805"/>
  <c r="F806"/>
  <c r="L806" s="1"/>
  <c r="O682" i="1" s="1"/>
  <c r="J806" i="9"/>
  <c r="K806"/>
  <c r="F807"/>
  <c r="L807" s="1"/>
  <c r="O1002" i="1" s="1"/>
  <c r="J807" i="9"/>
  <c r="K807"/>
  <c r="F808"/>
  <c r="L808" s="1"/>
  <c r="O1071" i="1" s="1"/>
  <c r="J808" i="9"/>
  <c r="K808"/>
  <c r="F809"/>
  <c r="L809" s="1"/>
  <c r="O683" i="1" s="1"/>
  <c r="J809" i="9"/>
  <c r="K809"/>
  <c r="F810"/>
  <c r="L810" s="1"/>
  <c r="O684" i="1" s="1"/>
  <c r="J810" i="9"/>
  <c r="K810"/>
  <c r="F811"/>
  <c r="L811" s="1"/>
  <c r="O685" i="1" s="1"/>
  <c r="J811" i="9"/>
  <c r="K811"/>
  <c r="F812"/>
  <c r="L812" s="1"/>
  <c r="O686" i="1" s="1"/>
  <c r="J812" i="9"/>
  <c r="K812"/>
  <c r="F813"/>
  <c r="L813" s="1"/>
  <c r="O687" i="1" s="1"/>
  <c r="J813" i="9"/>
  <c r="K813"/>
  <c r="F814"/>
  <c r="L814" s="1"/>
  <c r="O688" i="1" s="1"/>
  <c r="J814" i="9"/>
  <c r="K814"/>
  <c r="F815"/>
  <c r="L815" s="1"/>
  <c r="O689" i="1" s="1"/>
  <c r="J815" i="9"/>
  <c r="K815"/>
  <c r="F816"/>
  <c r="L816" s="1"/>
  <c r="O690" i="1" s="1"/>
  <c r="J816" i="9"/>
  <c r="K816"/>
  <c r="F817"/>
  <c r="L817" s="1"/>
  <c r="O691" i="1" s="1"/>
  <c r="J817" i="9"/>
  <c r="K817"/>
  <c r="F818"/>
  <c r="L818" s="1"/>
  <c r="O692" i="1" s="1"/>
  <c r="J818" i="9"/>
  <c r="K818"/>
  <c r="F819"/>
  <c r="L819" s="1"/>
  <c r="O693" i="1" s="1"/>
  <c r="J819" i="9"/>
  <c r="K819"/>
  <c r="F820"/>
  <c r="L820" s="1"/>
  <c r="O694" i="1" s="1"/>
  <c r="J820" i="9"/>
  <c r="K820"/>
  <c r="F821"/>
  <c r="L821" s="1"/>
  <c r="O695" i="1" s="1"/>
  <c r="J821" i="9"/>
  <c r="K821"/>
  <c r="F822"/>
  <c r="L822" s="1"/>
  <c r="O696" i="1" s="1"/>
  <c r="J822" i="9"/>
  <c r="K822"/>
  <c r="F823"/>
  <c r="L823" s="1"/>
  <c r="O697" i="1" s="1"/>
  <c r="J823" i="9"/>
  <c r="K823"/>
  <c r="F824"/>
  <c r="L824" s="1"/>
  <c r="O698" i="1" s="1"/>
  <c r="J824" i="9"/>
  <c r="K824"/>
  <c r="F825"/>
  <c r="L825" s="1"/>
  <c r="O699" i="1" s="1"/>
  <c r="J825" i="9"/>
  <c r="K825"/>
  <c r="F826"/>
  <c r="L826" s="1"/>
  <c r="O1018" i="1" s="1"/>
  <c r="J826" i="9"/>
  <c r="K826"/>
  <c r="F827"/>
  <c r="L827" s="1"/>
  <c r="O1091" i="1" s="1"/>
  <c r="J827" i="9"/>
  <c r="K827"/>
  <c r="F828"/>
  <c r="L828" s="1"/>
  <c r="O700" i="1" s="1"/>
  <c r="J828" i="9"/>
  <c r="K828"/>
  <c r="F829"/>
  <c r="L829" s="1"/>
  <c r="O1086" i="1" s="1"/>
  <c r="J829" i="9"/>
  <c r="K829"/>
  <c r="F830"/>
  <c r="L830" s="1"/>
  <c r="O701" i="1" s="1"/>
  <c r="J830" i="9"/>
  <c r="K830"/>
  <c r="F831"/>
  <c r="L831" s="1"/>
  <c r="O702" i="1" s="1"/>
  <c r="J831" i="9"/>
  <c r="K831"/>
  <c r="F832"/>
  <c r="L832" s="1"/>
  <c r="O703" i="1" s="1"/>
  <c r="J832" i="9"/>
  <c r="K832"/>
  <c r="F833"/>
  <c r="L833" s="1"/>
  <c r="O704" i="1" s="1"/>
  <c r="J833" i="9"/>
  <c r="K833"/>
  <c r="F834"/>
  <c r="L834" s="1"/>
  <c r="O705" i="1" s="1"/>
  <c r="J834" i="9"/>
  <c r="K834"/>
  <c r="F835"/>
  <c r="L835" s="1"/>
  <c r="O706" i="1" s="1"/>
  <c r="J835" i="9"/>
  <c r="K835"/>
  <c r="F836"/>
  <c r="L836" s="1"/>
  <c r="O707" i="1" s="1"/>
  <c r="J836" i="9"/>
  <c r="K836"/>
  <c r="F837"/>
  <c r="L837" s="1"/>
  <c r="O708" i="1" s="1"/>
  <c r="J837" i="9"/>
  <c r="K837"/>
  <c r="F838"/>
  <c r="L838" s="1"/>
  <c r="O709" i="1" s="1"/>
  <c r="J838" i="9"/>
  <c r="K838"/>
  <c r="F839"/>
  <c r="L839" s="1"/>
  <c r="O958" i="1" s="1"/>
  <c r="J839" i="9"/>
  <c r="K839"/>
  <c r="F840"/>
  <c r="L840" s="1"/>
  <c r="O710" i="1" s="1"/>
  <c r="J840" i="9"/>
  <c r="K840"/>
  <c r="F841"/>
  <c r="L841" s="1"/>
  <c r="O711" i="1" s="1"/>
  <c r="J841" i="9"/>
  <c r="K841"/>
  <c r="F842"/>
  <c r="L842" s="1"/>
  <c r="O712" i="1" s="1"/>
  <c r="J842" i="9"/>
  <c r="K842"/>
  <c r="F843"/>
  <c r="L843" s="1"/>
  <c r="O1096" i="1" s="1"/>
  <c r="J843" i="9"/>
  <c r="K843"/>
  <c r="F844"/>
  <c r="L844" s="1"/>
  <c r="O713" i="1" s="1"/>
  <c r="J844" i="9"/>
  <c r="K844"/>
  <c r="F845"/>
  <c r="L845" s="1"/>
  <c r="O714" i="1" s="1"/>
  <c r="J845" i="9"/>
  <c r="K845"/>
  <c r="F846"/>
  <c r="L846" s="1"/>
  <c r="O715" i="1" s="1"/>
  <c r="J846" i="9"/>
  <c r="K846"/>
  <c r="F847"/>
  <c r="L847" s="1"/>
  <c r="O716" i="1" s="1"/>
  <c r="J847" i="9"/>
  <c r="K847"/>
  <c r="F848"/>
  <c r="L848" s="1"/>
  <c r="O971" i="1" s="1"/>
  <c r="J848" i="9"/>
  <c r="K848"/>
  <c r="F849"/>
  <c r="L849" s="1"/>
  <c r="O717" i="1" s="1"/>
  <c r="J849" i="9"/>
  <c r="K849"/>
  <c r="F850"/>
  <c r="L850" s="1"/>
  <c r="O718" i="1" s="1"/>
  <c r="J850" i="9"/>
  <c r="K850"/>
  <c r="F851"/>
  <c r="L851" s="1"/>
  <c r="O719" i="1" s="1"/>
  <c r="J851" i="9"/>
  <c r="K851"/>
  <c r="F852"/>
  <c r="L852" s="1"/>
  <c r="O720" i="1" s="1"/>
  <c r="J852" i="9"/>
  <c r="K852"/>
  <c r="F853"/>
  <c r="L853" s="1"/>
  <c r="O1046" i="1" s="1"/>
  <c r="J853" i="9"/>
  <c r="K853"/>
  <c r="F854"/>
  <c r="L854" s="1"/>
  <c r="O721" i="1" s="1"/>
  <c r="J854" i="9"/>
  <c r="K854"/>
  <c r="F855"/>
  <c r="L855" s="1"/>
  <c r="O722" i="1" s="1"/>
  <c r="J855" i="9"/>
  <c r="K855"/>
  <c r="F856"/>
  <c r="L856" s="1"/>
  <c r="O723" i="1" s="1"/>
  <c r="J856" i="9"/>
  <c r="K856"/>
  <c r="F857"/>
  <c r="L857" s="1"/>
  <c r="O724" i="1" s="1"/>
  <c r="J857" i="9"/>
  <c r="K857"/>
  <c r="F858"/>
  <c r="L858" s="1"/>
  <c r="O961" i="1" s="1"/>
  <c r="J858" i="9"/>
  <c r="K858"/>
  <c r="F859"/>
  <c r="L859" s="1"/>
  <c r="O1082" i="1" s="1"/>
  <c r="J859" i="9"/>
  <c r="K859"/>
  <c r="F860"/>
  <c r="L860" s="1"/>
  <c r="O725" i="1" s="1"/>
  <c r="J860" i="9"/>
  <c r="K860"/>
  <c r="F861"/>
  <c r="L861" s="1"/>
  <c r="O726" i="1" s="1"/>
  <c r="J861" i="9"/>
  <c r="K861"/>
  <c r="F862"/>
  <c r="L862" s="1"/>
  <c r="O727" i="1" s="1"/>
  <c r="J862" i="9"/>
  <c r="K862"/>
  <c r="F863"/>
  <c r="L863" s="1"/>
  <c r="O728" i="1" s="1"/>
  <c r="J863" i="9"/>
  <c r="K863"/>
  <c r="F864"/>
  <c r="L864" s="1"/>
  <c r="O729" i="1" s="1"/>
  <c r="J864" i="9"/>
  <c r="K864"/>
  <c r="F865"/>
  <c r="L865" s="1"/>
  <c r="O730" i="1" s="1"/>
  <c r="J865" i="9"/>
  <c r="K865"/>
  <c r="F866"/>
  <c r="L866" s="1"/>
  <c r="O974" i="1" s="1"/>
  <c r="J866" i="9"/>
  <c r="K866"/>
  <c r="F867"/>
  <c r="L867" s="1"/>
  <c r="O970" i="1" s="1"/>
  <c r="J867" i="9"/>
  <c r="K867"/>
  <c r="F868"/>
  <c r="L868" s="1"/>
  <c r="O731" i="1" s="1"/>
  <c r="J868" i="9"/>
  <c r="K868"/>
  <c r="F869"/>
  <c r="L869" s="1"/>
  <c r="O732" i="1" s="1"/>
  <c r="J869" i="9"/>
  <c r="K869"/>
  <c r="F870"/>
  <c r="L870" s="1"/>
  <c r="O733" i="1" s="1"/>
  <c r="J870" i="9"/>
  <c r="K870"/>
  <c r="F871"/>
  <c r="L871" s="1"/>
  <c r="O734" i="1" s="1"/>
  <c r="J871" i="9"/>
  <c r="K871"/>
  <c r="F872"/>
  <c r="L872" s="1"/>
  <c r="O735" i="1" s="1"/>
  <c r="J872" i="9"/>
  <c r="K872"/>
  <c r="F873"/>
  <c r="L873" s="1"/>
  <c r="O736" i="1" s="1"/>
  <c r="J873" i="9"/>
  <c r="K873"/>
  <c r="F874"/>
  <c r="L874" s="1"/>
  <c r="O983" i="1" s="1"/>
  <c r="J874" i="9"/>
  <c r="K874"/>
  <c r="F875"/>
  <c r="L875" s="1"/>
  <c r="O737" i="1" s="1"/>
  <c r="J875" i="9"/>
  <c r="K875"/>
  <c r="F876"/>
  <c r="L876" s="1"/>
  <c r="O982" i="1" s="1"/>
  <c r="J876" i="9"/>
  <c r="K876"/>
  <c r="F877"/>
  <c r="L877" s="1"/>
  <c r="O738" i="1" s="1"/>
  <c r="J877" i="9"/>
  <c r="K877"/>
  <c r="F878"/>
  <c r="L878" s="1"/>
  <c r="O739" i="1" s="1"/>
  <c r="J878" i="9"/>
  <c r="K878"/>
  <c r="F879"/>
  <c r="L879" s="1"/>
  <c r="O740" i="1" s="1"/>
  <c r="J879" i="9"/>
  <c r="K879"/>
  <c r="F880"/>
  <c r="L880" s="1"/>
  <c r="O1032" i="1" s="1"/>
  <c r="J880" i="9"/>
  <c r="K880"/>
  <c r="F881"/>
  <c r="L881" s="1"/>
  <c r="O1011" i="1" s="1"/>
  <c r="J881" i="9"/>
  <c r="K881"/>
  <c r="F882"/>
  <c r="L882" s="1"/>
  <c r="O964" i="1" s="1"/>
  <c r="J882" i="9"/>
  <c r="K882"/>
  <c r="F883"/>
  <c r="L883" s="1"/>
  <c r="O741" i="1" s="1"/>
  <c r="J883" i="9"/>
  <c r="K883"/>
  <c r="F884"/>
  <c r="L884" s="1"/>
  <c r="O742" i="1" s="1"/>
  <c r="J884" i="9"/>
  <c r="K884"/>
  <c r="F885"/>
  <c r="L885" s="1"/>
  <c r="O743" i="1" s="1"/>
  <c r="J885" i="9"/>
  <c r="K885"/>
  <c r="F886"/>
  <c r="L886" s="1"/>
  <c r="O744" i="1" s="1"/>
  <c r="J886" i="9"/>
  <c r="K886"/>
  <c r="F887"/>
  <c r="L887" s="1"/>
  <c r="O745" i="1" s="1"/>
  <c r="J887" i="9"/>
  <c r="K887"/>
  <c r="F888"/>
  <c r="L888" s="1"/>
  <c r="O746" i="1" s="1"/>
  <c r="J888" i="9"/>
  <c r="K888"/>
  <c r="F889"/>
  <c r="L889" s="1"/>
  <c r="O747" i="1" s="1"/>
  <c r="J889" i="9"/>
  <c r="K889"/>
  <c r="F890"/>
  <c r="L890" s="1"/>
  <c r="O748" i="1" s="1"/>
  <c r="J890" i="9"/>
  <c r="K890"/>
  <c r="F891"/>
  <c r="L891" s="1"/>
  <c r="O749" i="1" s="1"/>
  <c r="J891" i="9"/>
  <c r="K891"/>
  <c r="F892"/>
  <c r="L892" s="1"/>
  <c r="O750" i="1" s="1"/>
  <c r="J892" i="9"/>
  <c r="K892"/>
  <c r="F893"/>
  <c r="L893" s="1"/>
  <c r="O751" i="1" s="1"/>
  <c r="J893" i="9"/>
  <c r="K893"/>
  <c r="F894"/>
  <c r="L894" s="1"/>
  <c r="O752" i="1" s="1"/>
  <c r="J894" i="9"/>
  <c r="K894"/>
  <c r="F895"/>
  <c r="L895" s="1"/>
  <c r="O753" i="1" s="1"/>
  <c r="J895" i="9"/>
  <c r="K895"/>
  <c r="F896"/>
  <c r="L896" s="1"/>
  <c r="O754" i="1" s="1"/>
  <c r="J896" i="9"/>
  <c r="K896"/>
  <c r="F897"/>
  <c r="L897" s="1"/>
  <c r="O1005" i="1" s="1"/>
  <c r="J897" i="9"/>
  <c r="K897"/>
  <c r="F898"/>
  <c r="L898" s="1"/>
  <c r="O755" i="1" s="1"/>
  <c r="J898" i="9"/>
  <c r="K898"/>
  <c r="F899"/>
  <c r="L899" s="1"/>
  <c r="O756" i="1" s="1"/>
  <c r="J899" i="9"/>
  <c r="K899"/>
  <c r="F900"/>
  <c r="L900" s="1"/>
  <c r="O757" i="1" s="1"/>
  <c r="J900" i="9"/>
  <c r="K900"/>
  <c r="F901"/>
  <c r="L901" s="1"/>
  <c r="O758" i="1" s="1"/>
  <c r="J901" i="9"/>
  <c r="K901"/>
  <c r="F902"/>
  <c r="L902" s="1"/>
  <c r="O968" i="1" s="1"/>
  <c r="J902" i="9"/>
  <c r="K902"/>
  <c r="F903"/>
  <c r="L903" s="1"/>
  <c r="O759" i="1" s="1"/>
  <c r="J903" i="9"/>
  <c r="K903"/>
  <c r="F904"/>
  <c r="L904" s="1"/>
  <c r="O760" i="1" s="1"/>
  <c r="J904" i="9"/>
  <c r="K904"/>
  <c r="F905"/>
  <c r="L905" s="1"/>
  <c r="O761" i="1" s="1"/>
  <c r="J905" i="9"/>
  <c r="K905"/>
  <c r="F906"/>
  <c r="L906" s="1"/>
  <c r="O762" i="1" s="1"/>
  <c r="J906" i="9"/>
  <c r="K906"/>
  <c r="F907"/>
  <c r="L907" s="1"/>
  <c r="O763" i="1" s="1"/>
  <c r="J907" i="9"/>
  <c r="K907"/>
  <c r="F908"/>
  <c r="L908" s="1"/>
  <c r="O764" i="1" s="1"/>
  <c r="J908" i="9"/>
  <c r="K908"/>
  <c r="F909"/>
  <c r="L909" s="1"/>
  <c r="O765" i="1" s="1"/>
  <c r="J909" i="9"/>
  <c r="K909"/>
  <c r="F910"/>
  <c r="L910" s="1"/>
  <c r="O766" i="1" s="1"/>
  <c r="J910" i="9"/>
  <c r="K910"/>
  <c r="F911"/>
  <c r="L911" s="1"/>
  <c r="O767" i="1" s="1"/>
  <c r="J911" i="9"/>
  <c r="K911"/>
  <c r="F912"/>
  <c r="L912" s="1"/>
  <c r="O768" i="1" s="1"/>
  <c r="J912" i="9"/>
  <c r="K912"/>
  <c r="F913"/>
  <c r="L913" s="1"/>
  <c r="O769" i="1" s="1"/>
  <c r="J913" i="9"/>
  <c r="K913"/>
  <c r="F914"/>
  <c r="L914" s="1"/>
  <c r="O770" i="1" s="1"/>
  <c r="J914" i="9"/>
  <c r="K914"/>
  <c r="F915"/>
  <c r="L915" s="1"/>
  <c r="O771" i="1" s="1"/>
  <c r="J915" i="9"/>
  <c r="K915"/>
  <c r="F916"/>
  <c r="L916" s="1"/>
  <c r="O944" i="1" s="1"/>
  <c r="J916" i="9"/>
  <c r="K916"/>
  <c r="F917"/>
  <c r="L917" s="1"/>
  <c r="O772" i="1" s="1"/>
  <c r="J917" i="9"/>
  <c r="K917"/>
  <c r="F918"/>
  <c r="L918" s="1"/>
  <c r="O773" i="1" s="1"/>
  <c r="J918" i="9"/>
  <c r="K918"/>
  <c r="F919"/>
  <c r="L919" s="1"/>
  <c r="O774" i="1" s="1"/>
  <c r="J919" i="9"/>
  <c r="K919"/>
  <c r="F920"/>
  <c r="L920" s="1"/>
  <c r="O775" i="1" s="1"/>
  <c r="J920" i="9"/>
  <c r="K920"/>
  <c r="F921"/>
  <c r="L921" s="1"/>
  <c r="O776" i="1" s="1"/>
  <c r="J921" i="9"/>
  <c r="K921"/>
  <c r="F922"/>
  <c r="L922" s="1"/>
  <c r="O777" i="1" s="1"/>
  <c r="J922" i="9"/>
  <c r="K922"/>
  <c r="F923"/>
  <c r="L923" s="1"/>
  <c r="O778" i="1" s="1"/>
  <c r="J923" i="9"/>
  <c r="K923"/>
  <c r="F924"/>
  <c r="L924" s="1"/>
  <c r="O779" i="1" s="1"/>
  <c r="J924" i="9"/>
  <c r="K924"/>
  <c r="F925"/>
  <c r="L925" s="1"/>
  <c r="O780" i="1" s="1"/>
  <c r="J925" i="9"/>
  <c r="K925"/>
  <c r="F926"/>
  <c r="L926" s="1"/>
  <c r="O781" i="1" s="1"/>
  <c r="J926" i="9"/>
  <c r="K926"/>
  <c r="F927"/>
  <c r="L927" s="1"/>
  <c r="O782" i="1" s="1"/>
  <c r="J927" i="9"/>
  <c r="K927"/>
  <c r="F928"/>
  <c r="L928" s="1"/>
  <c r="O1015" i="1" s="1"/>
  <c r="J928" i="9"/>
  <c r="K928"/>
  <c r="F929"/>
  <c r="L929" s="1"/>
  <c r="O959" i="1" s="1"/>
  <c r="J929" i="9"/>
  <c r="K929"/>
  <c r="F930"/>
  <c r="L930" s="1"/>
  <c r="O783" i="1" s="1"/>
  <c r="J930" i="9"/>
  <c r="K930"/>
  <c r="F931"/>
  <c r="L931" s="1"/>
  <c r="O784" i="1" s="1"/>
  <c r="J931" i="9"/>
  <c r="K931"/>
  <c r="F932"/>
  <c r="L932" s="1"/>
  <c r="O785" i="1" s="1"/>
  <c r="J932" i="9"/>
  <c r="K932"/>
  <c r="F933"/>
  <c r="L933" s="1"/>
  <c r="O945" i="1" s="1"/>
  <c r="J933" i="9"/>
  <c r="K933"/>
  <c r="F934"/>
  <c r="L934" s="1"/>
  <c r="O786" i="1" s="1"/>
  <c r="J934" i="9"/>
  <c r="K934"/>
  <c r="F935"/>
  <c r="L935" s="1"/>
  <c r="O787" i="1" s="1"/>
  <c r="J935" i="9"/>
  <c r="K935"/>
  <c r="F936"/>
  <c r="L936" s="1"/>
  <c r="O788" i="1" s="1"/>
  <c r="J936" i="9"/>
  <c r="K936"/>
  <c r="F937"/>
  <c r="L937" s="1"/>
  <c r="O789" i="1" s="1"/>
  <c r="J937" i="9"/>
  <c r="K937"/>
  <c r="F938"/>
  <c r="L938" s="1"/>
  <c r="O790" i="1" s="1"/>
  <c r="J938" i="9"/>
  <c r="K938"/>
  <c r="F939"/>
  <c r="L939" s="1"/>
  <c r="O791" i="1" s="1"/>
  <c r="J939" i="9"/>
  <c r="K939"/>
  <c r="F940"/>
  <c r="L940" s="1"/>
  <c r="O1044" i="1" s="1"/>
  <c r="J940" i="9"/>
  <c r="K940"/>
  <c r="F941"/>
  <c r="L941" s="1"/>
  <c r="O792" i="1" s="1"/>
  <c r="J941" i="9"/>
  <c r="K941"/>
  <c r="F942"/>
  <c r="L942" s="1"/>
  <c r="O793" i="1" s="1"/>
  <c r="J942" i="9"/>
  <c r="K942"/>
  <c r="F943"/>
  <c r="L943" s="1"/>
  <c r="O794" i="1" s="1"/>
  <c r="J943" i="9"/>
  <c r="K943"/>
  <c r="F944"/>
  <c r="L944" s="1"/>
  <c r="O795" i="1" s="1"/>
  <c r="J944" i="9"/>
  <c r="K944"/>
  <c r="F945"/>
  <c r="L945" s="1"/>
  <c r="O796" i="1" s="1"/>
  <c r="J945" i="9"/>
  <c r="K945"/>
  <c r="F946"/>
  <c r="L946" s="1"/>
  <c r="O797" i="1" s="1"/>
  <c r="J946" i="9"/>
  <c r="K946"/>
  <c r="F947"/>
  <c r="L947" s="1"/>
  <c r="O798" i="1" s="1"/>
  <c r="J947" i="9"/>
  <c r="K947"/>
  <c r="F948"/>
  <c r="L948" s="1"/>
  <c r="O799" i="1" s="1"/>
  <c r="J948" i="9"/>
  <c r="K948"/>
  <c r="F949"/>
  <c r="L949" s="1"/>
  <c r="O800" i="1" s="1"/>
  <c r="J949" i="9"/>
  <c r="K949"/>
  <c r="F950"/>
  <c r="L950" s="1"/>
  <c r="O801" i="1" s="1"/>
  <c r="J950" i="9"/>
  <c r="K950"/>
  <c r="F951"/>
  <c r="L951" s="1"/>
  <c r="O802" i="1" s="1"/>
  <c r="J951" i="9"/>
  <c r="K951"/>
  <c r="F952"/>
  <c r="L952" s="1"/>
  <c r="O803" i="1" s="1"/>
  <c r="J952" i="9"/>
  <c r="K952"/>
  <c r="F953"/>
  <c r="L953" s="1"/>
  <c r="O804" i="1" s="1"/>
  <c r="J953" i="9"/>
  <c r="K953"/>
  <c r="F954"/>
  <c r="L954" s="1"/>
  <c r="O805" i="1" s="1"/>
  <c r="J954" i="9"/>
  <c r="K954"/>
  <c r="F955"/>
  <c r="L955" s="1"/>
  <c r="O806" i="1" s="1"/>
  <c r="J955" i="9"/>
  <c r="K955"/>
  <c r="F956"/>
  <c r="L956" s="1"/>
  <c r="O807" i="1" s="1"/>
  <c r="J956" i="9"/>
  <c r="K956"/>
  <c r="F957"/>
  <c r="L957" s="1"/>
  <c r="O808" i="1" s="1"/>
  <c r="J957" i="9"/>
  <c r="K957"/>
  <c r="F958"/>
  <c r="L958" s="1"/>
  <c r="O809" i="1" s="1"/>
  <c r="J958" i="9"/>
  <c r="K958"/>
  <c r="F959"/>
  <c r="L959" s="1"/>
  <c r="O810" i="1" s="1"/>
  <c r="J959" i="9"/>
  <c r="K959"/>
  <c r="F960"/>
  <c r="L960" s="1"/>
  <c r="O811" i="1" s="1"/>
  <c r="J960" i="9"/>
  <c r="K960"/>
  <c r="F961"/>
  <c r="L961" s="1"/>
  <c r="O989" i="1" s="1"/>
  <c r="J961" i="9"/>
  <c r="K961"/>
  <c r="F962"/>
  <c r="L962" s="1"/>
  <c r="O812" i="1" s="1"/>
  <c r="J962" i="9"/>
  <c r="K962"/>
  <c r="F963"/>
  <c r="L963" s="1"/>
  <c r="O813" i="1" s="1"/>
  <c r="J963" i="9"/>
  <c r="K963"/>
  <c r="F964"/>
  <c r="L964" s="1"/>
  <c r="O814" i="1" s="1"/>
  <c r="J964" i="9"/>
  <c r="K964"/>
  <c r="F965"/>
  <c r="L965" s="1"/>
  <c r="O815" i="1" s="1"/>
  <c r="J965" i="9"/>
  <c r="K965"/>
  <c r="F966"/>
  <c r="L966" s="1"/>
  <c r="O1103" i="1" s="1"/>
  <c r="J966" i="9"/>
  <c r="K966"/>
  <c r="F967"/>
  <c r="L967" s="1"/>
  <c r="O1004" i="1" s="1"/>
  <c r="J967" i="9"/>
  <c r="K967"/>
  <c r="F968"/>
  <c r="L968" s="1"/>
  <c r="O816" i="1" s="1"/>
  <c r="J968" i="9"/>
  <c r="K968"/>
  <c r="F969"/>
  <c r="L969" s="1"/>
  <c r="O817" i="1" s="1"/>
  <c r="J969" i="9"/>
  <c r="K969"/>
  <c r="F970"/>
  <c r="L970" s="1"/>
  <c r="O818" i="1" s="1"/>
  <c r="J970" i="9"/>
  <c r="K970"/>
  <c r="F971"/>
  <c r="L971" s="1"/>
  <c r="O819" i="1" s="1"/>
  <c r="J971" i="9"/>
  <c r="K971"/>
  <c r="F972"/>
  <c r="L972" s="1"/>
  <c r="O940" i="1" s="1"/>
  <c r="J972" i="9"/>
  <c r="K972"/>
  <c r="F973"/>
  <c r="L973" s="1"/>
  <c r="O820" i="1" s="1"/>
  <c r="J973" i="9"/>
  <c r="K973"/>
  <c r="F974"/>
  <c r="L974" s="1"/>
  <c r="O957" i="1" s="1"/>
  <c r="J974" i="9"/>
  <c r="K974"/>
  <c r="F975"/>
  <c r="L975" s="1"/>
  <c r="O821" i="1" s="1"/>
  <c r="J975" i="9"/>
  <c r="K975"/>
  <c r="F976"/>
  <c r="L976" s="1"/>
  <c r="O1024" i="1" s="1"/>
  <c r="J976" i="9"/>
  <c r="K976"/>
  <c r="F977"/>
  <c r="L977" s="1"/>
  <c r="O822" i="1" s="1"/>
  <c r="J977" i="9"/>
  <c r="K977"/>
  <c r="F978"/>
  <c r="L978" s="1"/>
  <c r="O823" i="1" s="1"/>
  <c r="J978" i="9"/>
  <c r="K978"/>
  <c r="F979"/>
  <c r="L979" s="1"/>
  <c r="O824" i="1" s="1"/>
  <c r="J979" i="9"/>
  <c r="K979"/>
  <c r="F980"/>
  <c r="L980" s="1"/>
  <c r="O825" i="1" s="1"/>
  <c r="J980" i="9"/>
  <c r="K980"/>
  <c r="F981"/>
  <c r="L981" s="1"/>
  <c r="O1059" i="1" s="1"/>
  <c r="J981" i="9"/>
  <c r="K981"/>
  <c r="F982"/>
  <c r="L982" s="1"/>
  <c r="O976" i="1" s="1"/>
  <c r="J982" i="9"/>
  <c r="K982"/>
  <c r="F983"/>
  <c r="L983" s="1"/>
  <c r="O960" i="1" s="1"/>
  <c r="J983" i="9"/>
  <c r="K983"/>
  <c r="F984"/>
  <c r="L984" s="1"/>
  <c r="O826" i="1" s="1"/>
  <c r="J984" i="9"/>
  <c r="K984"/>
  <c r="F985"/>
  <c r="L985" s="1"/>
  <c r="O827" i="1" s="1"/>
  <c r="J985" i="9"/>
  <c r="K985"/>
  <c r="F986"/>
  <c r="L986" s="1"/>
  <c r="O828" i="1" s="1"/>
  <c r="J986" i="9"/>
  <c r="K986"/>
  <c r="F987"/>
  <c r="L987" s="1"/>
  <c r="O829" i="1" s="1"/>
  <c r="J987" i="9"/>
  <c r="K987"/>
  <c r="F988"/>
  <c r="L988" s="1"/>
  <c r="O830" i="1" s="1"/>
  <c r="J988" i="9"/>
  <c r="K988"/>
  <c r="F989"/>
  <c r="L989" s="1"/>
  <c r="O831" i="1" s="1"/>
  <c r="J989" i="9"/>
  <c r="K989"/>
  <c r="F990"/>
  <c r="L990" s="1"/>
  <c r="O1078" i="1" s="1"/>
  <c r="J990" i="9"/>
  <c r="K990"/>
  <c r="F991"/>
  <c r="L991" s="1"/>
  <c r="O832" i="1" s="1"/>
  <c r="J991" i="9"/>
  <c r="K991"/>
  <c r="F992"/>
  <c r="L992" s="1"/>
  <c r="O1037" i="1" s="1"/>
  <c r="J992" i="9"/>
  <c r="K992"/>
  <c r="F993"/>
  <c r="L993" s="1"/>
  <c r="O833" i="1" s="1"/>
  <c r="J993" i="9"/>
  <c r="K993"/>
  <c r="F994"/>
  <c r="L994" s="1"/>
  <c r="O834" i="1" s="1"/>
  <c r="J994" i="9"/>
  <c r="K994"/>
  <c r="F995"/>
  <c r="L995" s="1"/>
  <c r="O939" i="1" s="1"/>
  <c r="J995" i="9"/>
  <c r="K995"/>
  <c r="F996"/>
  <c r="L996" s="1"/>
  <c r="O943" i="1" s="1"/>
  <c r="J996" i="9"/>
  <c r="K996"/>
  <c r="F997"/>
  <c r="L997" s="1"/>
  <c r="O835" i="1" s="1"/>
  <c r="J997" i="9"/>
  <c r="K997"/>
  <c r="F998"/>
  <c r="L998" s="1"/>
  <c r="O836" i="1" s="1"/>
  <c r="J998" i="9"/>
  <c r="K998"/>
  <c r="F999"/>
  <c r="L999" s="1"/>
  <c r="O985" i="1" s="1"/>
  <c r="J999" i="9"/>
  <c r="K999"/>
  <c r="F1000"/>
  <c r="L1000" s="1"/>
  <c r="O837" i="1" s="1"/>
  <c r="J1000" i="9"/>
  <c r="K1000"/>
  <c r="F1001"/>
  <c r="L1001" s="1"/>
  <c r="O838" i="1" s="1"/>
  <c r="J1001" i="9"/>
  <c r="K1001"/>
  <c r="F1002"/>
  <c r="L1002" s="1"/>
  <c r="O950" i="1" s="1"/>
  <c r="J1002" i="9"/>
  <c r="K1002"/>
  <c r="F1003"/>
  <c r="L1003" s="1"/>
  <c r="O839" i="1" s="1"/>
  <c r="J1003" i="9"/>
  <c r="K1003"/>
  <c r="F1004"/>
  <c r="L1004" s="1"/>
  <c r="O840" i="1" s="1"/>
  <c r="J1004" i="9"/>
  <c r="K1004"/>
  <c r="F1005"/>
  <c r="L1005" s="1"/>
  <c r="O841" i="1" s="1"/>
  <c r="J1005" i="9"/>
  <c r="K1005"/>
  <c r="F1006"/>
  <c r="L1006" s="1"/>
  <c r="O842" i="1" s="1"/>
  <c r="J1006" i="9"/>
  <c r="K1006"/>
  <c r="F1007"/>
  <c r="L1007" s="1"/>
  <c r="O843" i="1" s="1"/>
  <c r="J1007" i="9"/>
  <c r="K1007"/>
  <c r="F1008"/>
  <c r="L1008" s="1"/>
  <c r="O844" i="1" s="1"/>
  <c r="J1008" i="9"/>
  <c r="K1008"/>
  <c r="F1009"/>
  <c r="L1009" s="1"/>
  <c r="O845" i="1" s="1"/>
  <c r="J1009" i="9"/>
  <c r="K1009"/>
  <c r="F1010"/>
  <c r="L1010" s="1"/>
  <c r="O846" i="1" s="1"/>
  <c r="J1010" i="9"/>
  <c r="K1010"/>
  <c r="F1011"/>
  <c r="L1011" s="1"/>
  <c r="O847" i="1" s="1"/>
  <c r="J1011" i="9"/>
  <c r="K1011"/>
  <c r="F1012"/>
  <c r="L1012" s="1"/>
  <c r="O848" i="1" s="1"/>
  <c r="J1012" i="9"/>
  <c r="K1012"/>
  <c r="F1013"/>
  <c r="L1013" s="1"/>
  <c r="O1085" i="1" s="1"/>
  <c r="J1013" i="9"/>
  <c r="K1013"/>
  <c r="F1014"/>
  <c r="L1014" s="1"/>
  <c r="O849" i="1" s="1"/>
  <c r="J1014" i="9"/>
  <c r="K1014"/>
  <c r="F1015"/>
  <c r="L1015" s="1"/>
  <c r="O850" i="1" s="1"/>
  <c r="J1015" i="9"/>
  <c r="K1015"/>
  <c r="F1016"/>
  <c r="L1016" s="1"/>
  <c r="O851" i="1" s="1"/>
  <c r="J1016" i="9"/>
  <c r="K1016"/>
  <c r="F1017"/>
  <c r="L1017" s="1"/>
  <c r="O852" i="1" s="1"/>
  <c r="J1017" i="9"/>
  <c r="K1017"/>
  <c r="F1018"/>
  <c r="L1018" s="1"/>
  <c r="O853" i="1" s="1"/>
  <c r="J1018" i="9"/>
  <c r="K1018"/>
  <c r="F1019"/>
  <c r="L1019" s="1"/>
  <c r="O1100" i="1" s="1"/>
  <c r="J1019" i="9"/>
  <c r="K1019"/>
  <c r="F1020"/>
  <c r="L1020" s="1"/>
  <c r="O1039" i="1" s="1"/>
  <c r="J1020" i="9"/>
  <c r="K1020"/>
  <c r="F1021"/>
  <c r="L1021" s="1"/>
  <c r="O854" i="1" s="1"/>
  <c r="J1021" i="9"/>
  <c r="K1021"/>
  <c r="F1022"/>
  <c r="L1022" s="1"/>
  <c r="O855" i="1" s="1"/>
  <c r="J1022" i="9"/>
  <c r="K1022"/>
  <c r="F1023"/>
  <c r="L1023" s="1"/>
  <c r="O856" i="1" s="1"/>
  <c r="J1023" i="9"/>
  <c r="K1023"/>
  <c r="F1024"/>
  <c r="L1024" s="1"/>
  <c r="O1007" i="1" s="1"/>
  <c r="J1024" i="9"/>
  <c r="K1024"/>
  <c r="F1025"/>
  <c r="L1025" s="1"/>
  <c r="O857" i="1" s="1"/>
  <c r="J1025" i="9"/>
  <c r="K1025"/>
  <c r="F1026"/>
  <c r="L1026" s="1"/>
  <c r="O858" i="1" s="1"/>
  <c r="J1026" i="9"/>
  <c r="K1026"/>
  <c r="F1027"/>
  <c r="L1027" s="1"/>
  <c r="O859" i="1" s="1"/>
  <c r="J1027" i="9"/>
  <c r="K1027"/>
  <c r="F1028"/>
  <c r="L1028" s="1"/>
  <c r="O860" i="1" s="1"/>
  <c r="J1028" i="9"/>
  <c r="K1028"/>
  <c r="F1029"/>
  <c r="L1029" s="1"/>
  <c r="O861" i="1" s="1"/>
  <c r="J1029" i="9"/>
  <c r="K1029"/>
  <c r="F1030"/>
  <c r="L1030" s="1"/>
  <c r="O862" i="1" s="1"/>
  <c r="J1030" i="9"/>
  <c r="K1030"/>
  <c r="F1031"/>
  <c r="L1031" s="1"/>
  <c r="O863" i="1" s="1"/>
  <c r="J1031" i="9"/>
  <c r="K1031"/>
  <c r="F1032"/>
  <c r="L1032" s="1"/>
  <c r="O864" i="1" s="1"/>
  <c r="J1032" i="9"/>
  <c r="K1032"/>
  <c r="F1033"/>
  <c r="L1033" s="1"/>
  <c r="O865" i="1" s="1"/>
  <c r="J1033" i="9"/>
  <c r="K1033"/>
  <c r="F1034"/>
  <c r="L1034" s="1"/>
  <c r="O1067" i="1" s="1"/>
  <c r="J1034" i="9"/>
  <c r="K1034"/>
  <c r="F1035"/>
  <c r="L1035" s="1"/>
  <c r="O866" i="1" s="1"/>
  <c r="J1035" i="9"/>
  <c r="K1035"/>
  <c r="F1036"/>
  <c r="L1036" s="1"/>
  <c r="O867" i="1" s="1"/>
  <c r="J1036" i="9"/>
  <c r="K1036"/>
  <c r="F1037"/>
  <c r="L1037" s="1"/>
  <c r="O868" i="1" s="1"/>
  <c r="J1037" i="9"/>
  <c r="K1037"/>
  <c r="F1038"/>
  <c r="L1038" s="1"/>
  <c r="O869" i="1" s="1"/>
  <c r="J1038" i="9"/>
  <c r="K1038"/>
  <c r="F1039"/>
  <c r="L1039" s="1"/>
  <c r="O1102" i="1" s="1"/>
  <c r="J1039" i="9"/>
  <c r="K1039"/>
  <c r="F1040"/>
  <c r="L1040" s="1"/>
  <c r="O870" i="1" s="1"/>
  <c r="J1040" i="9"/>
  <c r="K1040"/>
  <c r="F1041"/>
  <c r="L1041" s="1"/>
  <c r="O871" i="1" s="1"/>
  <c r="J1041" i="9"/>
  <c r="K1041"/>
  <c r="F1042"/>
  <c r="L1042" s="1"/>
  <c r="O872" i="1" s="1"/>
  <c r="J1042" i="9"/>
  <c r="K1042"/>
  <c r="F1043"/>
  <c r="L1043" s="1"/>
  <c r="O873" i="1" s="1"/>
  <c r="J1043" i="9"/>
  <c r="K1043"/>
  <c r="F1044"/>
  <c r="L1044" s="1"/>
  <c r="O874" i="1" s="1"/>
  <c r="J1044" i="9"/>
  <c r="K1044"/>
  <c r="F1045"/>
  <c r="L1045" s="1"/>
  <c r="O1079" i="1" s="1"/>
  <c r="J1045" i="9"/>
  <c r="K1045"/>
  <c r="F1046"/>
  <c r="L1046" s="1"/>
  <c r="O875" i="1" s="1"/>
  <c r="J1046" i="9"/>
  <c r="K1046"/>
  <c r="F1047"/>
  <c r="L1047" s="1"/>
  <c r="O876" i="1" s="1"/>
  <c r="J1047" i="9"/>
  <c r="K1047"/>
  <c r="F1048"/>
  <c r="L1048" s="1"/>
  <c r="O877" i="1" s="1"/>
  <c r="J1048" i="9"/>
  <c r="K1048"/>
  <c r="F1049"/>
  <c r="L1049" s="1"/>
  <c r="O878" i="1" s="1"/>
  <c r="J1049" i="9"/>
  <c r="K1049"/>
  <c r="F1050"/>
  <c r="L1050" s="1"/>
  <c r="O879" i="1" s="1"/>
  <c r="J1050" i="9"/>
  <c r="K1050"/>
  <c r="F1051"/>
  <c r="L1051" s="1"/>
  <c r="O880" i="1" s="1"/>
  <c r="J1051" i="9"/>
  <c r="K1051"/>
  <c r="F1052"/>
  <c r="L1052" s="1"/>
  <c r="O881" i="1" s="1"/>
  <c r="J1052" i="9"/>
  <c r="K1052"/>
  <c r="F1053"/>
  <c r="L1053" s="1"/>
  <c r="O882" i="1" s="1"/>
  <c r="J1053" i="9"/>
  <c r="K1053"/>
  <c r="F1054"/>
  <c r="L1054" s="1"/>
  <c r="O883" i="1" s="1"/>
  <c r="J1054" i="9"/>
  <c r="K1054"/>
  <c r="F1055"/>
  <c r="L1055" s="1"/>
  <c r="O884" i="1" s="1"/>
  <c r="J1055" i="9"/>
  <c r="K1055"/>
  <c r="F1056"/>
  <c r="L1056" s="1"/>
  <c r="O885" i="1" s="1"/>
  <c r="J1056" i="9"/>
  <c r="K1056"/>
  <c r="F1057"/>
  <c r="L1057" s="1"/>
  <c r="O886" i="1" s="1"/>
  <c r="J1057" i="9"/>
  <c r="K1057"/>
  <c r="F1058"/>
  <c r="L1058" s="1"/>
  <c r="O887" i="1" s="1"/>
  <c r="J1058" i="9"/>
  <c r="K1058"/>
  <c r="F1059"/>
  <c r="L1059" s="1"/>
  <c r="O888" i="1" s="1"/>
  <c r="J1059" i="9"/>
  <c r="K1059"/>
  <c r="F1060"/>
  <c r="L1060" s="1"/>
  <c r="O889" i="1" s="1"/>
  <c r="J1060" i="9"/>
  <c r="K1060"/>
  <c r="F1061"/>
  <c r="L1061" s="1"/>
  <c r="O890" i="1" s="1"/>
  <c r="J1061" i="9"/>
  <c r="K1061"/>
  <c r="F1062"/>
  <c r="L1062" s="1"/>
  <c r="O891" i="1" s="1"/>
  <c r="J1062" i="9"/>
  <c r="K1062"/>
  <c r="F1063"/>
  <c r="L1063" s="1"/>
  <c r="O892" i="1" s="1"/>
  <c r="J1063" i="9"/>
  <c r="K1063"/>
  <c r="F1064"/>
  <c r="L1064" s="1"/>
  <c r="O893" i="1" s="1"/>
  <c r="J1064" i="9"/>
  <c r="K1064"/>
  <c r="F1065"/>
  <c r="L1065" s="1"/>
  <c r="O894" i="1" s="1"/>
  <c r="J1065" i="9"/>
  <c r="K1065"/>
  <c r="F1066"/>
  <c r="L1066" s="1"/>
  <c r="O895" i="1" s="1"/>
  <c r="J1066" i="9"/>
  <c r="K1066"/>
  <c r="F1067"/>
  <c r="L1067" s="1"/>
  <c r="O896" i="1" s="1"/>
  <c r="J1067" i="9"/>
  <c r="K1067"/>
  <c r="F1068"/>
  <c r="L1068" s="1"/>
  <c r="O897" i="1" s="1"/>
  <c r="J1068" i="9"/>
  <c r="K1068"/>
  <c r="F1069"/>
  <c r="L1069" s="1"/>
  <c r="O898" i="1" s="1"/>
  <c r="J1069" i="9"/>
  <c r="K1069"/>
  <c r="F1070"/>
  <c r="L1070" s="1"/>
  <c r="O899" i="1" s="1"/>
  <c r="J1070" i="9"/>
  <c r="K1070"/>
  <c r="F1071"/>
  <c r="L1071" s="1"/>
  <c r="O900" i="1" s="1"/>
  <c r="J1071" i="9"/>
  <c r="K1071"/>
  <c r="F1072"/>
  <c r="L1072" s="1"/>
  <c r="O901" i="1" s="1"/>
  <c r="J1072" i="9"/>
  <c r="K1072"/>
  <c r="F1073"/>
  <c r="L1073" s="1"/>
  <c r="O902" i="1" s="1"/>
  <c r="J1073" i="9"/>
  <c r="K1073"/>
  <c r="F1074"/>
  <c r="L1074" s="1"/>
  <c r="O903" i="1" s="1"/>
  <c r="J1074" i="9"/>
  <c r="K1074"/>
  <c r="F1075"/>
  <c r="L1075" s="1"/>
  <c r="O904" i="1" s="1"/>
  <c r="J1075" i="9"/>
  <c r="K1075"/>
  <c r="F1076"/>
  <c r="L1076" s="1"/>
  <c r="O905" i="1" s="1"/>
  <c r="J1076" i="9"/>
  <c r="K1076"/>
  <c r="F1077"/>
  <c r="L1077" s="1"/>
  <c r="O906" i="1" s="1"/>
  <c r="J1077" i="9"/>
  <c r="K1077"/>
  <c r="F1078"/>
  <c r="L1078" s="1"/>
  <c r="O907" i="1" s="1"/>
  <c r="J1078" i="9"/>
  <c r="K1078"/>
  <c r="F1079"/>
  <c r="L1079" s="1"/>
  <c r="O908" i="1" s="1"/>
  <c r="J1079" i="9"/>
  <c r="K1079"/>
  <c r="F1080"/>
  <c r="L1080" s="1"/>
  <c r="O909" i="1" s="1"/>
  <c r="J1080" i="9"/>
  <c r="K1080"/>
  <c r="F1081"/>
  <c r="L1081" s="1"/>
  <c r="O910" i="1" s="1"/>
  <c r="J1081" i="9"/>
  <c r="K1081"/>
  <c r="F1082"/>
  <c r="L1082" s="1"/>
  <c r="O911" i="1" s="1"/>
  <c r="J1082" i="9"/>
  <c r="K1082"/>
  <c r="F1083"/>
  <c r="L1083" s="1"/>
  <c r="O912" i="1" s="1"/>
  <c r="J1083" i="9"/>
  <c r="K1083"/>
  <c r="F1084"/>
  <c r="L1084" s="1"/>
  <c r="O913" i="1" s="1"/>
  <c r="J1084" i="9"/>
  <c r="K1084"/>
  <c r="F1085"/>
  <c r="L1085" s="1"/>
  <c r="O914" i="1" s="1"/>
  <c r="J1085" i="9"/>
  <c r="K1085"/>
  <c r="F1086"/>
  <c r="L1086" s="1"/>
  <c r="O915" i="1" s="1"/>
  <c r="J1086" i="9"/>
  <c r="K1086"/>
  <c r="F1087"/>
  <c r="L1087" s="1"/>
  <c r="O916" i="1" s="1"/>
  <c r="J1087" i="9"/>
  <c r="K1087"/>
  <c r="F1088"/>
  <c r="L1088" s="1"/>
  <c r="O917" i="1" s="1"/>
  <c r="J1088" i="9"/>
  <c r="K1088"/>
  <c r="F1089"/>
  <c r="L1089" s="1"/>
  <c r="O918" i="1" s="1"/>
  <c r="J1089" i="9"/>
  <c r="K1089"/>
  <c r="F1090"/>
  <c r="L1090" s="1"/>
  <c r="O919" i="1" s="1"/>
  <c r="J1090" i="9"/>
  <c r="K1090"/>
  <c r="F1091"/>
  <c r="L1091" s="1"/>
  <c r="O920" i="1" s="1"/>
  <c r="J1091" i="9"/>
  <c r="K1091"/>
  <c r="F1092"/>
  <c r="L1092" s="1"/>
  <c r="O921" i="1" s="1"/>
  <c r="J1092" i="9"/>
  <c r="K1092"/>
  <c r="F1093"/>
  <c r="L1093" s="1"/>
  <c r="O922" i="1" s="1"/>
  <c r="J1093" i="9"/>
  <c r="K1093"/>
  <c r="F1094"/>
  <c r="L1094" s="1"/>
  <c r="J1094"/>
  <c r="K1094"/>
  <c r="F1095"/>
  <c r="L1095" s="1"/>
  <c r="O924" i="1" s="1"/>
  <c r="J1095" i="9"/>
  <c r="K1095"/>
  <c r="F1096"/>
  <c r="L1096" s="1"/>
  <c r="O925" i="1" s="1"/>
  <c r="J1096" i="9"/>
  <c r="K1096"/>
  <c r="F1097"/>
  <c r="L1097" s="1"/>
  <c r="O926" i="1" s="1"/>
  <c r="J1097" i="9"/>
  <c r="K1097"/>
  <c r="F1098"/>
  <c r="L1098" s="1"/>
  <c r="O927" i="1" s="1"/>
  <c r="J1098" i="9"/>
  <c r="K1098"/>
  <c r="F1099"/>
  <c r="L1099" s="1"/>
  <c r="O928" i="1" s="1"/>
  <c r="J1099" i="9"/>
  <c r="K1099"/>
  <c r="F1100"/>
  <c r="L1100" s="1"/>
  <c r="O929" i="1" s="1"/>
  <c r="J1100" i="9"/>
  <c r="J1111" s="1"/>
  <c r="J1114" s="1"/>
  <c r="K1100"/>
  <c r="F1101"/>
  <c r="L1101" s="1"/>
  <c r="O930" i="1" s="1"/>
  <c r="J1101" i="9"/>
  <c r="K1101"/>
  <c r="F1102"/>
  <c r="L1102" s="1"/>
  <c r="O931" i="1" s="1"/>
  <c r="J1102" i="9"/>
  <c r="K1102"/>
  <c r="F1103"/>
  <c r="L1103" s="1"/>
  <c r="O932" i="1" s="1"/>
  <c r="J1103" i="9"/>
  <c r="K1103"/>
  <c r="F1104"/>
  <c r="L1104" s="1"/>
  <c r="O933" i="1" s="1"/>
  <c r="J1104" i="9"/>
  <c r="K1104"/>
  <c r="F1105"/>
  <c r="L1105" s="1"/>
  <c r="O934" i="1" s="1"/>
  <c r="J1105" i="9"/>
  <c r="K1105"/>
  <c r="F1106"/>
  <c r="L1106" s="1"/>
  <c r="O935" i="1" s="1"/>
  <c r="J1106" i="9"/>
  <c r="K1106"/>
  <c r="F1107"/>
  <c r="L1107" s="1"/>
  <c r="O936" i="1" s="1"/>
  <c r="J1107" i="9"/>
  <c r="K1107"/>
  <c r="F1108"/>
  <c r="L1108" s="1"/>
  <c r="O937" i="1" s="1"/>
  <c r="J1108" i="9"/>
  <c r="K1108"/>
  <c r="F1109"/>
  <c r="L1109" s="1"/>
  <c r="O938" i="1" s="1"/>
  <c r="J1109" i="9"/>
  <c r="K1109"/>
  <c r="D1111"/>
  <c r="D1114" s="1"/>
  <c r="E1111"/>
  <c r="G1111"/>
  <c r="G1114" s="1"/>
  <c r="H1111"/>
  <c r="H1114" s="1"/>
  <c r="I1111"/>
  <c r="E1114"/>
  <c r="E8" i="8"/>
  <c r="H8"/>
  <c r="I8"/>
  <c r="J8"/>
  <c r="E9"/>
  <c r="H9"/>
  <c r="I9"/>
  <c r="J9"/>
  <c r="K9"/>
  <c r="O1114" i="1" s="1"/>
  <c r="E10" i="8"/>
  <c r="H10"/>
  <c r="H41" s="1"/>
  <c r="I1114" i="9" s="1"/>
  <c r="I10" i="8"/>
  <c r="J10"/>
  <c r="K10" s="1"/>
  <c r="E11"/>
  <c r="H11"/>
  <c r="I11"/>
  <c r="J11"/>
  <c r="K11" s="1"/>
  <c r="E12"/>
  <c r="H12"/>
  <c r="I12"/>
  <c r="J12"/>
  <c r="E13"/>
  <c r="H13"/>
  <c r="I13"/>
  <c r="J13"/>
  <c r="K13"/>
  <c r="E14"/>
  <c r="H14"/>
  <c r="I14"/>
  <c r="J14"/>
  <c r="K14" s="1"/>
  <c r="E15"/>
  <c r="H15"/>
  <c r="I15"/>
  <c r="J15"/>
  <c r="K15" s="1"/>
  <c r="E16"/>
  <c r="H16"/>
  <c r="I16"/>
  <c r="J16"/>
  <c r="E17"/>
  <c r="H17"/>
  <c r="I17"/>
  <c r="J17"/>
  <c r="K17"/>
  <c r="E18"/>
  <c r="H18"/>
  <c r="I18"/>
  <c r="J18"/>
  <c r="K18" s="1"/>
  <c r="E19"/>
  <c r="H19"/>
  <c r="I19"/>
  <c r="J19"/>
  <c r="K19" s="1"/>
  <c r="E20"/>
  <c r="H20"/>
  <c r="I20"/>
  <c r="J20"/>
  <c r="E21"/>
  <c r="H21"/>
  <c r="I21"/>
  <c r="J21"/>
  <c r="K21"/>
  <c r="E22"/>
  <c r="H22"/>
  <c r="I22"/>
  <c r="J22"/>
  <c r="K22" s="1"/>
  <c r="E23"/>
  <c r="H23"/>
  <c r="I23"/>
  <c r="J23"/>
  <c r="K23" s="1"/>
  <c r="E24"/>
  <c r="H24"/>
  <c r="I24"/>
  <c r="J24"/>
  <c r="E25"/>
  <c r="H25"/>
  <c r="I25"/>
  <c r="J25"/>
  <c r="K25"/>
  <c r="E26"/>
  <c r="H26"/>
  <c r="I26"/>
  <c r="J26"/>
  <c r="K26" s="1"/>
  <c r="E27"/>
  <c r="H27"/>
  <c r="I27"/>
  <c r="J27"/>
  <c r="K27" s="1"/>
  <c r="E28"/>
  <c r="H28"/>
  <c r="I28"/>
  <c r="J28"/>
  <c r="E29"/>
  <c r="H29"/>
  <c r="I29"/>
  <c r="J29"/>
  <c r="K29"/>
  <c r="E30"/>
  <c r="H30"/>
  <c r="I30"/>
  <c r="J30"/>
  <c r="K30" s="1"/>
  <c r="E31"/>
  <c r="H31"/>
  <c r="I31"/>
  <c r="J31"/>
  <c r="K31" s="1"/>
  <c r="E32"/>
  <c r="H32"/>
  <c r="I32"/>
  <c r="J32"/>
  <c r="E33"/>
  <c r="H33"/>
  <c r="I33"/>
  <c r="J33"/>
  <c r="K33"/>
  <c r="E34"/>
  <c r="H34"/>
  <c r="I34"/>
  <c r="J34"/>
  <c r="K34" s="1"/>
  <c r="E35"/>
  <c r="H35"/>
  <c r="I35"/>
  <c r="J35"/>
  <c r="K35" s="1"/>
  <c r="E36"/>
  <c r="H36"/>
  <c r="I36"/>
  <c r="J36"/>
  <c r="E37"/>
  <c r="H37"/>
  <c r="I37"/>
  <c r="J37"/>
  <c r="K37"/>
  <c r="E38"/>
  <c r="H38"/>
  <c r="I38"/>
  <c r="J38"/>
  <c r="K38" s="1"/>
  <c r="E39"/>
  <c r="H39"/>
  <c r="I39"/>
  <c r="J39"/>
  <c r="K39" s="1"/>
  <c r="C41"/>
  <c r="D41"/>
  <c r="E41"/>
  <c r="F41"/>
  <c r="G41"/>
  <c r="I41"/>
  <c r="F8" i="6"/>
  <c r="F9"/>
  <c r="N11" i="1" s="1"/>
  <c r="F10" i="6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N562" i="1" s="1"/>
  <c r="F653" i="6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D1111"/>
  <c r="E1111"/>
  <c r="E1114"/>
  <c r="E8" i="5"/>
  <c r="N1113" i="1" s="1"/>
  <c r="E9" i="5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C41"/>
  <c r="D41"/>
  <c r="E41"/>
  <c r="S938" i="1" l="1"/>
  <c r="W938"/>
  <c r="S934"/>
  <c r="W934"/>
  <c r="S930"/>
  <c r="W930"/>
  <c r="S937"/>
  <c r="W937"/>
  <c r="S935"/>
  <c r="W935"/>
  <c r="S933"/>
  <c r="W933"/>
  <c r="S931"/>
  <c r="W931"/>
  <c r="S929"/>
  <c r="W929"/>
  <c r="S927"/>
  <c r="W927"/>
  <c r="S925"/>
  <c r="W925"/>
  <c r="S923"/>
  <c r="W923"/>
  <c r="S921"/>
  <c r="W921"/>
  <c r="S919"/>
  <c r="W919"/>
  <c r="S917"/>
  <c r="W917"/>
  <c r="S915"/>
  <c r="W915"/>
  <c r="S913"/>
  <c r="W913"/>
  <c r="S911"/>
  <c r="W911"/>
  <c r="S909"/>
  <c r="W909"/>
  <c r="S907"/>
  <c r="W907"/>
  <c r="S905"/>
  <c r="W905"/>
  <c r="S903"/>
  <c r="W903"/>
  <c r="S901"/>
  <c r="W901"/>
  <c r="S899"/>
  <c r="W899"/>
  <c r="S897"/>
  <c r="W897"/>
  <c r="S895"/>
  <c r="W895"/>
  <c r="S893"/>
  <c r="W893"/>
  <c r="S891"/>
  <c r="W891"/>
  <c r="S889"/>
  <c r="W889"/>
  <c r="S887"/>
  <c r="W887"/>
  <c r="S885"/>
  <c r="W885"/>
  <c r="S883"/>
  <c r="W883"/>
  <c r="S881"/>
  <c r="W881"/>
  <c r="S879"/>
  <c r="W879"/>
  <c r="S877"/>
  <c r="W877"/>
  <c r="S875"/>
  <c r="W875"/>
  <c r="S874"/>
  <c r="W874"/>
  <c r="S872"/>
  <c r="W872"/>
  <c r="S870"/>
  <c r="W870"/>
  <c r="S869"/>
  <c r="W869"/>
  <c r="S867"/>
  <c r="W867"/>
  <c r="S1067"/>
  <c r="W1067"/>
  <c r="S864"/>
  <c r="W864"/>
  <c r="S862"/>
  <c r="W862"/>
  <c r="S860"/>
  <c r="W860"/>
  <c r="S858"/>
  <c r="W858"/>
  <c r="S1007"/>
  <c r="W1007"/>
  <c r="S855"/>
  <c r="W855"/>
  <c r="S1039"/>
  <c r="W1039"/>
  <c r="S853"/>
  <c r="W853"/>
  <c r="S851"/>
  <c r="W851"/>
  <c r="S849"/>
  <c r="W849"/>
  <c r="S848"/>
  <c r="W848"/>
  <c r="S846"/>
  <c r="W846"/>
  <c r="S844"/>
  <c r="W844"/>
  <c r="S842"/>
  <c r="W842"/>
  <c r="S840"/>
  <c r="W840"/>
  <c r="S950"/>
  <c r="W950"/>
  <c r="S837"/>
  <c r="W837"/>
  <c r="S836"/>
  <c r="W836"/>
  <c r="S943"/>
  <c r="W943"/>
  <c r="S834"/>
  <c r="W834"/>
  <c r="S1037"/>
  <c r="W1037"/>
  <c r="S1078"/>
  <c r="W1078"/>
  <c r="S830"/>
  <c r="W830"/>
  <c r="S828"/>
  <c r="W828"/>
  <c r="S826"/>
  <c r="W826"/>
  <c r="S976"/>
  <c r="W976"/>
  <c r="S825"/>
  <c r="W825"/>
  <c r="S823"/>
  <c r="W823"/>
  <c r="S1024"/>
  <c r="W1024"/>
  <c r="S957"/>
  <c r="W957"/>
  <c r="S940"/>
  <c r="W940"/>
  <c r="S818"/>
  <c r="W818"/>
  <c r="S816"/>
  <c r="W816"/>
  <c r="S1103"/>
  <c r="W1103"/>
  <c r="S814"/>
  <c r="W814"/>
  <c r="S812"/>
  <c r="W812"/>
  <c r="S811"/>
  <c r="W811"/>
  <c r="S809"/>
  <c r="W809"/>
  <c r="S807"/>
  <c r="W807"/>
  <c r="W805"/>
  <c r="S805"/>
  <c r="S803"/>
  <c r="W803"/>
  <c r="S801"/>
  <c r="W801"/>
  <c r="S799"/>
  <c r="W799"/>
  <c r="S797"/>
  <c r="W797"/>
  <c r="S795"/>
  <c r="W795"/>
  <c r="S793"/>
  <c r="W793"/>
  <c r="S1044"/>
  <c r="W1044"/>
  <c r="S790"/>
  <c r="W790"/>
  <c r="S788"/>
  <c r="W788"/>
  <c r="S786"/>
  <c r="W786"/>
  <c r="S785"/>
  <c r="W785"/>
  <c r="S783"/>
  <c r="W783"/>
  <c r="S1015"/>
  <c r="W1015"/>
  <c r="S781"/>
  <c r="W781"/>
  <c r="S779"/>
  <c r="W779"/>
  <c r="S777"/>
  <c r="W777"/>
  <c r="S775"/>
  <c r="W775"/>
  <c r="S773"/>
  <c r="W773"/>
  <c r="S944"/>
  <c r="W944"/>
  <c r="S770"/>
  <c r="W770"/>
  <c r="S768"/>
  <c r="W768"/>
  <c r="S766"/>
  <c r="W766"/>
  <c r="S764"/>
  <c r="W764"/>
  <c r="S762"/>
  <c r="W762"/>
  <c r="S760"/>
  <c r="W760"/>
  <c r="S968"/>
  <c r="W968"/>
  <c r="S757"/>
  <c r="W757"/>
  <c r="S755"/>
  <c r="W755"/>
  <c r="S754"/>
  <c r="W754"/>
  <c r="S752"/>
  <c r="W752"/>
  <c r="S750"/>
  <c r="W750"/>
  <c r="S748"/>
  <c r="W748"/>
  <c r="S746"/>
  <c r="W746"/>
  <c r="S744"/>
  <c r="W744"/>
  <c r="S742"/>
  <c r="W742"/>
  <c r="S964"/>
  <c r="W964"/>
  <c r="S1032"/>
  <c r="W1032"/>
  <c r="S739"/>
  <c r="W739"/>
  <c r="S982"/>
  <c r="W982"/>
  <c r="S983"/>
  <c r="W983"/>
  <c r="S735"/>
  <c r="W735"/>
  <c r="S733"/>
  <c r="W733"/>
  <c r="S731"/>
  <c r="W731"/>
  <c r="S974"/>
  <c r="W974"/>
  <c r="S729"/>
  <c r="W729"/>
  <c r="S727"/>
  <c r="W727"/>
  <c r="S725"/>
  <c r="W725"/>
  <c r="S961"/>
  <c r="W961"/>
  <c r="S723"/>
  <c r="W723"/>
  <c r="S721"/>
  <c r="W721"/>
  <c r="S720"/>
  <c r="W720"/>
  <c r="S718"/>
  <c r="W718"/>
  <c r="S971"/>
  <c r="W971"/>
  <c r="S715"/>
  <c r="W715"/>
  <c r="S713"/>
  <c r="W713"/>
  <c r="S712"/>
  <c r="W712"/>
  <c r="S710"/>
  <c r="W710"/>
  <c r="S709"/>
  <c r="W709"/>
  <c r="S707"/>
  <c r="W707"/>
  <c r="S705"/>
  <c r="W705"/>
  <c r="S703"/>
  <c r="W703"/>
  <c r="S701"/>
  <c r="W701"/>
  <c r="S700"/>
  <c r="W700"/>
  <c r="S1018"/>
  <c r="W1018"/>
  <c r="S698"/>
  <c r="W698"/>
  <c r="S696"/>
  <c r="W696"/>
  <c r="S694"/>
  <c r="W694"/>
  <c r="S692"/>
  <c r="W692"/>
  <c r="S690"/>
  <c r="W690"/>
  <c r="S688"/>
  <c r="W688"/>
  <c r="S686"/>
  <c r="W686"/>
  <c r="S684"/>
  <c r="W684"/>
  <c r="S1071"/>
  <c r="W1071"/>
  <c r="S682"/>
  <c r="W682"/>
  <c r="S680"/>
  <c r="W680"/>
  <c r="S678"/>
  <c r="W678"/>
  <c r="S676"/>
  <c r="W676"/>
  <c r="S674"/>
  <c r="W674"/>
  <c r="S672"/>
  <c r="W672"/>
  <c r="S670"/>
  <c r="W670"/>
  <c r="S668"/>
  <c r="W668"/>
  <c r="S666"/>
  <c r="W666"/>
  <c r="S664"/>
  <c r="W664"/>
  <c r="S995"/>
  <c r="W995"/>
  <c r="S662"/>
  <c r="W662"/>
  <c r="S660"/>
  <c r="W660"/>
  <c r="S1064"/>
  <c r="W1064"/>
  <c r="S657"/>
  <c r="W657"/>
  <c r="S656"/>
  <c r="W656"/>
  <c r="S654"/>
  <c r="W654"/>
  <c r="S1084"/>
  <c r="W1084"/>
  <c r="S652"/>
  <c r="W652"/>
  <c r="S992"/>
  <c r="W992"/>
  <c r="S650"/>
  <c r="W650"/>
  <c r="S972"/>
  <c r="W972"/>
  <c r="S647"/>
  <c r="W647"/>
  <c r="S1061"/>
  <c r="W1061"/>
  <c r="S1019"/>
  <c r="W1019"/>
  <c r="S643"/>
  <c r="W643"/>
  <c r="S642"/>
  <c r="W642"/>
  <c r="S641"/>
  <c r="W641"/>
  <c r="S1063"/>
  <c r="W1063"/>
  <c r="S947"/>
  <c r="W947"/>
  <c r="S638"/>
  <c r="W638"/>
  <c r="S991"/>
  <c r="W991"/>
  <c r="S965"/>
  <c r="W965"/>
  <c r="S636"/>
  <c r="W636"/>
  <c r="S634"/>
  <c r="W634"/>
  <c r="S1022"/>
  <c r="W1022"/>
  <c r="S632"/>
  <c r="W632"/>
  <c r="S630"/>
  <c r="W630"/>
  <c r="S1052"/>
  <c r="W1052"/>
  <c r="S628"/>
  <c r="W628"/>
  <c r="S626"/>
  <c r="W626"/>
  <c r="S625"/>
  <c r="W625"/>
  <c r="S624"/>
  <c r="W624"/>
  <c r="S622"/>
  <c r="W622"/>
  <c r="S620"/>
  <c r="W620"/>
  <c r="S1088"/>
  <c r="W1088"/>
  <c r="S1077"/>
  <c r="W1077"/>
  <c r="S616"/>
  <c r="W616"/>
  <c r="S614"/>
  <c r="W614"/>
  <c r="S612"/>
  <c r="W612"/>
  <c r="S610"/>
  <c r="W610"/>
  <c r="S609"/>
  <c r="W609"/>
  <c r="S607"/>
  <c r="W607"/>
  <c r="S605"/>
  <c r="W605"/>
  <c r="S603"/>
  <c r="W603"/>
  <c r="S601"/>
  <c r="W601"/>
  <c r="S1101"/>
  <c r="W1101"/>
  <c r="S598"/>
  <c r="W598"/>
  <c r="S596"/>
  <c r="W596"/>
  <c r="S594"/>
  <c r="W594"/>
  <c r="S592"/>
  <c r="W592"/>
  <c r="S590"/>
  <c r="W590"/>
  <c r="S588"/>
  <c r="W588"/>
  <c r="S586"/>
  <c r="W586"/>
  <c r="S584"/>
  <c r="W584"/>
  <c r="S582"/>
  <c r="W582"/>
  <c r="S580"/>
  <c r="W580"/>
  <c r="S578"/>
  <c r="W578"/>
  <c r="S576"/>
  <c r="W576"/>
  <c r="S575"/>
  <c r="W575"/>
  <c r="S573"/>
  <c r="W573"/>
  <c r="S1109"/>
  <c r="W1109"/>
  <c r="S1003"/>
  <c r="W1003"/>
  <c r="S569"/>
  <c r="W569"/>
  <c r="S567"/>
  <c r="W567"/>
  <c r="S565"/>
  <c r="W565"/>
  <c r="W563"/>
  <c r="S563"/>
  <c r="S560"/>
  <c r="W560"/>
  <c r="S558"/>
  <c r="W558"/>
  <c r="S556"/>
  <c r="W556"/>
  <c r="S554"/>
  <c r="W554"/>
  <c r="S962"/>
  <c r="W962"/>
  <c r="S551"/>
  <c r="W551"/>
  <c r="S549"/>
  <c r="W549"/>
  <c r="S1090"/>
  <c r="W1090"/>
  <c r="S547"/>
  <c r="W547"/>
  <c r="S545"/>
  <c r="W545"/>
  <c r="S543"/>
  <c r="W543"/>
  <c r="S541"/>
  <c r="W541"/>
  <c r="S539"/>
  <c r="W539"/>
  <c r="S537"/>
  <c r="W537"/>
  <c r="S1068"/>
  <c r="W1068"/>
  <c r="S1057"/>
  <c r="W1057"/>
  <c r="S994"/>
  <c r="W994"/>
  <c r="S532"/>
  <c r="W532"/>
  <c r="S966"/>
  <c r="W966"/>
  <c r="S529"/>
  <c r="W529"/>
  <c r="S527"/>
  <c r="W527"/>
  <c r="S525"/>
  <c r="W525"/>
  <c r="S523"/>
  <c r="W523"/>
  <c r="S521"/>
  <c r="W521"/>
  <c r="S519"/>
  <c r="W519"/>
  <c r="S517"/>
  <c r="W517"/>
  <c r="S515"/>
  <c r="W515"/>
  <c r="S513"/>
  <c r="W513"/>
  <c r="S511"/>
  <c r="W511"/>
  <c r="S509"/>
  <c r="W509"/>
  <c r="W507"/>
  <c r="S507"/>
  <c r="S505"/>
  <c r="W505"/>
  <c r="S503"/>
  <c r="W503"/>
  <c r="S501"/>
  <c r="W501"/>
  <c r="S499"/>
  <c r="W499"/>
  <c r="S497"/>
  <c r="W497"/>
  <c r="S495"/>
  <c r="W495"/>
  <c r="S493"/>
  <c r="W493"/>
  <c r="S491"/>
  <c r="W491"/>
  <c r="S489"/>
  <c r="W489"/>
  <c r="S487"/>
  <c r="W487"/>
  <c r="S485"/>
  <c r="W485"/>
  <c r="S483"/>
  <c r="W483"/>
  <c r="S481"/>
  <c r="W481"/>
  <c r="S479"/>
  <c r="W479"/>
  <c r="S477"/>
  <c r="W477"/>
  <c r="S475"/>
  <c r="W475"/>
  <c r="S473"/>
  <c r="W473"/>
  <c r="S472"/>
  <c r="W472"/>
  <c r="S470"/>
  <c r="W470"/>
  <c r="S1054"/>
  <c r="W1054"/>
  <c r="S467"/>
  <c r="W467"/>
  <c r="S465"/>
  <c r="W465"/>
  <c r="S463"/>
  <c r="W463"/>
  <c r="S461"/>
  <c r="W461"/>
  <c r="S460"/>
  <c r="W460"/>
  <c r="S458"/>
  <c r="W458"/>
  <c r="S456"/>
  <c r="W456"/>
  <c r="S454"/>
  <c r="W454"/>
  <c r="S452"/>
  <c r="W452"/>
  <c r="S450"/>
  <c r="W450"/>
  <c r="S448"/>
  <c r="W448"/>
  <c r="S446"/>
  <c r="W446"/>
  <c r="S444"/>
  <c r="W444"/>
  <c r="S443"/>
  <c r="W443"/>
  <c r="S441"/>
  <c r="W441"/>
  <c r="F1111" i="9"/>
  <c r="F1114" s="1"/>
  <c r="S936" i="1"/>
  <c r="W936"/>
  <c r="S932"/>
  <c r="W932"/>
  <c r="S928"/>
  <c r="W928"/>
  <c r="S926"/>
  <c r="W926"/>
  <c r="S924"/>
  <c r="W924"/>
  <c r="S922"/>
  <c r="W922"/>
  <c r="S920"/>
  <c r="W920"/>
  <c r="S918"/>
  <c r="W918"/>
  <c r="S916"/>
  <c r="W916"/>
  <c r="S914"/>
  <c r="W914"/>
  <c r="S912"/>
  <c r="W912"/>
  <c r="S910"/>
  <c r="W910"/>
  <c r="S908"/>
  <c r="W908"/>
  <c r="S906"/>
  <c r="W906"/>
  <c r="S904"/>
  <c r="W904"/>
  <c r="W902"/>
  <c r="S902"/>
  <c r="S900"/>
  <c r="W900"/>
  <c r="S898"/>
  <c r="W898"/>
  <c r="S896"/>
  <c r="W896"/>
  <c r="S894"/>
  <c r="W894"/>
  <c r="S892"/>
  <c r="W892"/>
  <c r="S890"/>
  <c r="W890"/>
  <c r="S888"/>
  <c r="W888"/>
  <c r="S886"/>
  <c r="W886"/>
  <c r="S884"/>
  <c r="W884"/>
  <c r="S882"/>
  <c r="W882"/>
  <c r="S880"/>
  <c r="W880"/>
  <c r="S878"/>
  <c r="W878"/>
  <c r="S876"/>
  <c r="W876"/>
  <c r="S1079"/>
  <c r="W1079"/>
  <c r="S873"/>
  <c r="W873"/>
  <c r="S871"/>
  <c r="W871"/>
  <c r="S1102"/>
  <c r="W1102"/>
  <c r="S868"/>
  <c r="W868"/>
  <c r="S866"/>
  <c r="W866"/>
  <c r="S865"/>
  <c r="W865"/>
  <c r="S863"/>
  <c r="W863"/>
  <c r="S861"/>
  <c r="W861"/>
  <c r="S859"/>
  <c r="W859"/>
  <c r="S857"/>
  <c r="W857"/>
  <c r="S856"/>
  <c r="W856"/>
  <c r="S854"/>
  <c r="W854"/>
  <c r="S1100"/>
  <c r="W1100"/>
  <c r="S852"/>
  <c r="W852"/>
  <c r="S850"/>
  <c r="W850"/>
  <c r="S1085"/>
  <c r="W1085"/>
  <c r="S847"/>
  <c r="W847"/>
  <c r="S845"/>
  <c r="W845"/>
  <c r="S843"/>
  <c r="W843"/>
  <c r="S841"/>
  <c r="W841"/>
  <c r="S839"/>
  <c r="W839"/>
  <c r="S838"/>
  <c r="W838"/>
  <c r="S985"/>
  <c r="W985"/>
  <c r="S835"/>
  <c r="W835"/>
  <c r="S939"/>
  <c r="W939"/>
  <c r="S833"/>
  <c r="W833"/>
  <c r="S832"/>
  <c r="W832"/>
  <c r="S831"/>
  <c r="W831"/>
  <c r="S829"/>
  <c r="W829"/>
  <c r="S827"/>
  <c r="W827"/>
  <c r="S960"/>
  <c r="W960"/>
  <c r="S1059"/>
  <c r="W1059"/>
  <c r="S824"/>
  <c r="W824"/>
  <c r="S822"/>
  <c r="W822"/>
  <c r="S821"/>
  <c r="W821"/>
  <c r="S820"/>
  <c r="W820"/>
  <c r="S819"/>
  <c r="W819"/>
  <c r="S817"/>
  <c r="W817"/>
  <c r="S1004"/>
  <c r="W1004"/>
  <c r="S815"/>
  <c r="W815"/>
  <c r="S813"/>
  <c r="W813"/>
  <c r="S989"/>
  <c r="W989"/>
  <c r="S810"/>
  <c r="W810"/>
  <c r="S808"/>
  <c r="W808"/>
  <c r="S806"/>
  <c r="W806"/>
  <c r="S804"/>
  <c r="W804"/>
  <c r="S802"/>
  <c r="W802"/>
  <c r="S800"/>
  <c r="W800"/>
  <c r="S798"/>
  <c r="W798"/>
  <c r="S796"/>
  <c r="W796"/>
  <c r="S794"/>
  <c r="W794"/>
  <c r="S792"/>
  <c r="W792"/>
  <c r="S791"/>
  <c r="W791"/>
  <c r="S789"/>
  <c r="W789"/>
  <c r="S787"/>
  <c r="W787"/>
  <c r="S945"/>
  <c r="W945"/>
  <c r="S784"/>
  <c r="W784"/>
  <c r="S959"/>
  <c r="W959"/>
  <c r="S782"/>
  <c r="W782"/>
  <c r="S780"/>
  <c r="W780"/>
  <c r="S778"/>
  <c r="W778"/>
  <c r="S776"/>
  <c r="W776"/>
  <c r="S774"/>
  <c r="W774"/>
  <c r="S772"/>
  <c r="W772"/>
  <c r="S771"/>
  <c r="W771"/>
  <c r="S769"/>
  <c r="W769"/>
  <c r="S767"/>
  <c r="W767"/>
  <c r="S765"/>
  <c r="W765"/>
  <c r="S763"/>
  <c r="W763"/>
  <c r="S761"/>
  <c r="W761"/>
  <c r="S759"/>
  <c r="W759"/>
  <c r="S758"/>
  <c r="W758"/>
  <c r="S756"/>
  <c r="W756"/>
  <c r="S1005"/>
  <c r="W1005"/>
  <c r="S753"/>
  <c r="W753"/>
  <c r="S751"/>
  <c r="W751"/>
  <c r="S749"/>
  <c r="W749"/>
  <c r="S747"/>
  <c r="W747"/>
  <c r="S745"/>
  <c r="W745"/>
  <c r="S743"/>
  <c r="W743"/>
  <c r="S741"/>
  <c r="W741"/>
  <c r="S1011"/>
  <c r="W1011"/>
  <c r="S740"/>
  <c r="W740"/>
  <c r="S738"/>
  <c r="W738"/>
  <c r="S737"/>
  <c r="W737"/>
  <c r="S736"/>
  <c r="W736"/>
  <c r="S734"/>
  <c r="W734"/>
  <c r="S732"/>
  <c r="W732"/>
  <c r="S970"/>
  <c r="W970"/>
  <c r="S730"/>
  <c r="W730"/>
  <c r="S728"/>
  <c r="W728"/>
  <c r="S726"/>
  <c r="W726"/>
  <c r="S1082"/>
  <c r="W1082"/>
  <c r="S724"/>
  <c r="W724"/>
  <c r="S722"/>
  <c r="W722"/>
  <c r="S1046"/>
  <c r="W1046"/>
  <c r="S719"/>
  <c r="W719"/>
  <c r="S717"/>
  <c r="W717"/>
  <c r="S716"/>
  <c r="W716"/>
  <c r="S714"/>
  <c r="W714"/>
  <c r="S1096"/>
  <c r="W1096"/>
  <c r="S711"/>
  <c r="W711"/>
  <c r="S958"/>
  <c r="W958"/>
  <c r="S708"/>
  <c r="W708"/>
  <c r="S706"/>
  <c r="W706"/>
  <c r="S704"/>
  <c r="W704"/>
  <c r="S702"/>
  <c r="W702"/>
  <c r="S1086"/>
  <c r="W1086"/>
  <c r="S1091"/>
  <c r="W1091"/>
  <c r="S699"/>
  <c r="W699"/>
  <c r="S697"/>
  <c r="W697"/>
  <c r="S695"/>
  <c r="W695"/>
  <c r="S693"/>
  <c r="W693"/>
  <c r="S691"/>
  <c r="W691"/>
  <c r="S689"/>
  <c r="W689"/>
  <c r="S687"/>
  <c r="W687"/>
  <c r="S685"/>
  <c r="W685"/>
  <c r="S683"/>
  <c r="W683"/>
  <c r="S1002"/>
  <c r="W1002"/>
  <c r="S681"/>
  <c r="W681"/>
  <c r="S679"/>
  <c r="W679"/>
  <c r="S677"/>
  <c r="W677"/>
  <c r="S675"/>
  <c r="W675"/>
  <c r="S673"/>
  <c r="W673"/>
  <c r="S671"/>
  <c r="W671"/>
  <c r="S669"/>
  <c r="W669"/>
  <c r="S667"/>
  <c r="W667"/>
  <c r="S665"/>
  <c r="W665"/>
  <c r="S1105"/>
  <c r="W1105"/>
  <c r="S663"/>
  <c r="W663"/>
  <c r="S661"/>
  <c r="W661"/>
  <c r="S659"/>
  <c r="W659"/>
  <c r="S658"/>
  <c r="W658"/>
  <c r="S967"/>
  <c r="W967"/>
  <c r="S655"/>
  <c r="W655"/>
  <c r="S653"/>
  <c r="W653"/>
  <c r="S1107"/>
  <c r="W1107"/>
  <c r="S651"/>
  <c r="W651"/>
  <c r="S942"/>
  <c r="W942"/>
  <c r="S649"/>
  <c r="W649"/>
  <c r="S648"/>
  <c r="W648"/>
  <c r="S646"/>
  <c r="W646"/>
  <c r="S645"/>
  <c r="W645"/>
  <c r="S644"/>
  <c r="W644"/>
  <c r="S1043"/>
  <c r="W1043"/>
  <c r="S993"/>
  <c r="W993"/>
  <c r="S640"/>
  <c r="W640"/>
  <c r="S639"/>
  <c r="W639"/>
  <c r="S977"/>
  <c r="W977"/>
  <c r="S946"/>
  <c r="W946"/>
  <c r="S637"/>
  <c r="W637"/>
  <c r="S988"/>
  <c r="W988"/>
  <c r="S635"/>
  <c r="W635"/>
  <c r="S633"/>
  <c r="W633"/>
  <c r="S1040"/>
  <c r="W1040"/>
  <c r="S631"/>
  <c r="W631"/>
  <c r="S629"/>
  <c r="W629"/>
  <c r="S975"/>
  <c r="W975"/>
  <c r="S627"/>
  <c r="W627"/>
  <c r="S1042"/>
  <c r="W1042"/>
  <c r="S1097"/>
  <c r="W1097"/>
  <c r="S623"/>
  <c r="W623"/>
  <c r="S621"/>
  <c r="W621"/>
  <c r="S619"/>
  <c r="W619"/>
  <c r="S618"/>
  <c r="W618"/>
  <c r="S617"/>
  <c r="W617"/>
  <c r="S615"/>
  <c r="W615"/>
  <c r="S613"/>
  <c r="W613"/>
  <c r="S611"/>
  <c r="W611"/>
  <c r="S1076"/>
  <c r="W1076"/>
  <c r="S608"/>
  <c r="W608"/>
  <c r="S606"/>
  <c r="W606"/>
  <c r="S604"/>
  <c r="W604"/>
  <c r="S602"/>
  <c r="W602"/>
  <c r="S600"/>
  <c r="W600"/>
  <c r="S599"/>
  <c r="W599"/>
  <c r="S597"/>
  <c r="W597"/>
  <c r="S595"/>
  <c r="W595"/>
  <c r="S593"/>
  <c r="W593"/>
  <c r="S591"/>
  <c r="W591"/>
  <c r="S589"/>
  <c r="W589"/>
  <c r="S587"/>
  <c r="W587"/>
  <c r="S585"/>
  <c r="W585"/>
  <c r="S583"/>
  <c r="W583"/>
  <c r="S581"/>
  <c r="W581"/>
  <c r="S579"/>
  <c r="W579"/>
  <c r="S577"/>
  <c r="W577"/>
  <c r="S1021"/>
  <c r="W1021"/>
  <c r="S574"/>
  <c r="W574"/>
  <c r="S572"/>
  <c r="W572"/>
  <c r="S571"/>
  <c r="W571"/>
  <c r="S570"/>
  <c r="W570"/>
  <c r="S568"/>
  <c r="W568"/>
  <c r="S566"/>
  <c r="W566"/>
  <c r="S564"/>
  <c r="W564"/>
  <c r="S1001"/>
  <c r="W1001"/>
  <c r="W561"/>
  <c r="S561"/>
  <c r="S559"/>
  <c r="W559"/>
  <c r="S557"/>
  <c r="W557"/>
  <c r="S555"/>
  <c r="W555"/>
  <c r="S553"/>
  <c r="W553"/>
  <c r="S552"/>
  <c r="W552"/>
  <c r="S550"/>
  <c r="W550"/>
  <c r="S999"/>
  <c r="W999"/>
  <c r="S548"/>
  <c r="W548"/>
  <c r="S546"/>
  <c r="W546"/>
  <c r="S544"/>
  <c r="W544"/>
  <c r="S542"/>
  <c r="W542"/>
  <c r="S540"/>
  <c r="W540"/>
  <c r="S538"/>
  <c r="W538"/>
  <c r="S536"/>
  <c r="W536"/>
  <c r="S535"/>
  <c r="W535"/>
  <c r="S534"/>
  <c r="W534"/>
  <c r="S533"/>
  <c r="W533"/>
  <c r="S531"/>
  <c r="W531"/>
  <c r="S530"/>
  <c r="W530"/>
  <c r="S528"/>
  <c r="W528"/>
  <c r="S526"/>
  <c r="W526"/>
  <c r="S524"/>
  <c r="W524"/>
  <c r="S522"/>
  <c r="W522"/>
  <c r="S520"/>
  <c r="W520"/>
  <c r="S518"/>
  <c r="W518"/>
  <c r="S516"/>
  <c r="W516"/>
  <c r="W514"/>
  <c r="S514"/>
  <c r="S512"/>
  <c r="W512"/>
  <c r="S510"/>
  <c r="W510"/>
  <c r="S508"/>
  <c r="W508"/>
  <c r="S506"/>
  <c r="W506"/>
  <c r="S504"/>
  <c r="W504"/>
  <c r="S502"/>
  <c r="W502"/>
  <c r="S500"/>
  <c r="W500"/>
  <c r="S498"/>
  <c r="W498"/>
  <c r="S496"/>
  <c r="W496"/>
  <c r="S494"/>
  <c r="W494"/>
  <c r="S492"/>
  <c r="W492"/>
  <c r="S490"/>
  <c r="W490"/>
  <c r="S488"/>
  <c r="W488"/>
  <c r="S486"/>
  <c r="W486"/>
  <c r="S484"/>
  <c r="W484"/>
  <c r="S482"/>
  <c r="W482"/>
  <c r="S480"/>
  <c r="W480"/>
  <c r="S478"/>
  <c r="W478"/>
  <c r="S476"/>
  <c r="W476"/>
  <c r="S474"/>
  <c r="W474"/>
  <c r="S981"/>
  <c r="W981"/>
  <c r="S471"/>
  <c r="W471"/>
  <c r="S469"/>
  <c r="W469"/>
  <c r="S468"/>
  <c r="W468"/>
  <c r="S466"/>
  <c r="W466"/>
  <c r="S464"/>
  <c r="W464"/>
  <c r="S462"/>
  <c r="W462"/>
  <c r="S1010"/>
  <c r="W1010"/>
  <c r="S459"/>
  <c r="W459"/>
  <c r="S457"/>
  <c r="W457"/>
  <c r="S455"/>
  <c r="W455"/>
  <c r="S453"/>
  <c r="W453"/>
  <c r="S451"/>
  <c r="W451"/>
  <c r="S449"/>
  <c r="W449"/>
  <c r="S447"/>
  <c r="W447"/>
  <c r="S445"/>
  <c r="W445"/>
  <c r="S1070"/>
  <c r="W1070"/>
  <c r="K1111" i="9"/>
  <c r="S439" i="1"/>
  <c r="W439"/>
  <c r="S437"/>
  <c r="W437"/>
  <c r="S435"/>
  <c r="W435"/>
  <c r="S433"/>
  <c r="W433"/>
  <c r="S431"/>
  <c r="W431"/>
  <c r="S429"/>
  <c r="W429"/>
  <c r="S427"/>
  <c r="W427"/>
  <c r="S425"/>
  <c r="W425"/>
  <c r="S423"/>
  <c r="W423"/>
  <c r="S421"/>
  <c r="W421"/>
  <c r="S419"/>
  <c r="W419"/>
  <c r="S417"/>
  <c r="W417"/>
  <c r="S415"/>
  <c r="W415"/>
  <c r="S413"/>
  <c r="W413"/>
  <c r="S411"/>
  <c r="W411"/>
  <c r="S410"/>
  <c r="W410"/>
  <c r="W408"/>
  <c r="S408"/>
  <c r="S406"/>
  <c r="W406"/>
  <c r="S404"/>
  <c r="W404"/>
  <c r="S402"/>
  <c r="W402"/>
  <c r="S400"/>
  <c r="W400"/>
  <c r="S1036"/>
  <c r="W1036"/>
  <c r="S397"/>
  <c r="W397"/>
  <c r="S395"/>
  <c r="W395"/>
  <c r="S393"/>
  <c r="W393"/>
  <c r="S391"/>
  <c r="W391"/>
  <c r="S389"/>
  <c r="W389"/>
  <c r="S387"/>
  <c r="W387"/>
  <c r="S386"/>
  <c r="W386"/>
  <c r="S384"/>
  <c r="W384"/>
  <c r="S382"/>
  <c r="W382"/>
  <c r="S1087"/>
  <c r="W1087"/>
  <c r="S381"/>
  <c r="W381"/>
  <c r="S1065"/>
  <c r="W1065"/>
  <c r="S380"/>
  <c r="W380"/>
  <c r="S949"/>
  <c r="W949"/>
  <c r="S1017"/>
  <c r="W1017"/>
  <c r="S376"/>
  <c r="W376"/>
  <c r="S956"/>
  <c r="W956"/>
  <c r="S1025"/>
  <c r="W1025"/>
  <c r="S372"/>
  <c r="W372"/>
  <c r="S370"/>
  <c r="W370"/>
  <c r="S368"/>
  <c r="W368"/>
  <c r="S366"/>
  <c r="W366"/>
  <c r="S996"/>
  <c r="W996"/>
  <c r="S363"/>
  <c r="W363"/>
  <c r="S361"/>
  <c r="W361"/>
  <c r="S359"/>
  <c r="W359"/>
  <c r="S357"/>
  <c r="W357"/>
  <c r="S355"/>
  <c r="W355"/>
  <c r="S353"/>
  <c r="W353"/>
  <c r="S351"/>
  <c r="W351"/>
  <c r="S350"/>
  <c r="W350"/>
  <c r="S348"/>
  <c r="W348"/>
  <c r="S347"/>
  <c r="W347"/>
  <c r="S345"/>
  <c r="W345"/>
  <c r="S1056"/>
  <c r="W1056"/>
  <c r="S342"/>
  <c r="W342"/>
  <c r="S340"/>
  <c r="W340"/>
  <c r="S338"/>
  <c r="W338"/>
  <c r="S336"/>
  <c r="W336"/>
  <c r="S334"/>
  <c r="W334"/>
  <c r="S332"/>
  <c r="W332"/>
  <c r="S330"/>
  <c r="W330"/>
  <c r="S328"/>
  <c r="W328"/>
  <c r="S326"/>
  <c r="W326"/>
  <c r="S324"/>
  <c r="W324"/>
  <c r="S322"/>
  <c r="W322"/>
  <c r="S320"/>
  <c r="W320"/>
  <c r="S318"/>
  <c r="W318"/>
  <c r="S316"/>
  <c r="W316"/>
  <c r="S314"/>
  <c r="W314"/>
  <c r="S312"/>
  <c r="W312"/>
  <c r="S310"/>
  <c r="W310"/>
  <c r="S308"/>
  <c r="W308"/>
  <c r="S306"/>
  <c r="W306"/>
  <c r="S304"/>
  <c r="W304"/>
  <c r="S302"/>
  <c r="W302"/>
  <c r="S300"/>
  <c r="W300"/>
  <c r="S298"/>
  <c r="W298"/>
  <c r="S296"/>
  <c r="W296"/>
  <c r="S294"/>
  <c r="W294"/>
  <c r="S292"/>
  <c r="W292"/>
  <c r="S290"/>
  <c r="W290"/>
  <c r="S288"/>
  <c r="W288"/>
  <c r="S286"/>
  <c r="W286"/>
  <c r="S284"/>
  <c r="W284"/>
  <c r="S282"/>
  <c r="W282"/>
  <c r="S280"/>
  <c r="W280"/>
  <c r="S279"/>
  <c r="W279"/>
  <c r="S277"/>
  <c r="W277"/>
  <c r="S275"/>
  <c r="W275"/>
  <c r="S273"/>
  <c r="W273"/>
  <c r="S963"/>
  <c r="W963"/>
  <c r="S270"/>
  <c r="W270"/>
  <c r="S268"/>
  <c r="W268"/>
  <c r="S266"/>
  <c r="W266"/>
  <c r="S264"/>
  <c r="W264"/>
  <c r="S263"/>
  <c r="W263"/>
  <c r="S261"/>
  <c r="W261"/>
  <c r="S259"/>
  <c r="W259"/>
  <c r="S257"/>
  <c r="W257"/>
  <c r="S255"/>
  <c r="W255"/>
  <c r="S253"/>
  <c r="W253"/>
  <c r="S251"/>
  <c r="W251"/>
  <c r="S249"/>
  <c r="W249"/>
  <c r="S247"/>
  <c r="W247"/>
  <c r="S245"/>
  <c r="W245"/>
  <c r="S243"/>
  <c r="W243"/>
  <c r="S241"/>
  <c r="W241"/>
  <c r="S239"/>
  <c r="W239"/>
  <c r="S237"/>
  <c r="W237"/>
  <c r="S235"/>
  <c r="W235"/>
  <c r="S233"/>
  <c r="W233"/>
  <c r="S231"/>
  <c r="W231"/>
  <c r="S229"/>
  <c r="W229"/>
  <c r="S227"/>
  <c r="W227"/>
  <c r="S225"/>
  <c r="W225"/>
  <c r="S223"/>
  <c r="W223"/>
  <c r="S221"/>
  <c r="W221"/>
  <c r="S219"/>
  <c r="W219"/>
  <c r="S217"/>
  <c r="W217"/>
  <c r="S215"/>
  <c r="W215"/>
  <c r="S213"/>
  <c r="W213"/>
  <c r="S212"/>
  <c r="W212"/>
  <c r="S210"/>
  <c r="W210"/>
  <c r="S208"/>
  <c r="W208"/>
  <c r="S206"/>
  <c r="W206"/>
  <c r="S204"/>
  <c r="W204"/>
  <c r="S202"/>
  <c r="W202"/>
  <c r="S200"/>
  <c r="W200"/>
  <c r="S198"/>
  <c r="W198"/>
  <c r="S196"/>
  <c r="W196"/>
  <c r="S194"/>
  <c r="W194"/>
  <c r="S192"/>
  <c r="W192"/>
  <c r="S190"/>
  <c r="W190"/>
  <c r="S188"/>
  <c r="W188"/>
  <c r="S186"/>
  <c r="W186"/>
  <c r="S184"/>
  <c r="W184"/>
  <c r="S182"/>
  <c r="W182"/>
  <c r="S180"/>
  <c r="W180"/>
  <c r="S178"/>
  <c r="W178"/>
  <c r="S176"/>
  <c r="W176"/>
  <c r="S174"/>
  <c r="W174"/>
  <c r="S172"/>
  <c r="W172"/>
  <c r="S170"/>
  <c r="W170"/>
  <c r="S168"/>
  <c r="W168"/>
  <c r="S166"/>
  <c r="W166"/>
  <c r="S164"/>
  <c r="W164"/>
  <c r="S162"/>
  <c r="W162"/>
  <c r="S160"/>
  <c r="W160"/>
  <c r="S158"/>
  <c r="W158"/>
  <c r="S156"/>
  <c r="W156"/>
  <c r="S154"/>
  <c r="W154"/>
  <c r="S152"/>
  <c r="W152"/>
  <c r="S150"/>
  <c r="W150"/>
  <c r="S148"/>
  <c r="W148"/>
  <c r="S146"/>
  <c r="W146"/>
  <c r="S144"/>
  <c r="W144"/>
  <c r="S142"/>
  <c r="W142"/>
  <c r="S141"/>
  <c r="W141"/>
  <c r="S139"/>
  <c r="W139"/>
  <c r="S1074"/>
  <c r="W1074"/>
  <c r="S997"/>
  <c r="W997"/>
  <c r="S137"/>
  <c r="W137"/>
  <c r="W135"/>
  <c r="S135"/>
  <c r="S133"/>
  <c r="W133"/>
  <c r="S131"/>
  <c r="W131"/>
  <c r="W129"/>
  <c r="S129"/>
  <c r="S127"/>
  <c r="W127"/>
  <c r="S1041"/>
  <c r="W1041"/>
  <c r="S124"/>
  <c r="W124"/>
  <c r="S1048"/>
  <c r="W1048"/>
  <c r="S1027"/>
  <c r="W1027"/>
  <c r="S122"/>
  <c r="W122"/>
  <c r="S120"/>
  <c r="W120"/>
  <c r="S118"/>
  <c r="W118"/>
  <c r="S116"/>
  <c r="W116"/>
  <c r="S114"/>
  <c r="W114"/>
  <c r="S1035"/>
  <c r="W1035"/>
  <c r="S112"/>
  <c r="W112"/>
  <c r="S1112"/>
  <c r="W1112"/>
  <c r="S111"/>
  <c r="W111"/>
  <c r="S1106"/>
  <c r="W1106"/>
  <c r="S108"/>
  <c r="W108"/>
  <c r="S107"/>
  <c r="W107"/>
  <c r="S105"/>
  <c r="W105"/>
  <c r="S103"/>
  <c r="W103"/>
  <c r="S101"/>
  <c r="W101"/>
  <c r="S99"/>
  <c r="W99"/>
  <c r="S97"/>
  <c r="W97"/>
  <c r="S96"/>
  <c r="W96"/>
  <c r="S94"/>
  <c r="W94"/>
  <c r="S93"/>
  <c r="W93"/>
  <c r="S1047"/>
  <c r="W1047"/>
  <c r="S92"/>
  <c r="W92"/>
  <c r="S90"/>
  <c r="W90"/>
  <c r="S88"/>
  <c r="W88"/>
  <c r="S86"/>
  <c r="W86"/>
  <c r="S1075"/>
  <c r="W1075"/>
  <c r="S83"/>
  <c r="W83"/>
  <c r="S81"/>
  <c r="W81"/>
  <c r="S79"/>
  <c r="W79"/>
  <c r="S1009"/>
  <c r="W1009"/>
  <c r="S76"/>
  <c r="W76"/>
  <c r="S1006"/>
  <c r="W1006"/>
  <c r="S75"/>
  <c r="W75"/>
  <c r="S73"/>
  <c r="W73"/>
  <c r="S72"/>
  <c r="W72"/>
  <c r="S70"/>
  <c r="W70"/>
  <c r="W68"/>
  <c r="S68"/>
  <c r="S66"/>
  <c r="W66"/>
  <c r="S1049"/>
  <c r="W1049"/>
  <c r="S1094"/>
  <c r="W1094"/>
  <c r="S1073"/>
  <c r="W1073"/>
  <c r="S63"/>
  <c r="W63"/>
  <c r="S61"/>
  <c r="W61"/>
  <c r="S59"/>
  <c r="W59"/>
  <c r="S57"/>
  <c r="W57"/>
  <c r="S1008"/>
  <c r="W1008"/>
  <c r="S54"/>
  <c r="W54"/>
  <c r="S1051"/>
  <c r="W1051"/>
  <c r="S51"/>
  <c r="W51"/>
  <c r="S50"/>
  <c r="W50"/>
  <c r="S1026"/>
  <c r="W1026"/>
  <c r="S47"/>
  <c r="W47"/>
  <c r="S1108"/>
  <c r="W1108"/>
  <c r="S44"/>
  <c r="W44"/>
  <c r="S42"/>
  <c r="W42"/>
  <c r="S40"/>
  <c r="W40"/>
  <c r="S1069"/>
  <c r="W1069"/>
  <c r="S37"/>
  <c r="W37"/>
  <c r="S1104"/>
  <c r="W1104"/>
  <c r="S952"/>
  <c r="W952"/>
  <c r="S980"/>
  <c r="W980"/>
  <c r="S1080"/>
  <c r="W1080"/>
  <c r="S33"/>
  <c r="W33"/>
  <c r="S31"/>
  <c r="W31"/>
  <c r="S1093"/>
  <c r="W1093"/>
  <c r="S1023"/>
  <c r="W1023"/>
  <c r="S29"/>
  <c r="W29"/>
  <c r="S27"/>
  <c r="W27"/>
  <c r="S1089"/>
  <c r="W1089"/>
  <c r="W24"/>
  <c r="S24"/>
  <c r="S22"/>
  <c r="W22"/>
  <c r="S969"/>
  <c r="W969"/>
  <c r="S1099"/>
  <c r="W1099"/>
  <c r="S1066"/>
  <c r="W1066"/>
  <c r="S18"/>
  <c r="W18"/>
  <c r="S1092"/>
  <c r="W1092"/>
  <c r="S16"/>
  <c r="W16"/>
  <c r="S1029"/>
  <c r="W1029"/>
  <c r="S14"/>
  <c r="W14"/>
  <c r="S13"/>
  <c r="W13"/>
  <c r="S1028"/>
  <c r="W1028"/>
  <c r="S953"/>
  <c r="W953"/>
  <c r="S442"/>
  <c r="W442"/>
  <c r="S440"/>
  <c r="W440"/>
  <c r="S438"/>
  <c r="W438"/>
  <c r="S436"/>
  <c r="W436"/>
  <c r="S434"/>
  <c r="W434"/>
  <c r="S432"/>
  <c r="W432"/>
  <c r="S430"/>
  <c r="W430"/>
  <c r="S428"/>
  <c r="W428"/>
  <c r="S426"/>
  <c r="W426"/>
  <c r="S424"/>
  <c r="W424"/>
  <c r="S422"/>
  <c r="W422"/>
  <c r="S420"/>
  <c r="W420"/>
  <c r="S418"/>
  <c r="W418"/>
  <c r="S416"/>
  <c r="W416"/>
  <c r="S414"/>
  <c r="W414"/>
  <c r="S412"/>
  <c r="W412"/>
  <c r="S978"/>
  <c r="W978"/>
  <c r="S409"/>
  <c r="W409"/>
  <c r="S407"/>
  <c r="W407"/>
  <c r="S405"/>
  <c r="W405"/>
  <c r="S403"/>
  <c r="W403"/>
  <c r="S401"/>
  <c r="W401"/>
  <c r="S399"/>
  <c r="W399"/>
  <c r="S398"/>
  <c r="W398"/>
  <c r="S396"/>
  <c r="W396"/>
  <c r="S394"/>
  <c r="W394"/>
  <c r="S392"/>
  <c r="W392"/>
  <c r="S390"/>
  <c r="W390"/>
  <c r="S388"/>
  <c r="W388"/>
  <c r="S1012"/>
  <c r="W1012"/>
  <c r="S385"/>
  <c r="W385"/>
  <c r="S383"/>
  <c r="W383"/>
  <c r="S1095"/>
  <c r="W1095"/>
  <c r="S948"/>
  <c r="W948"/>
  <c r="S990"/>
  <c r="W990"/>
  <c r="S979"/>
  <c r="W979"/>
  <c r="S379"/>
  <c r="W379"/>
  <c r="S378"/>
  <c r="W378"/>
  <c r="S377"/>
  <c r="W377"/>
  <c r="S375"/>
  <c r="W375"/>
  <c r="S374"/>
  <c r="W374"/>
  <c r="S373"/>
  <c r="W373"/>
  <c r="S371"/>
  <c r="W371"/>
  <c r="S369"/>
  <c r="W369"/>
  <c r="S367"/>
  <c r="W367"/>
  <c r="S365"/>
  <c r="W365"/>
  <c r="S364"/>
  <c r="W364"/>
  <c r="S362"/>
  <c r="W362"/>
  <c r="S360"/>
  <c r="W360"/>
  <c r="S358"/>
  <c r="W358"/>
  <c r="S356"/>
  <c r="W356"/>
  <c r="S354"/>
  <c r="W354"/>
  <c r="S352"/>
  <c r="W352"/>
  <c r="S1020"/>
  <c r="W1020"/>
  <c r="W349"/>
  <c r="S349"/>
  <c r="S1098"/>
  <c r="W1098"/>
  <c r="S346"/>
  <c r="W346"/>
  <c r="S344"/>
  <c r="W344"/>
  <c r="S343"/>
  <c r="W343"/>
  <c r="S341"/>
  <c r="W341"/>
  <c r="S339"/>
  <c r="W339"/>
  <c r="S337"/>
  <c r="W337"/>
  <c r="S335"/>
  <c r="W335"/>
  <c r="S333"/>
  <c r="W333"/>
  <c r="S331"/>
  <c r="W331"/>
  <c r="S329"/>
  <c r="W329"/>
  <c r="S327"/>
  <c r="W327"/>
  <c r="S325"/>
  <c r="W325"/>
  <c r="S323"/>
  <c r="W323"/>
  <c r="S321"/>
  <c r="W321"/>
  <c r="S319"/>
  <c r="W319"/>
  <c r="S317"/>
  <c r="W317"/>
  <c r="S315"/>
  <c r="W315"/>
  <c r="S313"/>
  <c r="W313"/>
  <c r="S311"/>
  <c r="W311"/>
  <c r="S309"/>
  <c r="W309"/>
  <c r="S307"/>
  <c r="W307"/>
  <c r="S305"/>
  <c r="W305"/>
  <c r="S303"/>
  <c r="W303"/>
  <c r="S301"/>
  <c r="W301"/>
  <c r="S299"/>
  <c r="W299"/>
  <c r="S297"/>
  <c r="W297"/>
  <c r="S295"/>
  <c r="W295"/>
  <c r="S293"/>
  <c r="W293"/>
  <c r="S291"/>
  <c r="W291"/>
  <c r="S289"/>
  <c r="W289"/>
  <c r="S287"/>
  <c r="W287"/>
  <c r="S285"/>
  <c r="W285"/>
  <c r="S283"/>
  <c r="W283"/>
  <c r="S281"/>
  <c r="W281"/>
  <c r="S1031"/>
  <c r="W1031"/>
  <c r="S278"/>
  <c r="W278"/>
  <c r="S276"/>
  <c r="W276"/>
  <c r="S274"/>
  <c r="W274"/>
  <c r="S272"/>
  <c r="W272"/>
  <c r="S271"/>
  <c r="W271"/>
  <c r="S269"/>
  <c r="W269"/>
  <c r="S267"/>
  <c r="W267"/>
  <c r="S265"/>
  <c r="W265"/>
  <c r="S1016"/>
  <c r="W1016"/>
  <c r="S262"/>
  <c r="W262"/>
  <c r="S260"/>
  <c r="W260"/>
  <c r="S258"/>
  <c r="W258"/>
  <c r="S256"/>
  <c r="W256"/>
  <c r="S254"/>
  <c r="W254"/>
  <c r="S252"/>
  <c r="W252"/>
  <c r="S250"/>
  <c r="W250"/>
  <c r="S248"/>
  <c r="W248"/>
  <c r="S246"/>
  <c r="W246"/>
  <c r="S244"/>
  <c r="W244"/>
  <c r="S242"/>
  <c r="W242"/>
  <c r="S240"/>
  <c r="W240"/>
  <c r="S238"/>
  <c r="W238"/>
  <c r="W236"/>
  <c r="S236"/>
  <c r="S234"/>
  <c r="W234"/>
  <c r="S232"/>
  <c r="W232"/>
  <c r="S230"/>
  <c r="W230"/>
  <c r="S228"/>
  <c r="W228"/>
  <c r="S226"/>
  <c r="W226"/>
  <c r="S224"/>
  <c r="W224"/>
  <c r="S222"/>
  <c r="W222"/>
  <c r="S220"/>
  <c r="W220"/>
  <c r="S218"/>
  <c r="W218"/>
  <c r="S216"/>
  <c r="W216"/>
  <c r="S214"/>
  <c r="W214"/>
  <c r="S973"/>
  <c r="W973"/>
  <c r="S211"/>
  <c r="W211"/>
  <c r="S209"/>
  <c r="W209"/>
  <c r="S207"/>
  <c r="W207"/>
  <c r="S205"/>
  <c r="W205"/>
  <c r="S203"/>
  <c r="W203"/>
  <c r="S201"/>
  <c r="W201"/>
  <c r="S199"/>
  <c r="W199"/>
  <c r="S197"/>
  <c r="W197"/>
  <c r="S195"/>
  <c r="W195"/>
  <c r="S193"/>
  <c r="W193"/>
  <c r="S191"/>
  <c r="W191"/>
  <c r="S189"/>
  <c r="W189"/>
  <c r="S187"/>
  <c r="W187"/>
  <c r="S185"/>
  <c r="W185"/>
  <c r="S183"/>
  <c r="W183"/>
  <c r="S181"/>
  <c r="W181"/>
  <c r="S179"/>
  <c r="W179"/>
  <c r="S177"/>
  <c r="W177"/>
  <c r="S175"/>
  <c r="W175"/>
  <c r="S173"/>
  <c r="W173"/>
  <c r="S171"/>
  <c r="W171"/>
  <c r="S169"/>
  <c r="W169"/>
  <c r="S167"/>
  <c r="W167"/>
  <c r="S165"/>
  <c r="W165"/>
  <c r="S163"/>
  <c r="W163"/>
  <c r="S161"/>
  <c r="W161"/>
  <c r="S159"/>
  <c r="W159"/>
  <c r="S157"/>
  <c r="W157"/>
  <c r="S155"/>
  <c r="W155"/>
  <c r="S153"/>
  <c r="W153"/>
  <c r="S151"/>
  <c r="W151"/>
  <c r="S149"/>
  <c r="W149"/>
  <c r="S147"/>
  <c r="W147"/>
  <c r="S145"/>
  <c r="W145"/>
  <c r="S143"/>
  <c r="W143"/>
  <c r="S1060"/>
  <c r="W1060"/>
  <c r="W140"/>
  <c r="S140"/>
  <c r="S1050"/>
  <c r="W1050"/>
  <c r="S138"/>
  <c r="W138"/>
  <c r="S984"/>
  <c r="W984"/>
  <c r="S136"/>
  <c r="W136"/>
  <c r="S134"/>
  <c r="W134"/>
  <c r="S132"/>
  <c r="W132"/>
  <c r="S130"/>
  <c r="W130"/>
  <c r="S128"/>
  <c r="W128"/>
  <c r="S126"/>
  <c r="W126"/>
  <c r="S125"/>
  <c r="W125"/>
  <c r="S1038"/>
  <c r="W1038"/>
  <c r="S1081"/>
  <c r="W1081"/>
  <c r="S123"/>
  <c r="W123"/>
  <c r="S121"/>
  <c r="W121"/>
  <c r="S119"/>
  <c r="W119"/>
  <c r="S117"/>
  <c r="W117"/>
  <c r="S115"/>
  <c r="W115"/>
  <c r="S954"/>
  <c r="W954"/>
  <c r="W113"/>
  <c r="S113"/>
  <c r="S1110"/>
  <c r="W1110"/>
  <c r="S1000"/>
  <c r="W1000"/>
  <c r="S110"/>
  <c r="W110"/>
  <c r="S109"/>
  <c r="W109"/>
  <c r="S1083"/>
  <c r="W1083"/>
  <c r="S106"/>
  <c r="W106"/>
  <c r="S104"/>
  <c r="W104"/>
  <c r="S102"/>
  <c r="W102"/>
  <c r="S100"/>
  <c r="W100"/>
  <c r="S98"/>
  <c r="W98"/>
  <c r="S1030"/>
  <c r="W1030"/>
  <c r="S95"/>
  <c r="W95"/>
  <c r="S1111"/>
  <c r="W1111"/>
  <c r="S998"/>
  <c r="W998"/>
  <c r="S1072"/>
  <c r="W1072"/>
  <c r="S91"/>
  <c r="W91"/>
  <c r="S89"/>
  <c r="W89"/>
  <c r="S87"/>
  <c r="W87"/>
  <c r="S85"/>
  <c r="W85"/>
  <c r="S84"/>
  <c r="W84"/>
  <c r="S82"/>
  <c r="W82"/>
  <c r="S80"/>
  <c r="W80"/>
  <c r="S78"/>
  <c r="W78"/>
  <c r="S77"/>
  <c r="W77"/>
  <c r="S1062"/>
  <c r="W1062"/>
  <c r="S1053"/>
  <c r="W1053"/>
  <c r="S74"/>
  <c r="W74"/>
  <c r="S1013"/>
  <c r="W1013"/>
  <c r="S71"/>
  <c r="W71"/>
  <c r="S69"/>
  <c r="W69"/>
  <c r="S67"/>
  <c r="W67"/>
  <c r="S987"/>
  <c r="W987"/>
  <c r="S65"/>
  <c r="W65"/>
  <c r="S1033"/>
  <c r="W1033"/>
  <c r="S64"/>
  <c r="W64"/>
  <c r="S62"/>
  <c r="W62"/>
  <c r="S60"/>
  <c r="W60"/>
  <c r="S58"/>
  <c r="W58"/>
  <c r="S56"/>
  <c r="W56"/>
  <c r="S55"/>
  <c r="W55"/>
  <c r="S53"/>
  <c r="W53"/>
  <c r="S52"/>
  <c r="W52"/>
  <c r="S941"/>
  <c r="W941"/>
  <c r="S49"/>
  <c r="W49"/>
  <c r="S48"/>
  <c r="W48"/>
  <c r="S46"/>
  <c r="W46"/>
  <c r="S45"/>
  <c r="W45"/>
  <c r="S43"/>
  <c r="W43"/>
  <c r="S41"/>
  <c r="W41"/>
  <c r="S39"/>
  <c r="W39"/>
  <c r="S38"/>
  <c r="W38"/>
  <c r="S36"/>
  <c r="W36"/>
  <c r="S951"/>
  <c r="W951"/>
  <c r="S35"/>
  <c r="W35"/>
  <c r="S1045"/>
  <c r="W1045"/>
  <c r="S34"/>
  <c r="W34"/>
  <c r="S32"/>
  <c r="W32"/>
  <c r="S1055"/>
  <c r="W1055"/>
  <c r="S30"/>
  <c r="W30"/>
  <c r="S955"/>
  <c r="W955"/>
  <c r="S28"/>
  <c r="W28"/>
  <c r="S26"/>
  <c r="W26"/>
  <c r="S25"/>
  <c r="W25"/>
  <c r="S23"/>
  <c r="W23"/>
  <c r="S1058"/>
  <c r="W1058"/>
  <c r="S21"/>
  <c r="W21"/>
  <c r="S20"/>
  <c r="W20"/>
  <c r="S19"/>
  <c r="W19"/>
  <c r="S1034"/>
  <c r="W1034"/>
  <c r="S17"/>
  <c r="W17"/>
  <c r="S1014"/>
  <c r="W1014"/>
  <c r="S15"/>
  <c r="W15"/>
  <c r="S986"/>
  <c r="W986"/>
  <c r="S12"/>
  <c r="W12"/>
  <c r="R1113"/>
  <c r="V1113"/>
  <c r="R562"/>
  <c r="V562"/>
  <c r="R11"/>
  <c r="V11"/>
  <c r="S1114"/>
  <c r="W1114"/>
  <c r="S562"/>
  <c r="W562"/>
  <c r="S11"/>
  <c r="D1114" i="6"/>
  <c r="L1111" i="9"/>
  <c r="J41" i="8"/>
  <c r="K1114" i="9" s="1"/>
  <c r="K36" i="8"/>
  <c r="K32"/>
  <c r="K28"/>
  <c r="K24"/>
  <c r="K20"/>
  <c r="K16"/>
  <c r="K12"/>
  <c r="K8"/>
  <c r="O1113" i="1" s="1"/>
  <c r="K41" i="8"/>
  <c r="F1111" i="6"/>
  <c r="F1114" s="1"/>
  <c r="S1113" i="1" l="1"/>
  <c r="W1113"/>
  <c r="L1114" i="9"/>
</calcChain>
</file>

<file path=xl/sharedStrings.xml><?xml version="1.0" encoding="utf-8"?>
<sst xmlns="http://schemas.openxmlformats.org/spreadsheetml/2006/main" count="22712" uniqueCount="3934">
  <si>
    <t>NOMBRE ENTIDAD</t>
  </si>
  <si>
    <t>SISTEMA GENERAL DE PARTICIPACIONES -SALUD-</t>
  </si>
  <si>
    <t>S. G. P. SALUD - RÉGIMEN SUBSIDIADO</t>
  </si>
  <si>
    <t>S. G. P. SALUD - SALUD PUBLICA</t>
  </si>
  <si>
    <t>S. G. P. SALUD - COMPLEMENTO Y COMPENSACIÓN PRESTACIÓN DE SERVICIOS A POBLACIÓN POBRE NO AFILIADA ( MUNICIPIOS CERTIFICADOS )</t>
  </si>
  <si>
    <t>S. G. P. SALUD - APORTES PATRONALES (SIN SITUACIÓN DE FONDOS) (MUNICIPIOS CERTIFICADOS)</t>
  </si>
  <si>
    <t>DEPARTAMENTO DE ANTIOQUIA</t>
  </si>
  <si>
    <t>DEPARTAMENTO DEL ATLANTICO</t>
  </si>
  <si>
    <t>DEPARTAMENTO DE BOLIVAR</t>
  </si>
  <si>
    <t>DEPARTAMENTO DE BOYACÁ</t>
  </si>
  <si>
    <t>DEPARTAMENTO DE CALDAS</t>
  </si>
  <si>
    <t>DEPARTAMENTO DEL CAQUETA</t>
  </si>
  <si>
    <t>DEPARTAMENTO DEL CAUCA</t>
  </si>
  <si>
    <t>DEPARTAMENTO DEL CESAR</t>
  </si>
  <si>
    <t>DEPARTAMENTO DE CÓRDOBA</t>
  </si>
  <si>
    <t>DEPARTAMENTO DE CUNDINAMARCA</t>
  </si>
  <si>
    <t>DEPARTAMENTO DEL CHOCO</t>
  </si>
  <si>
    <t>DEPARTAMENTO DEL HUILA</t>
  </si>
  <si>
    <t>DEPARTAMENTO DE LA GUAJIRA</t>
  </si>
  <si>
    <t>DEPARTAMENTO DEL MAGDALENA</t>
  </si>
  <si>
    <t>DEPARTAMENTO DEL META</t>
  </si>
  <si>
    <t>DEPARTAMENTO DE NARIÑO</t>
  </si>
  <si>
    <t>DEPARTAMENTO DEL NORTE DE SANTANDER</t>
  </si>
  <si>
    <t>DEPARTAMENTO DEL QUINDIO</t>
  </si>
  <si>
    <t>DEPARTAMENTO DE RISARALDA</t>
  </si>
  <si>
    <t>DEPARTAMENTO DE SANTANDER</t>
  </si>
  <si>
    <t>DEPARTAMENTO DE SUCRE</t>
  </si>
  <si>
    <t>DEPARTAMENTO DEL TOLIMA</t>
  </si>
  <si>
    <t>DEPARTAMENTO DEL VALLE DEL CAUCA</t>
  </si>
  <si>
    <t>DEPARTAMENTO DEL ARAUCA</t>
  </si>
  <si>
    <t>DEPARTAMENTO DEL CASANARE</t>
  </si>
  <si>
    <t>DEPARTAMENTO DEL PUTUMAYO</t>
  </si>
  <si>
    <t>DEPARTAMENTO DEL ARCHIPIÉLAGO DE SAN ANDRÉS, PROVIDENCIA Y SANTA CATALINA</t>
  </si>
  <si>
    <t>DEPARTAMENTO DEL AMAZONAS</t>
  </si>
  <si>
    <t>DEPARTAMENTO DEL GUAINIA</t>
  </si>
  <si>
    <t>DEPARTAMENTO DEL GUAVIARE</t>
  </si>
  <si>
    <t>DEPARTAMENTO DEL VAUPES</t>
  </si>
  <si>
    <t>DEPARTAMENTO DEL VICHADA</t>
  </si>
  <si>
    <t>LA UNIÓN - ANTIOQUIA</t>
  </si>
  <si>
    <t>HATILLO DE LOBA</t>
  </si>
  <si>
    <t>RIOVIEJO</t>
  </si>
  <si>
    <t>OICATÁ</t>
  </si>
  <si>
    <t>RÁQUIRA</t>
  </si>
  <si>
    <t>BOLÍVAR - CAUCA</t>
  </si>
  <si>
    <t>LA JAGUA DE IBIRICO</t>
  </si>
  <si>
    <t>COTORRA</t>
  </si>
  <si>
    <t>MOÑITOS</t>
  </si>
  <si>
    <t>COGUA</t>
  </si>
  <si>
    <t>RIO QUITO</t>
  </si>
  <si>
    <t>UNGUÍA</t>
  </si>
  <si>
    <t>LEJANÍAS</t>
  </si>
  <si>
    <t>TEORAMA</t>
  </si>
  <si>
    <t>LA VIRGINIA</t>
  </si>
  <si>
    <t>OIBA</t>
  </si>
  <si>
    <t>LA UNIÓN DE SUCRE</t>
  </si>
  <si>
    <t>COELLO</t>
  </si>
  <si>
    <t>BOLÍVAR - VALLE DEL CAUCA</t>
  </si>
  <si>
    <t>LA UNIÓN - VALLE DEL CAUCA</t>
  </si>
  <si>
    <t>FORTUL</t>
  </si>
  <si>
    <t>SABANALARGA - CASANARE</t>
  </si>
  <si>
    <t>TÁMARA</t>
  </si>
  <si>
    <t>MIRAFLORES - GUAVIARE</t>
  </si>
  <si>
    <t>MEDELLÍN</t>
  </si>
  <si>
    <t>CIUDAD BOLIVAR</t>
  </si>
  <si>
    <t>OLAYA</t>
  </si>
  <si>
    <t>BARRANQUILLA, DISTRITO ESPECIAL, INDUSTRIAL Y PORTUARIO</t>
  </si>
  <si>
    <t>BOGOTÁ D.C.</t>
  </si>
  <si>
    <t>CARTAGENA DE INDIAS, DISTRITO TURISTICO Y CULTURAL</t>
  </si>
  <si>
    <t>TUNJA</t>
  </si>
  <si>
    <t>LA VICTORIA -BOYACA</t>
  </si>
  <si>
    <t>MANIZALES</t>
  </si>
  <si>
    <t>FLORENCIA - CAQUETÁ</t>
  </si>
  <si>
    <t>POPAYÁN</t>
  </si>
  <si>
    <t>SANTA ROSA - CAUCA</t>
  </si>
  <si>
    <t>VALLEDUPAR</t>
  </si>
  <si>
    <t>MONTERÍA</t>
  </si>
  <si>
    <t>AGUA DE DIOS</t>
  </si>
  <si>
    <t>QUIBDÓ</t>
  </si>
  <si>
    <t>NEIVA</t>
  </si>
  <si>
    <t>TERUEL</t>
  </si>
  <si>
    <t>RIOHACHA</t>
  </si>
  <si>
    <t>SANTA MARTA, DISTRITO TURISTICO, CULTURAL E HISTORICO</t>
  </si>
  <si>
    <t>VILLAVICENCIO</t>
  </si>
  <si>
    <t>SAN JUAN DE PASTO</t>
  </si>
  <si>
    <t>SAN JOSÉ DE CUCUTA</t>
  </si>
  <si>
    <t>ARMENIA</t>
  </si>
  <si>
    <t>LA TEBAIDA</t>
  </si>
  <si>
    <t>PEREIRA</t>
  </si>
  <si>
    <t>BUCARAMANGA</t>
  </si>
  <si>
    <t>BOLÍVAR - SANTANDER</t>
  </si>
  <si>
    <t>SINCELEJO</t>
  </si>
  <si>
    <t>IBAGUE</t>
  </si>
  <si>
    <t>SANTIAGO DE CALI</t>
  </si>
  <si>
    <t>ARAUCA</t>
  </si>
  <si>
    <t>YOPAL</t>
  </si>
  <si>
    <t>SAN MIGUEL DE MOCOA</t>
  </si>
  <si>
    <t>LETICIA</t>
  </si>
  <si>
    <t>PUERTO INÍRIDA</t>
  </si>
  <si>
    <t>SAN JOSÉ DEL GUAVIARE</t>
  </si>
  <si>
    <t>MITU</t>
  </si>
  <si>
    <t>PUERTO CARREÑO</t>
  </si>
  <si>
    <t>ABEJORRAL</t>
  </si>
  <si>
    <t>LA VEGA - CUNDINAMARCA</t>
  </si>
  <si>
    <t>GÉNOVA</t>
  </si>
  <si>
    <t>ONZAGA</t>
  </si>
  <si>
    <t>SAN JUAN DE BETULIA</t>
  </si>
  <si>
    <t>LA UVITA</t>
  </si>
  <si>
    <t>OPORAPA</t>
  </si>
  <si>
    <t>SAN ZENÓN</t>
  </si>
  <si>
    <t>COLÓN (GÉNOVA) - NARIÑO</t>
  </si>
  <si>
    <t>ÁBREGO</t>
  </si>
  <si>
    <t>LA VICTORIA - VALLE DEL CAUCA</t>
  </si>
  <si>
    <t>ABRIAQUÍ</t>
  </si>
  <si>
    <t>REMEDIOS</t>
  </si>
  <si>
    <t>BOYACÁ</t>
  </si>
  <si>
    <t>CÓMBITA</t>
  </si>
  <si>
    <t>COLOSÓ (RICAURTE)</t>
  </si>
  <si>
    <t>ORTEGA</t>
  </si>
  <si>
    <t>CURILLO</t>
  </si>
  <si>
    <t>TIBACUY</t>
  </si>
  <si>
    <t>CONDOTO</t>
  </si>
  <si>
    <t>CONCORDIA - MAGDALENA</t>
  </si>
  <si>
    <t>LEIVA</t>
  </si>
  <si>
    <t>LOS PATIOS</t>
  </si>
  <si>
    <t>SANTA BÁRBARA - SANTANDER</t>
  </si>
  <si>
    <t>CONCEPCIÓN - ANTIOQUIA</t>
  </si>
  <si>
    <t>GIRALDO</t>
  </si>
  <si>
    <t>REPELÓN</t>
  </si>
  <si>
    <t>ACHÍ</t>
  </si>
  <si>
    <t>BRICEÑO - BOYACA</t>
  </si>
  <si>
    <t>TIBASOSA</t>
  </si>
  <si>
    <t>VENECIA - CUNDINAMARCA</t>
  </si>
  <si>
    <t>ACANDÍ</t>
  </si>
  <si>
    <t>ACEVEDO</t>
  </si>
  <si>
    <t>COLOMBIA</t>
  </si>
  <si>
    <t>GIGANTE</t>
  </si>
  <si>
    <t>ACACÍAS</t>
  </si>
  <si>
    <t>RESTREPO - META</t>
  </si>
  <si>
    <t>OSPINA</t>
  </si>
  <si>
    <t>CONVENCIÓN</t>
  </si>
  <si>
    <t>LEBRIJA</t>
  </si>
  <si>
    <t>GINEBRA</t>
  </si>
  <si>
    <t>RESTREPO - VALLE DEL CAUCA</t>
  </si>
  <si>
    <t>BRICEÑO - ANTIOQUIA</t>
  </si>
  <si>
    <t>EL RETIRO</t>
  </si>
  <si>
    <t>VILLA DE LEYVA</t>
  </si>
  <si>
    <t>OTANCHE</t>
  </si>
  <si>
    <t>TIMBÍO</t>
  </si>
  <si>
    <t>TIERRALTA</t>
  </si>
  <si>
    <t>GIRARDOT</t>
  </si>
  <si>
    <t>LENGUAZAQUE</t>
  </si>
  <si>
    <t>TIBIRITA</t>
  </si>
  <si>
    <t>TIMANÁ</t>
  </si>
  <si>
    <t>SANTA ANA</t>
  </si>
  <si>
    <t>CONSACÁ</t>
  </si>
  <si>
    <t>CONCEPCIÓN - SANTANDER</t>
  </si>
  <si>
    <t>GIRÓN</t>
  </si>
  <si>
    <t>GIRARDOTA</t>
  </si>
  <si>
    <t>TINJACÁ</t>
  </si>
  <si>
    <t>SAN MARCOS</t>
  </si>
  <si>
    <t>LÉRIDA</t>
  </si>
  <si>
    <t>CONCORDIA - ANTIOQUIA</t>
  </si>
  <si>
    <t>TITIRIBÍ</t>
  </si>
  <si>
    <t>BUENAVISTA - BOYACA</t>
  </si>
  <si>
    <t>TIMBIQUÍ</t>
  </si>
  <si>
    <t>BUCARASICA</t>
  </si>
  <si>
    <t>CONFINES</t>
  </si>
  <si>
    <t>BUENAVENTURA</t>
  </si>
  <si>
    <t>GÓMEZ PLATA</t>
  </si>
  <si>
    <t>TIQUISIO</t>
  </si>
  <si>
    <t>TIPACOQUE</t>
  </si>
  <si>
    <t>LA MONTAÑITA</t>
  </si>
  <si>
    <t>SAN JOSÉ DE LA FRAGUA</t>
  </si>
  <si>
    <t>BUENOS AIRES</t>
  </si>
  <si>
    <t>GONZÁLEZ</t>
  </si>
  <si>
    <t>SAN ALBERTO</t>
  </si>
  <si>
    <t>UNIÓN PANAMERICANA</t>
  </si>
  <si>
    <t>BARRANCA DE UPÍA</t>
  </si>
  <si>
    <t>BUESACO</t>
  </si>
  <si>
    <t>CONTADERO</t>
  </si>
  <si>
    <t>TIBÚ</t>
  </si>
  <si>
    <t>BUENAVISTA - SUCRE</t>
  </si>
  <si>
    <t>AGUAZUL</t>
  </si>
  <si>
    <t>TAURAMENA</t>
  </si>
  <si>
    <t>LIBORINA</t>
  </si>
  <si>
    <t>PACHAVITA</t>
  </si>
  <si>
    <t>AGUACHICA</t>
  </si>
  <si>
    <t>VISTA HERMOSA</t>
  </si>
  <si>
    <t>LINARES</t>
  </si>
  <si>
    <t>BUENAVISTA - QUINDIO</t>
  </si>
  <si>
    <t>CONTRATACIÓN</t>
  </si>
  <si>
    <t>LIBANO</t>
  </si>
  <si>
    <t>GUADALAJARA DE BUGA</t>
  </si>
  <si>
    <t>COPACABANA</t>
  </si>
  <si>
    <t>CÓRDOBA - BOLIVAR</t>
  </si>
  <si>
    <t>COPER</t>
  </si>
  <si>
    <t>CORINTO</t>
  </si>
  <si>
    <t>GRANADA - CUNDINAMARCA</t>
  </si>
  <si>
    <t>RICAURTE - CUNDINAMARCA</t>
  </si>
  <si>
    <t>RICAURTE - NARIÑO</t>
  </si>
  <si>
    <t>CÓRDOBA - QUINDIO</t>
  </si>
  <si>
    <t>BURITICÁ</t>
  </si>
  <si>
    <t>GRANADA - ANTIOQUIA</t>
  </si>
  <si>
    <t>AGUADAS - CALDAS</t>
  </si>
  <si>
    <t>PÁCORA</t>
  </si>
  <si>
    <t>PADILLA</t>
  </si>
  <si>
    <t>PACHO</t>
  </si>
  <si>
    <t>LLORÓ</t>
  </si>
  <si>
    <t>EL AGRADO</t>
  </si>
  <si>
    <t>GRANADA - META</t>
  </si>
  <si>
    <t>GRAMALOTE</t>
  </si>
  <si>
    <t>AGUADA - SANTANDER</t>
  </si>
  <si>
    <t>SAN ONOFRE</t>
  </si>
  <si>
    <t>BUGALAGRANDE</t>
  </si>
  <si>
    <t>BUSBANZÁ</t>
  </si>
  <si>
    <t>PÁEZ - BOYACA</t>
  </si>
  <si>
    <t>TOCA</t>
  </si>
  <si>
    <t>RIOSUCIO - CALDAS</t>
  </si>
  <si>
    <t>RÍO DE ORO</t>
  </si>
  <si>
    <t>GUADALUPE - ANTIOQUIA</t>
  </si>
  <si>
    <t>RIONEGRO - ANTIOQUIA</t>
  </si>
  <si>
    <t>CORRALES</t>
  </si>
  <si>
    <t>TOCAIMA</t>
  </si>
  <si>
    <t>RIOSUCIO - CHOCÓ</t>
  </si>
  <si>
    <t>RIVERA</t>
  </si>
  <si>
    <t>CÓRDOBA - NARIÑO</t>
  </si>
  <si>
    <t>RIONEGRO - SANTANDER</t>
  </si>
  <si>
    <t>COROZAL</t>
  </si>
  <si>
    <t>CHÁMEZA</t>
  </si>
  <si>
    <t>SÁCAMA</t>
  </si>
  <si>
    <t>CALAMAR - GUAVIARE</t>
  </si>
  <si>
    <t>PAIPA</t>
  </si>
  <si>
    <t>TOGÜÍ</t>
  </si>
  <si>
    <t>RISARALDA</t>
  </si>
  <si>
    <t>AIPE</t>
  </si>
  <si>
    <t>RIOBLANCO</t>
  </si>
  <si>
    <t>RIOFRÍO</t>
  </si>
  <si>
    <t>GUACAMAYAS</t>
  </si>
  <si>
    <t>PÁEZ (BELALCÁZAR) - CAUCA</t>
  </si>
  <si>
    <t>PAILITAS</t>
  </si>
  <si>
    <t>SANTA CRUZ DE LORICA</t>
  </si>
  <si>
    <t>GUACHETÁ</t>
  </si>
  <si>
    <t>TOCANCIPÁ</t>
  </si>
  <si>
    <t>GUACHUCAL</t>
  </si>
  <si>
    <t>COROMORO</t>
  </si>
  <si>
    <t>SAN PEDRO - SUCRE</t>
  </si>
  <si>
    <t>COYAIMA</t>
  </si>
  <si>
    <t>GUARNE</t>
  </si>
  <si>
    <t>COVARACHÍA</t>
  </si>
  <si>
    <t>PAJARITO</t>
  </si>
  <si>
    <t>LÓPEZ DE MICAY</t>
  </si>
  <si>
    <t>PAIME</t>
  </si>
  <si>
    <t>SASAIMA</t>
  </si>
  <si>
    <t>PAICOL</t>
  </si>
  <si>
    <t>GUAMAL - MAGDALENA</t>
  </si>
  <si>
    <t>GUAMAL - META</t>
  </si>
  <si>
    <t>LOS ANDES (SOTOMAYOR)</t>
  </si>
  <si>
    <t>LOURDES</t>
  </si>
  <si>
    <t>PAMPLONA</t>
  </si>
  <si>
    <t>GUÁTICA</t>
  </si>
  <si>
    <t>GUACA</t>
  </si>
  <si>
    <t>LOS SANTOS</t>
  </si>
  <si>
    <t>LOS PALMITOS</t>
  </si>
  <si>
    <t>SAN JUAN BAUTISTA DE GUACARI</t>
  </si>
  <si>
    <t>TOLEDO - ANTIOQUIA</t>
  </si>
  <si>
    <t>LOS CÓRDOBAS</t>
  </si>
  <si>
    <t>ALBÁN</t>
  </si>
  <si>
    <t>GUADALUPE - HUILA</t>
  </si>
  <si>
    <t>ALBÁN (SAN JOSÉ)</t>
  </si>
  <si>
    <t>EL GUAMO - TOLIMA</t>
  </si>
  <si>
    <t>COLÓN - PUTUMAYO</t>
  </si>
  <si>
    <t>PALMAR DE VARELA</t>
  </si>
  <si>
    <t>SATIVANORTE</t>
  </si>
  <si>
    <t>TÓPAGA</t>
  </si>
  <si>
    <t>CABRERA - CUNDINAMARCA</t>
  </si>
  <si>
    <t>GUADUAS</t>
  </si>
  <si>
    <t>ALGECIRAS</t>
  </si>
  <si>
    <t>LA JAGUA DEL PILAR</t>
  </si>
  <si>
    <t>SANTA BÁRBARA DE PINTO</t>
  </si>
  <si>
    <t>GUAITARILLA</t>
  </si>
  <si>
    <t>FRANCISCO PIZARRO (SALAHONDA)</t>
  </si>
  <si>
    <t>SAPUYES</t>
  </si>
  <si>
    <t>PAMPLONITA</t>
  </si>
  <si>
    <t>SARDINATA</t>
  </si>
  <si>
    <t>TOLEDO - NORTE DE SANTANDER</t>
  </si>
  <si>
    <t>ALBANIA - SANTANDER</t>
  </si>
  <si>
    <t>GUADALUPE - SANTANDER</t>
  </si>
  <si>
    <t>SANTA HELENA DE OPÓN</t>
  </si>
  <si>
    <t>TONA</t>
  </si>
  <si>
    <t>SANTIAGO DE TOLÚ</t>
  </si>
  <si>
    <t>PALOCABILDO</t>
  </si>
  <si>
    <t>ALCALÁ</t>
  </si>
  <si>
    <t>PALMIRA</t>
  </si>
  <si>
    <t>CRAVO NORTE</t>
  </si>
  <si>
    <t>ORITO</t>
  </si>
  <si>
    <t>ALEJANDRÍA</t>
  </si>
  <si>
    <t>GUATAPÉ</t>
  </si>
  <si>
    <t>LURUACO</t>
  </si>
  <si>
    <t>RONDÓN</t>
  </si>
  <si>
    <t>TORIBÍO</t>
  </si>
  <si>
    <t>LA PAZ (ROBLES) - CESAR</t>
  </si>
  <si>
    <t>ROBERTO PAYÁN (SAN JOSÉ)</t>
  </si>
  <si>
    <t>CABRERA - SANTANDER</t>
  </si>
  <si>
    <t>CLEMENCIA</t>
  </si>
  <si>
    <t>ALMEIDA</t>
  </si>
  <si>
    <t>GUATEQUE</t>
  </si>
  <si>
    <t>PANQUEBA</t>
  </si>
  <si>
    <t>TOTA</t>
  </si>
  <si>
    <t>ALMAGUER</t>
  </si>
  <si>
    <t>ROSAS</t>
  </si>
  <si>
    <t>GUASCA</t>
  </si>
  <si>
    <t>ALDANA</t>
  </si>
  <si>
    <t>GUAPOTÁ</t>
  </si>
  <si>
    <t>PALMAR</t>
  </si>
  <si>
    <t>RONCESVALLES</t>
  </si>
  <si>
    <t>CAICEDONIA</t>
  </si>
  <si>
    <t>ROLDANILLO</t>
  </si>
  <si>
    <t>CUBARÁ</t>
  </si>
  <si>
    <t>CACHIPAY</t>
  </si>
  <si>
    <t>TOPAIPÍ</t>
  </si>
  <si>
    <t>CUBARRAL</t>
  </si>
  <si>
    <t>GUALMATÁN</t>
  </si>
  <si>
    <t>CUCUTILLA</t>
  </si>
  <si>
    <t>SAN ANTONIO DE PALMITO</t>
  </si>
  <si>
    <t>TOLUVIEJO</t>
  </si>
  <si>
    <t>TORO</t>
  </si>
  <si>
    <t>CUCAITA</t>
  </si>
  <si>
    <t>PALESTINA - CALDAS</t>
  </si>
  <si>
    <t>TOTORÓ</t>
  </si>
  <si>
    <t>CUCUNUBÁ</t>
  </si>
  <si>
    <t>GUATAQUÍ</t>
  </si>
  <si>
    <t>PANDI</t>
  </si>
  <si>
    <t>PALERMO</t>
  </si>
  <si>
    <t>CABUYARO</t>
  </si>
  <si>
    <t>CUASPUD (CARLOSAMA)</t>
  </si>
  <si>
    <t>GUAVATÁ</t>
  </si>
  <si>
    <t>PALMAS DEL SOCORRO</t>
  </si>
  <si>
    <t>CAIMITO</t>
  </si>
  <si>
    <t>ALPUJARRA</t>
  </si>
  <si>
    <t>CAJAMARCA</t>
  </si>
  <si>
    <t>ROVIRA</t>
  </si>
  <si>
    <t>LA PRIMAVERA</t>
  </si>
  <si>
    <t>SANTA ROSALÍA</t>
  </si>
  <si>
    <t>CAICEDO</t>
  </si>
  <si>
    <t>MACEO</t>
  </si>
  <si>
    <t>GUAYATÁ</t>
  </si>
  <si>
    <t>MACANAL</t>
  </si>
  <si>
    <t>ALTO BAUDÓ  (PIE DE PATO)</t>
  </si>
  <si>
    <t>MEDIO ATRATO</t>
  </si>
  <si>
    <t>MAPIRIPÁN</t>
  </si>
  <si>
    <t>CÁCOTA</t>
  </si>
  <si>
    <t>MACARAVITA</t>
  </si>
  <si>
    <t>HATO COROZAL</t>
  </si>
  <si>
    <t>NUNCHÍA</t>
  </si>
  <si>
    <t>SAN LUIS DE PALENQUE</t>
  </si>
  <si>
    <t>EL RETORNO</t>
  </si>
  <si>
    <t>CUÍTIVA</t>
  </si>
  <si>
    <t>CAJICA</t>
  </si>
  <si>
    <t>GUATAVITA</t>
  </si>
  <si>
    <t>MACHETÁ</t>
  </si>
  <si>
    <t>ALTAMIRA</t>
  </si>
  <si>
    <t>CUMARAL</t>
  </si>
  <si>
    <t>ALVARADO</t>
  </si>
  <si>
    <t>CUNDAY</t>
  </si>
  <si>
    <t>CALIMA DEL DARIEN</t>
  </si>
  <si>
    <t>CUMBAL</t>
  </si>
  <si>
    <t>MAGÜÍ (PAYÁN)</t>
  </si>
  <si>
    <t>GÜEPSA</t>
  </si>
  <si>
    <t>SABANALARGA - ANTIOQUIA</t>
  </si>
  <si>
    <t>CURUMANÍ</t>
  </si>
  <si>
    <t>GUAYABAL DE SÍQUIMA</t>
  </si>
  <si>
    <t>CÁCHIRA</t>
  </si>
  <si>
    <t>TRUJILLO</t>
  </si>
  <si>
    <t>CALDAS - ANTIOQUIA</t>
  </si>
  <si>
    <t>ALBANIA - CAQUETA</t>
  </si>
  <si>
    <t>CURITÍ</t>
  </si>
  <si>
    <t>MAJAGUAL</t>
  </si>
  <si>
    <t>AMAGÁ</t>
  </si>
  <si>
    <t>MAGANGUÉ</t>
  </si>
  <si>
    <t>CAJIBÍO</t>
  </si>
  <si>
    <t>MADRID - CUNDINAMARCA</t>
  </si>
  <si>
    <t>PARATEBUENO</t>
  </si>
  <si>
    <t>MEDIO BAUDÓ</t>
  </si>
  <si>
    <t>PALESTINA - HUILA</t>
  </si>
  <si>
    <t>MAICAO</t>
  </si>
  <si>
    <t>ALGARROBO</t>
  </si>
  <si>
    <t>MESETAS</t>
  </si>
  <si>
    <t>CALARCÁ</t>
  </si>
  <si>
    <t>AMBALEMA</t>
  </si>
  <si>
    <t>CANDELARIA - VALLE DEL CAUCA</t>
  </si>
  <si>
    <t>OROCUÉ</t>
  </si>
  <si>
    <t>TRINIDAD</t>
  </si>
  <si>
    <t>AMALFI</t>
  </si>
  <si>
    <t>SABANETA</t>
  </si>
  <si>
    <t>CALDAS - BOYACA</t>
  </si>
  <si>
    <t>PAUNA</t>
  </si>
  <si>
    <t>TUBARÁ</t>
  </si>
  <si>
    <t>CHÍQUIZA (SAN PEDRO DE IGUAQUE)</t>
  </si>
  <si>
    <t>GÜICÁN</t>
  </si>
  <si>
    <t>SABOYÁ</t>
  </si>
  <si>
    <t>TUNUNGUÁ</t>
  </si>
  <si>
    <t>PATÍA (EL BORDO)</t>
  </si>
  <si>
    <t>ASTREA</t>
  </si>
  <si>
    <t>CAMPOALEGRE</t>
  </si>
  <si>
    <t>CALIFORNIA</t>
  </si>
  <si>
    <t>MÁLAGA</t>
  </si>
  <si>
    <t>MALAMBO</t>
  </si>
  <si>
    <t>MAHATES</t>
  </si>
  <si>
    <t>PAYA</t>
  </si>
  <si>
    <t>MANZANARES</t>
  </si>
  <si>
    <t>PIAMONTE</t>
  </si>
  <si>
    <t>CUMBITARA</t>
  </si>
  <si>
    <t>PÁRAMO</t>
  </si>
  <si>
    <t>DAGUA</t>
  </si>
  <si>
    <t>ANDES</t>
  </si>
  <si>
    <t>CAMPAMENTO</t>
  </si>
  <si>
    <t>DABEIBA</t>
  </si>
  <si>
    <t>SABANAGRANDE</t>
  </si>
  <si>
    <t>TULUÁ</t>
  </si>
  <si>
    <t>CAMPOHERMOSO</t>
  </si>
  <si>
    <t>TURMEQUÉ</t>
  </si>
  <si>
    <t>ANAPOIMA</t>
  </si>
  <si>
    <t>GUAYABETAL</t>
  </si>
  <si>
    <t>PASCA</t>
  </si>
  <si>
    <t>ALBANIA - GUAJIRA</t>
  </si>
  <si>
    <t>MALLAMA (PIEDRANCHA)</t>
  </si>
  <si>
    <t>TUMACO</t>
  </si>
  <si>
    <t>EL CARMEN DE CHUCURI</t>
  </si>
  <si>
    <t>GALERAS</t>
  </si>
  <si>
    <t>ANGELÓPOLIS</t>
  </si>
  <si>
    <t>SEGOVIA</t>
  </si>
  <si>
    <t>MANATÍ</t>
  </si>
  <si>
    <t>TURBACO</t>
  </si>
  <si>
    <t>CHIVOR</t>
  </si>
  <si>
    <t>MANTA</t>
  </si>
  <si>
    <t>SESQUILÉ</t>
  </si>
  <si>
    <t>ANCUYA</t>
  </si>
  <si>
    <t>DOLORES</t>
  </si>
  <si>
    <t>ANDALUCÍA</t>
  </si>
  <si>
    <t>SEVILLA</t>
  </si>
  <si>
    <t>SARAVENA</t>
  </si>
  <si>
    <t>LA SALINA</t>
  </si>
  <si>
    <t>DON MATÍAS</t>
  </si>
  <si>
    <t>TURBO</t>
  </si>
  <si>
    <t>CAMPO DE LA CRUZ</t>
  </si>
  <si>
    <t>PAZ DEL RIO</t>
  </si>
  <si>
    <t>TUTA</t>
  </si>
  <si>
    <t>CALDONO</t>
  </si>
  <si>
    <t>ANGOSTURA</t>
  </si>
  <si>
    <t>CAÑASGORDAS</t>
  </si>
  <si>
    <t>SABANALARGA - ATLANTICO</t>
  </si>
  <si>
    <t>TURBANA</t>
  </si>
  <si>
    <t>DUITAMA</t>
  </si>
  <si>
    <t>SÁCHICA</t>
  </si>
  <si>
    <t>EL COPEY</t>
  </si>
  <si>
    <t>MEDINA</t>
  </si>
  <si>
    <t>TUQUERRES</t>
  </si>
  <si>
    <t>TUTASÁ</t>
  </si>
  <si>
    <t>GUTIÉRREZ</t>
  </si>
  <si>
    <t>UBALÁ</t>
  </si>
  <si>
    <t>DURANIA</t>
  </si>
  <si>
    <t>MANÍ</t>
  </si>
  <si>
    <t>ANORÍ</t>
  </si>
  <si>
    <t>EBÉJICO</t>
  </si>
  <si>
    <t>MARINILLA</t>
  </si>
  <si>
    <t>CALAMAR - BOLIVAR</t>
  </si>
  <si>
    <t>MARGARITA</t>
  </si>
  <si>
    <t>SIACHOQUE</t>
  </si>
  <si>
    <t>ANOLAIMA</t>
  </si>
  <si>
    <t>SIBATÉ</t>
  </si>
  <si>
    <t>CHACHAGÜÍ</t>
  </si>
  <si>
    <t>POLICARPA</t>
  </si>
  <si>
    <t>MARSELLA</t>
  </si>
  <si>
    <t>VILLANUEVA - CASANARE</t>
  </si>
  <si>
    <t>PUERTO NARIÑO</t>
  </si>
  <si>
    <t>EL PEÑOL - ANTIOQUIA</t>
  </si>
  <si>
    <t>CANDELARIA - ATLÁNTICO</t>
  </si>
  <si>
    <t>PENSILVANIA</t>
  </si>
  <si>
    <t>UBAQUE</t>
  </si>
  <si>
    <t>PEDRAZA</t>
  </si>
  <si>
    <t>ANSERMANUEVO</t>
  </si>
  <si>
    <t>SANTAFE DE ANTIOQUIA</t>
  </si>
  <si>
    <t>CARACOLÍ</t>
  </si>
  <si>
    <t>SALGAR</t>
  </si>
  <si>
    <t>URAMITA</t>
  </si>
  <si>
    <t>ARENAL</t>
  </si>
  <si>
    <t>MARIA LA BAJA</t>
  </si>
  <si>
    <t>MARIPÍ</t>
  </si>
  <si>
    <t>PESCA</t>
  </si>
  <si>
    <t>ÚMBITA</t>
  </si>
  <si>
    <t>ANSERMA DE LOS CABALLEROS</t>
  </si>
  <si>
    <t>MARMATO</t>
  </si>
  <si>
    <t>CALOTO</t>
  </si>
  <si>
    <t>SINCÉ</t>
  </si>
  <si>
    <t>PEQUE</t>
  </si>
  <si>
    <t>SILVIA</t>
  </si>
  <si>
    <t>MANAURE (BALCÓN DEL CESAR)</t>
  </si>
  <si>
    <t>SILVANIA</t>
  </si>
  <si>
    <t>UBATÉ</t>
  </si>
  <si>
    <t>SANTO DOMINGO DE SILOS</t>
  </si>
  <si>
    <t>ANZOÁTEGUI</t>
  </si>
  <si>
    <t>SAN SEBASTIAN DE MARIQUITA</t>
  </si>
  <si>
    <t>EL AGUILA</t>
  </si>
  <si>
    <t>ANZÁ</t>
  </si>
  <si>
    <t>SIMITÍ</t>
  </si>
  <si>
    <t>EL COCUY</t>
  </si>
  <si>
    <t>MARQUETALIA</t>
  </si>
  <si>
    <t>ELÍAS</t>
  </si>
  <si>
    <t>HACARÍ</t>
  </si>
  <si>
    <t>HATO</t>
  </si>
  <si>
    <t>MATANZA</t>
  </si>
  <si>
    <t>APARTADÓ</t>
  </si>
  <si>
    <t>CARAMANTA</t>
  </si>
  <si>
    <t>VILLARRICA - CAUCA</t>
  </si>
  <si>
    <t>BECERRIL</t>
  </si>
  <si>
    <t>MESITAS DEL COLEGIO</t>
  </si>
  <si>
    <t>SAN ANTONIO DEL TEQUENDAMA</t>
  </si>
  <si>
    <t>SIMIJACA</t>
  </si>
  <si>
    <t>UNE</t>
  </si>
  <si>
    <t>EL CARMEN DE ATRATO</t>
  </si>
  <si>
    <t>SIPÍ</t>
  </si>
  <si>
    <t>EL BANCO</t>
  </si>
  <si>
    <t>PIJIÑO DEL CARMEN</t>
  </si>
  <si>
    <t>SITIONUEVO</t>
  </si>
  <si>
    <t>EL CALVARIO</t>
  </si>
  <si>
    <t>EL CARMEN</t>
  </si>
  <si>
    <t>APÍA</t>
  </si>
  <si>
    <t>EL GUACAMAYO</t>
  </si>
  <si>
    <t>SIMACOTA</t>
  </si>
  <si>
    <t>ULLOA</t>
  </si>
  <si>
    <t>SAMACÁ</t>
  </si>
  <si>
    <t>MARULANDA</t>
  </si>
  <si>
    <t>EL CAIRO</t>
  </si>
  <si>
    <t>CAREPA</t>
  </si>
  <si>
    <t>HELICONIA</t>
  </si>
  <si>
    <t>SAN ANDRÉS DE CUERQUIA</t>
  </si>
  <si>
    <t>URRAO</t>
  </si>
  <si>
    <t>AQUITANIA</t>
  </si>
  <si>
    <t>EL DONCELLO</t>
  </si>
  <si>
    <t>URIBIA</t>
  </si>
  <si>
    <t>HERRÁN</t>
  </si>
  <si>
    <t>CAPITANEJO</t>
  </si>
  <si>
    <t>PIEDECUESTA</t>
  </si>
  <si>
    <t>HERVEO</t>
  </si>
  <si>
    <t>PIEDRAS</t>
  </si>
  <si>
    <t>CARTAGO</t>
  </si>
  <si>
    <t>EL CARMEN DE VIBORAL</t>
  </si>
  <si>
    <t>EL GUAMO - BOLIVAR</t>
  </si>
  <si>
    <t>EL ESPINO</t>
  </si>
  <si>
    <t>PIENDAMÓ</t>
  </si>
  <si>
    <t>CAPARRAPÍ</t>
  </si>
  <si>
    <t>EL PITAL</t>
  </si>
  <si>
    <t>PIJAO</t>
  </si>
  <si>
    <t>CARMEN DE APICALA</t>
  </si>
  <si>
    <t>EL CERRITO</t>
  </si>
  <si>
    <t>SAN CARLOS - ANTIOQUIA</t>
  </si>
  <si>
    <t>PIOJÓ</t>
  </si>
  <si>
    <t>USIACURÍ</t>
  </si>
  <si>
    <t>PINILLOS</t>
  </si>
  <si>
    <t>SAN BERNARDO - CUNDINAMARCA</t>
  </si>
  <si>
    <t>HOBO</t>
  </si>
  <si>
    <t>PINCHOTE</t>
  </si>
  <si>
    <t>HONDA</t>
  </si>
  <si>
    <t>MELGAR</t>
  </si>
  <si>
    <t>SIBUNDOY</t>
  </si>
  <si>
    <t>CAROLINA DEL PRINCIPE</t>
  </si>
  <si>
    <t>EL BAGRE</t>
  </si>
  <si>
    <t>SAN FERNANDO</t>
  </si>
  <si>
    <t>PISBA</t>
  </si>
  <si>
    <t>ARANZAZU</t>
  </si>
  <si>
    <t>CARTAGENA DEL CHAIRÁ</t>
  </si>
  <si>
    <t>ARGELIA - CAUCA</t>
  </si>
  <si>
    <t>MERCADERES</t>
  </si>
  <si>
    <t>EL PASO</t>
  </si>
  <si>
    <t>PELAYA</t>
  </si>
  <si>
    <t>SAN DIEGO</t>
  </si>
  <si>
    <t>LA APARTADA</t>
  </si>
  <si>
    <t>ATRATO</t>
  </si>
  <si>
    <t>CARMEN DEL DARIEN</t>
  </si>
  <si>
    <t>LITORAL DEL SAN JUAN  (SANTA GENOVEVA DE D.)</t>
  </si>
  <si>
    <t>MEDIO SAN JUAN</t>
  </si>
  <si>
    <t>SAN JUAN DEL CESAR</t>
  </si>
  <si>
    <t>CASTILLA LA NUEVA</t>
  </si>
  <si>
    <t>LA MACARENA</t>
  </si>
  <si>
    <t>PUERTO CONCORDIA</t>
  </si>
  <si>
    <t>EL CHARCO</t>
  </si>
  <si>
    <t>EL TARRA</t>
  </si>
  <si>
    <t>EL PEÑÓN - SANTANDER</t>
  </si>
  <si>
    <t>EL DOVIO</t>
  </si>
  <si>
    <t>PAZ DE ARIPORO</t>
  </si>
  <si>
    <t>ARBOLETES</t>
  </si>
  <si>
    <t>ARCABUCO</t>
  </si>
  <si>
    <t>CÁQUEZA</t>
  </si>
  <si>
    <t>ÚTICA</t>
  </si>
  <si>
    <t>PITALITO</t>
  </si>
  <si>
    <t>PIVIJAY</t>
  </si>
  <si>
    <t>EL CASTILLO</t>
  </si>
  <si>
    <t>ARBOLEDA - BERRUECOS</t>
  </si>
  <si>
    <t>ARBOLEDAS</t>
  </si>
  <si>
    <t>ARATOCA</t>
  </si>
  <si>
    <t>ARJONA</t>
  </si>
  <si>
    <t>ILES</t>
  </si>
  <si>
    <t>CARCASÍ</t>
  </si>
  <si>
    <t>CASABIANCA</t>
  </si>
  <si>
    <t>ICONONZO</t>
  </si>
  <si>
    <t>HISPANIA</t>
  </si>
  <si>
    <t>SOATÁ</t>
  </si>
  <si>
    <t>SALAMINA - CALDAS</t>
  </si>
  <si>
    <t>SAN VICENTE DEL CAGUÁN</t>
  </si>
  <si>
    <t>ARBELÁEZ</t>
  </si>
  <si>
    <t>SAN CAYETANO - CUNDINAMARCA</t>
  </si>
  <si>
    <t>ARACATACA</t>
  </si>
  <si>
    <t>PUERTO SANTANDER</t>
  </si>
  <si>
    <t>CAUCASIA</t>
  </si>
  <si>
    <t>VALDIVIA</t>
  </si>
  <si>
    <t>SAN JACINTO - BOLIVAR</t>
  </si>
  <si>
    <t>CARMEN DE CARUPA</t>
  </si>
  <si>
    <t>SOACHA</t>
  </si>
  <si>
    <t>EL PEÑOL - NARIÑO</t>
  </si>
  <si>
    <t>IMUÉS</t>
  </si>
  <si>
    <t>VALLE DE SAN JUAN</t>
  </si>
  <si>
    <t>ARGELIA - VALLE DEL CAUCA</t>
  </si>
  <si>
    <t>ARGELIA - ANTIOQUIA</t>
  </si>
  <si>
    <t>MIRAFLORES - BOYACÁ</t>
  </si>
  <si>
    <t>SOCOTÁ</t>
  </si>
  <si>
    <t>INZÁ</t>
  </si>
  <si>
    <t>MIRANDA</t>
  </si>
  <si>
    <t>PLANETA RICA</t>
  </si>
  <si>
    <t>VALENCIA</t>
  </si>
  <si>
    <t>URUMITA</t>
  </si>
  <si>
    <t>PLATO</t>
  </si>
  <si>
    <t>EL PLAYÓN</t>
  </si>
  <si>
    <t>SABANA DE TORRES</t>
  </si>
  <si>
    <t>SOCORRO</t>
  </si>
  <si>
    <t>VALLE DE SAN JOSÉ</t>
  </si>
  <si>
    <t>ARMERO - GUAYABAL</t>
  </si>
  <si>
    <t>PLANADAS</t>
  </si>
  <si>
    <t>SAN FRANCISCO - PUTUMAYO</t>
  </si>
  <si>
    <t>SAN JERÓNIMO</t>
  </si>
  <si>
    <t>SONSÓN</t>
  </si>
  <si>
    <t>VALPARAÍSO - ANTIOQUIA</t>
  </si>
  <si>
    <t>EL PAUJIL</t>
  </si>
  <si>
    <t>SOLANO</t>
  </si>
  <si>
    <t>EL TAMBO - CAUCA</t>
  </si>
  <si>
    <t>EL ROSARIO</t>
  </si>
  <si>
    <t>IPIALES</t>
  </si>
  <si>
    <t>MISTRATÓ</t>
  </si>
  <si>
    <t>SAN JUAN NEPOMUCENO</t>
  </si>
  <si>
    <t>SOCHA</t>
  </si>
  <si>
    <t>IQUIRA</t>
  </si>
  <si>
    <t>SAN MIGUEL - PUTUMAYO</t>
  </si>
  <si>
    <t>SAN JOSÉ DE LA MONTAÑA</t>
  </si>
  <si>
    <t>VEGACHÍ</t>
  </si>
  <si>
    <t>POLONUEVO</t>
  </si>
  <si>
    <t>SOLEDAD</t>
  </si>
  <si>
    <t>MONTECRISTO</t>
  </si>
  <si>
    <t>EL PEÑÓN - CUNDINAMARCA</t>
  </si>
  <si>
    <t>SAN FRANCISCO - CUNDINAMARCA</t>
  </si>
  <si>
    <t>SOPÓ</t>
  </si>
  <si>
    <t>ARIGUANÍ</t>
  </si>
  <si>
    <t>EL PIÑÓN</t>
  </si>
  <si>
    <t>EL TABLÓN DE GÓMEZ</t>
  </si>
  <si>
    <t>ARMENIA - ANTIOQUIA</t>
  </si>
  <si>
    <t>SAN JUAN DE URABÁ</t>
  </si>
  <si>
    <t>SOGAMOSO</t>
  </si>
  <si>
    <t>ISNOS</t>
  </si>
  <si>
    <t>ITAGÜÍ</t>
  </si>
  <si>
    <t>SAN LUIS - ANTIOQUIA</t>
  </si>
  <si>
    <t>PONEDERA</t>
  </si>
  <si>
    <t>CANTAGALLO</t>
  </si>
  <si>
    <t>SAN EDUARDO</t>
  </si>
  <si>
    <t>MILÁN</t>
  </si>
  <si>
    <t>VALPARAÍSO - CAQUETÁ</t>
  </si>
  <si>
    <t>SOTARÁ (PAISPAMBA)</t>
  </si>
  <si>
    <t>BOSCONIA</t>
  </si>
  <si>
    <t>SAHAGÚN</t>
  </si>
  <si>
    <t>EL ROSAL</t>
  </si>
  <si>
    <t>CERTEGUÍ</t>
  </si>
  <si>
    <t>SAN JOSÉ DEL PALMAR</t>
  </si>
  <si>
    <t>SALADOBLANCO</t>
  </si>
  <si>
    <t>MANAURE</t>
  </si>
  <si>
    <t>NUEVA GRANADA</t>
  </si>
  <si>
    <t>SABANAS DE SAN ANGEL</t>
  </si>
  <si>
    <t>ZAPAYÁN</t>
  </si>
  <si>
    <t>EL TAMBO - NARIÑO</t>
  </si>
  <si>
    <t>POTOSÍ</t>
  </si>
  <si>
    <t>CEPITÁ</t>
  </si>
  <si>
    <t>SANTIAGO - PUTUMAYO</t>
  </si>
  <si>
    <t>ITUANGO</t>
  </si>
  <si>
    <t>SOPETRÁN</t>
  </si>
  <si>
    <t>VENECIA - ANTIOQUIA</t>
  </si>
  <si>
    <t>SOMONDOCO</t>
  </si>
  <si>
    <t>VENTAQUEMADA</t>
  </si>
  <si>
    <t>ISTMINA</t>
  </si>
  <si>
    <t>CERRO DE SAN ANTONIO</t>
  </si>
  <si>
    <t>EL ZULIA</t>
  </si>
  <si>
    <t>VÉLEZ</t>
  </si>
  <si>
    <t>MURILLO</t>
  </si>
  <si>
    <t>VENADILLO</t>
  </si>
  <si>
    <t>CARURU</t>
  </si>
  <si>
    <t>ARROYOHONDO</t>
  </si>
  <si>
    <t>CERINZA</t>
  </si>
  <si>
    <t>IZA</t>
  </si>
  <si>
    <t>SORA</t>
  </si>
  <si>
    <t>SAMANÁ</t>
  </si>
  <si>
    <t>CERETÉ</t>
  </si>
  <si>
    <t>SAN JUAN DE RIO SECO</t>
  </si>
  <si>
    <t>VERGARA</t>
  </si>
  <si>
    <t>CERRITO</t>
  </si>
  <si>
    <t>MONTERREY</t>
  </si>
  <si>
    <t>SOTAQUIRÁ</t>
  </si>
  <si>
    <t>PRADO</t>
  </si>
  <si>
    <t>PRADERA</t>
  </si>
  <si>
    <t>VERSALLES</t>
  </si>
  <si>
    <t>PORE</t>
  </si>
  <si>
    <t>ENTRERRIOS</t>
  </si>
  <si>
    <t>JARDÍN</t>
  </si>
  <si>
    <t>SAN PEDRO DE LOS MILAGROS</t>
  </si>
  <si>
    <t>MONGUA</t>
  </si>
  <si>
    <t>SAN JOSÉ DE PARE</t>
  </si>
  <si>
    <t>SORACÁ</t>
  </si>
  <si>
    <t>JAMBALÓ</t>
  </si>
  <si>
    <t>MOMÍL</t>
  </si>
  <si>
    <t>ENCINO</t>
  </si>
  <si>
    <t>MOGOTES</t>
  </si>
  <si>
    <t>JAMUNDÍ</t>
  </si>
  <si>
    <t>PROVIDENCIA</t>
  </si>
  <si>
    <t>SAN PEDRO DE URABA</t>
  </si>
  <si>
    <t>SAN JOSÉ - CALDAS</t>
  </si>
  <si>
    <t>PROVIDENCIA - NARIÑO</t>
  </si>
  <si>
    <t>GUARANDA</t>
  </si>
  <si>
    <t>ARAUQUITA</t>
  </si>
  <si>
    <t>VALLE DEL GUAMUEZ (LA HORMIGA)</t>
  </si>
  <si>
    <t>ENVIGADO</t>
  </si>
  <si>
    <t>MONGUÍ</t>
  </si>
  <si>
    <t>MONTELÍBANO</t>
  </si>
  <si>
    <t>ENCISO</t>
  </si>
  <si>
    <t>TARAIRA</t>
  </si>
  <si>
    <t>MONTEBELLO</t>
  </si>
  <si>
    <t>SAN RAFAEL</t>
  </si>
  <si>
    <t>SAN MARTÍN DE LOBA</t>
  </si>
  <si>
    <t>JENESANO</t>
  </si>
  <si>
    <t>SAN LUIS DE GACENO</t>
  </si>
  <si>
    <t>VICTORIA</t>
  </si>
  <si>
    <t>VIANÍ</t>
  </si>
  <si>
    <t>CHARALÁ</t>
  </si>
  <si>
    <t>VETAS</t>
  </si>
  <si>
    <t>ATACO</t>
  </si>
  <si>
    <t>JERICÓ - ANTIOQUIA</t>
  </si>
  <si>
    <t>EL PEÑON - BOLIVAR</t>
  </si>
  <si>
    <t>SANTA CRUZ DE MOMPÓX</t>
  </si>
  <si>
    <t>JERICÓ - BOYACA</t>
  </si>
  <si>
    <t>AYAPEL</t>
  </si>
  <si>
    <t>CHIMÁ - CORDOBA</t>
  </si>
  <si>
    <t>CHAGUANÍ</t>
  </si>
  <si>
    <t>JERUSALÉN</t>
  </si>
  <si>
    <t>SAN AGUSTÍN</t>
  </si>
  <si>
    <t>EL RETÉN</t>
  </si>
  <si>
    <t>PUERTO GAITÁN</t>
  </si>
  <si>
    <t>JESÚS MARÍA</t>
  </si>
  <si>
    <t>MOLAGAVITA</t>
  </si>
  <si>
    <t>CHAPARRAL</t>
  </si>
  <si>
    <t>EL ESPINAL</t>
  </si>
  <si>
    <t>PUERTO ASÍS</t>
  </si>
  <si>
    <t>MONIQUIRÁ</t>
  </si>
  <si>
    <t>FACATATIVÁ</t>
  </si>
  <si>
    <t>SUBACHOQUE</t>
  </si>
  <si>
    <t>CHARTA</t>
  </si>
  <si>
    <t>SAN ANDRÉS - SANTANDER</t>
  </si>
  <si>
    <t>VIJES</t>
  </si>
  <si>
    <t>PUERTO CAICEDO</t>
  </si>
  <si>
    <t>SAN ROQUE</t>
  </si>
  <si>
    <t>SUAN</t>
  </si>
  <si>
    <t>SAN PABLO - BOLIVAR</t>
  </si>
  <si>
    <t>PUEBLO BELLO</t>
  </si>
  <si>
    <t>SAN MARTÍN - CESAR</t>
  </si>
  <si>
    <t>PUEBLO NUEVO</t>
  </si>
  <si>
    <t>SAN ANDRÉS DE SOTAVENTO</t>
  </si>
  <si>
    <t>SUAZA</t>
  </si>
  <si>
    <t>CHIVOLO</t>
  </si>
  <si>
    <t>PUEBLOVIEJO</t>
  </si>
  <si>
    <t>EL DORADO</t>
  </si>
  <si>
    <t>LA URIBE</t>
  </si>
  <si>
    <t>SAN CALIXTO</t>
  </si>
  <si>
    <t>MONTENEGRO</t>
  </si>
  <si>
    <t>DOSQUEBRADAS</t>
  </si>
  <si>
    <t>JORDÁN</t>
  </si>
  <si>
    <t>SUAITA</t>
  </si>
  <si>
    <t>SAMPUÉS</t>
  </si>
  <si>
    <t>FALAN</t>
  </si>
  <si>
    <t>SUÁREZ - TOLIMA</t>
  </si>
  <si>
    <t>VILLAHERMOSA</t>
  </si>
  <si>
    <t>SAN PEDRO - VALLE DEL CAUCA</t>
  </si>
  <si>
    <t>VILLAGÓMEZ</t>
  </si>
  <si>
    <t>VILLACARO</t>
  </si>
  <si>
    <t>FLORIÁN</t>
  </si>
  <si>
    <t>SUCRE - SUCRE</t>
  </si>
  <si>
    <t>SALDAÑA</t>
  </si>
  <si>
    <t>PUERTO GUZMÁN</t>
  </si>
  <si>
    <t>CHIGORODÓ</t>
  </si>
  <si>
    <t>JUAN DE ACOSTA</t>
  </si>
  <si>
    <t>CHINAVITA</t>
  </si>
  <si>
    <t>FIRAVITOBA</t>
  </si>
  <si>
    <t>PUERTO BOYACÁ</t>
  </si>
  <si>
    <t>FILADELFIA</t>
  </si>
  <si>
    <t>SAN ANTERO</t>
  </si>
  <si>
    <t>JUNÍN</t>
  </si>
  <si>
    <t>PUERTO SALGAR</t>
  </si>
  <si>
    <t>SUESCA</t>
  </si>
  <si>
    <t>VILLAVIEJA</t>
  </si>
  <si>
    <t>CHINÁCOTA</t>
  </si>
  <si>
    <t>FILANDIA</t>
  </si>
  <si>
    <t>PUEBLO RICO - RISARALDA</t>
  </si>
  <si>
    <t>PUENTE NACIONAL</t>
  </si>
  <si>
    <t>VILLANUEVA - SANTANDER</t>
  </si>
  <si>
    <t>VIGÍA DEL FUERTE</t>
  </si>
  <si>
    <t>PUERTO COLOMBIA</t>
  </si>
  <si>
    <t>MORALES - BOLIVAR</t>
  </si>
  <si>
    <t>SANTA CATALINA - BOLIVAR</t>
  </si>
  <si>
    <t>VILLANUEVA - BOLIVAR</t>
  </si>
  <si>
    <t>SAN MATEO</t>
  </si>
  <si>
    <t>VILLAMARÍA</t>
  </si>
  <si>
    <t>MORALES - CAUCA</t>
  </si>
  <si>
    <t>PUERTO TEJADA</t>
  </si>
  <si>
    <t>MOSQUERA - CUNDINAMARCA</t>
  </si>
  <si>
    <t>VILLAPINZÓN</t>
  </si>
  <si>
    <t>BAGADÓ</t>
  </si>
  <si>
    <t>PUERTO LÓPEZ</t>
  </si>
  <si>
    <t>MOSQUERA - NARIÑO</t>
  </si>
  <si>
    <t>PUERRES</t>
  </si>
  <si>
    <t>SAN CAYETANO - NORTE DE SANTANDER</t>
  </si>
  <si>
    <t>PUERTO PARRA</t>
  </si>
  <si>
    <t>SAN BENITO</t>
  </si>
  <si>
    <t>SUCRE - SANTANDER</t>
  </si>
  <si>
    <t>VILLARRICA - TOLIMA</t>
  </si>
  <si>
    <t>PUERTO LEGUÍZAMO</t>
  </si>
  <si>
    <t>CUMARIBO</t>
  </si>
  <si>
    <t>SAN VICENTE</t>
  </si>
  <si>
    <t>BARRANCO DE LOBA</t>
  </si>
  <si>
    <t>SUSACÓN</t>
  </si>
  <si>
    <t>CHINCHINÁ</t>
  </si>
  <si>
    <t>PUERTO ESCONDIDO</t>
  </si>
  <si>
    <t>VILLANUEVA - GUAJIRA</t>
  </si>
  <si>
    <t>CHITAGÁ</t>
  </si>
  <si>
    <t>VILLA DEL ROSARIO</t>
  </si>
  <si>
    <t>MURINDÓ</t>
  </si>
  <si>
    <t>SANTA LUCÍA</t>
  </si>
  <si>
    <t>BALBOA - CAUCA</t>
  </si>
  <si>
    <t>CHIMICHAGUA</t>
  </si>
  <si>
    <t>SAN BERNARDO DEL VIENTO</t>
  </si>
  <si>
    <t>CHIA</t>
  </si>
  <si>
    <t>VILLETA</t>
  </si>
  <si>
    <t>BAHÍA SOLANO - CIUDAD MUTIS</t>
  </si>
  <si>
    <t>SALAMINA - MAGDALENA</t>
  </si>
  <si>
    <t>BALBOA - RISARALDA</t>
  </si>
  <si>
    <t>PUERTO WILCHES</t>
  </si>
  <si>
    <t>FLANDES</t>
  </si>
  <si>
    <t>SAN ANTONIO</t>
  </si>
  <si>
    <t>FLORIDA</t>
  </si>
  <si>
    <t>LA CEJA DEL TAMBO</t>
  </si>
  <si>
    <t>PUEBLORRICO - ANTIOQUIA</t>
  </si>
  <si>
    <t>CHIQUINQUIRÁ</t>
  </si>
  <si>
    <t>FLORESTA</t>
  </si>
  <si>
    <t>MOTAVITA</t>
  </si>
  <si>
    <t>SAN MIGUEL DE SEMA</t>
  </si>
  <si>
    <t>SUTAMARCHÁN</t>
  </si>
  <si>
    <t>SANTA MARÍA - HUILA</t>
  </si>
  <si>
    <t>CHIMA - SANTANDER</t>
  </si>
  <si>
    <t>FLORIDABLANCA</t>
  </si>
  <si>
    <t>LABRANZAGRANDE</t>
  </si>
  <si>
    <t>SUPÍA</t>
  </si>
  <si>
    <t>VITERBO</t>
  </si>
  <si>
    <t>LA CALERA</t>
  </si>
  <si>
    <t>SUPATÁ</t>
  </si>
  <si>
    <t>BAJO BAUDÓ - PIZARRO</t>
  </si>
  <si>
    <t>PUERTO LLERAS</t>
  </si>
  <si>
    <t>LABATECA</t>
  </si>
  <si>
    <t>BARBOSA - SANTANDER</t>
  </si>
  <si>
    <t>LA BELLEZA</t>
  </si>
  <si>
    <t>LA CUMBRE</t>
  </si>
  <si>
    <t>BARANOA</t>
  </si>
  <si>
    <t>SUTATENZA</t>
  </si>
  <si>
    <t>CHIRIGUANÁ</t>
  </si>
  <si>
    <t>CHIPAQUE</t>
  </si>
  <si>
    <t>VIOTÁ</t>
  </si>
  <si>
    <t>BARAYA</t>
  </si>
  <si>
    <t>LA ARGENTINA</t>
  </si>
  <si>
    <t>HATO NUEVO</t>
  </si>
  <si>
    <t>LA CRUZ</t>
  </si>
  <si>
    <t>SAMANIEGO</t>
  </si>
  <si>
    <t>SAN BENITO ABAD</t>
  </si>
  <si>
    <t>SAN LUIS - TOLIMA</t>
  </si>
  <si>
    <t>BARBOSA - ANTIOQUIA</t>
  </si>
  <si>
    <t>PUERTO BERRÍO</t>
  </si>
  <si>
    <t>SANTA BÁRBARA - ANTIOQUIA</t>
  </si>
  <si>
    <t>VIRACACHÁ</t>
  </si>
  <si>
    <t>MORELIA</t>
  </si>
  <si>
    <t>BUENAVISTA - CORDOBA</t>
  </si>
  <si>
    <t>FÓMEQUE</t>
  </si>
  <si>
    <t>SUSA</t>
  </si>
  <si>
    <t>FONSECA</t>
  </si>
  <si>
    <t>BARICHARA</t>
  </si>
  <si>
    <t>CHIPATÁ</t>
  </si>
  <si>
    <t>SAN GIL</t>
  </si>
  <si>
    <t>LA ESTRELLA</t>
  </si>
  <si>
    <t>MUTATÁ</t>
  </si>
  <si>
    <t>CHISCAS</t>
  </si>
  <si>
    <t>LA CAPILLA</t>
  </si>
  <si>
    <t>MUZO</t>
  </si>
  <si>
    <t>QUÍPAMA</t>
  </si>
  <si>
    <t>LA DORADA</t>
  </si>
  <si>
    <t>SUÁREZ - CAUCA</t>
  </si>
  <si>
    <t>PUERTO LIBERTADOR</t>
  </si>
  <si>
    <t>PULÍ</t>
  </si>
  <si>
    <t>RIO IRÓ</t>
  </si>
  <si>
    <t>ZONA BANANERA</t>
  </si>
  <si>
    <t>SAN CARLOS DE GUAROA</t>
  </si>
  <si>
    <t>NARIÑO - NARIÑO</t>
  </si>
  <si>
    <t>MUTISCUA</t>
  </si>
  <si>
    <t>SANTIAGO - NORTE DE SANTANDER</t>
  </si>
  <si>
    <t>SURATÁ</t>
  </si>
  <si>
    <t>SAN PABLO DE BORBUR</t>
  </si>
  <si>
    <t>CHOACHÍ</t>
  </si>
  <si>
    <t>FOSCA</t>
  </si>
  <si>
    <t>SUTATAUSA</t>
  </si>
  <si>
    <t>LA FLORIDA</t>
  </si>
  <si>
    <t>BARRANCABERMEJA</t>
  </si>
  <si>
    <t>FREDONIA</t>
  </si>
  <si>
    <t>CHINÚ</t>
  </si>
  <si>
    <t>SANTA ROSA DE CABAL</t>
  </si>
  <si>
    <t>SAN JOAQUÍN</t>
  </si>
  <si>
    <t>NARIÑO - ANTIOQUIA</t>
  </si>
  <si>
    <t>SANTA ROSA NORTE</t>
  </si>
  <si>
    <t>CHITA</t>
  </si>
  <si>
    <t>LA GLORIA</t>
  </si>
  <si>
    <t>CHOCONTÁ</t>
  </si>
  <si>
    <t>NARIÑO - CUNDINAMARCA</t>
  </si>
  <si>
    <t>NÁTAGA</t>
  </si>
  <si>
    <t>SAN JUAN DE ARAMA</t>
  </si>
  <si>
    <t>BELÉN - NARIÑO</t>
  </si>
  <si>
    <t>SANDONÁ</t>
  </si>
  <si>
    <t>LA CELIA</t>
  </si>
  <si>
    <t>FRESNO</t>
  </si>
  <si>
    <t>NATAGAIMA</t>
  </si>
  <si>
    <t>FRONTINO</t>
  </si>
  <si>
    <t>SAN JOSÉ DE MIRANDA</t>
  </si>
  <si>
    <t>PUERTO NARE (LA MAGDALENA)</t>
  </si>
  <si>
    <t>YALÍ</t>
  </si>
  <si>
    <t>SANTO TOMAS</t>
  </si>
  <si>
    <t>CHITARAQUE</t>
  </si>
  <si>
    <t>SOLITA</t>
  </si>
  <si>
    <t>PURACÉ (COCONUCO)</t>
  </si>
  <si>
    <t>SUCRE - CAUCA</t>
  </si>
  <si>
    <t>TABIO</t>
  </si>
  <si>
    <t>YACOPÍ</t>
  </si>
  <si>
    <t>YAGUARA</t>
  </si>
  <si>
    <t>LA LLANADA</t>
  </si>
  <si>
    <t>PUPIALES</t>
  </si>
  <si>
    <t>SAN BERNARDO - NARIÑO</t>
  </si>
  <si>
    <t>YACUANQUER</t>
  </si>
  <si>
    <t>LA ESPERANZA</t>
  </si>
  <si>
    <t>LANDÁZURI</t>
  </si>
  <si>
    <t>PURIFICACIÓN</t>
  </si>
  <si>
    <t>VILLAGARZÓN (VILLA AMAZONICA)</t>
  </si>
  <si>
    <t>BELMIRA</t>
  </si>
  <si>
    <t>SANTA ROSA DE OSOS</t>
  </si>
  <si>
    <t>SANTANA</t>
  </si>
  <si>
    <t>NEIRA</t>
  </si>
  <si>
    <t>PURÍSIMA</t>
  </si>
  <si>
    <t>SAN PELAYO</t>
  </si>
  <si>
    <t>BELTRÁN</t>
  </si>
  <si>
    <t>FUNZA</t>
  </si>
  <si>
    <t>LA MESA</t>
  </si>
  <si>
    <t>NEMOCÓN</t>
  </si>
  <si>
    <t>SAN JUANITO</t>
  </si>
  <si>
    <t>TAMINANGO</t>
  </si>
  <si>
    <t>SAN MIGUEL - SANTANDER</t>
  </si>
  <si>
    <t>SANTA ISABEL</t>
  </si>
  <si>
    <t>YARUMAL</t>
  </si>
  <si>
    <t>BELÉN - BOYACA</t>
  </si>
  <si>
    <t>CHIVATÁ</t>
  </si>
  <si>
    <t>TAMALAMEQUE</t>
  </si>
  <si>
    <t>TADÓ</t>
  </si>
  <si>
    <t>FUENTE DE ORO</t>
  </si>
  <si>
    <t>FUNES</t>
  </si>
  <si>
    <t>SAN LORENZO</t>
  </si>
  <si>
    <t>SANTUARIO - RISARALDA</t>
  </si>
  <si>
    <t>BELLO</t>
  </si>
  <si>
    <t>CICUCO</t>
  </si>
  <si>
    <t>SANTA ROSA DEL SUR</t>
  </si>
  <si>
    <t>BELALCÁZAR</t>
  </si>
  <si>
    <t>LA MERCED</t>
  </si>
  <si>
    <t>FÚQUENE</t>
  </si>
  <si>
    <t>NILO</t>
  </si>
  <si>
    <t>FUNDACIÓN</t>
  </si>
  <si>
    <t>TANGUA</t>
  </si>
  <si>
    <t>BELÉN DE UMBRÍA</t>
  </si>
  <si>
    <t>TÁMESIS</t>
  </si>
  <si>
    <t>CIÉNEGA - BOYACA</t>
  </si>
  <si>
    <t>CIÉNAGA DE ORO</t>
  </si>
  <si>
    <t>NIMAIMA</t>
  </si>
  <si>
    <t>CIÉNAGA</t>
  </si>
  <si>
    <t>SAN MARTÍN - META</t>
  </si>
  <si>
    <t>SAN VICENTE DE CHUCURÍ</t>
  </si>
  <si>
    <t>CISNEROS</t>
  </si>
  <si>
    <t>LA PINTADA</t>
  </si>
  <si>
    <t>NECOCLÍ</t>
  </si>
  <si>
    <t>SANTO DOMINGO</t>
  </si>
  <si>
    <t>YOLOMBÓ</t>
  </si>
  <si>
    <t>BERBEO</t>
  </si>
  <si>
    <t>SANTA MARÍA - BOYACÁ</t>
  </si>
  <si>
    <t>TASCO</t>
  </si>
  <si>
    <t>FLORENCIA - CAUCA</t>
  </si>
  <si>
    <t>CANALETE</t>
  </si>
  <si>
    <t>FUSAGASUGÁ</t>
  </si>
  <si>
    <t>DIBULLA</t>
  </si>
  <si>
    <t>PUERTO RICO - META</t>
  </si>
  <si>
    <t>LA TOLA</t>
  </si>
  <si>
    <t>OLAYA HERRERA (BOCAS DE SATINGA)</t>
  </si>
  <si>
    <t>CIRCASIA</t>
  </si>
  <si>
    <t>SALENTO</t>
  </si>
  <si>
    <t>CIMITARRA</t>
  </si>
  <si>
    <t>YOTOCO</t>
  </si>
  <si>
    <t>BETANIA</t>
  </si>
  <si>
    <t>PUERTO TRIUNFO</t>
  </si>
  <si>
    <t>NOBSA</t>
  </si>
  <si>
    <t>NOCAIMA</t>
  </si>
  <si>
    <t>NÓVITA</t>
  </si>
  <si>
    <t>TÁRQUI</t>
  </si>
  <si>
    <t>PUERTO RONDÓN</t>
  </si>
  <si>
    <t>TARSO</t>
  </si>
  <si>
    <t>BETÉITIVA</t>
  </si>
  <si>
    <t>PUERTO RICO - CAQUETA</t>
  </si>
  <si>
    <t>LA SIERRA</t>
  </si>
  <si>
    <t>QUEBRADANEGRA</t>
  </si>
  <si>
    <t>SAN SEBASTIAN DE BUENAVISTA</t>
  </si>
  <si>
    <t>BETULIA - SANTANDER</t>
  </si>
  <si>
    <t>YUMBO</t>
  </si>
  <si>
    <t>BETULIA - ANTIOQUIA</t>
  </si>
  <si>
    <t>YONDÓ (CASABE)</t>
  </si>
  <si>
    <t>GACHANTIVÁ</t>
  </si>
  <si>
    <t>SANTA ROSA DE VITERBO</t>
  </si>
  <si>
    <t>SAN SEBASTIÁN</t>
  </si>
  <si>
    <t>GACHALÁ</t>
  </si>
  <si>
    <t>TAUSA</t>
  </si>
  <si>
    <t>SAN PABLO - NARIÑO</t>
  </si>
  <si>
    <t>ZAMBRANO</t>
  </si>
  <si>
    <t>NUEVO COLÓN</t>
  </si>
  <si>
    <t>BELÉN DE LOS ANDAQUÍES</t>
  </si>
  <si>
    <t>LA PALMA</t>
  </si>
  <si>
    <t>QUETAME</t>
  </si>
  <si>
    <t>SAN PEDRO DE CARTAGO</t>
  </si>
  <si>
    <t>QUIMBAYA</t>
  </si>
  <si>
    <t>QUINCHÍA</t>
  </si>
  <si>
    <t>TAME</t>
  </si>
  <si>
    <t>NECHÍ</t>
  </si>
  <si>
    <t>ZARAGOZA</t>
  </si>
  <si>
    <t>NORCASIA</t>
  </si>
  <si>
    <t>GAMARRA</t>
  </si>
  <si>
    <t>BITUIMA</t>
  </si>
  <si>
    <t>GACHANCIPÁ</t>
  </si>
  <si>
    <t>NUQUÍ</t>
  </si>
  <si>
    <t>ZAPATOCA</t>
  </si>
  <si>
    <t>ZARZAL</t>
  </si>
  <si>
    <t>GALAPA</t>
  </si>
  <si>
    <t>GÁMEZA</t>
  </si>
  <si>
    <t>SANTA SOFÍA</t>
  </si>
  <si>
    <t>QUIPILE</t>
  </si>
  <si>
    <t>LA PLATA</t>
  </si>
  <si>
    <t>SANTA BÁRBARA  (ISCUANDÉ)</t>
  </si>
  <si>
    <t>GALÁN</t>
  </si>
  <si>
    <t>COCORNÁ</t>
  </si>
  <si>
    <t>SANTUARIO - ANTIOQUIA</t>
  </si>
  <si>
    <t>BOAVITA</t>
  </si>
  <si>
    <t>ZETAQUIRA</t>
  </si>
  <si>
    <t>LA VEGA - CAUCA</t>
  </si>
  <si>
    <t>GACHETÁ</t>
  </si>
  <si>
    <t>TENA</t>
  </si>
  <si>
    <t>TESALIA</t>
  </si>
  <si>
    <t>LA PAZ - SANTANDER</t>
  </si>
  <si>
    <t>OBANDO</t>
  </si>
  <si>
    <t>TENZA</t>
  </si>
  <si>
    <t>SANTANDER DE QUILICHAO</t>
  </si>
  <si>
    <t>LA PEÑA</t>
  </si>
  <si>
    <t>ZIPACÓN</t>
  </si>
  <si>
    <t>GARZÓN</t>
  </si>
  <si>
    <t>DISTRACCIÓN</t>
  </si>
  <si>
    <t>TENERIFE</t>
  </si>
  <si>
    <t>LA PLAYA DE BELEN</t>
  </si>
  <si>
    <t>OCAÑA</t>
  </si>
  <si>
    <t>GÁMBITA</t>
  </si>
  <si>
    <t>OCAMONTE</t>
  </si>
  <si>
    <t>GARAGOA</t>
  </si>
  <si>
    <t>RAMIRIQUÍ</t>
  </si>
  <si>
    <t>BOJACÁ</t>
  </si>
  <si>
    <t>GAMA</t>
  </si>
  <si>
    <t>APULO - RAFAEL REYES</t>
  </si>
  <si>
    <t>TENJO</t>
  </si>
  <si>
    <t>ZIPAQUIRÁ</t>
  </si>
  <si>
    <t>BOJAYÁ  (BELLAVISTA)</t>
  </si>
  <si>
    <t>TELLO</t>
  </si>
  <si>
    <t>LA UNIÓN - NARIÑO</t>
  </si>
  <si>
    <t>SANTACRUZ  (GUACHAVÉS)</t>
  </si>
  <si>
    <t>BOCHALEMA</t>
  </si>
  <si>
    <t>RAGONVALIA</t>
  </si>
  <si>
    <t>COVEÑAS</t>
  </si>
  <si>
    <t>GUACHENÉ</t>
  </si>
  <si>
    <t>SAN JOSE DE URE</t>
  </si>
  <si>
    <t>NOROSI</t>
  </si>
  <si>
    <t>TUCHIN</t>
  </si>
  <si>
    <t>TI.A.2.6.2.1.1.2</t>
  </si>
  <si>
    <t>TI.A.2.6.2.1.1.2.1</t>
  </si>
  <si>
    <t>TI.A.2.6.2.1.1.2.2</t>
  </si>
  <si>
    <t>TI.A.2.6.2.1.1.2.3</t>
  </si>
  <si>
    <t>TI.A.2.6.2.1.1.2.4</t>
  </si>
  <si>
    <t>05400</t>
  </si>
  <si>
    <t>13300</t>
  </si>
  <si>
    <t>13600</t>
  </si>
  <si>
    <t>15500</t>
  </si>
  <si>
    <t>15600</t>
  </si>
  <si>
    <t>19100</t>
  </si>
  <si>
    <t>20400</t>
  </si>
  <si>
    <t>23300</t>
  </si>
  <si>
    <t>23500</t>
  </si>
  <si>
    <t>25200</t>
  </si>
  <si>
    <t>27600</t>
  </si>
  <si>
    <t>27800</t>
  </si>
  <si>
    <t>50400</t>
  </si>
  <si>
    <t>54800</t>
  </si>
  <si>
    <t>66400</t>
  </si>
  <si>
    <t>68500</t>
  </si>
  <si>
    <t>70400</t>
  </si>
  <si>
    <t>73200</t>
  </si>
  <si>
    <t>76100</t>
  </si>
  <si>
    <t>76400</t>
  </si>
  <si>
    <t>81300</t>
  </si>
  <si>
    <t>85300</t>
  </si>
  <si>
    <t>85400</t>
  </si>
  <si>
    <t>95200</t>
  </si>
  <si>
    <t>05001</t>
  </si>
  <si>
    <t>05101</t>
  </si>
  <si>
    <t>05501</t>
  </si>
  <si>
    <t>08001</t>
  </si>
  <si>
    <t>11001</t>
  </si>
  <si>
    <t>13001</t>
  </si>
  <si>
    <t>15001</t>
  </si>
  <si>
    <t>15401</t>
  </si>
  <si>
    <t>17001</t>
  </si>
  <si>
    <t>18001</t>
  </si>
  <si>
    <t>19001</t>
  </si>
  <si>
    <t>19701</t>
  </si>
  <si>
    <t>20001</t>
  </si>
  <si>
    <t>23001</t>
  </si>
  <si>
    <t>25001</t>
  </si>
  <si>
    <t>27001</t>
  </si>
  <si>
    <t>41001</t>
  </si>
  <si>
    <t>41801</t>
  </si>
  <si>
    <t>44001</t>
  </si>
  <si>
    <t>47001</t>
  </si>
  <si>
    <t>50001</t>
  </si>
  <si>
    <t>52001</t>
  </si>
  <si>
    <t>54001</t>
  </si>
  <si>
    <t>63001</t>
  </si>
  <si>
    <t>63401</t>
  </si>
  <si>
    <t>66001</t>
  </si>
  <si>
    <t>68001</t>
  </si>
  <si>
    <t>68101</t>
  </si>
  <si>
    <t>70001</t>
  </si>
  <si>
    <t>73001</t>
  </si>
  <si>
    <t>76001</t>
  </si>
  <si>
    <t>81001</t>
  </si>
  <si>
    <t>85001</t>
  </si>
  <si>
    <t>86001</t>
  </si>
  <si>
    <t>91001</t>
  </si>
  <si>
    <t>94001</t>
  </si>
  <si>
    <t>95001</t>
  </si>
  <si>
    <t>97001</t>
  </si>
  <si>
    <t>99001</t>
  </si>
  <si>
    <t>05002</t>
  </si>
  <si>
    <t>25402</t>
  </si>
  <si>
    <t>63302</t>
  </si>
  <si>
    <t>68502</t>
  </si>
  <si>
    <t>70702</t>
  </si>
  <si>
    <t>15403</t>
  </si>
  <si>
    <t>41503</t>
  </si>
  <si>
    <t>47703</t>
  </si>
  <si>
    <t>52203</t>
  </si>
  <si>
    <t>54003</t>
  </si>
  <si>
    <t>76403</t>
  </si>
  <si>
    <t>05004</t>
  </si>
  <si>
    <t>05604</t>
  </si>
  <si>
    <t>15104</t>
  </si>
  <si>
    <t>15204</t>
  </si>
  <si>
    <t>70204</t>
  </si>
  <si>
    <t>73504</t>
  </si>
  <si>
    <t>18205</t>
  </si>
  <si>
    <t>25805</t>
  </si>
  <si>
    <t>27205</t>
  </si>
  <si>
    <t>47205</t>
  </si>
  <si>
    <t>52405</t>
  </si>
  <si>
    <t>54405</t>
  </si>
  <si>
    <t>68705</t>
  </si>
  <si>
    <t>05206</t>
  </si>
  <si>
    <t>05306</t>
  </si>
  <si>
    <t>08606</t>
  </si>
  <si>
    <t>13006</t>
  </si>
  <si>
    <t>15106</t>
  </si>
  <si>
    <t>15806</t>
  </si>
  <si>
    <t>25506</t>
  </si>
  <si>
    <t>27006</t>
  </si>
  <si>
    <t>41006</t>
  </si>
  <si>
    <t>41206</t>
  </si>
  <si>
    <t>41306</t>
  </si>
  <si>
    <t>50006</t>
  </si>
  <si>
    <t>50606</t>
  </si>
  <si>
    <t>52506</t>
  </si>
  <si>
    <t>54206</t>
  </si>
  <si>
    <t>68406</t>
  </si>
  <si>
    <t>76306</t>
  </si>
  <si>
    <t>76606</t>
  </si>
  <si>
    <t>05107</t>
  </si>
  <si>
    <t>05607</t>
  </si>
  <si>
    <t>15407</t>
  </si>
  <si>
    <t>15507</t>
  </si>
  <si>
    <t>19807</t>
  </si>
  <si>
    <t>23807</t>
  </si>
  <si>
    <t>25307</t>
  </si>
  <si>
    <t>25407</t>
  </si>
  <si>
    <t>25807</t>
  </si>
  <si>
    <t>41807</t>
  </si>
  <si>
    <t>47707</t>
  </si>
  <si>
    <t>52207</t>
  </si>
  <si>
    <t>68207</t>
  </si>
  <si>
    <t>68307</t>
  </si>
  <si>
    <t>05308</t>
  </si>
  <si>
    <t>15808</t>
  </si>
  <si>
    <t>70708</t>
  </si>
  <si>
    <t>73408</t>
  </si>
  <si>
    <t>05209</t>
  </si>
  <si>
    <t>05809</t>
  </si>
  <si>
    <t>15109</t>
  </si>
  <si>
    <t>19809</t>
  </si>
  <si>
    <t>54109</t>
  </si>
  <si>
    <t>68209</t>
  </si>
  <si>
    <t>76109</t>
  </si>
  <si>
    <t>05310</t>
  </si>
  <si>
    <t>13810</t>
  </si>
  <si>
    <t>15810</t>
  </si>
  <si>
    <t>18410</t>
  </si>
  <si>
    <t>18610</t>
  </si>
  <si>
    <t>19110</t>
  </si>
  <si>
    <t>20310</t>
  </si>
  <si>
    <t>20710</t>
  </si>
  <si>
    <t>27810</t>
  </si>
  <si>
    <t>50110</t>
  </si>
  <si>
    <t>52110</t>
  </si>
  <si>
    <t>52210</t>
  </si>
  <si>
    <t>54810</t>
  </si>
  <si>
    <t>70110</t>
  </si>
  <si>
    <t>85010</t>
  </si>
  <si>
    <t>85410</t>
  </si>
  <si>
    <t>05411</t>
  </si>
  <si>
    <t>15511</t>
  </si>
  <si>
    <t>20011</t>
  </si>
  <si>
    <t>50711</t>
  </si>
  <si>
    <t>52411</t>
  </si>
  <si>
    <t>63111</t>
  </si>
  <si>
    <t>68211</t>
  </si>
  <si>
    <t>73411</t>
  </si>
  <si>
    <t>76111</t>
  </si>
  <si>
    <t>05212</t>
  </si>
  <si>
    <t>13212</t>
  </si>
  <si>
    <t>15212</t>
  </si>
  <si>
    <t>19212</t>
  </si>
  <si>
    <t>25312</t>
  </si>
  <si>
    <t>25612</t>
  </si>
  <si>
    <t>52612</t>
  </si>
  <si>
    <t>63212</t>
  </si>
  <si>
    <t>05113</t>
  </si>
  <si>
    <t>05313</t>
  </si>
  <si>
    <t>17013</t>
  </si>
  <si>
    <t>17513</t>
  </si>
  <si>
    <t>19513</t>
  </si>
  <si>
    <t>25513</t>
  </si>
  <si>
    <t>27413</t>
  </si>
  <si>
    <t>41013</t>
  </si>
  <si>
    <t>50313</t>
  </si>
  <si>
    <t>54313</t>
  </si>
  <si>
    <t>68013</t>
  </si>
  <si>
    <t>70713</t>
  </si>
  <si>
    <t>76113</t>
  </si>
  <si>
    <t>15114</t>
  </si>
  <si>
    <t>15514</t>
  </si>
  <si>
    <t>15814</t>
  </si>
  <si>
    <t>17614</t>
  </si>
  <si>
    <t>20614</t>
  </si>
  <si>
    <t>05315</t>
  </si>
  <si>
    <t>05615</t>
  </si>
  <si>
    <t>15215</t>
  </si>
  <si>
    <t>25815</t>
  </si>
  <si>
    <t>27615</t>
  </si>
  <si>
    <t>41615</t>
  </si>
  <si>
    <t>52215</t>
  </si>
  <si>
    <t>68615</t>
  </si>
  <si>
    <t>70215</t>
  </si>
  <si>
    <t>85015</t>
  </si>
  <si>
    <t>85315</t>
  </si>
  <si>
    <t>95015</t>
  </si>
  <si>
    <t>15516</t>
  </si>
  <si>
    <t>15816</t>
  </si>
  <si>
    <t>17616</t>
  </si>
  <si>
    <t>41016</t>
  </si>
  <si>
    <t>73616</t>
  </si>
  <si>
    <t>76616</t>
  </si>
  <si>
    <t>15317</t>
  </si>
  <si>
    <t>19517</t>
  </si>
  <si>
    <t>20517</t>
  </si>
  <si>
    <t>23417</t>
  </si>
  <si>
    <t>25317</t>
  </si>
  <si>
    <t>25817</t>
  </si>
  <si>
    <t>52317</t>
  </si>
  <si>
    <t>68217</t>
  </si>
  <si>
    <t>70717</t>
  </si>
  <si>
    <t>73217</t>
  </si>
  <si>
    <t>05318</t>
  </si>
  <si>
    <t>15218</t>
  </si>
  <si>
    <t>15518</t>
  </si>
  <si>
    <t>19418</t>
  </si>
  <si>
    <t>25518</t>
  </si>
  <si>
    <t>25718</t>
  </si>
  <si>
    <t>41518</t>
  </si>
  <si>
    <t>47318</t>
  </si>
  <si>
    <t>50318</t>
  </si>
  <si>
    <t>52418</t>
  </si>
  <si>
    <t>54418</t>
  </si>
  <si>
    <t>54518</t>
  </si>
  <si>
    <t>66318</t>
  </si>
  <si>
    <t>68318</t>
  </si>
  <si>
    <t>68418</t>
  </si>
  <si>
    <t>70418</t>
  </si>
  <si>
    <t>76318</t>
  </si>
  <si>
    <t>05819</t>
  </si>
  <si>
    <t>23419</t>
  </si>
  <si>
    <t>25019</t>
  </si>
  <si>
    <t>41319</t>
  </si>
  <si>
    <t>52019</t>
  </si>
  <si>
    <t>73319</t>
  </si>
  <si>
    <t>86219</t>
  </si>
  <si>
    <t>08520</t>
  </si>
  <si>
    <t>15720</t>
  </si>
  <si>
    <t>15820</t>
  </si>
  <si>
    <t>25120</t>
  </si>
  <si>
    <t>25320</t>
  </si>
  <si>
    <t>41020</t>
  </si>
  <si>
    <t>44420</t>
  </si>
  <si>
    <t>47720</t>
  </si>
  <si>
    <t>52320</t>
  </si>
  <si>
    <t>52520</t>
  </si>
  <si>
    <t>52720</t>
  </si>
  <si>
    <t>54520</t>
  </si>
  <si>
    <t>54720</t>
  </si>
  <si>
    <t>54820</t>
  </si>
  <si>
    <t>68020</t>
  </si>
  <si>
    <t>68320</t>
  </si>
  <si>
    <t>68720</t>
  </si>
  <si>
    <t>68820</t>
  </si>
  <si>
    <t>70820</t>
  </si>
  <si>
    <t>73520</t>
  </si>
  <si>
    <t>76020</t>
  </si>
  <si>
    <t>76520</t>
  </si>
  <si>
    <t>81220</t>
  </si>
  <si>
    <t>86320</t>
  </si>
  <si>
    <t>05021</t>
  </si>
  <si>
    <t>05321</t>
  </si>
  <si>
    <t>08421</t>
  </si>
  <si>
    <t>15621</t>
  </si>
  <si>
    <t>19821</t>
  </si>
  <si>
    <t>20621</t>
  </si>
  <si>
    <t>52621</t>
  </si>
  <si>
    <t>68121</t>
  </si>
  <si>
    <t>13222</t>
  </si>
  <si>
    <t>15022</t>
  </si>
  <si>
    <t>15322</t>
  </si>
  <si>
    <t>15522</t>
  </si>
  <si>
    <t>15822</t>
  </si>
  <si>
    <t>19022</t>
  </si>
  <si>
    <t>19622</t>
  </si>
  <si>
    <t>25322</t>
  </si>
  <si>
    <t>52022</t>
  </si>
  <si>
    <t>68322</t>
  </si>
  <si>
    <t>68522</t>
  </si>
  <si>
    <t>73622</t>
  </si>
  <si>
    <t>76122</t>
  </si>
  <si>
    <t>76622</t>
  </si>
  <si>
    <t>15223</t>
  </si>
  <si>
    <t>25123</t>
  </si>
  <si>
    <t>25823</t>
  </si>
  <si>
    <t>50223</t>
  </si>
  <si>
    <t>52323</t>
  </si>
  <si>
    <t>54223</t>
  </si>
  <si>
    <t>70523</t>
  </si>
  <si>
    <t>70823</t>
  </si>
  <si>
    <t>76823</t>
  </si>
  <si>
    <t>15224</t>
  </si>
  <si>
    <t>17524</t>
  </si>
  <si>
    <t>19824</t>
  </si>
  <si>
    <t>25224</t>
  </si>
  <si>
    <t>25324</t>
  </si>
  <si>
    <t>25524</t>
  </si>
  <si>
    <t>41524</t>
  </si>
  <si>
    <t>50124</t>
  </si>
  <si>
    <t>52224</t>
  </si>
  <si>
    <t>68324</t>
  </si>
  <si>
    <t>68524</t>
  </si>
  <si>
    <t>70124</t>
  </si>
  <si>
    <t>73024</t>
  </si>
  <si>
    <t>73124</t>
  </si>
  <si>
    <t>73624</t>
  </si>
  <si>
    <t>99524</t>
  </si>
  <si>
    <t>99624</t>
  </si>
  <si>
    <t>05125</t>
  </si>
  <si>
    <t>05425</t>
  </si>
  <si>
    <t>15325</t>
  </si>
  <si>
    <t>15425</t>
  </si>
  <si>
    <t>27025</t>
  </si>
  <si>
    <t>27425</t>
  </si>
  <si>
    <t>50325</t>
  </si>
  <si>
    <t>54125</t>
  </si>
  <si>
    <t>68425</t>
  </si>
  <si>
    <t>85125</t>
  </si>
  <si>
    <t>85225</t>
  </si>
  <si>
    <t>85325</t>
  </si>
  <si>
    <t>95025</t>
  </si>
  <si>
    <t>15226</t>
  </si>
  <si>
    <t>25126</t>
  </si>
  <si>
    <t>25326</t>
  </si>
  <si>
    <t>25426</t>
  </si>
  <si>
    <t>41026</t>
  </si>
  <si>
    <t>50226</t>
  </si>
  <si>
    <t>73026</t>
  </si>
  <si>
    <t>73226</t>
  </si>
  <si>
    <t>76126</t>
  </si>
  <si>
    <t>52227</t>
  </si>
  <si>
    <t>52427</t>
  </si>
  <si>
    <t>68327</t>
  </si>
  <si>
    <t>05628</t>
  </si>
  <si>
    <t>20228</t>
  </si>
  <si>
    <t>25328</t>
  </si>
  <si>
    <t>54128</t>
  </si>
  <si>
    <t>76828</t>
  </si>
  <si>
    <t>05129</t>
  </si>
  <si>
    <t>18029</t>
  </si>
  <si>
    <t>68229</t>
  </si>
  <si>
    <t>70429</t>
  </si>
  <si>
    <t>05030</t>
  </si>
  <si>
    <t>13430</t>
  </si>
  <si>
    <t>19130</t>
  </si>
  <si>
    <t>25430</t>
  </si>
  <si>
    <t>25530</t>
  </si>
  <si>
    <t>27430</t>
  </si>
  <si>
    <t>41530</t>
  </si>
  <si>
    <t>44430</t>
  </si>
  <si>
    <t>47030</t>
  </si>
  <si>
    <t>50330</t>
  </si>
  <si>
    <t>63130</t>
  </si>
  <si>
    <t>73030</t>
  </si>
  <si>
    <t>76130</t>
  </si>
  <si>
    <t>85230</t>
  </si>
  <si>
    <t>85430</t>
  </si>
  <si>
    <t>05031</t>
  </si>
  <si>
    <t>05631</t>
  </si>
  <si>
    <t>15131</t>
  </si>
  <si>
    <t>15531</t>
  </si>
  <si>
    <t>08832</t>
  </si>
  <si>
    <t>15232</t>
  </si>
  <si>
    <t>15332</t>
  </si>
  <si>
    <t>15632</t>
  </si>
  <si>
    <t>15832</t>
  </si>
  <si>
    <t>19532</t>
  </si>
  <si>
    <t>20032</t>
  </si>
  <si>
    <t>41132</t>
  </si>
  <si>
    <t>68132</t>
  </si>
  <si>
    <t>68432</t>
  </si>
  <si>
    <t>08433</t>
  </si>
  <si>
    <t>13433</t>
  </si>
  <si>
    <t>15533</t>
  </si>
  <si>
    <t>17433</t>
  </si>
  <si>
    <t>19533</t>
  </si>
  <si>
    <t>52233</t>
  </si>
  <si>
    <t>68533</t>
  </si>
  <si>
    <t>76233</t>
  </si>
  <si>
    <t>05034</t>
  </si>
  <si>
    <t>05134</t>
  </si>
  <si>
    <t>05234</t>
  </si>
  <si>
    <t>08634</t>
  </si>
  <si>
    <t>76834</t>
  </si>
  <si>
    <t>15135</t>
  </si>
  <si>
    <t>15835</t>
  </si>
  <si>
    <t>25035</t>
  </si>
  <si>
    <t>25335</t>
  </si>
  <si>
    <t>25535</t>
  </si>
  <si>
    <t>44035</t>
  </si>
  <si>
    <t>52435</t>
  </si>
  <si>
    <t>52835</t>
  </si>
  <si>
    <t>68235</t>
  </si>
  <si>
    <t>70235</t>
  </si>
  <si>
    <t>05036</t>
  </si>
  <si>
    <t>05736</t>
  </si>
  <si>
    <t>08436</t>
  </si>
  <si>
    <t>13836</t>
  </si>
  <si>
    <t>15236</t>
  </si>
  <si>
    <t>25436</t>
  </si>
  <si>
    <t>25736</t>
  </si>
  <si>
    <t>52036</t>
  </si>
  <si>
    <t>73236</t>
  </si>
  <si>
    <t>76036</t>
  </si>
  <si>
    <t>76736</t>
  </si>
  <si>
    <t>81736</t>
  </si>
  <si>
    <t>85136</t>
  </si>
  <si>
    <t>05237</t>
  </si>
  <si>
    <t>05837</t>
  </si>
  <si>
    <t>08137</t>
  </si>
  <si>
    <t>15537</t>
  </si>
  <si>
    <t>15837</t>
  </si>
  <si>
    <t>19137</t>
  </si>
  <si>
    <t>05038</t>
  </si>
  <si>
    <t>05138</t>
  </si>
  <si>
    <t>08638</t>
  </si>
  <si>
    <t>13838</t>
  </si>
  <si>
    <t>15238</t>
  </si>
  <si>
    <t>15638</t>
  </si>
  <si>
    <t>20238</t>
  </si>
  <si>
    <t>25438</t>
  </si>
  <si>
    <t>52838</t>
  </si>
  <si>
    <t>15839</t>
  </si>
  <si>
    <t>25339</t>
  </si>
  <si>
    <t>25839</t>
  </si>
  <si>
    <t>54239</t>
  </si>
  <si>
    <t>85139</t>
  </si>
  <si>
    <t>05040</t>
  </si>
  <si>
    <t>05240</t>
  </si>
  <si>
    <t>05440</t>
  </si>
  <si>
    <t>13140</t>
  </si>
  <si>
    <t>13440</t>
  </si>
  <si>
    <t>15740</t>
  </si>
  <si>
    <t>25040</t>
  </si>
  <si>
    <t>25740</t>
  </si>
  <si>
    <t>52240</t>
  </si>
  <si>
    <t>52540</t>
  </si>
  <si>
    <t>66440</t>
  </si>
  <si>
    <t>85440</t>
  </si>
  <si>
    <t>91540</t>
  </si>
  <si>
    <t>05541</t>
  </si>
  <si>
    <t>08141</t>
  </si>
  <si>
    <t>17541</t>
  </si>
  <si>
    <t>25841</t>
  </si>
  <si>
    <t>47541</t>
  </si>
  <si>
    <t>76041</t>
  </si>
  <si>
    <t>05042</t>
  </si>
  <si>
    <t>05142</t>
  </si>
  <si>
    <t>05642</t>
  </si>
  <si>
    <t>05842</t>
  </si>
  <si>
    <t>13042</t>
  </si>
  <si>
    <t>13442</t>
  </si>
  <si>
    <t>15442</t>
  </si>
  <si>
    <t>15542</t>
  </si>
  <si>
    <t>15842</t>
  </si>
  <si>
    <t>17042</t>
  </si>
  <si>
    <t>17442</t>
  </si>
  <si>
    <t>19142</t>
  </si>
  <si>
    <t>70742</t>
  </si>
  <si>
    <t>05543</t>
  </si>
  <si>
    <t>19743</t>
  </si>
  <si>
    <t>20443</t>
  </si>
  <si>
    <t>25743</t>
  </si>
  <si>
    <t>25843</t>
  </si>
  <si>
    <t>54743</t>
  </si>
  <si>
    <t>73043</t>
  </si>
  <si>
    <t>73443</t>
  </si>
  <si>
    <t>76243</t>
  </si>
  <si>
    <t>05044</t>
  </si>
  <si>
    <t>13744</t>
  </si>
  <si>
    <t>15244</t>
  </si>
  <si>
    <t>17444</t>
  </si>
  <si>
    <t>41244</t>
  </si>
  <si>
    <t>54344</t>
  </si>
  <si>
    <t>68344</t>
  </si>
  <si>
    <t>68444</t>
  </si>
  <si>
    <t>05045</t>
  </si>
  <si>
    <t>05145</t>
  </si>
  <si>
    <t>19845</t>
  </si>
  <si>
    <t>20045</t>
  </si>
  <si>
    <t>25245</t>
  </si>
  <si>
    <t>25645</t>
  </si>
  <si>
    <t>25745</t>
  </si>
  <si>
    <t>25845</t>
  </si>
  <si>
    <t>27245</t>
  </si>
  <si>
    <t>27745</t>
  </si>
  <si>
    <t>47245</t>
  </si>
  <si>
    <t>47545</t>
  </si>
  <si>
    <t>47745</t>
  </si>
  <si>
    <t>50245</t>
  </si>
  <si>
    <t>54245</t>
  </si>
  <si>
    <t>66045</t>
  </si>
  <si>
    <t>68245</t>
  </si>
  <si>
    <t>68745</t>
  </si>
  <si>
    <t>76845</t>
  </si>
  <si>
    <t>15646</t>
  </si>
  <si>
    <t>17446</t>
  </si>
  <si>
    <t>76246</t>
  </si>
  <si>
    <t>05147</t>
  </si>
  <si>
    <t>05347</t>
  </si>
  <si>
    <t>05647</t>
  </si>
  <si>
    <t>05847</t>
  </si>
  <si>
    <t>15047</t>
  </si>
  <si>
    <t>18247</t>
  </si>
  <si>
    <t>44847</t>
  </si>
  <si>
    <t>54347</t>
  </si>
  <si>
    <t>68147</t>
  </si>
  <si>
    <t>68547</t>
  </si>
  <si>
    <t>73347</t>
  </si>
  <si>
    <t>73547</t>
  </si>
  <si>
    <t>76147</t>
  </si>
  <si>
    <t>05148</t>
  </si>
  <si>
    <t>13248</t>
  </si>
  <si>
    <t>15248</t>
  </si>
  <si>
    <t>19548</t>
  </si>
  <si>
    <t>25148</t>
  </si>
  <si>
    <t>41548</t>
  </si>
  <si>
    <t>63548</t>
  </si>
  <si>
    <t>73148</t>
  </si>
  <si>
    <t>76248</t>
  </si>
  <si>
    <t>05649</t>
  </si>
  <si>
    <t>08549</t>
  </si>
  <si>
    <t>08849</t>
  </si>
  <si>
    <t>13549</t>
  </si>
  <si>
    <t>25649</t>
  </si>
  <si>
    <t>41349</t>
  </si>
  <si>
    <t>68549</t>
  </si>
  <si>
    <t>73349</t>
  </si>
  <si>
    <t>73449</t>
  </si>
  <si>
    <t>86749</t>
  </si>
  <si>
    <t>05150</t>
  </si>
  <si>
    <t>05250</t>
  </si>
  <si>
    <t>13650</t>
  </si>
  <si>
    <t>15550</t>
  </si>
  <si>
    <t>17050</t>
  </si>
  <si>
    <t>18150</t>
  </si>
  <si>
    <t>19050</t>
  </si>
  <si>
    <t>19450</t>
  </si>
  <si>
    <t>20250</t>
  </si>
  <si>
    <t>20550</t>
  </si>
  <si>
    <t>20750</t>
  </si>
  <si>
    <t>23350</t>
  </si>
  <si>
    <t>27050</t>
  </si>
  <si>
    <t>27150</t>
  </si>
  <si>
    <t>27250</t>
  </si>
  <si>
    <t>27450</t>
  </si>
  <si>
    <t>44650</t>
  </si>
  <si>
    <t>50150</t>
  </si>
  <si>
    <t>50350</t>
  </si>
  <si>
    <t>50450</t>
  </si>
  <si>
    <t>52250</t>
  </si>
  <si>
    <t>54250</t>
  </si>
  <si>
    <t>68250</t>
  </si>
  <si>
    <t>76250</t>
  </si>
  <si>
    <t>85250</t>
  </si>
  <si>
    <t>05051</t>
  </si>
  <si>
    <t>15051</t>
  </si>
  <si>
    <t>25151</t>
  </si>
  <si>
    <t>25851</t>
  </si>
  <si>
    <t>41551</t>
  </si>
  <si>
    <t>47551</t>
  </si>
  <si>
    <t>50251</t>
  </si>
  <si>
    <t>52051</t>
  </si>
  <si>
    <t>54051</t>
  </si>
  <si>
    <t>68051</t>
  </si>
  <si>
    <t>13052</t>
  </si>
  <si>
    <t>52352</t>
  </si>
  <si>
    <t>68152</t>
  </si>
  <si>
    <t>73152</t>
  </si>
  <si>
    <t>73352</t>
  </si>
  <si>
    <t>05353</t>
  </si>
  <si>
    <t>15753</t>
  </si>
  <si>
    <t>17653</t>
  </si>
  <si>
    <t>18753</t>
  </si>
  <si>
    <t>25053</t>
  </si>
  <si>
    <t>25653</t>
  </si>
  <si>
    <t>47053</t>
  </si>
  <si>
    <t>54553</t>
  </si>
  <si>
    <t>05154</t>
  </si>
  <si>
    <t>05854</t>
  </si>
  <si>
    <t>13654</t>
  </si>
  <si>
    <t>25154</t>
  </si>
  <si>
    <t>25754</t>
  </si>
  <si>
    <t>52254</t>
  </si>
  <si>
    <t>52354</t>
  </si>
  <si>
    <t>73854</t>
  </si>
  <si>
    <t>76054</t>
  </si>
  <si>
    <t>05055</t>
  </si>
  <si>
    <t>15455</t>
  </si>
  <si>
    <t>15755</t>
  </si>
  <si>
    <t>19355</t>
  </si>
  <si>
    <t>19455</t>
  </si>
  <si>
    <t>23555</t>
  </si>
  <si>
    <t>23855</t>
  </si>
  <si>
    <t>44855</t>
  </si>
  <si>
    <t>47555</t>
  </si>
  <si>
    <t>68255</t>
  </si>
  <si>
    <t>68655</t>
  </si>
  <si>
    <t>68755</t>
  </si>
  <si>
    <t>68855</t>
  </si>
  <si>
    <t>73055</t>
  </si>
  <si>
    <t>73555</t>
  </si>
  <si>
    <t>86755</t>
  </si>
  <si>
    <t>05656</t>
  </si>
  <si>
    <t>05756</t>
  </si>
  <si>
    <t>05856</t>
  </si>
  <si>
    <t>18256</t>
  </si>
  <si>
    <t>18756</t>
  </si>
  <si>
    <t>19256</t>
  </si>
  <si>
    <t>52256</t>
  </si>
  <si>
    <t>52356</t>
  </si>
  <si>
    <t>66456</t>
  </si>
  <si>
    <t>13657</t>
  </si>
  <si>
    <t>15757</t>
  </si>
  <si>
    <t>41357</t>
  </si>
  <si>
    <t>86757</t>
  </si>
  <si>
    <t>05658</t>
  </si>
  <si>
    <t>05858</t>
  </si>
  <si>
    <t>08558</t>
  </si>
  <si>
    <t>08758</t>
  </si>
  <si>
    <t>13458</t>
  </si>
  <si>
    <t>25258</t>
  </si>
  <si>
    <t>25658</t>
  </si>
  <si>
    <t>25758</t>
  </si>
  <si>
    <t>47058</t>
  </si>
  <si>
    <t>47258</t>
  </si>
  <si>
    <t>52258</t>
  </si>
  <si>
    <t>05059</t>
  </si>
  <si>
    <t>05659</t>
  </si>
  <si>
    <t>15759</t>
  </si>
  <si>
    <t>41359</t>
  </si>
  <si>
    <t>05360</t>
  </si>
  <si>
    <t>05660</t>
  </si>
  <si>
    <t>08560</t>
  </si>
  <si>
    <t>13160</t>
  </si>
  <si>
    <t>15660</t>
  </si>
  <si>
    <t>18460</t>
  </si>
  <si>
    <t>18860</t>
  </si>
  <si>
    <t>19760</t>
  </si>
  <si>
    <t>20060</t>
  </si>
  <si>
    <t>23660</t>
  </si>
  <si>
    <t>25260</t>
  </si>
  <si>
    <t>27160</t>
  </si>
  <si>
    <t>27660</t>
  </si>
  <si>
    <t>41660</t>
  </si>
  <si>
    <t>44560</t>
  </si>
  <si>
    <t>47460</t>
  </si>
  <si>
    <t>47660</t>
  </si>
  <si>
    <t>47960</t>
  </si>
  <si>
    <t>52260</t>
  </si>
  <si>
    <t>52560</t>
  </si>
  <si>
    <t>68160</t>
  </si>
  <si>
    <t>86760</t>
  </si>
  <si>
    <t>05361</t>
  </si>
  <si>
    <t>05761</t>
  </si>
  <si>
    <t>05861</t>
  </si>
  <si>
    <t>15761</t>
  </si>
  <si>
    <t>15861</t>
  </si>
  <si>
    <t>27361</t>
  </si>
  <si>
    <t>47161</t>
  </si>
  <si>
    <t>54261</t>
  </si>
  <si>
    <t>68861</t>
  </si>
  <si>
    <t>73461</t>
  </si>
  <si>
    <t>73861</t>
  </si>
  <si>
    <t>97161</t>
  </si>
  <si>
    <t>13062</t>
  </si>
  <si>
    <t>15162</t>
  </si>
  <si>
    <t>15362</t>
  </si>
  <si>
    <t>15762</t>
  </si>
  <si>
    <t>17662</t>
  </si>
  <si>
    <t>23162</t>
  </si>
  <si>
    <t>25662</t>
  </si>
  <si>
    <t>25862</t>
  </si>
  <si>
    <t>68162</t>
  </si>
  <si>
    <t>85162</t>
  </si>
  <si>
    <t>15763</t>
  </si>
  <si>
    <t>73563</t>
  </si>
  <si>
    <t>76563</t>
  </si>
  <si>
    <t>76863</t>
  </si>
  <si>
    <t>85263</t>
  </si>
  <si>
    <t>05264</t>
  </si>
  <si>
    <t>05364</t>
  </si>
  <si>
    <t>05664</t>
  </si>
  <si>
    <t>15464</t>
  </si>
  <si>
    <t>15664</t>
  </si>
  <si>
    <t>15764</t>
  </si>
  <si>
    <t>19364</t>
  </si>
  <si>
    <t>23464</t>
  </si>
  <si>
    <t>68264</t>
  </si>
  <si>
    <t>68464</t>
  </si>
  <si>
    <t>76364</t>
  </si>
  <si>
    <t>88564</t>
  </si>
  <si>
    <t>05665</t>
  </si>
  <si>
    <t>17665</t>
  </si>
  <si>
    <t>52565</t>
  </si>
  <si>
    <t>70265</t>
  </si>
  <si>
    <t>81065</t>
  </si>
  <si>
    <t>86865</t>
  </si>
  <si>
    <t>05266</t>
  </si>
  <si>
    <t>15466</t>
  </si>
  <si>
    <t>23466</t>
  </si>
  <si>
    <t>68266</t>
  </si>
  <si>
    <t>97666</t>
  </si>
  <si>
    <t>05467</t>
  </si>
  <si>
    <t>05667</t>
  </si>
  <si>
    <t>13667</t>
  </si>
  <si>
    <t>15367</t>
  </si>
  <si>
    <t>15667</t>
  </si>
  <si>
    <t>17867</t>
  </si>
  <si>
    <t>25867</t>
  </si>
  <si>
    <t>68167</t>
  </si>
  <si>
    <t>68867</t>
  </si>
  <si>
    <t>73067</t>
  </si>
  <si>
    <t>05368</t>
  </si>
  <si>
    <t>13268</t>
  </si>
  <si>
    <t>13468</t>
  </si>
  <si>
    <t>15368</t>
  </si>
  <si>
    <t>23068</t>
  </si>
  <si>
    <t>23168</t>
  </si>
  <si>
    <t>25168</t>
  </si>
  <si>
    <t>25368</t>
  </si>
  <si>
    <t>41668</t>
  </si>
  <si>
    <t>47268</t>
  </si>
  <si>
    <t>50568</t>
  </si>
  <si>
    <t>68368</t>
  </si>
  <si>
    <t>68468</t>
  </si>
  <si>
    <t>73168</t>
  </si>
  <si>
    <t>73268</t>
  </si>
  <si>
    <t>86568</t>
  </si>
  <si>
    <t>15469</t>
  </si>
  <si>
    <t>25269</t>
  </si>
  <si>
    <t>25769</t>
  </si>
  <si>
    <t>68169</t>
  </si>
  <si>
    <t>68669</t>
  </si>
  <si>
    <t>76869</t>
  </si>
  <si>
    <t>86569</t>
  </si>
  <si>
    <t>05670</t>
  </si>
  <si>
    <t>08770</t>
  </si>
  <si>
    <t>13670</t>
  </si>
  <si>
    <t>20570</t>
  </si>
  <si>
    <t>20770</t>
  </si>
  <si>
    <t>23570</t>
  </si>
  <si>
    <t>23670</t>
  </si>
  <si>
    <t>41770</t>
  </si>
  <si>
    <t>47170</t>
  </si>
  <si>
    <t>47570</t>
  </si>
  <si>
    <t>50270</t>
  </si>
  <si>
    <t>50370</t>
  </si>
  <si>
    <t>54670</t>
  </si>
  <si>
    <t>63470</t>
  </si>
  <si>
    <t>66170</t>
  </si>
  <si>
    <t>68370</t>
  </si>
  <si>
    <t>68770</t>
  </si>
  <si>
    <t>70670</t>
  </si>
  <si>
    <t>73270</t>
  </si>
  <si>
    <t>73770</t>
  </si>
  <si>
    <t>73870</t>
  </si>
  <si>
    <t>76670</t>
  </si>
  <si>
    <t>25871</t>
  </si>
  <si>
    <t>54871</t>
  </si>
  <si>
    <t>68271</t>
  </si>
  <si>
    <t>70771</t>
  </si>
  <si>
    <t>73671</t>
  </si>
  <si>
    <t>86571</t>
  </si>
  <si>
    <t>05172</t>
  </si>
  <si>
    <t>08372</t>
  </si>
  <si>
    <t>15172</t>
  </si>
  <si>
    <t>15272</t>
  </si>
  <si>
    <t>15572</t>
  </si>
  <si>
    <t>17272</t>
  </si>
  <si>
    <t>23672</t>
  </si>
  <si>
    <t>25372</t>
  </si>
  <si>
    <t>25572</t>
  </si>
  <si>
    <t>25772</t>
  </si>
  <si>
    <t>41872</t>
  </si>
  <si>
    <t>54172</t>
  </si>
  <si>
    <t>63272</t>
  </si>
  <si>
    <t>66572</t>
  </si>
  <si>
    <t>68572</t>
  </si>
  <si>
    <t>68872</t>
  </si>
  <si>
    <t>05873</t>
  </si>
  <si>
    <t>08573</t>
  </si>
  <si>
    <t>13473</t>
  </si>
  <si>
    <t>13673</t>
  </si>
  <si>
    <t>13873</t>
  </si>
  <si>
    <t>15673</t>
  </si>
  <si>
    <t>17873</t>
  </si>
  <si>
    <t>19473</t>
  </si>
  <si>
    <t>19573</t>
  </si>
  <si>
    <t>25473</t>
  </si>
  <si>
    <t>25873</t>
  </si>
  <si>
    <t>27073</t>
  </si>
  <si>
    <t>50573</t>
  </si>
  <si>
    <t>52473</t>
  </si>
  <si>
    <t>52573</t>
  </si>
  <si>
    <t>54673</t>
  </si>
  <si>
    <t>68573</t>
  </si>
  <si>
    <t>68673</t>
  </si>
  <si>
    <t>68773</t>
  </si>
  <si>
    <t>73873</t>
  </si>
  <si>
    <t>86573</t>
  </si>
  <si>
    <t>99773</t>
  </si>
  <si>
    <t>05674</t>
  </si>
  <si>
    <t>13074</t>
  </si>
  <si>
    <t>15774</t>
  </si>
  <si>
    <t>17174</t>
  </si>
  <si>
    <t>23574</t>
  </si>
  <si>
    <t>44874</t>
  </si>
  <si>
    <t>54174</t>
  </si>
  <si>
    <t>54874</t>
  </si>
  <si>
    <t>05475</t>
  </si>
  <si>
    <t>08675</t>
  </si>
  <si>
    <t>19075</t>
  </si>
  <si>
    <t>20175</t>
  </si>
  <si>
    <t>23675</t>
  </si>
  <si>
    <t>25175</t>
  </si>
  <si>
    <t>25875</t>
  </si>
  <si>
    <t>27075</t>
  </si>
  <si>
    <t>47675</t>
  </si>
  <si>
    <t>66075</t>
  </si>
  <si>
    <t>68575</t>
  </si>
  <si>
    <t>73275</t>
  </si>
  <si>
    <t>73675</t>
  </si>
  <si>
    <t>76275</t>
  </si>
  <si>
    <t>05376</t>
  </si>
  <si>
    <t>05576</t>
  </si>
  <si>
    <t>15176</t>
  </si>
  <si>
    <t>15276</t>
  </si>
  <si>
    <t>15476</t>
  </si>
  <si>
    <t>15676</t>
  </si>
  <si>
    <t>15776</t>
  </si>
  <si>
    <t>41676</t>
  </si>
  <si>
    <t>68176</t>
  </si>
  <si>
    <t>68276</t>
  </si>
  <si>
    <t>15377</t>
  </si>
  <si>
    <t>17777</t>
  </si>
  <si>
    <t>17877</t>
  </si>
  <si>
    <t>25377</t>
  </si>
  <si>
    <t>25777</t>
  </si>
  <si>
    <t>27077</t>
  </si>
  <si>
    <t>50577</t>
  </si>
  <si>
    <t>54377</t>
  </si>
  <si>
    <t>68077</t>
  </si>
  <si>
    <t>68377</t>
  </si>
  <si>
    <t>76377</t>
  </si>
  <si>
    <t>08078</t>
  </si>
  <si>
    <t>15778</t>
  </si>
  <si>
    <t>20178</t>
  </si>
  <si>
    <t>25178</t>
  </si>
  <si>
    <t>25878</t>
  </si>
  <si>
    <t>41078</t>
  </si>
  <si>
    <t>41378</t>
  </si>
  <si>
    <t>44378</t>
  </si>
  <si>
    <t>52378</t>
  </si>
  <si>
    <t>52678</t>
  </si>
  <si>
    <t>70678</t>
  </si>
  <si>
    <t>73678</t>
  </si>
  <si>
    <t>05079</t>
  </si>
  <si>
    <t>05579</t>
  </si>
  <si>
    <t>05679</t>
  </si>
  <si>
    <t>15879</t>
  </si>
  <si>
    <t>18479</t>
  </si>
  <si>
    <t>23079</t>
  </si>
  <si>
    <t>25279</t>
  </si>
  <si>
    <t>25779</t>
  </si>
  <si>
    <t>44279</t>
  </si>
  <si>
    <t>68079</t>
  </si>
  <si>
    <t>68179</t>
  </si>
  <si>
    <t>68679</t>
  </si>
  <si>
    <t>05380</t>
  </si>
  <si>
    <t>05480</t>
  </si>
  <si>
    <t>15180</t>
  </si>
  <si>
    <t>15380</t>
  </si>
  <si>
    <t>15480</t>
  </si>
  <si>
    <t>15580</t>
  </si>
  <si>
    <t>17380</t>
  </si>
  <si>
    <t>19780</t>
  </si>
  <si>
    <t>23580</t>
  </si>
  <si>
    <t>25580</t>
  </si>
  <si>
    <t>27580</t>
  </si>
  <si>
    <t>47980</t>
  </si>
  <si>
    <t>50680</t>
  </si>
  <si>
    <t>52480</t>
  </si>
  <si>
    <t>54480</t>
  </si>
  <si>
    <t>54680</t>
  </si>
  <si>
    <t>68780</t>
  </si>
  <si>
    <t>15681</t>
  </si>
  <si>
    <t>25181</t>
  </si>
  <si>
    <t>25281</t>
  </si>
  <si>
    <t>25781</t>
  </si>
  <si>
    <t>52381</t>
  </si>
  <si>
    <t>68081</t>
  </si>
  <si>
    <t>05282</t>
  </si>
  <si>
    <t>23182</t>
  </si>
  <si>
    <t>66682</t>
  </si>
  <si>
    <t>68682</t>
  </si>
  <si>
    <t>05483</t>
  </si>
  <si>
    <t>13683</t>
  </si>
  <si>
    <t>15183</t>
  </si>
  <si>
    <t>20383</t>
  </si>
  <si>
    <t>25183</t>
  </si>
  <si>
    <t>25483</t>
  </si>
  <si>
    <t>41483</t>
  </si>
  <si>
    <t>50683</t>
  </si>
  <si>
    <t>52083</t>
  </si>
  <si>
    <t>52683</t>
  </si>
  <si>
    <t>66383</t>
  </si>
  <si>
    <t>73283</t>
  </si>
  <si>
    <t>73483</t>
  </si>
  <si>
    <t>05284</t>
  </si>
  <si>
    <t>68684</t>
  </si>
  <si>
    <t>05585</t>
  </si>
  <si>
    <t>05885</t>
  </si>
  <si>
    <t>08685</t>
  </si>
  <si>
    <t>15185</t>
  </si>
  <si>
    <t>18785</t>
  </si>
  <si>
    <t>19585</t>
  </si>
  <si>
    <t>19785</t>
  </si>
  <si>
    <t>25785</t>
  </si>
  <si>
    <t>25885</t>
  </si>
  <si>
    <t>41885</t>
  </si>
  <si>
    <t>52385</t>
  </si>
  <si>
    <t>52585</t>
  </si>
  <si>
    <t>52685</t>
  </si>
  <si>
    <t>52885</t>
  </si>
  <si>
    <t>54385</t>
  </si>
  <si>
    <t>68385</t>
  </si>
  <si>
    <t>73585</t>
  </si>
  <si>
    <t>86885</t>
  </si>
  <si>
    <t>05086</t>
  </si>
  <si>
    <t>05686</t>
  </si>
  <si>
    <t>15686</t>
  </si>
  <si>
    <t>17486</t>
  </si>
  <si>
    <t>23586</t>
  </si>
  <si>
    <t>23686</t>
  </si>
  <si>
    <t>25086</t>
  </si>
  <si>
    <t>25286</t>
  </si>
  <si>
    <t>25386</t>
  </si>
  <si>
    <t>25486</t>
  </si>
  <si>
    <t>50686</t>
  </si>
  <si>
    <t>52786</t>
  </si>
  <si>
    <t>68686</t>
  </si>
  <si>
    <t>73686</t>
  </si>
  <si>
    <t>05887</t>
  </si>
  <si>
    <t>15087</t>
  </si>
  <si>
    <t>15187</t>
  </si>
  <si>
    <t>20787</t>
  </si>
  <si>
    <t>27787</t>
  </si>
  <si>
    <t>50287</t>
  </si>
  <si>
    <t>52287</t>
  </si>
  <si>
    <t>52687</t>
  </si>
  <si>
    <t>66687</t>
  </si>
  <si>
    <t>05088</t>
  </si>
  <si>
    <t>13188</t>
  </si>
  <si>
    <t>13688</t>
  </si>
  <si>
    <t>17088</t>
  </si>
  <si>
    <t>17388</t>
  </si>
  <si>
    <t>25288</t>
  </si>
  <si>
    <t>25488</t>
  </si>
  <si>
    <t>47288</t>
  </si>
  <si>
    <t>52788</t>
  </si>
  <si>
    <t>66088</t>
  </si>
  <si>
    <t>05789</t>
  </si>
  <si>
    <t>15189</t>
  </si>
  <si>
    <t>23189</t>
  </si>
  <si>
    <t>25489</t>
  </si>
  <si>
    <t>47189</t>
  </si>
  <si>
    <t>50689</t>
  </si>
  <si>
    <t>68689</t>
  </si>
  <si>
    <t>05190</t>
  </si>
  <si>
    <t>05390</t>
  </si>
  <si>
    <t>05490</t>
  </si>
  <si>
    <t>05690</t>
  </si>
  <si>
    <t>05890</t>
  </si>
  <si>
    <t>15090</t>
  </si>
  <si>
    <t>15690</t>
  </si>
  <si>
    <t>15790</t>
  </si>
  <si>
    <t>19290</t>
  </si>
  <si>
    <t>23090</t>
  </si>
  <si>
    <t>25290</t>
  </si>
  <si>
    <t>44090</t>
  </si>
  <si>
    <t>50590</t>
  </si>
  <si>
    <t>52390</t>
  </si>
  <si>
    <t>52490</t>
  </si>
  <si>
    <t>63190</t>
  </si>
  <si>
    <t>63690</t>
  </si>
  <si>
    <t>68190</t>
  </si>
  <si>
    <t>76890</t>
  </si>
  <si>
    <t>05091</t>
  </si>
  <si>
    <t>05591</t>
  </si>
  <si>
    <t>15491</t>
  </si>
  <si>
    <t>25491</t>
  </si>
  <si>
    <t>27491</t>
  </si>
  <si>
    <t>41791</t>
  </si>
  <si>
    <t>81591</t>
  </si>
  <si>
    <t>05792</t>
  </si>
  <si>
    <t>15092</t>
  </si>
  <si>
    <t>18592</t>
  </si>
  <si>
    <t>19392</t>
  </si>
  <si>
    <t>25592</t>
  </si>
  <si>
    <t>47692</t>
  </si>
  <si>
    <t>68092</t>
  </si>
  <si>
    <t>76892</t>
  </si>
  <si>
    <t>05093</t>
  </si>
  <si>
    <t>05893</t>
  </si>
  <si>
    <t>15293</t>
  </si>
  <si>
    <t>15693</t>
  </si>
  <si>
    <t>19693</t>
  </si>
  <si>
    <t>25293</t>
  </si>
  <si>
    <t>25793</t>
  </si>
  <si>
    <t>52693</t>
  </si>
  <si>
    <t>13894</t>
  </si>
  <si>
    <t>15494</t>
  </si>
  <si>
    <t>18094</t>
  </si>
  <si>
    <t>25394</t>
  </si>
  <si>
    <t>25594</t>
  </si>
  <si>
    <t>52694</t>
  </si>
  <si>
    <t>63594</t>
  </si>
  <si>
    <t>66594</t>
  </si>
  <si>
    <t>81794</t>
  </si>
  <si>
    <t>05495</t>
  </si>
  <si>
    <t>05895</t>
  </si>
  <si>
    <t>17495</t>
  </si>
  <si>
    <t>20295</t>
  </si>
  <si>
    <t>25095</t>
  </si>
  <si>
    <t>25295</t>
  </si>
  <si>
    <t>27495</t>
  </si>
  <si>
    <t>68895</t>
  </si>
  <si>
    <t>76895</t>
  </si>
  <si>
    <t>08296</t>
  </si>
  <si>
    <t>15296</t>
  </si>
  <si>
    <t>15696</t>
  </si>
  <si>
    <t>25596</t>
  </si>
  <si>
    <t>41396</t>
  </si>
  <si>
    <t>52696</t>
  </si>
  <si>
    <t>68296</t>
  </si>
  <si>
    <t>05197</t>
  </si>
  <si>
    <t>05697</t>
  </si>
  <si>
    <t>15097</t>
  </si>
  <si>
    <t>15897</t>
  </si>
  <si>
    <t>19397</t>
  </si>
  <si>
    <t>25297</t>
  </si>
  <si>
    <t>25797</t>
  </si>
  <si>
    <t>41797</t>
  </si>
  <si>
    <t>68397</t>
  </si>
  <si>
    <t>76497</t>
  </si>
  <si>
    <t>15798</t>
  </si>
  <si>
    <t>19698</t>
  </si>
  <si>
    <t>25398</t>
  </si>
  <si>
    <t>25898</t>
  </si>
  <si>
    <t>41298</t>
  </si>
  <si>
    <t>44098</t>
  </si>
  <si>
    <t>47798</t>
  </si>
  <si>
    <t>54398</t>
  </si>
  <si>
    <t>54498</t>
  </si>
  <si>
    <t>68298</t>
  </si>
  <si>
    <t>68498</t>
  </si>
  <si>
    <t>15299</t>
  </si>
  <si>
    <t>15599</t>
  </si>
  <si>
    <t>25099</t>
  </si>
  <si>
    <t>25299</t>
  </si>
  <si>
    <t>25599</t>
  </si>
  <si>
    <t>25799</t>
  </si>
  <si>
    <t>25899</t>
  </si>
  <si>
    <t>27099</t>
  </si>
  <si>
    <t>41799</t>
  </si>
  <si>
    <t>52399</t>
  </si>
  <si>
    <t>52699</t>
  </si>
  <si>
    <t>54099</t>
  </si>
  <si>
    <t>54599</t>
  </si>
  <si>
    <t>CÓDIGO DANE</t>
  </si>
  <si>
    <t xml:space="preserve">SUBTOTAL </t>
  </si>
  <si>
    <t>VICHADA</t>
  </si>
  <si>
    <t>99</t>
  </si>
  <si>
    <t>VAUPES</t>
  </si>
  <si>
    <t>97</t>
  </si>
  <si>
    <t>GUAVIARE</t>
  </si>
  <si>
    <t>95</t>
  </si>
  <si>
    <t>GUAINIA</t>
  </si>
  <si>
    <t>94</t>
  </si>
  <si>
    <t>AMAZONAS</t>
  </si>
  <si>
    <t>91</t>
  </si>
  <si>
    <t>SAN ANDRES</t>
  </si>
  <si>
    <t>88</t>
  </si>
  <si>
    <t>PUTUMAYO</t>
  </si>
  <si>
    <t>86</t>
  </si>
  <si>
    <t>CASANARE</t>
  </si>
  <si>
    <t>85</t>
  </si>
  <si>
    <t>81</t>
  </si>
  <si>
    <t>VALLE</t>
  </si>
  <si>
    <t>76</t>
  </si>
  <si>
    <t>TOLIMA</t>
  </si>
  <si>
    <t>73</t>
  </si>
  <si>
    <t>SUCRE</t>
  </si>
  <si>
    <t>70</t>
  </si>
  <si>
    <t>SANTANDER</t>
  </si>
  <si>
    <t>68</t>
  </si>
  <si>
    <t>66</t>
  </si>
  <si>
    <t>QUINDIO</t>
  </si>
  <si>
    <t>63</t>
  </si>
  <si>
    <t>NORTE DE SANTANDER</t>
  </si>
  <si>
    <t>54</t>
  </si>
  <si>
    <t>NARIÑO</t>
  </si>
  <si>
    <t>52</t>
  </si>
  <si>
    <t>META</t>
  </si>
  <si>
    <t>50</t>
  </si>
  <si>
    <t>MAGDALENA</t>
  </si>
  <si>
    <t>47</t>
  </si>
  <si>
    <t>GUAJIRA</t>
  </si>
  <si>
    <t>44</t>
  </si>
  <si>
    <t>HUILA</t>
  </si>
  <si>
    <t>41</t>
  </si>
  <si>
    <t>CHOCO</t>
  </si>
  <si>
    <t>27</t>
  </si>
  <si>
    <t>CUNDINAMARCA</t>
  </si>
  <si>
    <t>25</t>
  </si>
  <si>
    <t>CORDOBA</t>
  </si>
  <si>
    <t>23</t>
  </si>
  <si>
    <t>CESAR</t>
  </si>
  <si>
    <t>20</t>
  </si>
  <si>
    <t>CAUCA</t>
  </si>
  <si>
    <t>19</t>
  </si>
  <si>
    <t>CAQUETA</t>
  </si>
  <si>
    <t>18</t>
  </si>
  <si>
    <t>CALDAS</t>
  </si>
  <si>
    <t>17</t>
  </si>
  <si>
    <t>BOYACA</t>
  </si>
  <si>
    <t>15</t>
  </si>
  <si>
    <t>BOLIVAR</t>
  </si>
  <si>
    <t>13</t>
  </si>
  <si>
    <t>ATLANTICO</t>
  </si>
  <si>
    <t>08</t>
  </si>
  <si>
    <t>ANTIOQUIA</t>
  </si>
  <si>
    <t>05</t>
  </si>
  <si>
    <t>4=2+3</t>
  </si>
  <si>
    <t>TOTAL SALUD PÚBLICA</t>
  </si>
  <si>
    <t>CRITERIOS INDIRECTOS</t>
  </si>
  <si>
    <t>CRITERIOS DIRECTOS</t>
  </si>
  <si>
    <t xml:space="preserve">SALUD PÚBLICA </t>
  </si>
  <si>
    <t>RÉGIMEN SUBSIDIADO</t>
  </si>
  <si>
    <t>DISTRIBUCIÓN ONCE DOCEAVAS 2014</t>
  </si>
  <si>
    <t>DEPARTAMENTO</t>
  </si>
  <si>
    <t>CÓDIGO</t>
  </si>
  <si>
    <t xml:space="preserve"> DEPARTAMENTOS</t>
  </si>
  <si>
    <t>DISTRIBUCIÓN SISTEMA GENERAL DE PARTICIPACIONES RÉGIMEN SUBSIDIADO Y SALUD PÚBLICA ONCE DOCEAVAS 2014</t>
  </si>
  <si>
    <t>ANEXO 1</t>
  </si>
  <si>
    <t>Nota/. Corresponde a los recursos asignados para régimen subsidiado de las áreas no municipalizadas.</t>
  </si>
  <si>
    <t>TOTAL DEPTOS</t>
  </si>
  <si>
    <t>3=1-2</t>
  </si>
  <si>
    <t>Última Doceava 2013 Este Conpes</t>
  </si>
  <si>
    <t xml:space="preserve"> Régimen Subsidiado Once Doceavas - Conpes 160 2013</t>
  </si>
  <si>
    <t xml:space="preserve"> Régimen Subsidiado Doce Doceavas 2013</t>
  </si>
  <si>
    <t>Departamento</t>
  </si>
  <si>
    <t>Código</t>
  </si>
  <si>
    <t>ÚLTIMA DOCEAVA Y MENOR VALOR 2013  DEPARTAMENTOS</t>
  </si>
  <si>
    <t xml:space="preserve"> DISTRIBUCIÓN SISTEMA GENERAL DE PARTICIPACIONES RÉGIMEN SUBSIDIADO </t>
  </si>
  <si>
    <t>88001</t>
  </si>
  <si>
    <t>TOTAL NACIONAL</t>
  </si>
  <si>
    <t>SUBTOTAL MUNICIPIOS</t>
  </si>
  <si>
    <t>SANTA ROSALIA</t>
  </si>
  <si>
    <t>MIRAFLORES</t>
  </si>
  <si>
    <t>CALAMAR</t>
  </si>
  <si>
    <t>SAN JOSE DEL GUAVIARE</t>
  </si>
  <si>
    <t>PUERTO INIRIDA</t>
  </si>
  <si>
    <t>VILLAGARZON</t>
  </si>
  <si>
    <t>VALLE DEL GUAMUEZ</t>
  </si>
  <si>
    <t>SANTIAGO</t>
  </si>
  <si>
    <t>SAN MIGUEL</t>
  </si>
  <si>
    <t>SAN FRANCISCO</t>
  </si>
  <si>
    <t>PUERTO LEGUIZAMO</t>
  </si>
  <si>
    <t>PUERTO GUZMAN</t>
  </si>
  <si>
    <t>PUERTO CAYCEDO</t>
  </si>
  <si>
    <t>PUERTO ASIS</t>
  </si>
  <si>
    <t>COLON</t>
  </si>
  <si>
    <t>MOCOA</t>
  </si>
  <si>
    <t>VILLANUEVA</t>
  </si>
  <si>
    <t>TAMARA</t>
  </si>
  <si>
    <t>SACAMA</t>
  </si>
  <si>
    <t>SABANALARGA</t>
  </si>
  <si>
    <t>RECETOR</t>
  </si>
  <si>
    <t>85279</t>
  </si>
  <si>
    <t>OROCUE</t>
  </si>
  <si>
    <t>NUNCHIA</t>
  </si>
  <si>
    <t>MANI</t>
  </si>
  <si>
    <t>CHAMEZA</t>
  </si>
  <si>
    <t>PUERTO RONDON</t>
  </si>
  <si>
    <t>TULUA</t>
  </si>
  <si>
    <t>SAN PEDRO</t>
  </si>
  <si>
    <t>RIOFRIO</t>
  </si>
  <si>
    <t>RESTREPO</t>
  </si>
  <si>
    <t>LA VICTORIA</t>
  </si>
  <si>
    <t>LA UNION</t>
  </si>
  <si>
    <t>JAMUNDI</t>
  </si>
  <si>
    <t>GUACARI</t>
  </si>
  <si>
    <t>CANDELARIA</t>
  </si>
  <si>
    <t>CALIMA (DARIEN)</t>
  </si>
  <si>
    <t>BUGA</t>
  </si>
  <si>
    <t>ARGELIA</t>
  </si>
  <si>
    <t>ANDALUCIA</t>
  </si>
  <si>
    <t>ALCALA</t>
  </si>
  <si>
    <t>CALI</t>
  </si>
  <si>
    <t>VILLARRICA</t>
  </si>
  <si>
    <t>VALLE DE S JUAN</t>
  </si>
  <si>
    <t>SUAREZ</t>
  </si>
  <si>
    <t>SAN LUIS</t>
  </si>
  <si>
    <t>PURIFICACION</t>
  </si>
  <si>
    <t>MARIQUITA</t>
  </si>
  <si>
    <t>LERIDA</t>
  </si>
  <si>
    <t>GUAMO</t>
  </si>
  <si>
    <t>ESPINAL</t>
  </si>
  <si>
    <t>CARMEN APICALA</t>
  </si>
  <si>
    <t>ARMERO (GUAYABAL)</t>
  </si>
  <si>
    <t>ANZOATEGUI</t>
  </si>
  <si>
    <t>TOLU</t>
  </si>
  <si>
    <t>SINCE</t>
  </si>
  <si>
    <t>SAMPUES</t>
  </si>
  <si>
    <t>PALMITO</t>
  </si>
  <si>
    <t>OVEJAS</t>
  </si>
  <si>
    <t>70508</t>
  </si>
  <si>
    <t>MORROA</t>
  </si>
  <si>
    <t>70473</t>
  </si>
  <si>
    <t>EL ROBLE</t>
  </si>
  <si>
    <t>70233</t>
  </si>
  <si>
    <t>CHALAN</t>
  </si>
  <si>
    <t>70230</t>
  </si>
  <si>
    <t>70221</t>
  </si>
  <si>
    <t>COLOSO</t>
  </si>
  <si>
    <t>BUENAVISTA</t>
  </si>
  <si>
    <t>VELEZ</t>
  </si>
  <si>
    <t>VALLE SAN JOSE</t>
  </si>
  <si>
    <t>SURATA</t>
  </si>
  <si>
    <t>SANTA HELENA</t>
  </si>
  <si>
    <t>SANTA BARBARA</t>
  </si>
  <si>
    <t>SAN VICENTE DE CHUCURI</t>
  </si>
  <si>
    <t>SAN JOSE DE MIRANDA</t>
  </si>
  <si>
    <t>SAN JOAQUIN</t>
  </si>
  <si>
    <t>RIONEGRO</t>
  </si>
  <si>
    <t>PARAMO</t>
  </si>
  <si>
    <t>MALAGA</t>
  </si>
  <si>
    <t>LA PAZ</t>
  </si>
  <si>
    <t>LANDAZURI</t>
  </si>
  <si>
    <t>JORDAN</t>
  </si>
  <si>
    <t>JESUS MARIA</t>
  </si>
  <si>
    <t>GUEPSA</t>
  </si>
  <si>
    <t>GUAVATA</t>
  </si>
  <si>
    <t>GUAPOTA</t>
  </si>
  <si>
    <t>GUADALUPE</t>
  </si>
  <si>
    <t>GIRON</t>
  </si>
  <si>
    <t>GAMBITA</t>
  </si>
  <si>
    <t>GALAN</t>
  </si>
  <si>
    <t>FLORIAN</t>
  </si>
  <si>
    <t>EL PLAYON</t>
  </si>
  <si>
    <t>EL PEÑON</t>
  </si>
  <si>
    <t>CURITI</t>
  </si>
  <si>
    <t>CONTRATACION</t>
  </si>
  <si>
    <t>CONCEPCION</t>
  </si>
  <si>
    <t>CHIPATA</t>
  </si>
  <si>
    <t>CHIMA</t>
  </si>
  <si>
    <t>CHARALA</t>
  </si>
  <si>
    <t>CEPITA</t>
  </si>
  <si>
    <t>CARCASI</t>
  </si>
  <si>
    <t>CABRERA</t>
  </si>
  <si>
    <t>BETULIA</t>
  </si>
  <si>
    <t>BARBOSA</t>
  </si>
  <si>
    <t>ALBANIA</t>
  </si>
  <si>
    <t>AGUADA</t>
  </si>
  <si>
    <t>SANTUARIO</t>
  </si>
  <si>
    <t>QUINCHIA</t>
  </si>
  <si>
    <t>PUEBLO RICO</t>
  </si>
  <si>
    <t>MISTRATO</t>
  </si>
  <si>
    <t>GUATICA</t>
  </si>
  <si>
    <t>DOS QUEBRADAS</t>
  </si>
  <si>
    <t>BELEN DE UMBRIA</t>
  </si>
  <si>
    <t>BALBOA</t>
  </si>
  <si>
    <t>APIA</t>
  </si>
  <si>
    <t>GENOVA</t>
  </si>
  <si>
    <t>CALARCA</t>
  </si>
  <si>
    <t>TOLEDO</t>
  </si>
  <si>
    <t>TIBU</t>
  </si>
  <si>
    <t>SILOS</t>
  </si>
  <si>
    <t>SAN CAYETANO</t>
  </si>
  <si>
    <t>SALAZAR</t>
  </si>
  <si>
    <t>54660</t>
  </si>
  <si>
    <t>LA PLAYA</t>
  </si>
  <si>
    <t>HERRAN</t>
  </si>
  <si>
    <t>HACARI</t>
  </si>
  <si>
    <t>CONVENCION</t>
  </si>
  <si>
    <t>CHITAGA</t>
  </si>
  <si>
    <t>CHINACOTA</t>
  </si>
  <si>
    <t>CACHIRA</t>
  </si>
  <si>
    <t>CACOTA</t>
  </si>
  <si>
    <t>ABREGO</t>
  </si>
  <si>
    <t>CUCUTA</t>
  </si>
  <si>
    <t>SANTACRUZ</t>
  </si>
  <si>
    <t>SAN PABLO</t>
  </si>
  <si>
    <t>SAN BERNARDO</t>
  </si>
  <si>
    <t>SANDONA</t>
  </si>
  <si>
    <t>ROBERTO PAYAN</t>
  </si>
  <si>
    <t>RICAURTE</t>
  </si>
  <si>
    <t>POTOSI</t>
  </si>
  <si>
    <t>PIZARRO</t>
  </si>
  <si>
    <t>OLAYA HERRERA</t>
  </si>
  <si>
    <t>MOSQUERA</t>
  </si>
  <si>
    <t>MALLAMA</t>
  </si>
  <si>
    <t>MAGUI</t>
  </si>
  <si>
    <t>LOS ANDES</t>
  </si>
  <si>
    <t>IMUES</t>
  </si>
  <si>
    <t>GUALMATAN</t>
  </si>
  <si>
    <t>EL TAMBO</t>
  </si>
  <si>
    <t>EL TABLON</t>
  </si>
  <si>
    <t>EL PEÑOL</t>
  </si>
  <si>
    <t>CHACHAGUI</t>
  </si>
  <si>
    <t>CUASPUD</t>
  </si>
  <si>
    <t>CONSACA</t>
  </si>
  <si>
    <t>COLON(GENOVA)</t>
  </si>
  <si>
    <t>BELEN</t>
  </si>
  <si>
    <t>BARBACOAS</t>
  </si>
  <si>
    <t>52079</t>
  </si>
  <si>
    <t>ARBOLEDA</t>
  </si>
  <si>
    <t>ALDAÑA</t>
  </si>
  <si>
    <t>ALBAN</t>
  </si>
  <si>
    <t>PASTO</t>
  </si>
  <si>
    <t>SAN MARTIN</t>
  </si>
  <si>
    <t>SAN  JUAN DE ARAMA</t>
  </si>
  <si>
    <t>SAN CARLOS GUAROA</t>
  </si>
  <si>
    <t>PUERTO RICO</t>
  </si>
  <si>
    <t>PUERTO LOPEZ</t>
  </si>
  <si>
    <t>PUERTO GAITAN</t>
  </si>
  <si>
    <t>LEJANIAS</t>
  </si>
  <si>
    <t>MAPIRIPAN</t>
  </si>
  <si>
    <t>GUAMAL</t>
  </si>
  <si>
    <t>GRANADA</t>
  </si>
  <si>
    <t>BARRANCA DE UPIA</t>
  </si>
  <si>
    <t>ACACIAS</t>
  </si>
  <si>
    <t>ZAPAYAN</t>
  </si>
  <si>
    <t>SANTA BARBARA DE PINTO</t>
  </si>
  <si>
    <t>SAN ZENON</t>
  </si>
  <si>
    <t>SALAMINA</t>
  </si>
  <si>
    <t>REMOLINO</t>
  </si>
  <si>
    <t>47605</t>
  </si>
  <si>
    <t>FUNDACION</t>
  </si>
  <si>
    <t>EL RETEN</t>
  </si>
  <si>
    <t>EL PIÑON</t>
  </si>
  <si>
    <t>CONCORDIA</t>
  </si>
  <si>
    <t>CIENAGA</t>
  </si>
  <si>
    <t>CERRO SAN ANTONIO</t>
  </si>
  <si>
    <t>ARIGUANI</t>
  </si>
  <si>
    <t>SANTA MARTA</t>
  </si>
  <si>
    <t>HATONUEVO</t>
  </si>
  <si>
    <t>EL MOLINO</t>
  </si>
  <si>
    <t>44110</t>
  </si>
  <si>
    <t>DISTRACCION</t>
  </si>
  <si>
    <t>BARRANCAS</t>
  </si>
  <si>
    <t>44078</t>
  </si>
  <si>
    <t>TIMANA</t>
  </si>
  <si>
    <t>TARQUI</t>
  </si>
  <si>
    <t>SANTA MARIA</t>
  </si>
  <si>
    <t>SAN AGUSTIN</t>
  </si>
  <si>
    <t>PITAL</t>
  </si>
  <si>
    <t>PALESTINA</t>
  </si>
  <si>
    <t>NATAGA</t>
  </si>
  <si>
    <t>GARZON</t>
  </si>
  <si>
    <t>ELIAS</t>
  </si>
  <si>
    <t>AGRADO</t>
  </si>
  <si>
    <t>UNION PANAMERICANA</t>
  </si>
  <si>
    <t>UNGUIA</t>
  </si>
  <si>
    <t>TADO</t>
  </si>
  <si>
    <t>SIPI</t>
  </si>
  <si>
    <t>SAN JOSE DEL PALMAR</t>
  </si>
  <si>
    <t>RIOSUCIO</t>
  </si>
  <si>
    <t>RIO IRO</t>
  </si>
  <si>
    <t>NUQUI</t>
  </si>
  <si>
    <t>NOVITA</t>
  </si>
  <si>
    <t>MEDIO BAUDO (BOCA DE PEPE)</t>
  </si>
  <si>
    <t>LLORO</t>
  </si>
  <si>
    <t>JURADO</t>
  </si>
  <si>
    <t>27372</t>
  </si>
  <si>
    <t>LITORAL DEL SAN JUAN</t>
  </si>
  <si>
    <t>CERTEGUI</t>
  </si>
  <si>
    <t>CANTON DE SAN PABLO</t>
  </si>
  <si>
    <t>27135</t>
  </si>
  <si>
    <t>BOJAYA (BELLAVISTA)</t>
  </si>
  <si>
    <t>BAJO BAUDO (PIZARRO)</t>
  </si>
  <si>
    <t>BAHIA SOLANO (MUTIS)</t>
  </si>
  <si>
    <t>BAGADO</t>
  </si>
  <si>
    <t>ALTO BAUDO (PIE DE PATO)</t>
  </si>
  <si>
    <t>ACANDI</t>
  </si>
  <si>
    <t>QUIBDO</t>
  </si>
  <si>
    <t>ZIPAQUIRA</t>
  </si>
  <si>
    <t>ZIPACON</t>
  </si>
  <si>
    <t>YACOPI</t>
  </si>
  <si>
    <t>VIOTA</t>
  </si>
  <si>
    <t>VILLAPINZON</t>
  </si>
  <si>
    <t>VILLAGOMEZ</t>
  </si>
  <si>
    <t>VIANI</t>
  </si>
  <si>
    <t>UTICA</t>
  </si>
  <si>
    <t>UBATE</t>
  </si>
  <si>
    <t>UBALA</t>
  </si>
  <si>
    <t>TOPAIPI</t>
  </si>
  <si>
    <t>TOCANCIPA</t>
  </si>
  <si>
    <t>SUPATA</t>
  </si>
  <si>
    <t>SOPO</t>
  </si>
  <si>
    <t>SIBATE</t>
  </si>
  <si>
    <t>SESQUILE</t>
  </si>
  <si>
    <t>SAN JUAN DE RIOSECO</t>
  </si>
  <si>
    <t>SAN  ANTONIO DEL  TEQUENDAMA</t>
  </si>
  <si>
    <t>RAFAEL REYES</t>
  </si>
  <si>
    <t>PULI</t>
  </si>
  <si>
    <t>VENECIA (OSPINA PEREZ)</t>
  </si>
  <si>
    <t>NEMOCON</t>
  </si>
  <si>
    <t>MADRID</t>
  </si>
  <si>
    <t>MACHETA</t>
  </si>
  <si>
    <t>LA VEGA</t>
  </si>
  <si>
    <t>JUNIN</t>
  </si>
  <si>
    <t>JERUSALEN</t>
  </si>
  <si>
    <t>GUTIERREZ</t>
  </si>
  <si>
    <t>GUAYABAL DE SIQUIMA</t>
  </si>
  <si>
    <t>GUATAQUI</t>
  </si>
  <si>
    <t>GUACHETA</t>
  </si>
  <si>
    <t>GACHETA</t>
  </si>
  <si>
    <t>GACHANCIPA</t>
  </si>
  <si>
    <t>GACHALA</t>
  </si>
  <si>
    <t>FUSAGASUGA</t>
  </si>
  <si>
    <t>FUQUENE</t>
  </si>
  <si>
    <t>FOMEQUE</t>
  </si>
  <si>
    <t>FACATATIVA</t>
  </si>
  <si>
    <t>EL COLEGIO</t>
  </si>
  <si>
    <t>CUCUNUBA</t>
  </si>
  <si>
    <t>COTA</t>
  </si>
  <si>
    <t>25214</t>
  </si>
  <si>
    <t>CHOCONTA</t>
  </si>
  <si>
    <t>CHOACHI</t>
  </si>
  <si>
    <t>CHAGUANI</t>
  </si>
  <si>
    <t>CAQUEZA</t>
  </si>
  <si>
    <t>CAPARRAPI</t>
  </si>
  <si>
    <t>BOJACA</t>
  </si>
  <si>
    <t>BELTRAN</t>
  </si>
  <si>
    <t>ARBELAEZ</t>
  </si>
  <si>
    <t>23815</t>
  </si>
  <si>
    <t>23682</t>
  </si>
  <si>
    <t>SAN CARLOS</t>
  </si>
  <si>
    <t>23678</t>
  </si>
  <si>
    <t>SAN BERNARDO VIENTO</t>
  </si>
  <si>
    <t>SAN ANDRES SOTAVENTO</t>
  </si>
  <si>
    <t>SAHAGUN</t>
  </si>
  <si>
    <t>PURISIMA</t>
  </si>
  <si>
    <t>MONTELIBANO</t>
  </si>
  <si>
    <t>MOMIL</t>
  </si>
  <si>
    <t>LOS CORDOBAS</t>
  </si>
  <si>
    <t>LORICA</t>
  </si>
  <si>
    <t>CIENAGA DE ORO</t>
  </si>
  <si>
    <t>CHINU</t>
  </si>
  <si>
    <t>CERETE</t>
  </si>
  <si>
    <t>MONTERIA</t>
  </si>
  <si>
    <t>ROBLES (LA PAZ)</t>
  </si>
  <si>
    <t>RIO DE ORO</t>
  </si>
  <si>
    <t>MANAURE BALCON DEL CESAR</t>
  </si>
  <si>
    <t>LA JAGUA IBIRICO</t>
  </si>
  <si>
    <t>GONZALEZ</t>
  </si>
  <si>
    <t>CURUMANI</t>
  </si>
  <si>
    <t>CHIRIGUANA</t>
  </si>
  <si>
    <t>AGUSTIN CODAZZI</t>
  </si>
  <si>
    <t>20013</t>
  </si>
  <si>
    <t>VILLA RICA</t>
  </si>
  <si>
    <t>TOTORO</t>
  </si>
  <si>
    <t>TORIBIO</t>
  </si>
  <si>
    <t>TIMBIQUI</t>
  </si>
  <si>
    <t>TIMBIO</t>
  </si>
  <si>
    <t>SOTARA</t>
  </si>
  <si>
    <t>STA ROSA</t>
  </si>
  <si>
    <t>SAN SEBASTIAN</t>
  </si>
  <si>
    <t>PURACE</t>
  </si>
  <si>
    <t>PIENDAMO</t>
  </si>
  <si>
    <t>PATIA(EL BORDO)</t>
  </si>
  <si>
    <t>PAEZ</t>
  </si>
  <si>
    <t>MORALES</t>
  </si>
  <si>
    <t>LOPEZ</t>
  </si>
  <si>
    <t>JAMBALO</t>
  </si>
  <si>
    <t>INZA</t>
  </si>
  <si>
    <t>GUAPI</t>
  </si>
  <si>
    <t>19318</t>
  </si>
  <si>
    <t>GUACHENE</t>
  </si>
  <si>
    <t>19300</t>
  </si>
  <si>
    <t>FLORENCIA</t>
  </si>
  <si>
    <t>CAJIBIO</t>
  </si>
  <si>
    <t>POPAYAN</t>
  </si>
  <si>
    <t>VALPARAISO</t>
  </si>
  <si>
    <t>SAN  VICENTE DEL CAGUAN</t>
  </si>
  <si>
    <t>SAN JOSE DE FRAGUA</t>
  </si>
  <si>
    <t>MILAN</t>
  </si>
  <si>
    <t>CARTAGENA DEL CHAIRA</t>
  </si>
  <si>
    <t>BELEN ANDAQUIES</t>
  </si>
  <si>
    <t>VILLAMARIA</t>
  </si>
  <si>
    <t>SUPIA</t>
  </si>
  <si>
    <t>SAN JOSE</t>
  </si>
  <si>
    <t>SAMANA</t>
  </si>
  <si>
    <t>PACORA</t>
  </si>
  <si>
    <t>CHINCHINA</t>
  </si>
  <si>
    <t>BELALCAZAR</t>
  </si>
  <si>
    <t>ANSERMA</t>
  </si>
  <si>
    <t>AGUADAS</t>
  </si>
  <si>
    <t>VIRACACHA</t>
  </si>
  <si>
    <t>UMBITA</t>
  </si>
  <si>
    <t>TUTASA</t>
  </si>
  <si>
    <t>TURMEQUE</t>
  </si>
  <si>
    <t>TUNUNGUA</t>
  </si>
  <si>
    <t>TOPAGA</t>
  </si>
  <si>
    <t>TOGUI</t>
  </si>
  <si>
    <t>TINJACA</t>
  </si>
  <si>
    <t>TIBANA</t>
  </si>
  <si>
    <t>15804</t>
  </si>
  <si>
    <t>SUTAMARCHAN</t>
  </si>
  <si>
    <t>SUSACON</t>
  </si>
  <si>
    <t>SORACA</t>
  </si>
  <si>
    <t>SOTAQUIRA</t>
  </si>
  <si>
    <t>SOCOTA</t>
  </si>
  <si>
    <t>SOATA</t>
  </si>
  <si>
    <t>SATIVASUR</t>
  </si>
  <si>
    <t>15723</t>
  </si>
  <si>
    <t>SANTA SOFIA</t>
  </si>
  <si>
    <t>SAN JOSE DE PARE</t>
  </si>
  <si>
    <t>SAMACA</t>
  </si>
  <si>
    <t>SACHICA</t>
  </si>
  <si>
    <t>SABOYA</t>
  </si>
  <si>
    <t>RONDON</t>
  </si>
  <si>
    <t>RAQUIRA</t>
  </si>
  <si>
    <t>RAMIRIQUI</t>
  </si>
  <si>
    <t>QUIPAMA</t>
  </si>
  <si>
    <t>PUERTO BOYACA</t>
  </si>
  <si>
    <t>OICATA</t>
  </si>
  <si>
    <t>NUEVO COLON</t>
  </si>
  <si>
    <t>MONIQUIRA</t>
  </si>
  <si>
    <t>MONGUI</t>
  </si>
  <si>
    <t>MARIPI</t>
  </si>
  <si>
    <t>JERICO</t>
  </si>
  <si>
    <t>GUICAN</t>
  </si>
  <si>
    <t>GUAYATA</t>
  </si>
  <si>
    <t>GAMEZA</t>
  </si>
  <si>
    <t>GACHANTIVA</t>
  </si>
  <si>
    <t>CHIQUIZA</t>
  </si>
  <si>
    <t>CUITIVA</t>
  </si>
  <si>
    <t>CUBARA</t>
  </si>
  <si>
    <t>COVARACHIA</t>
  </si>
  <si>
    <t>COMBITA</t>
  </si>
  <si>
    <t>CIENEGA</t>
  </si>
  <si>
    <t>CHIVATA</t>
  </si>
  <si>
    <t>CHIQUINQUIRA</t>
  </si>
  <si>
    <t>BUSBANZA</t>
  </si>
  <si>
    <t>BRICEÑO</t>
  </si>
  <si>
    <t>BETEITIVA</t>
  </si>
  <si>
    <t>TALAIGUA NUEVO</t>
  </si>
  <si>
    <t>13780</t>
  </si>
  <si>
    <t>SOPLAVIENTO</t>
  </si>
  <si>
    <t>13760</t>
  </si>
  <si>
    <t>SIMITI</t>
  </si>
  <si>
    <t>SANTA ROSA</t>
  </si>
  <si>
    <t>SANTA CATALINA</t>
  </si>
  <si>
    <t>SAN MARTIN DE LOBA</t>
  </si>
  <si>
    <t>SAN JACINTO DEL CAUCA</t>
  </si>
  <si>
    <t>13655</t>
  </si>
  <si>
    <t>SAN JACINTO</t>
  </si>
  <si>
    <t>SAN ESTANISLAO</t>
  </si>
  <si>
    <t>13647</t>
  </si>
  <si>
    <t>SAN CRISTOBAL</t>
  </si>
  <si>
    <t>13620</t>
  </si>
  <si>
    <t>RIO VIEJO</t>
  </si>
  <si>
    <t>REGIDOR</t>
  </si>
  <si>
    <t>13580</t>
  </si>
  <si>
    <t>13490</t>
  </si>
  <si>
    <t>MOMPOS</t>
  </si>
  <si>
    <t>MAGANGUE</t>
  </si>
  <si>
    <t>EL GUAMO</t>
  </si>
  <si>
    <t>EL CARMEN DE BOLIVAR</t>
  </si>
  <si>
    <t>13244</t>
  </si>
  <si>
    <t>ALTOS DEL ROSARIO</t>
  </si>
  <si>
    <t>13030</t>
  </si>
  <si>
    <t>ACHI</t>
  </si>
  <si>
    <t>CARTAGENA</t>
  </si>
  <si>
    <t>BOGOTA</t>
  </si>
  <si>
    <t>USIACURI</t>
  </si>
  <si>
    <t>TUBARA</t>
  </si>
  <si>
    <t>SANTA LUCIA</t>
  </si>
  <si>
    <t>REPELON</t>
  </si>
  <si>
    <t>POLO NUEVO</t>
  </si>
  <si>
    <t>PIOJO</t>
  </si>
  <si>
    <t>MANATI</t>
  </si>
  <si>
    <t>BARRANQUILLA</t>
  </si>
  <si>
    <t>YONDO</t>
  </si>
  <si>
    <t>YOLOMBO</t>
  </si>
  <si>
    <t>YALI</t>
  </si>
  <si>
    <t>VIGIA DEL FUERTE</t>
  </si>
  <si>
    <t>VENECIA</t>
  </si>
  <si>
    <t>VEGACHI</t>
  </si>
  <si>
    <t>TITIRIBI</t>
  </si>
  <si>
    <t>TARAZA</t>
  </si>
  <si>
    <t>05790</t>
  </si>
  <si>
    <t>TAMESIS</t>
  </si>
  <si>
    <t>SOPETRAN</t>
  </si>
  <si>
    <t>SONSON</t>
  </si>
  <si>
    <t>SAN JUAN DE URABA</t>
  </si>
  <si>
    <t>SAN JOSE DE LA MONTAÑA</t>
  </si>
  <si>
    <t>SAN JERONIMO</t>
  </si>
  <si>
    <t>05652</t>
  </si>
  <si>
    <t>RETIRO</t>
  </si>
  <si>
    <t>PUERTO BERRIO</t>
  </si>
  <si>
    <t>PUEBLORRICO</t>
  </si>
  <si>
    <t>PEÑOL</t>
  </si>
  <si>
    <t>NECHI</t>
  </si>
  <si>
    <t>NECOCLI</t>
  </si>
  <si>
    <t>MUTATA</t>
  </si>
  <si>
    <t>MURINDO</t>
  </si>
  <si>
    <t>LA CEJA</t>
  </si>
  <si>
    <t>JARDIN</t>
  </si>
  <si>
    <t>ITAGUI</t>
  </si>
  <si>
    <t>GUATAPE</t>
  </si>
  <si>
    <t>GOMEZ PLATA</t>
  </si>
  <si>
    <t>EBEJICO</t>
  </si>
  <si>
    <t>DON MATIAS</t>
  </si>
  <si>
    <t>COCORNA</t>
  </si>
  <si>
    <t>CHIGORODO</t>
  </si>
  <si>
    <t>CAROLINA</t>
  </si>
  <si>
    <t>CARMEN DE VIBORAL</t>
  </si>
  <si>
    <t>CARACOLI</t>
  </si>
  <si>
    <t>CACERES</t>
  </si>
  <si>
    <t>05120</t>
  </si>
  <si>
    <t>BURITICA</t>
  </si>
  <si>
    <t>APARTADO</t>
  </si>
  <si>
    <t>ANZA</t>
  </si>
  <si>
    <t>ANORI</t>
  </si>
  <si>
    <t>ANGELOPOLIS</t>
  </si>
  <si>
    <t>AMAGA</t>
  </si>
  <si>
    <t>ALEJANDRIA</t>
  </si>
  <si>
    <t>ABRIAQUI</t>
  </si>
  <si>
    <t>MEDELLIN</t>
  </si>
  <si>
    <t>Municipio</t>
  </si>
  <si>
    <t>ÚLTIMA DOCEAVA Y MENOR VALOR 2013-  MUNICIPIOS Y DISTRITOS</t>
  </si>
  <si>
    <t xml:space="preserve">DISTRIBUCIÓN SISTEMA GENERAL DE PARTICIPACIONES RÉGIMEN SUBSIDIADO </t>
  </si>
  <si>
    <t>ANEXO 2</t>
  </si>
  <si>
    <t>SALUD PÚBLICA</t>
  </si>
  <si>
    <t>MUNICIPIO</t>
  </si>
  <si>
    <t>MUNICIPIOS Y DISTRITOS</t>
  </si>
  <si>
    <t>DISTRIBUCION SISTEMA GENERAL DE PARTICIPACIONES REGIMEN SUBSIDIADO Y SALUD PUBLICA ONCE DOCEAVAS 2014</t>
  </si>
  <si>
    <t>* Incluye los recursos asignados para Salud Pública de las áreas no municipalizadas.</t>
  </si>
  <si>
    <t>VAUPES*</t>
  </si>
  <si>
    <t>GUAINIA*</t>
  </si>
  <si>
    <t>AMAZONAS*</t>
  </si>
  <si>
    <t>9=7+8</t>
  </si>
  <si>
    <t>8=2-5</t>
  </si>
  <si>
    <t>7=1-4</t>
  </si>
  <si>
    <t>6=4+5</t>
  </si>
  <si>
    <t>3=1+2</t>
  </si>
  <si>
    <t>TOTAL</t>
  </si>
  <si>
    <t>SALUD PÚBLICA ÚLTIMA DOCEAVA Y MENOR VALOR ESTE CONPES</t>
  </si>
  <si>
    <t>SALUD PÚBLICA ONCE DOCEAVAS CONPES 163 DE 2013</t>
  </si>
  <si>
    <t xml:space="preserve">SALUD PÚBLICA DOCE DOCEAVAS Y MENOR VALOR 2013 </t>
  </si>
  <si>
    <t>ÚLTIMA DOCEAVA Y MENOR VALOR 2013 - DEPARTAMENTOS</t>
  </si>
  <si>
    <t xml:space="preserve"> DISTRIBUCIÓN SISTEMA GENERAL DE PARTICIPACIONES SALUD PÚBLICA </t>
  </si>
  <si>
    <t>ANEXO 3</t>
  </si>
  <si>
    <t>2</t>
  </si>
  <si>
    <t>1</t>
  </si>
  <si>
    <t>SALUD PÚBLICA ÚLTIMA DOCEAVA Y MENOR VALOR 2013 ESTE CONPES</t>
  </si>
  <si>
    <t>SALUD PÚBLICA DOCE DOCEAVAS Y MENOR VALOR 2013</t>
  </si>
  <si>
    <t>ÚLTIMA DOCEAVA Y MENOR VALOR 2013 - MUNICIPIOS Y DISTRITOS</t>
  </si>
  <si>
    <t xml:space="preserve">DISTRIBUCIÓN SISTEMA GENERAL DE PARTICIPACIONES SALUD PÚBLICA </t>
  </si>
  <si>
    <t>ANEXO 4</t>
  </si>
  <si>
    <t>SUBTOTAL</t>
  </si>
  <si>
    <t>VALLE DEL CAUCA</t>
  </si>
  <si>
    <t>11=9-10</t>
  </si>
  <si>
    <t>10</t>
  </si>
  <si>
    <t>9=7-8</t>
  </si>
  <si>
    <t>7=5+6</t>
  </si>
  <si>
    <t>5=1+2+3+4</t>
  </si>
  <si>
    <t>TOTAL DOCE DOCEAVAS 2013</t>
  </si>
  <si>
    <t xml:space="preserve">APORTES PATRONALES </t>
  </si>
  <si>
    <t>SUBTOTAL CON SITUACIÓN DE FONDOS</t>
  </si>
  <si>
    <t>Redistribución excedentes aportes</t>
  </si>
  <si>
    <t>Ahorro Aporte Patronal</t>
  </si>
  <si>
    <t>COMPENSACIONES</t>
  </si>
  <si>
    <t>COMPLEMENTO PRESTACION SERVICIOS</t>
  </si>
  <si>
    <t>AJUSTE PARA PRÓXIMO CONPES</t>
  </si>
  <si>
    <t>TOTAL FINAL ÚLTIMA DOCEAVA REAJUSTADA  2013</t>
  </si>
  <si>
    <t>ÚLTIMA DOCEAVA Y MENOR VALOR 2013 INICIAL POR FÓRMULA</t>
  </si>
  <si>
    <t xml:space="preserve">ONCE DOCEAVAS REDISTRIBUIDAS POR FÓRMULA  ANEXO 5 ESTE CONPES </t>
  </si>
  <si>
    <t>DISTRIBUCIÓN POR FÓRMULA - CONTRATACIÓN DE LA PRESTACION DE SERVICIOS PARA 
LA POBLACIÓN POBRE NO ASEGURADA Y A LAS ACTIVIDADES NO CUBIERTAS CON SUBSIDIOS A LA DEMANDA VIGENCIA 12/12 2013</t>
  </si>
  <si>
    <t>CODIGO</t>
  </si>
  <si>
    <t>DEPARTAMENTOS</t>
  </si>
  <si>
    <t>DISTRIBUCIÓN SISTEMA GENERAL DE PARTICIPACIONES ÚLTIMA DOCEAVA Y MENOR VALOR VIGENCIA 2013 PRESTACIÓN DE SERVICIOS A LA POBLACIÓN POBRE NO ASEGURADA Y ACCIONES NO POS</t>
  </si>
  <si>
    <t>ANEXO 7</t>
  </si>
  <si>
    <t>11=9+10</t>
  </si>
  <si>
    <t>TOTAL ONCE DOCEAVAS</t>
  </si>
  <si>
    <t>DEFINITIVA AJUSTADA DISTRIBUCIÓN PARA LA CONTRATACION DE LA PRESTACION DE SERVICIOS PARA LA POBLACIÓN POBRE NO ASEGURADA Y A LAS ACTIVIDADES NO CUBIERTAS CON SUBSIDIOS A LA DEMANDA VIGENCIA 11/12 2014</t>
  </si>
  <si>
    <t>ANEXO 5</t>
  </si>
  <si>
    <t>Fonsaet</t>
  </si>
  <si>
    <t>CD. YAVARATE</t>
  </si>
  <si>
    <t>97889</t>
  </si>
  <si>
    <t>CD. PAPUNAUA</t>
  </si>
  <si>
    <t>97777</t>
  </si>
  <si>
    <t>CD. PACOA</t>
  </si>
  <si>
    <t>97511</t>
  </si>
  <si>
    <t>MITU***</t>
  </si>
  <si>
    <t>CD. MAPIRIPANA</t>
  </si>
  <si>
    <t>94663</t>
  </si>
  <si>
    <t>CD. MORICHAL NUEVO</t>
  </si>
  <si>
    <t>94888</t>
  </si>
  <si>
    <t>CD. PANA PANA</t>
  </si>
  <si>
    <t>94887</t>
  </si>
  <si>
    <t>CD. CACAHUAL</t>
  </si>
  <si>
    <t>94886</t>
  </si>
  <si>
    <t>CD. LA GUADALUPE</t>
  </si>
  <si>
    <t>94885</t>
  </si>
  <si>
    <t>CD. PUERTO COLOMBIA</t>
  </si>
  <si>
    <t>94884</t>
  </si>
  <si>
    <t>CD. SAN FELIPE</t>
  </si>
  <si>
    <t>94883</t>
  </si>
  <si>
    <t>CD. BARRANCO MINAS</t>
  </si>
  <si>
    <t>94343</t>
  </si>
  <si>
    <t>CD. LA VICTORIA</t>
  </si>
  <si>
    <t>91430</t>
  </si>
  <si>
    <t>CD. PUERTO ARICA</t>
  </si>
  <si>
    <t>91536</t>
  </si>
  <si>
    <t>CD. PUERTO ALEGRIA</t>
  </si>
  <si>
    <t>91530</t>
  </si>
  <si>
    <t>CD. TARAPACA</t>
  </si>
  <si>
    <t>91798</t>
  </si>
  <si>
    <t>CD. PUERTO SANTANDER</t>
  </si>
  <si>
    <t>91669</t>
  </si>
  <si>
    <t>CD. MIRITI-PARANA</t>
  </si>
  <si>
    <t>91460</t>
  </si>
  <si>
    <t>CD. LA PEDRERA</t>
  </si>
  <si>
    <t>91407</t>
  </si>
  <si>
    <t>CD. LA CHORRERA</t>
  </si>
  <si>
    <t>91405</t>
  </si>
  <si>
    <t>CD. EL ENCANTO</t>
  </si>
  <si>
    <t>91263</t>
  </si>
  <si>
    <t xml:space="preserve">ONCE DOCEAVAS REDISTRIBUIDAS POR FÓRMULA  ANEXO 6 ESTE CONPES </t>
  </si>
  <si>
    <t>DISTRIBUCIÓN POR FÓRMULA - CONTRATACION DE LA PRESTACION DE SERVICIOS PARA 
LA POBLACIÓN POBRE NO ASEGURADA Y A LAS ACTIVIDADES NO CUBIERTAS CON SUBSIDIOS A LA DEMANDA VIGENCIA 12/12 2013</t>
  </si>
  <si>
    <t>ANEXO 8</t>
  </si>
  <si>
    <t>AJUSTE PENDIENTE CONPES 169 DE 2013 *</t>
  </si>
  <si>
    <t>ANEXO 6</t>
  </si>
  <si>
    <t>S.G.P SALUD -RÉGIMEN SUBSIDIADO (ULTIMA DOCEAVA 2013 + ONCE DOCEAVAS 2014)</t>
  </si>
  <si>
    <t>S.G.P SALUD - SALUD PÚBLICA (ULTIMA DOCEAVA 2013 + ONCE DOCEAVAS 2014)</t>
  </si>
  <si>
    <t>S.G.P - SALUD -RÉGIMEN SUBSIDIADO (CONPES - FUT)</t>
  </si>
  <si>
    <t>S.G.P SALUD - SALUD PÚBLICA (CONPES - FUT)</t>
  </si>
  <si>
    <t>FUT - NIVEL CENTRAL</t>
  </si>
  <si>
    <t>CODIGO ENTIDAD</t>
  </si>
  <si>
    <t>S. G. P. SALUD - COMPLEMENTO PRESTACIÓN DE SERVICIOS A POBLACIÓN POBRE NO AFILIADA ( MUNICIPIOS CERTIFICADOS )</t>
  </si>
  <si>
    <t>110505000</t>
  </si>
  <si>
    <t>110808000</t>
  </si>
  <si>
    <t>111313000</t>
  </si>
  <si>
    <t>111515000</t>
  </si>
  <si>
    <t>111717000</t>
  </si>
  <si>
    <t>111818000</t>
  </si>
  <si>
    <t>111919000</t>
  </si>
  <si>
    <t>112020000</t>
  </si>
  <si>
    <t>112323000</t>
  </si>
  <si>
    <t>112525000</t>
  </si>
  <si>
    <t>112727000</t>
  </si>
  <si>
    <t>114141000</t>
  </si>
  <si>
    <t>114444000</t>
  </si>
  <si>
    <t>114747000</t>
  </si>
  <si>
    <t>115050000</t>
  </si>
  <si>
    <t>115252000</t>
  </si>
  <si>
    <t>115454000</t>
  </si>
  <si>
    <t>116363000</t>
  </si>
  <si>
    <t>116666000</t>
  </si>
  <si>
    <t>116868000</t>
  </si>
  <si>
    <t>117070000</t>
  </si>
  <si>
    <t>117373000</t>
  </si>
  <si>
    <t>117676000</t>
  </si>
  <si>
    <t>118181000</t>
  </si>
  <si>
    <t>118585000</t>
  </si>
  <si>
    <t>118686000</t>
  </si>
  <si>
    <t>118888000</t>
  </si>
  <si>
    <t>119191000</t>
  </si>
  <si>
    <t>119494000</t>
  </si>
  <si>
    <t>119595000</t>
  </si>
  <si>
    <t>119797000</t>
  </si>
  <si>
    <t>119999000</t>
  </si>
  <si>
    <t>210005400</t>
  </si>
  <si>
    <t>210013300</t>
  </si>
  <si>
    <t>210013600</t>
  </si>
  <si>
    <t>210015500</t>
  </si>
  <si>
    <t>210015600</t>
  </si>
  <si>
    <t>210019100</t>
  </si>
  <si>
    <t>210020400</t>
  </si>
  <si>
    <t>210023300</t>
  </si>
  <si>
    <t>210023500</t>
  </si>
  <si>
    <t>210025200</t>
  </si>
  <si>
    <t>210027600</t>
  </si>
  <si>
    <t>210050400</t>
  </si>
  <si>
    <t>210054800</t>
  </si>
  <si>
    <t>210066400</t>
  </si>
  <si>
    <t>210068500</t>
  </si>
  <si>
    <t>210070400</t>
  </si>
  <si>
    <t>210073200</t>
  </si>
  <si>
    <t>210076100</t>
  </si>
  <si>
    <t>210076400</t>
  </si>
  <si>
    <t>210081300</t>
  </si>
  <si>
    <t>210085300</t>
  </si>
  <si>
    <t>210085400</t>
  </si>
  <si>
    <t>210095200</t>
  </si>
  <si>
    <t>210105001</t>
  </si>
  <si>
    <t>210105101</t>
  </si>
  <si>
    <t>210105501</t>
  </si>
  <si>
    <t>210108001</t>
  </si>
  <si>
    <t>210111001</t>
  </si>
  <si>
    <t>210113001</t>
  </si>
  <si>
    <t>210115001</t>
  </si>
  <si>
    <t>210115401</t>
  </si>
  <si>
    <t>210117001</t>
  </si>
  <si>
    <t>210118001</t>
  </si>
  <si>
    <t>210119001</t>
  </si>
  <si>
    <t>210119701</t>
  </si>
  <si>
    <t>210120001</t>
  </si>
  <si>
    <t>210123001</t>
  </si>
  <si>
    <t>210125001</t>
  </si>
  <si>
    <t>210127001</t>
  </si>
  <si>
    <t>210141001</t>
  </si>
  <si>
    <t>210141801</t>
  </si>
  <si>
    <t>210144001</t>
  </si>
  <si>
    <t>210147001</t>
  </si>
  <si>
    <t>210150001</t>
  </si>
  <si>
    <t>210152001</t>
  </si>
  <si>
    <t>210154001</t>
  </si>
  <si>
    <t>210163001</t>
  </si>
  <si>
    <t>210163401</t>
  </si>
  <si>
    <t>210166001</t>
  </si>
  <si>
    <t>210168001</t>
  </si>
  <si>
    <t>210168101</t>
  </si>
  <si>
    <t>210170001</t>
  </si>
  <si>
    <t>210173001</t>
  </si>
  <si>
    <t>210176001</t>
  </si>
  <si>
    <t>210181001</t>
  </si>
  <si>
    <t>210185001</t>
  </si>
  <si>
    <t>210186001</t>
  </si>
  <si>
    <t>210191001</t>
  </si>
  <si>
    <t>210194001</t>
  </si>
  <si>
    <t>210195001</t>
  </si>
  <si>
    <t>210197001</t>
  </si>
  <si>
    <t>210199001</t>
  </si>
  <si>
    <t>210205002</t>
  </si>
  <si>
    <t>210225402</t>
  </si>
  <si>
    <t>210263302</t>
  </si>
  <si>
    <t>210268502</t>
  </si>
  <si>
    <t>210270702</t>
  </si>
  <si>
    <t>210315403</t>
  </si>
  <si>
    <t>210341503</t>
  </si>
  <si>
    <t>210347703</t>
  </si>
  <si>
    <t>210352203</t>
  </si>
  <si>
    <t>210354003</t>
  </si>
  <si>
    <t>210376403</t>
  </si>
  <si>
    <t>210405004</t>
  </si>
  <si>
    <t>210405604</t>
  </si>
  <si>
    <t>210415104</t>
  </si>
  <si>
    <t>210415204</t>
  </si>
  <si>
    <t>210470204</t>
  </si>
  <si>
    <t>210473504</t>
  </si>
  <si>
    <t>210518205</t>
  </si>
  <si>
    <t>210525805</t>
  </si>
  <si>
    <t>210527205</t>
  </si>
  <si>
    <t>210547205</t>
  </si>
  <si>
    <t>210552405</t>
  </si>
  <si>
    <t>210554405</t>
  </si>
  <si>
    <t>210568705</t>
  </si>
  <si>
    <t>210605206</t>
  </si>
  <si>
    <t>210608606</t>
  </si>
  <si>
    <t>210613006</t>
  </si>
  <si>
    <t>210615106</t>
  </si>
  <si>
    <t>210615806</t>
  </si>
  <si>
    <t>210625506</t>
  </si>
  <si>
    <t>210641206</t>
  </si>
  <si>
    <t>210641306</t>
  </si>
  <si>
    <t>210650006</t>
  </si>
  <si>
    <t>210650606</t>
  </si>
  <si>
    <t>210652506</t>
  </si>
  <si>
    <t>210654206</t>
  </si>
  <si>
    <t>210668406</t>
  </si>
  <si>
    <t>210676306</t>
  </si>
  <si>
    <t>210676606</t>
  </si>
  <si>
    <t>210705107</t>
  </si>
  <si>
    <t>210705607</t>
  </si>
  <si>
    <t>210715407</t>
  </si>
  <si>
    <t>210715507</t>
  </si>
  <si>
    <t>210719807</t>
  </si>
  <si>
    <t>210725307</t>
  </si>
  <si>
    <t>210725407</t>
  </si>
  <si>
    <t>210741807</t>
  </si>
  <si>
    <t>210752207</t>
  </si>
  <si>
    <t>210768207</t>
  </si>
  <si>
    <t>210768307</t>
  </si>
  <si>
    <t>210805308</t>
  </si>
  <si>
    <t>210815808</t>
  </si>
  <si>
    <t>210870708</t>
  </si>
  <si>
    <t>210873408</t>
  </si>
  <si>
    <t>210905209</t>
  </si>
  <si>
    <t>210905809</t>
  </si>
  <si>
    <t>210915109</t>
  </si>
  <si>
    <t>210919809</t>
  </si>
  <si>
    <t>210954109</t>
  </si>
  <si>
    <t>210968209</t>
  </si>
  <si>
    <t>210976109</t>
  </si>
  <si>
    <t>211005310</t>
  </si>
  <si>
    <t>211013810</t>
  </si>
  <si>
    <t>211015810</t>
  </si>
  <si>
    <t>211018410</t>
  </si>
  <si>
    <t>211018610</t>
  </si>
  <si>
    <t>211019110</t>
  </si>
  <si>
    <t>211020310</t>
  </si>
  <si>
    <t>211020710</t>
  </si>
  <si>
    <t>211050110</t>
  </si>
  <si>
    <t>211052110</t>
  </si>
  <si>
    <t>211052210</t>
  </si>
  <si>
    <t>211054810</t>
  </si>
  <si>
    <t>211070110</t>
  </si>
  <si>
    <t>211085010</t>
  </si>
  <si>
    <t>211085410</t>
  </si>
  <si>
    <t>211105411</t>
  </si>
  <si>
    <t>211115511</t>
  </si>
  <si>
    <t>211120011</t>
  </si>
  <si>
    <t>211150711</t>
  </si>
  <si>
    <t>211152411</t>
  </si>
  <si>
    <t>211163111</t>
  </si>
  <si>
    <t>211168211</t>
  </si>
  <si>
    <t>211173411</t>
  </si>
  <si>
    <t>211176111</t>
  </si>
  <si>
    <t>211205212</t>
  </si>
  <si>
    <t>211213212</t>
  </si>
  <si>
    <t>211215212</t>
  </si>
  <si>
    <t>211219212</t>
  </si>
  <si>
    <t>211225312</t>
  </si>
  <si>
    <t>211225612</t>
  </si>
  <si>
    <t>211252612</t>
  </si>
  <si>
    <t>211263212</t>
  </si>
  <si>
    <t>211305113</t>
  </si>
  <si>
    <t>211305313</t>
  </si>
  <si>
    <t>211317013</t>
  </si>
  <si>
    <t>211317513</t>
  </si>
  <si>
    <t>211319513</t>
  </si>
  <si>
    <t>211325513</t>
  </si>
  <si>
    <t>211327413</t>
  </si>
  <si>
    <t>211341013</t>
  </si>
  <si>
    <t>211350313</t>
  </si>
  <si>
    <t>211354313</t>
  </si>
  <si>
    <t>211368013</t>
  </si>
  <si>
    <t>211370713</t>
  </si>
  <si>
    <t>211376113</t>
  </si>
  <si>
    <t>211415114</t>
  </si>
  <si>
    <t>211415514</t>
  </si>
  <si>
    <t>211415814</t>
  </si>
  <si>
    <t>211417614</t>
  </si>
  <si>
    <t>211420614</t>
  </si>
  <si>
    <t>211425214</t>
  </si>
  <si>
    <t>211505315</t>
  </si>
  <si>
    <t>211505615</t>
  </si>
  <si>
    <t>211515215</t>
  </si>
  <si>
    <t>211525815</t>
  </si>
  <si>
    <t>211541615</t>
  </si>
  <si>
    <t>211552215</t>
  </si>
  <si>
    <t>211568615</t>
  </si>
  <si>
    <t>211570215</t>
  </si>
  <si>
    <t>211585015</t>
  </si>
  <si>
    <t>211585315</t>
  </si>
  <si>
    <t>211595015</t>
  </si>
  <si>
    <t>211615516</t>
  </si>
  <si>
    <t>211615816</t>
  </si>
  <si>
    <t>211617616</t>
  </si>
  <si>
    <t>211641016</t>
  </si>
  <si>
    <t>211673616</t>
  </si>
  <si>
    <t>211676616</t>
  </si>
  <si>
    <t>211715317</t>
  </si>
  <si>
    <t>211719517</t>
  </si>
  <si>
    <t>211720517</t>
  </si>
  <si>
    <t>211723417</t>
  </si>
  <si>
    <t>211725317</t>
  </si>
  <si>
    <t>211725817</t>
  </si>
  <si>
    <t>211752317</t>
  </si>
  <si>
    <t>211768217</t>
  </si>
  <si>
    <t>211770717</t>
  </si>
  <si>
    <t>211773217</t>
  </si>
  <si>
    <t>211805318</t>
  </si>
  <si>
    <t>211815218</t>
  </si>
  <si>
    <t>211815518</t>
  </si>
  <si>
    <t>211825718</t>
  </si>
  <si>
    <t>211841518</t>
  </si>
  <si>
    <t>211847318</t>
  </si>
  <si>
    <t>211850318</t>
  </si>
  <si>
    <t>211852418</t>
  </si>
  <si>
    <t>211854418</t>
  </si>
  <si>
    <t>211854518</t>
  </si>
  <si>
    <t>211866318</t>
  </si>
  <si>
    <t>211868318</t>
  </si>
  <si>
    <t>211868418</t>
  </si>
  <si>
    <t>211870418</t>
  </si>
  <si>
    <t>211876318</t>
  </si>
  <si>
    <t>211923419</t>
  </si>
  <si>
    <t>211925019</t>
  </si>
  <si>
    <t>211941319</t>
  </si>
  <si>
    <t>211952019</t>
  </si>
  <si>
    <t>211973319</t>
  </si>
  <si>
    <t>211986219</t>
  </si>
  <si>
    <t>212008520</t>
  </si>
  <si>
    <t>212015720</t>
  </si>
  <si>
    <t>212015820</t>
  </si>
  <si>
    <t>212025120</t>
  </si>
  <si>
    <t>212025320</t>
  </si>
  <si>
    <t>212041020</t>
  </si>
  <si>
    <t>212044420</t>
  </si>
  <si>
    <t>212047720</t>
  </si>
  <si>
    <t>212052320</t>
  </si>
  <si>
    <t>212052520</t>
  </si>
  <si>
    <t>212052720</t>
  </si>
  <si>
    <t>212054520</t>
  </si>
  <si>
    <t>212054720</t>
  </si>
  <si>
    <t>212054820</t>
  </si>
  <si>
    <t>212068020</t>
  </si>
  <si>
    <t>212068320</t>
  </si>
  <si>
    <t>212068720</t>
  </si>
  <si>
    <t>212068820</t>
  </si>
  <si>
    <t>212073520</t>
  </si>
  <si>
    <t>212076020</t>
  </si>
  <si>
    <t>212076520</t>
  </si>
  <si>
    <t>212081220</t>
  </si>
  <si>
    <t>212086320</t>
  </si>
  <si>
    <t>212105021</t>
  </si>
  <si>
    <t>212105321</t>
  </si>
  <si>
    <t>212115621</t>
  </si>
  <si>
    <t>212119821</t>
  </si>
  <si>
    <t>212120621</t>
  </si>
  <si>
    <t>212152621</t>
  </si>
  <si>
    <t>212168121</t>
  </si>
  <si>
    <t>212213222</t>
  </si>
  <si>
    <t>212215022</t>
  </si>
  <si>
    <t>212215322</t>
  </si>
  <si>
    <t>212215522</t>
  </si>
  <si>
    <t>212215822</t>
  </si>
  <si>
    <t>212219022</t>
  </si>
  <si>
    <t>212219622</t>
  </si>
  <si>
    <t>212225322</t>
  </si>
  <si>
    <t>212268322</t>
  </si>
  <si>
    <t>212268522</t>
  </si>
  <si>
    <t>212273622</t>
  </si>
  <si>
    <t>212276122</t>
  </si>
  <si>
    <t>212276622</t>
  </si>
  <si>
    <t>212315223</t>
  </si>
  <si>
    <t>212315723</t>
  </si>
  <si>
    <t>212325123</t>
  </si>
  <si>
    <t>212350223</t>
  </si>
  <si>
    <t>212352323</t>
  </si>
  <si>
    <t>212354223</t>
  </si>
  <si>
    <t>212370523</t>
  </si>
  <si>
    <t>212370823</t>
  </si>
  <si>
    <t>212376823</t>
  </si>
  <si>
    <t>212415224</t>
  </si>
  <si>
    <t>212417524</t>
  </si>
  <si>
    <t>212425224</t>
  </si>
  <si>
    <t>212425324</t>
  </si>
  <si>
    <t>212425524</t>
  </si>
  <si>
    <t>212441524</t>
  </si>
  <si>
    <t>212450124</t>
  </si>
  <si>
    <t>212452224</t>
  </si>
  <si>
    <t>212468324</t>
  </si>
  <si>
    <t>212468524</t>
  </si>
  <si>
    <t>212470124</t>
  </si>
  <si>
    <t>212473024</t>
  </si>
  <si>
    <t>212473124</t>
  </si>
  <si>
    <t>212473624</t>
  </si>
  <si>
    <t>212499524</t>
  </si>
  <si>
    <t>212499624</t>
  </si>
  <si>
    <t>212505425</t>
  </si>
  <si>
    <t>212515325</t>
  </si>
  <si>
    <t>212515425</t>
  </si>
  <si>
    <t>212527425</t>
  </si>
  <si>
    <t>212554125</t>
  </si>
  <si>
    <t>212568425</t>
  </si>
  <si>
    <t>212585125</t>
  </si>
  <si>
    <t>212585225</t>
  </si>
  <si>
    <t>212585325</t>
  </si>
  <si>
    <t>212595025</t>
  </si>
  <si>
    <t>212615226</t>
  </si>
  <si>
    <t>212625126</t>
  </si>
  <si>
    <t>212625326</t>
  </si>
  <si>
    <t>212625426</t>
  </si>
  <si>
    <t>212641026</t>
  </si>
  <si>
    <t>212650226</t>
  </si>
  <si>
    <t>212673026</t>
  </si>
  <si>
    <t>212676126</t>
  </si>
  <si>
    <t>212752227</t>
  </si>
  <si>
    <t>212752427</t>
  </si>
  <si>
    <t>212768327</t>
  </si>
  <si>
    <t>212805628</t>
  </si>
  <si>
    <t>212820228</t>
  </si>
  <si>
    <t>212825328</t>
  </si>
  <si>
    <t>212854128</t>
  </si>
  <si>
    <t>212876828</t>
  </si>
  <si>
    <t>212905129</t>
  </si>
  <si>
    <t>212918029</t>
  </si>
  <si>
    <t>212968229</t>
  </si>
  <si>
    <t>213005030</t>
  </si>
  <si>
    <t>213013430</t>
  </si>
  <si>
    <t>213019130</t>
  </si>
  <si>
    <t>213025430</t>
  </si>
  <si>
    <t>213025530</t>
  </si>
  <si>
    <t>213027430</t>
  </si>
  <si>
    <t>213041530</t>
  </si>
  <si>
    <t>213044430</t>
  </si>
  <si>
    <t>213047030</t>
  </si>
  <si>
    <t>213050330</t>
  </si>
  <si>
    <t>213063130</t>
  </si>
  <si>
    <t>213073030</t>
  </si>
  <si>
    <t>213076130</t>
  </si>
  <si>
    <t>213085230</t>
  </si>
  <si>
    <t>213085430</t>
  </si>
  <si>
    <t>213105031</t>
  </si>
  <si>
    <t>213105631</t>
  </si>
  <si>
    <t>213115131</t>
  </si>
  <si>
    <t>213115531</t>
  </si>
  <si>
    <t>213208832</t>
  </si>
  <si>
    <t>213215232</t>
  </si>
  <si>
    <t>213215332</t>
  </si>
  <si>
    <t>213215632</t>
  </si>
  <si>
    <t>213215832</t>
  </si>
  <si>
    <t>213220032</t>
  </si>
  <si>
    <t>213241132</t>
  </si>
  <si>
    <t>213268132</t>
  </si>
  <si>
    <t>213268432</t>
  </si>
  <si>
    <t>213308433</t>
  </si>
  <si>
    <t>213313433</t>
  </si>
  <si>
    <t>213315533</t>
  </si>
  <si>
    <t>213317433</t>
  </si>
  <si>
    <t>213319533</t>
  </si>
  <si>
    <t>213352233</t>
  </si>
  <si>
    <t>213368533</t>
  </si>
  <si>
    <t>213376233</t>
  </si>
  <si>
    <t>213405034</t>
  </si>
  <si>
    <t>213405134</t>
  </si>
  <si>
    <t>213405234</t>
  </si>
  <si>
    <t>213408634</t>
  </si>
  <si>
    <t>213476834</t>
  </si>
  <si>
    <t>213515135</t>
  </si>
  <si>
    <t>213515835</t>
  </si>
  <si>
    <t>213525035</t>
  </si>
  <si>
    <t>213525335</t>
  </si>
  <si>
    <t>213525535</t>
  </si>
  <si>
    <t>213544035</t>
  </si>
  <si>
    <t>213552435</t>
  </si>
  <si>
    <t>213552835</t>
  </si>
  <si>
    <t>213568235</t>
  </si>
  <si>
    <t>213570235</t>
  </si>
  <si>
    <t>213605036</t>
  </si>
  <si>
    <t>213605736</t>
  </si>
  <si>
    <t>213608436</t>
  </si>
  <si>
    <t>213613836</t>
  </si>
  <si>
    <t>213615236</t>
  </si>
  <si>
    <t>213625436</t>
  </si>
  <si>
    <t>213625736</t>
  </si>
  <si>
    <t>213652036</t>
  </si>
  <si>
    <t>213673236</t>
  </si>
  <si>
    <t>213676036</t>
  </si>
  <si>
    <t>213676736</t>
  </si>
  <si>
    <t>213681736</t>
  </si>
  <si>
    <t>213685136</t>
  </si>
  <si>
    <t>213705237</t>
  </si>
  <si>
    <t>213705837</t>
  </si>
  <si>
    <t>213708137</t>
  </si>
  <si>
    <t>213715537</t>
  </si>
  <si>
    <t>213715837</t>
  </si>
  <si>
    <t>213719137</t>
  </si>
  <si>
    <t>213805038</t>
  </si>
  <si>
    <t>213805138</t>
  </si>
  <si>
    <t>213808638</t>
  </si>
  <si>
    <t>213813838</t>
  </si>
  <si>
    <t>213815238</t>
  </si>
  <si>
    <t>213815638</t>
  </si>
  <si>
    <t>213820238</t>
  </si>
  <si>
    <t>213825438</t>
  </si>
  <si>
    <t>213852838</t>
  </si>
  <si>
    <t>213915839</t>
  </si>
  <si>
    <t>213925339</t>
  </si>
  <si>
    <t>213925839</t>
  </si>
  <si>
    <t>213954239</t>
  </si>
  <si>
    <t>213985139</t>
  </si>
  <si>
    <t>214005040</t>
  </si>
  <si>
    <t>214005240</t>
  </si>
  <si>
    <t>214005440</t>
  </si>
  <si>
    <t>214013140</t>
  </si>
  <si>
    <t>214015740</t>
  </si>
  <si>
    <t>214025040</t>
  </si>
  <si>
    <t>214025740</t>
  </si>
  <si>
    <t>214052240</t>
  </si>
  <si>
    <t>214052540</t>
  </si>
  <si>
    <t>214066440</t>
  </si>
  <si>
    <t>214085440</t>
  </si>
  <si>
    <t>214091540</t>
  </si>
  <si>
    <t>214105541</t>
  </si>
  <si>
    <t>214108141</t>
  </si>
  <si>
    <t>214117541</t>
  </si>
  <si>
    <t>214125841</t>
  </si>
  <si>
    <t>214147541</t>
  </si>
  <si>
    <t>214176041</t>
  </si>
  <si>
    <t>214205042</t>
  </si>
  <si>
    <t>214205142</t>
  </si>
  <si>
    <t>214205642</t>
  </si>
  <si>
    <t>214205842</t>
  </si>
  <si>
    <t>214213042</t>
  </si>
  <si>
    <t>214213442</t>
  </si>
  <si>
    <t>214215442</t>
  </si>
  <si>
    <t>214215542</t>
  </si>
  <si>
    <t>214215842</t>
  </si>
  <si>
    <t>214217042</t>
  </si>
  <si>
    <t>214217442</t>
  </si>
  <si>
    <t>214219142</t>
  </si>
  <si>
    <t>214305543</t>
  </si>
  <si>
    <t>214319743</t>
  </si>
  <si>
    <t>214320443</t>
  </si>
  <si>
    <t>214325743</t>
  </si>
  <si>
    <t>214325843</t>
  </si>
  <si>
    <t>214354743</t>
  </si>
  <si>
    <t>214373043</t>
  </si>
  <si>
    <t>214373443</t>
  </si>
  <si>
    <t>214376243</t>
  </si>
  <si>
    <t>214405044</t>
  </si>
  <si>
    <t>214413744</t>
  </si>
  <si>
    <t>214415244</t>
  </si>
  <si>
    <t>214417444</t>
  </si>
  <si>
    <t>214441244</t>
  </si>
  <si>
    <t>214454344</t>
  </si>
  <si>
    <t>214468344</t>
  </si>
  <si>
    <t>214468444</t>
  </si>
  <si>
    <t>214505045</t>
  </si>
  <si>
    <t>214505145</t>
  </si>
  <si>
    <t>214519845</t>
  </si>
  <si>
    <t>214520045</t>
  </si>
  <si>
    <t>214525245</t>
  </si>
  <si>
    <t>214525645</t>
  </si>
  <si>
    <t>214525745</t>
  </si>
  <si>
    <t>214525845</t>
  </si>
  <si>
    <t>214527245</t>
  </si>
  <si>
    <t>214547245</t>
  </si>
  <si>
    <t>214547545</t>
  </si>
  <si>
    <t>214547745</t>
  </si>
  <si>
    <t>214550245</t>
  </si>
  <si>
    <t>214554245</t>
  </si>
  <si>
    <t>214566045</t>
  </si>
  <si>
    <t>214568245</t>
  </si>
  <si>
    <t>214568745</t>
  </si>
  <si>
    <t>214576845</t>
  </si>
  <si>
    <t>214615646</t>
  </si>
  <si>
    <t>214617446</t>
  </si>
  <si>
    <t>214676246</t>
  </si>
  <si>
    <t>214705147</t>
  </si>
  <si>
    <t>214705347</t>
  </si>
  <si>
    <t>214705847</t>
  </si>
  <si>
    <t>214715047</t>
  </si>
  <si>
    <t>214718247</t>
  </si>
  <si>
    <t>214754347</t>
  </si>
  <si>
    <t>214768147</t>
  </si>
  <si>
    <t>214768547</t>
  </si>
  <si>
    <t>214773347</t>
  </si>
  <si>
    <t>214773547</t>
  </si>
  <si>
    <t>214776147</t>
  </si>
  <si>
    <t>214805148</t>
  </si>
  <si>
    <t>214813248</t>
  </si>
  <si>
    <t>214815248</t>
  </si>
  <si>
    <t>214819548</t>
  </si>
  <si>
    <t>214825148</t>
  </si>
  <si>
    <t>214841548</t>
  </si>
  <si>
    <t>214863548</t>
  </si>
  <si>
    <t>214873148</t>
  </si>
  <si>
    <t>214876248</t>
  </si>
  <si>
    <t>214905649</t>
  </si>
  <si>
    <t>214908849</t>
  </si>
  <si>
    <t>214913549</t>
  </si>
  <si>
    <t>214925649</t>
  </si>
  <si>
    <t>214941349</t>
  </si>
  <si>
    <t>214968549</t>
  </si>
  <si>
    <t>214973349</t>
  </si>
  <si>
    <t>214973449</t>
  </si>
  <si>
    <t>214986749</t>
  </si>
  <si>
    <t>215005250</t>
  </si>
  <si>
    <t>215015550</t>
  </si>
  <si>
    <t>215017050</t>
  </si>
  <si>
    <t>215018150</t>
  </si>
  <si>
    <t>215019050</t>
  </si>
  <si>
    <t>215019450</t>
  </si>
  <si>
    <t>215020250</t>
  </si>
  <si>
    <t>215020550</t>
  </si>
  <si>
    <t>215020750</t>
  </si>
  <si>
    <t>215023350</t>
  </si>
  <si>
    <t>215027050</t>
  </si>
  <si>
    <t>215027250</t>
  </si>
  <si>
    <t>215044650</t>
  </si>
  <si>
    <t>215050150</t>
  </si>
  <si>
    <t>215050350</t>
  </si>
  <si>
    <t>215050450</t>
  </si>
  <si>
    <t>215052250</t>
  </si>
  <si>
    <t>215054250</t>
  </si>
  <si>
    <t>215068250</t>
  </si>
  <si>
    <t>215076250</t>
  </si>
  <si>
    <t>215085250</t>
  </si>
  <si>
    <t>215105051</t>
  </si>
  <si>
    <t>215115051</t>
  </si>
  <si>
    <t>215125151</t>
  </si>
  <si>
    <t>215125851</t>
  </si>
  <si>
    <t>215141551</t>
  </si>
  <si>
    <t>215147551</t>
  </si>
  <si>
    <t>215150251</t>
  </si>
  <si>
    <t>215152051</t>
  </si>
  <si>
    <t>215154051</t>
  </si>
  <si>
    <t>215168051</t>
  </si>
  <si>
    <t>215205652</t>
  </si>
  <si>
    <t>SAN FRANCISCO - ANTIOQUIA</t>
  </si>
  <si>
    <t>215213052</t>
  </si>
  <si>
    <t>215252352</t>
  </si>
  <si>
    <t>215268152</t>
  </si>
  <si>
    <t>215273152</t>
  </si>
  <si>
    <t>215273352</t>
  </si>
  <si>
    <t>215305353</t>
  </si>
  <si>
    <t>215315753</t>
  </si>
  <si>
    <t>215317653</t>
  </si>
  <si>
    <t>215318753</t>
  </si>
  <si>
    <t>215325053</t>
  </si>
  <si>
    <t>215325653</t>
  </si>
  <si>
    <t>215347053</t>
  </si>
  <si>
    <t>215354553</t>
  </si>
  <si>
    <t>215405154</t>
  </si>
  <si>
    <t>215413654</t>
  </si>
  <si>
    <t>215425154</t>
  </si>
  <si>
    <t>215425754</t>
  </si>
  <si>
    <t>215452254</t>
  </si>
  <si>
    <t>215452354</t>
  </si>
  <si>
    <t>215473854</t>
  </si>
  <si>
    <t>215476054</t>
  </si>
  <si>
    <t>215505055</t>
  </si>
  <si>
    <t>215515455</t>
  </si>
  <si>
    <t>215515755</t>
  </si>
  <si>
    <t>215519355</t>
  </si>
  <si>
    <t>215519455</t>
  </si>
  <si>
    <t>215523555</t>
  </si>
  <si>
    <t>215523855</t>
  </si>
  <si>
    <t>215544855</t>
  </si>
  <si>
    <t>215547555</t>
  </si>
  <si>
    <t>215568255</t>
  </si>
  <si>
    <t>215568655</t>
  </si>
  <si>
    <t>215568755</t>
  </si>
  <si>
    <t>215568855</t>
  </si>
  <si>
    <t>215573055</t>
  </si>
  <si>
    <t>215573555</t>
  </si>
  <si>
    <t>215586755</t>
  </si>
  <si>
    <t>215605656</t>
  </si>
  <si>
    <t>215605756</t>
  </si>
  <si>
    <t>215605856</t>
  </si>
  <si>
    <t>215618256</t>
  </si>
  <si>
    <t>215618756</t>
  </si>
  <si>
    <t>215619256</t>
  </si>
  <si>
    <t>215652356</t>
  </si>
  <si>
    <t>215666456</t>
  </si>
  <si>
    <t>215713657</t>
  </si>
  <si>
    <t>215715757</t>
  </si>
  <si>
    <t>215741357</t>
  </si>
  <si>
    <t>215786757</t>
  </si>
  <si>
    <t>215805658</t>
  </si>
  <si>
    <t>215805858</t>
  </si>
  <si>
    <t>215808558</t>
  </si>
  <si>
    <t>215808758</t>
  </si>
  <si>
    <t>215825258</t>
  </si>
  <si>
    <t>215825658</t>
  </si>
  <si>
    <t>215825758</t>
  </si>
  <si>
    <t>215847058</t>
  </si>
  <si>
    <t>215847258</t>
  </si>
  <si>
    <t>215852258</t>
  </si>
  <si>
    <t>215905059</t>
  </si>
  <si>
    <t>215905659</t>
  </si>
  <si>
    <t>215915759</t>
  </si>
  <si>
    <t>215941359</t>
  </si>
  <si>
    <t>216005360</t>
  </si>
  <si>
    <t>216005660</t>
  </si>
  <si>
    <t>216013160</t>
  </si>
  <si>
    <t>216015660</t>
  </si>
  <si>
    <t>216018460</t>
  </si>
  <si>
    <t>216018860</t>
  </si>
  <si>
    <t>216019760</t>
  </si>
  <si>
    <t>216020060</t>
  </si>
  <si>
    <t>216023660</t>
  </si>
  <si>
    <t>216025260</t>
  </si>
  <si>
    <t>216027160</t>
  </si>
  <si>
    <t>216027660</t>
  </si>
  <si>
    <t>216041660</t>
  </si>
  <si>
    <t>216044560</t>
  </si>
  <si>
    <t>216047460</t>
  </si>
  <si>
    <t>216047660</t>
  </si>
  <si>
    <t>216047960</t>
  </si>
  <si>
    <t>216052260</t>
  </si>
  <si>
    <t>216052560</t>
  </si>
  <si>
    <t>216054660</t>
  </si>
  <si>
    <t>SALAZAR DE LAS PALMAS</t>
  </si>
  <si>
    <t>216068160</t>
  </si>
  <si>
    <t>216086760</t>
  </si>
  <si>
    <t>216105361</t>
  </si>
  <si>
    <t>216105761</t>
  </si>
  <si>
    <t>216105861</t>
  </si>
  <si>
    <t>216115761</t>
  </si>
  <si>
    <t>216115861</t>
  </si>
  <si>
    <t>216127361</t>
  </si>
  <si>
    <t>216154261</t>
  </si>
  <si>
    <t>216168861</t>
  </si>
  <si>
    <t>216173461</t>
  </si>
  <si>
    <t>216173861</t>
  </si>
  <si>
    <t>216197161</t>
  </si>
  <si>
    <t>216213062</t>
  </si>
  <si>
    <t>216215162</t>
  </si>
  <si>
    <t>216215362</t>
  </si>
  <si>
    <t>216215762</t>
  </si>
  <si>
    <t>216217662</t>
  </si>
  <si>
    <t>216225662</t>
  </si>
  <si>
    <t>216225862</t>
  </si>
  <si>
    <t>216268162</t>
  </si>
  <si>
    <t>216285162</t>
  </si>
  <si>
    <t>216315763</t>
  </si>
  <si>
    <t>216373563</t>
  </si>
  <si>
    <t>216376563</t>
  </si>
  <si>
    <t>216376863</t>
  </si>
  <si>
    <t>216385263</t>
  </si>
  <si>
    <t>216405264</t>
  </si>
  <si>
    <t>216405364</t>
  </si>
  <si>
    <t>216405664</t>
  </si>
  <si>
    <t>216415464</t>
  </si>
  <si>
    <t>216415664</t>
  </si>
  <si>
    <t>216415764</t>
  </si>
  <si>
    <t>216419364</t>
  </si>
  <si>
    <t>216423464</t>
  </si>
  <si>
    <t>216468264</t>
  </si>
  <si>
    <t>216468464</t>
  </si>
  <si>
    <t>216476364</t>
  </si>
  <si>
    <t>216488564</t>
  </si>
  <si>
    <t>216505665</t>
  </si>
  <si>
    <t>216517665</t>
  </si>
  <si>
    <t>216552565</t>
  </si>
  <si>
    <t>216581065</t>
  </si>
  <si>
    <t>216586865</t>
  </si>
  <si>
    <t>216605266</t>
  </si>
  <si>
    <t>216615466</t>
  </si>
  <si>
    <t>216623466</t>
  </si>
  <si>
    <t>216668266</t>
  </si>
  <si>
    <t>216697666</t>
  </si>
  <si>
    <t>216705467</t>
  </si>
  <si>
    <t>216705667</t>
  </si>
  <si>
    <t>216713667</t>
  </si>
  <si>
    <t>216715367</t>
  </si>
  <si>
    <t>216715667</t>
  </si>
  <si>
    <t>216717867</t>
  </si>
  <si>
    <t>216725867</t>
  </si>
  <si>
    <t>216768167</t>
  </si>
  <si>
    <t>216768867</t>
  </si>
  <si>
    <t>216773067</t>
  </si>
  <si>
    <t>216805368</t>
  </si>
  <si>
    <t>216813468</t>
  </si>
  <si>
    <t>216815368</t>
  </si>
  <si>
    <t>216823068</t>
  </si>
  <si>
    <t>216823168</t>
  </si>
  <si>
    <t>216825168</t>
  </si>
  <si>
    <t>216825368</t>
  </si>
  <si>
    <t>216841668</t>
  </si>
  <si>
    <t>216847268</t>
  </si>
  <si>
    <t>216868368</t>
  </si>
  <si>
    <t>216868468</t>
  </si>
  <si>
    <t>216873168</t>
  </si>
  <si>
    <t>216873268</t>
  </si>
  <si>
    <t>216886568</t>
  </si>
  <si>
    <t>216915469</t>
  </si>
  <si>
    <t>216925269</t>
  </si>
  <si>
    <t>216925769</t>
  </si>
  <si>
    <t>216968669</t>
  </si>
  <si>
    <t>216976869</t>
  </si>
  <si>
    <t>216986569</t>
  </si>
  <si>
    <t>217008770</t>
  </si>
  <si>
    <t>217013670</t>
  </si>
  <si>
    <t>217020570</t>
  </si>
  <si>
    <t>217020770</t>
  </si>
  <si>
    <t>217023570</t>
  </si>
  <si>
    <t>217023670</t>
  </si>
  <si>
    <t>217041770</t>
  </si>
  <si>
    <t>217047170</t>
  </si>
  <si>
    <t>217047570</t>
  </si>
  <si>
    <t>217050270</t>
  </si>
  <si>
    <t>217050370</t>
  </si>
  <si>
    <t>217054670</t>
  </si>
  <si>
    <t>217063470</t>
  </si>
  <si>
    <t>217066170</t>
  </si>
  <si>
    <t>217068370</t>
  </si>
  <si>
    <t>217068770</t>
  </si>
  <si>
    <t>217070670</t>
  </si>
  <si>
    <t>217073270</t>
  </si>
  <si>
    <t>217073770</t>
  </si>
  <si>
    <t>217073870</t>
  </si>
  <si>
    <t>217076670</t>
  </si>
  <si>
    <t>217125871</t>
  </si>
  <si>
    <t>217154871</t>
  </si>
  <si>
    <t>217168271</t>
  </si>
  <si>
    <t>217170771</t>
  </si>
  <si>
    <t>217173671</t>
  </si>
  <si>
    <t>217186571</t>
  </si>
  <si>
    <t>217205172</t>
  </si>
  <si>
    <t>217208372</t>
  </si>
  <si>
    <t>217215172</t>
  </si>
  <si>
    <t>217215272</t>
  </si>
  <si>
    <t>217215572</t>
  </si>
  <si>
    <t>217217272</t>
  </si>
  <si>
    <t>217223672</t>
  </si>
  <si>
    <t>217225372</t>
  </si>
  <si>
    <t>217225572</t>
  </si>
  <si>
    <t>217225772</t>
  </si>
  <si>
    <t>217241872</t>
  </si>
  <si>
    <t>217254172</t>
  </si>
  <si>
    <t>217263272</t>
  </si>
  <si>
    <t>217266572</t>
  </si>
  <si>
    <t>217268572</t>
  </si>
  <si>
    <t>217268872</t>
  </si>
  <si>
    <t>217305873</t>
  </si>
  <si>
    <t>217308573</t>
  </si>
  <si>
    <t>217313473</t>
  </si>
  <si>
    <t>217313673</t>
  </si>
  <si>
    <t>217313873</t>
  </si>
  <si>
    <t>217315673</t>
  </si>
  <si>
    <t>217317873</t>
  </si>
  <si>
    <t>217319473</t>
  </si>
  <si>
    <t>217319573</t>
  </si>
  <si>
    <t>217325473</t>
  </si>
  <si>
    <t>217325873</t>
  </si>
  <si>
    <t>217350573</t>
  </si>
  <si>
    <t>217352473</t>
  </si>
  <si>
    <t>217352573</t>
  </si>
  <si>
    <t>217354673</t>
  </si>
  <si>
    <t>217368573</t>
  </si>
  <si>
    <t>217368673</t>
  </si>
  <si>
    <t>217368773</t>
  </si>
  <si>
    <t>217373873</t>
  </si>
  <si>
    <t>217386573</t>
  </si>
  <si>
    <t>217405674</t>
  </si>
  <si>
    <t>217413074</t>
  </si>
  <si>
    <t>217415774</t>
  </si>
  <si>
    <t>217417174</t>
  </si>
  <si>
    <t>217444874</t>
  </si>
  <si>
    <t>217454174</t>
  </si>
  <si>
    <t>217454874</t>
  </si>
  <si>
    <t>217508675</t>
  </si>
  <si>
    <t>217519075</t>
  </si>
  <si>
    <t>217520175</t>
  </si>
  <si>
    <t>217523675</t>
  </si>
  <si>
    <t>217525175</t>
  </si>
  <si>
    <t>217525875</t>
  </si>
  <si>
    <t>217527075</t>
  </si>
  <si>
    <t>217547675</t>
  </si>
  <si>
    <t>217566075</t>
  </si>
  <si>
    <t>217568575</t>
  </si>
  <si>
    <t>217573275</t>
  </si>
  <si>
    <t>217573675</t>
  </si>
  <si>
    <t>217576275</t>
  </si>
  <si>
    <t>217605376</t>
  </si>
  <si>
    <t>217605576</t>
  </si>
  <si>
    <t>217615176</t>
  </si>
  <si>
    <t>217615276</t>
  </si>
  <si>
    <t>217615476</t>
  </si>
  <si>
    <t>217615676</t>
  </si>
  <si>
    <t>217615776</t>
  </si>
  <si>
    <t>217641676</t>
  </si>
  <si>
    <t>217668176</t>
  </si>
  <si>
    <t>217668276</t>
  </si>
  <si>
    <t>217715377</t>
  </si>
  <si>
    <t>217717777</t>
  </si>
  <si>
    <t>217717877</t>
  </si>
  <si>
    <t>217725377</t>
  </si>
  <si>
    <t>217725777</t>
  </si>
  <si>
    <t>217727077</t>
  </si>
  <si>
    <t>217750577</t>
  </si>
  <si>
    <t>217754377</t>
  </si>
  <si>
    <t>217768077</t>
  </si>
  <si>
    <t>217768377</t>
  </si>
  <si>
    <t>217776377</t>
  </si>
  <si>
    <t>217808078</t>
  </si>
  <si>
    <t>217815778</t>
  </si>
  <si>
    <t>217820178</t>
  </si>
  <si>
    <t>217825178</t>
  </si>
  <si>
    <t>217825878</t>
  </si>
  <si>
    <t>217841078</t>
  </si>
  <si>
    <t>217841378</t>
  </si>
  <si>
    <t>217844378</t>
  </si>
  <si>
    <t>217852378</t>
  </si>
  <si>
    <t>217852678</t>
  </si>
  <si>
    <t>217873678</t>
  </si>
  <si>
    <t>217905079</t>
  </si>
  <si>
    <t>217905579</t>
  </si>
  <si>
    <t>217905679</t>
  </si>
  <si>
    <t>217915879</t>
  </si>
  <si>
    <t>217918479</t>
  </si>
  <si>
    <t>217923079</t>
  </si>
  <si>
    <t>217925279</t>
  </si>
  <si>
    <t>217925779</t>
  </si>
  <si>
    <t>217944279</t>
  </si>
  <si>
    <t>217968079</t>
  </si>
  <si>
    <t>217968179</t>
  </si>
  <si>
    <t>217968679</t>
  </si>
  <si>
    <t>218005380</t>
  </si>
  <si>
    <t>218005480</t>
  </si>
  <si>
    <t>218013780</t>
  </si>
  <si>
    <t>218015180</t>
  </si>
  <si>
    <t>218015380</t>
  </si>
  <si>
    <t>218015480</t>
  </si>
  <si>
    <t>218015580</t>
  </si>
  <si>
    <t>218017380</t>
  </si>
  <si>
    <t>218019780</t>
  </si>
  <si>
    <t>218023580</t>
  </si>
  <si>
    <t>218025580</t>
  </si>
  <si>
    <t>218027580</t>
  </si>
  <si>
    <t>218047980</t>
  </si>
  <si>
    <t>218050680</t>
  </si>
  <si>
    <t>218052480</t>
  </si>
  <si>
    <t>218054480</t>
  </si>
  <si>
    <t>218054680</t>
  </si>
  <si>
    <t>218068780</t>
  </si>
  <si>
    <t>218115681</t>
  </si>
  <si>
    <t>218125781</t>
  </si>
  <si>
    <t>218152381</t>
  </si>
  <si>
    <t>218168081</t>
  </si>
  <si>
    <t>218223182</t>
  </si>
  <si>
    <t>218266682</t>
  </si>
  <si>
    <t>218268682</t>
  </si>
  <si>
    <t>218305483</t>
  </si>
  <si>
    <t>218313683</t>
  </si>
  <si>
    <t>218315183</t>
  </si>
  <si>
    <t>218320383</t>
  </si>
  <si>
    <t>218325183</t>
  </si>
  <si>
    <t>218325483</t>
  </si>
  <si>
    <t>218341483</t>
  </si>
  <si>
    <t>218350683</t>
  </si>
  <si>
    <t>218352083</t>
  </si>
  <si>
    <t>218352683</t>
  </si>
  <si>
    <t>218366383</t>
  </si>
  <si>
    <t>218373283</t>
  </si>
  <si>
    <t>218373483</t>
  </si>
  <si>
    <t>218405284</t>
  </si>
  <si>
    <t>218468684</t>
  </si>
  <si>
    <t>218505585</t>
  </si>
  <si>
    <t>218505885</t>
  </si>
  <si>
    <t>218515185</t>
  </si>
  <si>
    <t>218518785</t>
  </si>
  <si>
    <t>218519585</t>
  </si>
  <si>
    <t>218519785</t>
  </si>
  <si>
    <t>218525785</t>
  </si>
  <si>
    <t>218541885</t>
  </si>
  <si>
    <t>218552385</t>
  </si>
  <si>
    <t>218552585</t>
  </si>
  <si>
    <t>218552685</t>
  </si>
  <si>
    <t>218552885</t>
  </si>
  <si>
    <t>218554385</t>
  </si>
  <si>
    <t>218568385</t>
  </si>
  <si>
    <t>218573585</t>
  </si>
  <si>
    <t>218605086</t>
  </si>
  <si>
    <t>218605686</t>
  </si>
  <si>
    <t>218615686</t>
  </si>
  <si>
    <t>218617486</t>
  </si>
  <si>
    <t>218623586</t>
  </si>
  <si>
    <t>218623686</t>
  </si>
  <si>
    <t>218625086</t>
  </si>
  <si>
    <t>218625286</t>
  </si>
  <si>
    <t>218625386</t>
  </si>
  <si>
    <t>218625486</t>
  </si>
  <si>
    <t>218650686</t>
  </si>
  <si>
    <t>218652786</t>
  </si>
  <si>
    <t>218668686</t>
  </si>
  <si>
    <t>218673686</t>
  </si>
  <si>
    <t>218705887</t>
  </si>
  <si>
    <t>218715087</t>
  </si>
  <si>
    <t>218715187</t>
  </si>
  <si>
    <t>218720787</t>
  </si>
  <si>
    <t>218727787</t>
  </si>
  <si>
    <t>218750287</t>
  </si>
  <si>
    <t>218752287</t>
  </si>
  <si>
    <t>218752687</t>
  </si>
  <si>
    <t>218766687</t>
  </si>
  <si>
    <t>218805088</t>
  </si>
  <si>
    <t>218813188</t>
  </si>
  <si>
    <t>218813688</t>
  </si>
  <si>
    <t>218817088</t>
  </si>
  <si>
    <t>218817388</t>
  </si>
  <si>
    <t>218825288</t>
  </si>
  <si>
    <t>218825488</t>
  </si>
  <si>
    <t>218847288</t>
  </si>
  <si>
    <t>218852788</t>
  </si>
  <si>
    <t>218866088</t>
  </si>
  <si>
    <t>218905789</t>
  </si>
  <si>
    <t>218915189</t>
  </si>
  <si>
    <t>218923189</t>
  </si>
  <si>
    <t>218925489</t>
  </si>
  <si>
    <t>218947189</t>
  </si>
  <si>
    <t>218950689</t>
  </si>
  <si>
    <t>218968689</t>
  </si>
  <si>
    <t>219005190</t>
  </si>
  <si>
    <t>219005390</t>
  </si>
  <si>
    <t>219005490</t>
  </si>
  <si>
    <t>219005690</t>
  </si>
  <si>
    <t>219005890</t>
  </si>
  <si>
    <t>219015090</t>
  </si>
  <si>
    <t>219015690</t>
  </si>
  <si>
    <t>219015790</t>
  </si>
  <si>
    <t>219019290</t>
  </si>
  <si>
    <t>219023090</t>
  </si>
  <si>
    <t>219025290</t>
  </si>
  <si>
    <t>219050590</t>
  </si>
  <si>
    <t>219052490</t>
  </si>
  <si>
    <t>219063190</t>
  </si>
  <si>
    <t>219063690</t>
  </si>
  <si>
    <t>219068190</t>
  </si>
  <si>
    <t>219076890</t>
  </si>
  <si>
    <t>219105091</t>
  </si>
  <si>
    <t>219105591</t>
  </si>
  <si>
    <t>219115491</t>
  </si>
  <si>
    <t>219125491</t>
  </si>
  <si>
    <t>219127491</t>
  </si>
  <si>
    <t>219141791</t>
  </si>
  <si>
    <t>219181591</t>
  </si>
  <si>
    <t>219205792</t>
  </si>
  <si>
    <t>219215092</t>
  </si>
  <si>
    <t>219218592</t>
  </si>
  <si>
    <t>219219392</t>
  </si>
  <si>
    <t>219225592</t>
  </si>
  <si>
    <t>219247692</t>
  </si>
  <si>
    <t>219268092</t>
  </si>
  <si>
    <t>219276892</t>
  </si>
  <si>
    <t>219305093</t>
  </si>
  <si>
    <t>219305893</t>
  </si>
  <si>
    <t>219315293</t>
  </si>
  <si>
    <t>219315693</t>
  </si>
  <si>
    <t>219319693</t>
  </si>
  <si>
    <t>219325293</t>
  </si>
  <si>
    <t>219325793</t>
  </si>
  <si>
    <t>219352693</t>
  </si>
  <si>
    <t>219415494</t>
  </si>
  <si>
    <t>219418094</t>
  </si>
  <si>
    <t>219425594</t>
  </si>
  <si>
    <t>219452694</t>
  </si>
  <si>
    <t>219463594</t>
  </si>
  <si>
    <t>219466594</t>
  </si>
  <si>
    <t>219481794</t>
  </si>
  <si>
    <t>219505495</t>
  </si>
  <si>
    <t>219505895</t>
  </si>
  <si>
    <t>219517495</t>
  </si>
  <si>
    <t>219520295</t>
  </si>
  <si>
    <t>219525095</t>
  </si>
  <si>
    <t>219525295</t>
  </si>
  <si>
    <t>219527495</t>
  </si>
  <si>
    <t>219568895</t>
  </si>
  <si>
    <t>219576895</t>
  </si>
  <si>
    <t>219608296</t>
  </si>
  <si>
    <t>219615296</t>
  </si>
  <si>
    <t>219615696</t>
  </si>
  <si>
    <t>219625596</t>
  </si>
  <si>
    <t>219641396</t>
  </si>
  <si>
    <t>219652696</t>
  </si>
  <si>
    <t>219668296</t>
  </si>
  <si>
    <t>219705197</t>
  </si>
  <si>
    <t>219705697</t>
  </si>
  <si>
    <t>219715097</t>
  </si>
  <si>
    <t>219715897</t>
  </si>
  <si>
    <t>219719397</t>
  </si>
  <si>
    <t>219725297</t>
  </si>
  <si>
    <t>219725797</t>
  </si>
  <si>
    <t>219741797</t>
  </si>
  <si>
    <t>219768397</t>
  </si>
  <si>
    <t>219776497</t>
  </si>
  <si>
    <t>219815798</t>
  </si>
  <si>
    <t>219819698</t>
  </si>
  <si>
    <t>219825898</t>
  </si>
  <si>
    <t>219841298</t>
  </si>
  <si>
    <t>219844098</t>
  </si>
  <si>
    <t>219847798</t>
  </si>
  <si>
    <t>219854398</t>
  </si>
  <si>
    <t>219854498</t>
  </si>
  <si>
    <t>219868498</t>
  </si>
  <si>
    <t>219915299</t>
  </si>
  <si>
    <t>219915599</t>
  </si>
  <si>
    <t>219925099</t>
  </si>
  <si>
    <t>219925299</t>
  </si>
  <si>
    <t>219925599</t>
  </si>
  <si>
    <t>219925799</t>
  </si>
  <si>
    <t>219925899</t>
  </si>
  <si>
    <t>219941799</t>
  </si>
  <si>
    <t>219952399</t>
  </si>
  <si>
    <t>219952699</t>
  </si>
  <si>
    <t>219954099</t>
  </si>
  <si>
    <t>219954599</t>
  </si>
  <si>
    <t>89970221</t>
  </si>
  <si>
    <t>923270346</t>
  </si>
  <si>
    <t>923271475</t>
  </si>
  <si>
    <t>923271489</t>
  </si>
  <si>
    <t>923271490</t>
  </si>
  <si>
    <t>FUT - FONDO DE SALUD</t>
  </si>
  <si>
    <t>FSI.A.2.6.2.1.1.2</t>
  </si>
  <si>
    <t>FSI.A.2.6.2.1.1.2.1</t>
  </si>
  <si>
    <t>FSI.A.2.6.2.1.1.2.2</t>
  </si>
  <si>
    <t>FSI.A.2.6.2.1.1.2.3</t>
  </si>
  <si>
    <t>FSI.A.2.6.2.1.1.2.4</t>
  </si>
  <si>
    <t>S.G.P SALUD- APORTESPATRONALES (CONPES - FUT)</t>
  </si>
  <si>
    <t>S.G.P SALUD - PRESTACIÓN DE SERVICIOS (ULTIMA DOCEAVA 2013 + SUBTOTAL DE COMPLEMENTO 2014)</t>
  </si>
  <si>
    <t>S.G.P SALUD - PRESTACIÓN DE SERVICIOS (CONPES - FUT)</t>
  </si>
  <si>
    <t>9=5+8</t>
  </si>
  <si>
    <r>
      <t xml:space="preserve">AJUSTE PENDIENTE CONPES 169 DE 2013 </t>
    </r>
    <r>
      <rPr>
        <b/>
        <sz val="10"/>
        <rFont val="Georgia"/>
        <family val="1"/>
      </rPr>
      <t>(Todo con descertificados)**</t>
    </r>
  </si>
  <si>
    <t>TOTAL INICIAL</t>
  </si>
  <si>
    <t>Adicional excedentes aportes</t>
  </si>
  <si>
    <t>COMPENSACION</t>
  </si>
  <si>
    <t>DISTRIBUCIÓN POR FÓRMULA - CONTRATACION DE LA PRESTACION DE SERVICIOS PARA 
LA POBLACIÓN POBRE NO ASEGURADA Y A LAS ACTIVIDADES NO CUBIERTAS CON SUBSIDIOS A LA DEMANDA VIGENCIA 11/12 
2014</t>
  </si>
  <si>
    <t>REDISTRIBUCIÓN SISTEMA GENERAL DE PARTICIPACIONES  ONCE DOCEAVAS VIGENCIA 2014 (AHORRO Y EXCEDENTES APORTES PATRONALES)  PRESTACIÓN DE SERVICIOS A LA POBLACIÓN POBRE NO ASEGURADA Y ACCIONES NO POS</t>
  </si>
  <si>
    <t>DEFINITIVO DISTRIBUCIÓN CON AJUSTE PARA LA CONTRATACIÓN DE LA PRESTACIÓN DE SERVICIOS PARA LA POBLACIÓN POBRE NO ASEGURADA Y A LAS ACTIVIDADES NO CUBIERTAS CON SUBSIDIOS A LA DEMANDA VIGENCIA 11/12 
2014</t>
  </si>
  <si>
    <t>REDISTRIBUCIÓN SISTEMA GENERAL DE PARTICIPACIONES ONCE DOCEAVAS VIGENCIA 2014 (AHORRO Y EXCEDENTES APORTES PATRONALES)  PRESTACIÓN DE SERVICIOS A LA POBLACIÓN POBRE NO ASEGURADA Y ACCIONES NO POS</t>
  </si>
  <si>
    <t>S.G.P SALUD- APORTESPATRONALES</t>
  </si>
  <si>
    <t>DISTRIBUCIÓN CONPES</t>
  </si>
  <si>
    <t>DIFERENCIA CATEGORÍA INGRESOS Y DISTRIBUCIÓN CONPES</t>
  </si>
  <si>
    <t>DIFERENCIA CATEGORÍA EJECUCIÓN FONDO DE SALUD Y  DISTRIBUCIÓN CONPES</t>
  </si>
  <si>
    <t>MINISTERIO DE SALUD Y PROTECCIÓN SOCIAL</t>
  </si>
  <si>
    <t>DIRECCIÓN DE FINANCIAMIENTO SECTORIAL</t>
  </si>
  <si>
    <t>ANÁLISIS COMPARATIVO INGRESOS SISTEMA GENERAL DE PARTICIPACIONES - SALUD 
CATEGORÍA INGRESOS, EJECUCIÓN FONDO DE SALUD Y ASIGNADO MEDIANTE DOCUMENTOS CONPES</t>
  </si>
  <si>
    <t>SEPTIEMBRE DE 2014</t>
  </si>
  <si>
    <t>ANEXO No. 5</t>
  </si>
</sst>
</file>

<file path=xl/styles.xml><?xml version="1.0" encoding="utf-8"?>
<styleSheet xmlns="http://schemas.openxmlformats.org/spreadsheetml/2006/main">
  <numFmts count="24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* #,##0.00_ ;_ * \-#,##0.00_ ;_ * &quot;-&quot;??_ ;_ @_ "/>
    <numFmt numFmtId="165" formatCode="_-[$€-2]* #,##0.00_-;\-[$€-2]* #,##0.00_-;_-[$€-2]* &quot;-&quot;??_-"/>
    <numFmt numFmtId="166" formatCode="_-* #,##0.00\ _P_t_s_-;\-* #,##0.00\ _P_t_s_-;_-* &quot;-&quot;??\ _P_t_s_-;_-@_-"/>
    <numFmt numFmtId="167" formatCode="_-* #,##0.00\ _€_-;\-* #,##0.00\ _€_-;_-* &quot;-&quot;??\ _€_-;_-@_-"/>
    <numFmt numFmtId="168" formatCode="#.##000"/>
    <numFmt numFmtId="169" formatCode="_-* #,##0\ _P_t_s_-;\-* #,##0\ _P_t_s_-;_-* &quot;-&quot;\ _P_t_s_-;_-@_-"/>
    <numFmt numFmtId="170" formatCode="0_)"/>
    <numFmt numFmtId="171" formatCode="\$#,#00"/>
    <numFmt numFmtId="172" formatCode="_-* #,##0\ &quot;Pts&quot;_-;\-* #,##0\ &quot;Pts&quot;_-;_-* &quot;-&quot;\ &quot;Pts&quot;_-;_-@_-"/>
    <numFmt numFmtId="173" formatCode="&quot;$&quot;#,##0;\-&quot;$&quot;#,##0"/>
    <numFmt numFmtId="174" formatCode="_(* #,##0.0000000_);_(* \(#,##0.0000000\);_(* &quot;-&quot;??_);_(@_)"/>
    <numFmt numFmtId="175" formatCode="_ * #,##0.0_ ;_ * \-#,##0.0_ ;_ * &quot;-&quot;??_ ;_ @_ "/>
    <numFmt numFmtId="176" formatCode="_(* #,##0.000000_);_(* \(#,##0.000000\);_(* &quot;-&quot;??_);_(@_)"/>
    <numFmt numFmtId="177" formatCode="#,##0.000;\-#,##0.000"/>
    <numFmt numFmtId="178" formatCode="%#,#00"/>
    <numFmt numFmtId="179" formatCode="&quot;$&quot;\ #,##0;\-&quot;$&quot;\ #,##0"/>
    <numFmt numFmtId="180" formatCode="\$#,##0.00\ ;\(\$#,##0.00\)"/>
    <numFmt numFmtId="181" formatCode="_ * #,##0_ ;_ * \-#,##0_ ;_ * &quot;-&quot;??_ ;_ @_ "/>
    <numFmt numFmtId="182" formatCode="_(* #,##0_);_(* \(#,##0\);_(* &quot;-&quot;??_);_(@_)"/>
    <numFmt numFmtId="183" formatCode="_-* #,##0\ _P_t_s_-;\-* #,##0\ _P_t_s_-;_-* &quot;-&quot;??\ _P_t_s_-;_-@_-"/>
    <numFmt numFmtId="184" formatCode="#,##0_ ;\-#,##0\ 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2"/>
      <name val="Arial MT"/>
    </font>
    <font>
      <sz val="12"/>
      <color indexed="24"/>
      <name val="Modern"/>
      <family val="3"/>
      <charset val="255"/>
    </font>
    <font>
      <b/>
      <sz val="18"/>
      <color indexed="24"/>
      <name val="Modern"/>
      <family val="3"/>
      <charset val="255"/>
    </font>
    <font>
      <b/>
      <sz val="12"/>
      <color indexed="24"/>
      <name val="Modern"/>
      <family val="3"/>
      <charset val="255"/>
    </font>
    <font>
      <sz val="11"/>
      <color theme="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i/>
      <u val="singleAccounting"/>
      <sz val="10"/>
      <color indexed="10"/>
      <name val="Arial"/>
      <family val="2"/>
    </font>
    <font>
      <sz val="10"/>
      <name val="Georgia"/>
      <family val="1"/>
    </font>
    <font>
      <sz val="12"/>
      <name val="Georgia"/>
      <family val="1"/>
    </font>
    <font>
      <b/>
      <sz val="12"/>
      <name val="Georgia"/>
      <family val="1"/>
    </font>
    <font>
      <sz val="11"/>
      <name val="Georgia"/>
      <family val="1"/>
    </font>
    <font>
      <b/>
      <sz val="11"/>
      <name val="Georgia"/>
      <family val="1"/>
    </font>
    <font>
      <b/>
      <sz val="10"/>
      <name val="Georgia"/>
      <family val="1"/>
    </font>
    <font>
      <b/>
      <sz val="11"/>
      <color theme="1"/>
      <name val="Georgia"/>
      <family val="1"/>
    </font>
    <font>
      <b/>
      <sz val="14"/>
      <color theme="1"/>
      <name val="Georgia"/>
      <family val="1"/>
    </font>
    <font>
      <sz val="8"/>
      <color theme="1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6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1" fillId="0" borderId="0">
      <protection locked="0"/>
    </xf>
    <xf numFmtId="0" fontId="21" fillId="0" borderId="0">
      <protection locked="0"/>
    </xf>
    <xf numFmtId="168" fontId="22" fillId="0" borderId="0">
      <protection locked="0"/>
    </xf>
    <xf numFmtId="169" fontId="20" fillId="0" borderId="0" applyFont="0" applyFill="0" applyBorder="0" applyAlignment="0" applyProtection="0"/>
    <xf numFmtId="0" fontId="18" fillId="0" borderId="0">
      <protection locked="0"/>
    </xf>
    <xf numFmtId="170" fontId="18" fillId="0" borderId="0">
      <protection locked="0"/>
    </xf>
    <xf numFmtId="171" fontId="22" fillId="0" borderId="0">
      <protection locked="0"/>
    </xf>
    <xf numFmtId="172" fontId="20" fillId="0" borderId="0" applyFont="0" applyFill="0" applyBorder="0" applyAlignment="0" applyProtection="0"/>
    <xf numFmtId="0" fontId="18" fillId="0" borderId="0">
      <protection locked="0"/>
    </xf>
    <xf numFmtId="173" fontId="18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4" fontId="18" fillId="0" borderId="0">
      <protection locked="0"/>
    </xf>
    <xf numFmtId="174" fontId="18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6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" fillId="0" borderId="0">
      <protection locked="0"/>
    </xf>
    <xf numFmtId="177" fontId="18" fillId="0" borderId="0">
      <protection locked="0"/>
    </xf>
    <xf numFmtId="178" fontId="22" fillId="0" borderId="0">
      <protection locked="0"/>
    </xf>
    <xf numFmtId="9" fontId="23" fillId="0" borderId="0" applyFont="0" applyFill="0" applyBorder="0" applyAlignment="0" applyProtection="0"/>
    <xf numFmtId="0" fontId="22" fillId="0" borderId="0">
      <protection locked="0"/>
    </xf>
    <xf numFmtId="179" fontId="24" fillId="0" borderId="0">
      <protection locked="0"/>
    </xf>
    <xf numFmtId="39" fontId="20" fillId="0" borderId="11" applyFill="0">
      <alignment horizontal="left"/>
    </xf>
    <xf numFmtId="0" fontId="18" fillId="0" borderId="0" applyNumberFormat="0"/>
    <xf numFmtId="0" fontId="25" fillId="0" borderId="0" applyProtection="0"/>
    <xf numFmtId="180" fontId="25" fillId="0" borderId="0" applyProtection="0"/>
    <xf numFmtId="0" fontId="26" fillId="0" borderId="0" applyProtection="0"/>
    <xf numFmtId="0" fontId="27" fillId="0" borderId="0" applyProtection="0"/>
    <xf numFmtId="0" fontId="25" fillId="0" borderId="12" applyProtection="0"/>
    <xf numFmtId="0" fontId="25" fillId="0" borderId="0"/>
    <xf numFmtId="10" fontId="25" fillId="0" borderId="0" applyProtection="0"/>
    <xf numFmtId="0" fontId="25" fillId="0" borderId="0"/>
    <xf numFmtId="2" fontId="25" fillId="0" borderId="0" applyProtection="0"/>
    <xf numFmtId="4" fontId="25" fillId="0" borderId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Alignment="0" applyProtection="0"/>
    <xf numFmtId="9" fontId="18" fillId="0" borderId="0" applyFill="0" applyBorder="0" applyAlignment="0" applyProtection="0"/>
    <xf numFmtId="9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44" fillId="0" borderId="0"/>
    <xf numFmtId="165" fontId="1" fillId="0" borderId="0"/>
    <xf numFmtId="0" fontId="1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/>
    <xf numFmtId="43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356">
    <xf numFmtId="0" fontId="0" fillId="0" borderId="0" xfId="0"/>
    <xf numFmtId="0" fontId="0" fillId="0" borderId="0" xfId="0"/>
    <xf numFmtId="0" fontId="28" fillId="0" borderId="0" xfId="42" applyFont="1"/>
    <xf numFmtId="181" fontId="28" fillId="0" borderId="0" xfId="42" applyNumberFormat="1" applyFont="1"/>
    <xf numFmtId="181" fontId="18" fillId="0" borderId="0" xfId="58" applyNumberFormat="1" applyFont="1" applyBorder="1"/>
    <xf numFmtId="165" fontId="18" fillId="0" borderId="0" xfId="108" applyNumberFormat="1" applyFont="1" applyBorder="1"/>
    <xf numFmtId="181" fontId="19" fillId="34" borderId="10" xfId="58" applyNumberFormat="1" applyFont="1" applyFill="1" applyBorder="1" applyAlignment="1">
      <alignment vertical="center" wrapText="1"/>
    </xf>
    <xf numFmtId="164" fontId="18" fillId="0" borderId="0" xfId="108" applyFont="1" applyFill="1" applyBorder="1"/>
    <xf numFmtId="182" fontId="28" fillId="0" borderId="0" xfId="42" applyNumberFormat="1" applyFont="1"/>
    <xf numFmtId="182" fontId="18" fillId="0" borderId="10" xfId="49" applyNumberFormat="1" applyFont="1" applyBorder="1"/>
    <xf numFmtId="164" fontId="18" fillId="0" borderId="10" xfId="108" applyFont="1" applyBorder="1"/>
    <xf numFmtId="182" fontId="18" fillId="0" borderId="13" xfId="49" applyNumberFormat="1" applyFont="1" applyBorder="1"/>
    <xf numFmtId="164" fontId="18" fillId="0" borderId="13" xfId="108" applyFont="1" applyBorder="1"/>
    <xf numFmtId="182" fontId="19" fillId="35" borderId="14" xfId="49" applyNumberFormat="1" applyFont="1" applyFill="1" applyBorder="1" applyAlignment="1">
      <alignment horizontal="center" vertical="center" wrapText="1"/>
    </xf>
    <xf numFmtId="182" fontId="19" fillId="35" borderId="14" xfId="49" applyNumberFormat="1" applyFont="1" applyFill="1" applyBorder="1" applyAlignment="1">
      <alignment vertical="center" wrapText="1"/>
    </xf>
    <xf numFmtId="182" fontId="19" fillId="35" borderId="15" xfId="49" applyNumberFormat="1" applyFont="1" applyFill="1" applyBorder="1" applyAlignment="1">
      <alignment vertical="center" wrapText="1"/>
    </xf>
    <xf numFmtId="166" fontId="19" fillId="35" borderId="14" xfId="109" applyNumberFormat="1" applyFont="1" applyFill="1" applyBorder="1" applyAlignment="1">
      <alignment horizontal="center" vertical="center" wrapText="1"/>
    </xf>
    <xf numFmtId="183" fontId="19" fillId="35" borderId="14" xfId="109" applyNumberFormat="1" applyFont="1" applyFill="1" applyBorder="1" applyAlignment="1">
      <alignment horizontal="center" vertical="center" wrapText="1"/>
    </xf>
    <xf numFmtId="165" fontId="29" fillId="0" borderId="0" xfId="108" applyNumberFormat="1" applyFont="1" applyFill="1" applyBorder="1" applyAlignment="1">
      <alignment horizontal="center"/>
    </xf>
    <xf numFmtId="1" fontId="29" fillId="0" borderId="0" xfId="108" applyNumberFormat="1" applyFont="1" applyFill="1" applyBorder="1" applyAlignment="1">
      <alignment horizontal="center"/>
    </xf>
    <xf numFmtId="0" fontId="1" fillId="0" borderId="0" xfId="53"/>
    <xf numFmtId="165" fontId="0" fillId="0" borderId="0" xfId="108" applyNumberFormat="1" applyFont="1" applyBorder="1"/>
    <xf numFmtId="181" fontId="19" fillId="0" borderId="10" xfId="58" applyNumberFormat="1" applyFont="1" applyFill="1" applyBorder="1"/>
    <xf numFmtId="0" fontId="19" fillId="0" borderId="10" xfId="57" applyFont="1" applyFill="1" applyBorder="1"/>
    <xf numFmtId="0" fontId="18" fillId="0" borderId="0" xfId="57" applyFill="1"/>
    <xf numFmtId="181" fontId="18" fillId="0" borderId="10" xfId="58" applyNumberFormat="1" applyFill="1" applyBorder="1"/>
    <xf numFmtId="0" fontId="19" fillId="36" borderId="10" xfId="57" applyFont="1" applyFill="1" applyBorder="1" applyAlignment="1">
      <alignment horizontal="center" vertical="center" wrapText="1"/>
    </xf>
    <xf numFmtId="0" fontId="19" fillId="37" borderId="25" xfId="57" applyFont="1" applyFill="1" applyBorder="1" applyAlignment="1">
      <alignment horizontal="center" vertical="center" wrapText="1"/>
    </xf>
    <xf numFmtId="0" fontId="19" fillId="37" borderId="10" xfId="57" applyFont="1" applyFill="1" applyBorder="1" applyAlignment="1">
      <alignment horizontal="center" vertical="center" wrapText="1"/>
    </xf>
    <xf numFmtId="0" fontId="28" fillId="0" borderId="0" xfId="53" applyFont="1"/>
    <xf numFmtId="181" fontId="28" fillId="0" borderId="0" xfId="53" applyNumberFormat="1" applyFont="1"/>
    <xf numFmtId="181" fontId="31" fillId="38" borderId="10" xfId="58" applyNumberFormat="1" applyFont="1" applyFill="1" applyBorder="1"/>
    <xf numFmtId="165" fontId="19" fillId="38" borderId="10" xfId="108" applyNumberFormat="1" applyFont="1" applyFill="1" applyBorder="1" applyAlignment="1">
      <alignment vertical="center" wrapText="1"/>
    </xf>
    <xf numFmtId="165" fontId="19" fillId="0" borderId="0" xfId="108" applyNumberFormat="1" applyFont="1" applyFill="1" applyBorder="1" applyAlignment="1">
      <alignment vertical="center" wrapText="1"/>
    </xf>
    <xf numFmtId="181" fontId="28" fillId="0" borderId="0" xfId="58" applyNumberFormat="1" applyFont="1"/>
    <xf numFmtId="165" fontId="18" fillId="0" borderId="0" xfId="108" applyNumberFormat="1" applyFont="1" applyFill="1" applyBorder="1" applyAlignment="1">
      <alignment vertical="center" wrapText="1"/>
    </xf>
    <xf numFmtId="165" fontId="18" fillId="0" borderId="0" xfId="108" applyNumberFormat="1" applyFont="1" applyFill="1" applyBorder="1"/>
    <xf numFmtId="3" fontId="18" fillId="0" borderId="10" xfId="108" applyNumberFormat="1" applyFont="1" applyFill="1" applyBorder="1"/>
    <xf numFmtId="3" fontId="0" fillId="0" borderId="10" xfId="108" applyNumberFormat="1" applyFont="1" applyFill="1" applyBorder="1"/>
    <xf numFmtId="3" fontId="18" fillId="0" borderId="10" xfId="108" applyNumberFormat="1" applyFont="1" applyFill="1" applyBorder="1" applyAlignment="1">
      <alignment horizontal="left"/>
    </xf>
    <xf numFmtId="0" fontId="28" fillId="0" borderId="0" xfId="53" applyFont="1" applyFill="1"/>
    <xf numFmtId="0" fontId="19" fillId="36" borderId="10" xfId="121" applyFont="1" applyFill="1" applyBorder="1" applyAlignment="1">
      <alignment horizontal="center" vertical="center" wrapText="1"/>
    </xf>
    <xf numFmtId="0" fontId="19" fillId="37" borderId="25" xfId="121" applyFont="1" applyFill="1" applyBorder="1" applyAlignment="1">
      <alignment horizontal="center" vertical="center" wrapText="1"/>
    </xf>
    <xf numFmtId="0" fontId="19" fillId="37" borderId="10" xfId="121" applyFont="1" applyFill="1" applyBorder="1" applyAlignment="1">
      <alignment horizontal="center" vertical="center" wrapText="1"/>
    </xf>
    <xf numFmtId="3" fontId="28" fillId="0" borderId="0" xfId="42" applyNumberFormat="1" applyFont="1"/>
    <xf numFmtId="181" fontId="19" fillId="0" borderId="0" xfId="58" applyNumberFormat="1" applyFont="1" applyFill="1" applyBorder="1" applyAlignment="1">
      <alignment vertical="center" wrapText="1"/>
    </xf>
    <xf numFmtId="181" fontId="18" fillId="0" borderId="0" xfId="58" applyNumberFormat="1" applyFont="1" applyFill="1" applyBorder="1" applyAlignment="1">
      <alignment vertical="center" wrapText="1"/>
    </xf>
    <xf numFmtId="0" fontId="28" fillId="0" borderId="0" xfId="42" applyFont="1" applyFill="1"/>
    <xf numFmtId="181" fontId="19" fillId="0" borderId="10" xfId="58" applyNumberFormat="1" applyFont="1" applyFill="1" applyBorder="1" applyAlignment="1">
      <alignment vertical="center" wrapText="1"/>
    </xf>
    <xf numFmtId="181" fontId="18" fillId="0" borderId="0" xfId="58" applyNumberFormat="1" applyFont="1" applyFill="1" applyBorder="1"/>
    <xf numFmtId="181" fontId="28" fillId="0" borderId="0" xfId="42" applyNumberFormat="1" applyFont="1" applyFill="1"/>
    <xf numFmtId="181" fontId="18" fillId="0" borderId="10" xfId="58" applyNumberFormat="1" applyFont="1" applyFill="1" applyBorder="1"/>
    <xf numFmtId="181" fontId="18" fillId="0" borderId="10" xfId="58" applyNumberFormat="1" applyFont="1" applyFill="1" applyBorder="1" applyAlignment="1">
      <alignment horizontal="left"/>
    </xf>
    <xf numFmtId="181" fontId="18" fillId="0" borderId="13" xfId="58" applyNumberFormat="1" applyFont="1" applyFill="1" applyBorder="1"/>
    <xf numFmtId="181" fontId="19" fillId="35" borderId="14" xfId="58" applyNumberFormat="1" applyFont="1" applyFill="1" applyBorder="1" applyAlignment="1">
      <alignment horizontal="center" vertical="center" wrapText="1"/>
    </xf>
    <xf numFmtId="181" fontId="19" fillId="35" borderId="29" xfId="58" applyNumberFormat="1" applyFont="1" applyFill="1" applyBorder="1" applyAlignment="1">
      <alignment horizontal="center" vertical="center" wrapText="1"/>
    </xf>
    <xf numFmtId="181" fontId="19" fillId="35" borderId="30" xfId="58" applyNumberFormat="1" applyFont="1" applyFill="1" applyBorder="1" applyAlignment="1">
      <alignment horizontal="center" vertical="center" wrapText="1"/>
    </xf>
    <xf numFmtId="181" fontId="19" fillId="35" borderId="31" xfId="58" applyNumberFormat="1" applyFont="1" applyFill="1" applyBorder="1" applyAlignment="1">
      <alignment wrapText="1"/>
    </xf>
    <xf numFmtId="181" fontId="32" fillId="0" borderId="0" xfId="58" applyNumberFormat="1" applyFont="1" applyFill="1" applyBorder="1" applyAlignment="1">
      <alignment horizontal="center"/>
    </xf>
    <xf numFmtId="181" fontId="19" fillId="37" borderId="10" xfId="58" applyNumberFormat="1" applyFont="1" applyFill="1" applyBorder="1" applyAlignment="1">
      <alignment vertical="center" wrapText="1"/>
    </xf>
    <xf numFmtId="165" fontId="19" fillId="37" borderId="10" xfId="108" applyNumberFormat="1" applyFont="1" applyFill="1" applyBorder="1" applyAlignment="1">
      <alignment vertical="center" wrapText="1"/>
    </xf>
    <xf numFmtId="181" fontId="1" fillId="0" borderId="0" xfId="58" applyNumberFormat="1" applyFont="1"/>
    <xf numFmtId="164" fontId="18" fillId="0" borderId="0" xfId="58" applyFont="1" applyBorder="1"/>
    <xf numFmtId="181" fontId="1" fillId="0" borderId="0" xfId="53" applyNumberFormat="1"/>
    <xf numFmtId="181" fontId="18" fillId="0" borderId="10" xfId="58" applyNumberFormat="1" applyFont="1" applyBorder="1"/>
    <xf numFmtId="164" fontId="0" fillId="0" borderId="10" xfId="108" applyFont="1" applyBorder="1"/>
    <xf numFmtId="166" fontId="19" fillId="36" borderId="10" xfId="134" applyNumberFormat="1" applyFont="1" applyFill="1" applyBorder="1" applyAlignment="1">
      <alignment horizontal="center" vertical="center" wrapText="1"/>
    </xf>
    <xf numFmtId="3" fontId="19" fillId="36" borderId="10" xfId="134" applyNumberFormat="1" applyFont="1" applyFill="1" applyBorder="1" applyAlignment="1">
      <alignment horizontal="center" vertical="center" wrapText="1"/>
    </xf>
    <xf numFmtId="166" fontId="19" fillId="38" borderId="10" xfId="134" applyNumberFormat="1" applyFont="1" applyFill="1" applyBorder="1" applyAlignment="1">
      <alignment horizontal="center" vertical="center" wrapText="1"/>
    </xf>
    <xf numFmtId="3" fontId="19" fillId="38" borderId="10" xfId="134" applyNumberFormat="1" applyFont="1" applyFill="1" applyBorder="1" applyAlignment="1">
      <alignment horizontal="center" vertical="center" wrapText="1"/>
    </xf>
    <xf numFmtId="166" fontId="19" fillId="39" borderId="10" xfId="134" applyNumberFormat="1" applyFont="1" applyFill="1" applyBorder="1" applyAlignment="1">
      <alignment horizontal="center" vertical="center" wrapText="1"/>
    </xf>
    <xf numFmtId="3" fontId="19" fillId="39" borderId="10" xfId="134" applyNumberFormat="1" applyFont="1" applyFill="1" applyBorder="1" applyAlignment="1">
      <alignment horizontal="center" vertical="center" wrapText="1"/>
    </xf>
    <xf numFmtId="183" fontId="19" fillId="36" borderId="10" xfId="134" applyNumberFormat="1" applyFont="1" applyFill="1" applyBorder="1" applyAlignment="1">
      <alignment horizontal="center" vertical="center" wrapText="1"/>
    </xf>
    <xf numFmtId="183" fontId="19" fillId="38" borderId="10" xfId="134" applyNumberFormat="1" applyFont="1" applyFill="1" applyBorder="1" applyAlignment="1">
      <alignment horizontal="center" vertical="center" wrapText="1"/>
    </xf>
    <xf numFmtId="183" fontId="19" fillId="39" borderId="10" xfId="134" applyNumberFormat="1" applyFont="1" applyFill="1" applyBorder="1" applyAlignment="1">
      <alignment horizontal="center" vertical="center" wrapText="1"/>
    </xf>
    <xf numFmtId="164" fontId="28" fillId="0" borderId="0" xfId="58" applyFont="1"/>
    <xf numFmtId="181" fontId="19" fillId="37" borderId="10" xfId="58" applyNumberFormat="1" applyFont="1" applyFill="1" applyBorder="1"/>
    <xf numFmtId="181" fontId="19" fillId="36" borderId="10" xfId="58" applyNumberFormat="1" applyFont="1" applyFill="1" applyBorder="1" applyAlignment="1">
      <alignment horizontal="center" vertical="center" wrapText="1"/>
    </xf>
    <xf numFmtId="181" fontId="19" fillId="38" borderId="10" xfId="58" applyNumberFormat="1" applyFont="1" applyFill="1" applyBorder="1" applyAlignment="1">
      <alignment horizontal="center" vertical="center" wrapText="1"/>
    </xf>
    <xf numFmtId="1" fontId="29" fillId="0" borderId="28" xfId="108" applyNumberFormat="1" applyFont="1" applyFill="1" applyBorder="1" applyAlignment="1">
      <alignment horizontal="center"/>
    </xf>
    <xf numFmtId="167" fontId="18" fillId="0" borderId="0" xfId="118" applyFont="1" applyFill="1"/>
    <xf numFmtId="181" fontId="18" fillId="0" borderId="0" xfId="58" applyNumberFormat="1" applyFont="1" applyFill="1"/>
    <xf numFmtId="167" fontId="18" fillId="0" borderId="0" xfId="118" applyFont="1" applyFill="1" applyBorder="1"/>
    <xf numFmtId="182" fontId="18" fillId="0" borderId="0" xfId="56" applyNumberFormat="1" applyFont="1" applyFill="1" applyBorder="1"/>
    <xf numFmtId="167" fontId="19" fillId="0" borderId="0" xfId="118" applyFont="1" applyFill="1"/>
    <xf numFmtId="182" fontId="19" fillId="0" borderId="31" xfId="56" applyNumberFormat="1" applyFont="1" applyFill="1" applyBorder="1"/>
    <xf numFmtId="182" fontId="19" fillId="0" borderId="37" xfId="56" applyNumberFormat="1" applyFont="1" applyFill="1" applyBorder="1"/>
    <xf numFmtId="167" fontId="19" fillId="0" borderId="22" xfId="118" applyFont="1" applyFill="1" applyBorder="1"/>
    <xf numFmtId="181" fontId="18" fillId="0" borderId="38" xfId="58" applyNumberFormat="1" applyFont="1" applyFill="1" applyBorder="1"/>
    <xf numFmtId="181" fontId="18" fillId="0" borderId="39" xfId="58" applyNumberFormat="1" applyFont="1" applyFill="1" applyBorder="1"/>
    <xf numFmtId="182" fontId="18" fillId="0" borderId="40" xfId="56" applyNumberFormat="1" applyFont="1" applyFill="1" applyBorder="1"/>
    <xf numFmtId="182" fontId="18" fillId="0" borderId="41" xfId="56" applyNumberFormat="1" applyFont="1" applyFill="1" applyBorder="1"/>
    <xf numFmtId="182" fontId="18" fillId="0" borderId="16" xfId="56" applyNumberFormat="1" applyFont="1" applyFill="1" applyBorder="1"/>
    <xf numFmtId="182" fontId="18" fillId="0" borderId="42" xfId="56" applyNumberFormat="1" applyFont="1" applyFill="1" applyBorder="1"/>
    <xf numFmtId="182" fontId="18" fillId="0" borderId="43" xfId="56" applyNumberFormat="1" applyFont="1" applyFill="1" applyBorder="1"/>
    <xf numFmtId="167" fontId="18" fillId="0" borderId="11" xfId="118" applyFont="1" applyFill="1" applyBorder="1"/>
    <xf numFmtId="167" fontId="18" fillId="0" borderId="44" xfId="118" applyFont="1" applyFill="1" applyBorder="1"/>
    <xf numFmtId="181" fontId="18" fillId="0" borderId="45" xfId="58" applyNumberFormat="1" applyFont="1" applyFill="1" applyBorder="1"/>
    <xf numFmtId="181" fontId="18" fillId="0" borderId="46" xfId="58" applyNumberFormat="1" applyFont="1" applyFill="1" applyBorder="1"/>
    <xf numFmtId="167" fontId="18" fillId="0" borderId="25" xfId="118" applyFont="1" applyFill="1" applyBorder="1"/>
    <xf numFmtId="167" fontId="18" fillId="0" borderId="47" xfId="118" applyFont="1" applyFill="1" applyBorder="1"/>
    <xf numFmtId="181" fontId="18" fillId="0" borderId="48" xfId="58" applyNumberFormat="1" applyFont="1" applyFill="1" applyBorder="1"/>
    <xf numFmtId="181" fontId="18" fillId="0" borderId="49" xfId="58" applyNumberFormat="1" applyFont="1" applyFill="1" applyBorder="1"/>
    <xf numFmtId="181" fontId="18" fillId="0" borderId="40" xfId="58" applyNumberFormat="1" applyFont="1" applyFill="1" applyBorder="1"/>
    <xf numFmtId="167" fontId="18" fillId="0" borderId="50" xfId="118" applyFont="1" applyFill="1" applyBorder="1"/>
    <xf numFmtId="167" fontId="18" fillId="0" borderId="43" xfId="118" applyFont="1" applyFill="1" applyBorder="1"/>
    <xf numFmtId="49" fontId="19" fillId="38" borderId="33" xfId="59" applyNumberFormat="1" applyFont="1" applyFill="1" applyBorder="1" applyAlignment="1">
      <alignment horizontal="center"/>
    </xf>
    <xf numFmtId="49" fontId="19" fillId="36" borderId="23" xfId="59" applyNumberFormat="1" applyFont="1" applyFill="1" applyBorder="1" applyAlignment="1">
      <alignment horizontal="center"/>
    </xf>
    <xf numFmtId="184" fontId="19" fillId="40" borderId="14" xfId="115" applyNumberFormat="1" applyFont="1" applyFill="1" applyBorder="1" applyAlignment="1">
      <alignment horizontal="center" vertical="center" wrapText="1"/>
    </xf>
    <xf numFmtId="184" fontId="19" fillId="39" borderId="14" xfId="115" applyNumberFormat="1" applyFont="1" applyFill="1" applyBorder="1" applyAlignment="1">
      <alignment horizontal="center" vertical="center" wrapText="1"/>
    </xf>
    <xf numFmtId="167" fontId="19" fillId="38" borderId="14" xfId="118" applyFont="1" applyFill="1" applyBorder="1" applyAlignment="1">
      <alignment horizontal="center" vertical="center" wrapText="1"/>
    </xf>
    <xf numFmtId="183" fontId="19" fillId="38" borderId="14" xfId="118" applyNumberFormat="1" applyFont="1" applyFill="1" applyBorder="1" applyAlignment="1">
      <alignment horizontal="center" vertical="center" wrapText="1"/>
    </xf>
    <xf numFmtId="183" fontId="19" fillId="38" borderId="14" xfId="118" applyNumberFormat="1" applyFont="1" applyFill="1" applyBorder="1" applyAlignment="1">
      <alignment vertical="center" wrapText="1"/>
    </xf>
    <xf numFmtId="167" fontId="19" fillId="38" borderId="52" xfId="118" applyFont="1" applyFill="1" applyBorder="1" applyAlignment="1">
      <alignment horizontal="center" vertical="center" wrapText="1"/>
    </xf>
    <xf numFmtId="167" fontId="35" fillId="41" borderId="15" xfId="118" applyFont="1" applyFill="1" applyBorder="1" applyAlignment="1"/>
    <xf numFmtId="167" fontId="0" fillId="0" borderId="0" xfId="118" applyFont="1" applyFill="1"/>
    <xf numFmtId="164" fontId="18" fillId="0" borderId="0" xfId="58" applyFont="1" applyFill="1"/>
    <xf numFmtId="43" fontId="18" fillId="0" borderId="0" xfId="121" applyNumberFormat="1"/>
    <xf numFmtId="181" fontId="19" fillId="0" borderId="0" xfId="58" applyNumberFormat="1" applyFont="1" applyFill="1"/>
    <xf numFmtId="181" fontId="19" fillId="0" borderId="14" xfId="58" applyNumberFormat="1" applyFont="1" applyFill="1" applyBorder="1"/>
    <xf numFmtId="182" fontId="19" fillId="0" borderId="55" xfId="56" applyNumberFormat="1" applyFont="1" applyFill="1" applyBorder="1"/>
    <xf numFmtId="182" fontId="19" fillId="0" borderId="56" xfId="56" applyNumberFormat="1" applyFont="1" applyFill="1" applyBorder="1"/>
    <xf numFmtId="167" fontId="19" fillId="0" borderId="33" xfId="118" applyFont="1" applyFill="1" applyBorder="1"/>
    <xf numFmtId="181" fontId="19" fillId="0" borderId="24" xfId="58" applyNumberFormat="1" applyFont="1" applyFill="1" applyBorder="1"/>
    <xf numFmtId="182" fontId="19" fillId="0" borderId="57" xfId="56" applyNumberFormat="1" applyFont="1" applyFill="1" applyBorder="1"/>
    <xf numFmtId="182" fontId="19" fillId="0" borderId="24" xfId="56" applyNumberFormat="1" applyFont="1" applyFill="1" applyBorder="1"/>
    <xf numFmtId="182" fontId="19" fillId="0" borderId="14" xfId="56" applyNumberFormat="1" applyFont="1" applyFill="1" applyBorder="1"/>
    <xf numFmtId="182" fontId="19" fillId="0" borderId="22" xfId="56" applyNumberFormat="1" applyFont="1" applyFill="1" applyBorder="1"/>
    <xf numFmtId="181" fontId="18" fillId="0" borderId="58" xfId="58" applyNumberFormat="1" applyFont="1" applyFill="1" applyBorder="1"/>
    <xf numFmtId="182" fontId="18" fillId="0" borderId="17" xfId="56" applyNumberFormat="1" applyFont="1" applyFill="1" applyBorder="1"/>
    <xf numFmtId="182" fontId="18" fillId="0" borderId="11" xfId="56" applyNumberFormat="1" applyFont="1" applyFill="1" applyBorder="1"/>
    <xf numFmtId="167" fontId="18" fillId="0" borderId="59" xfId="118" applyFont="1" applyFill="1" applyBorder="1"/>
    <xf numFmtId="181" fontId="18" fillId="0" borderId="60" xfId="58" applyNumberFormat="1" applyFont="1" applyFill="1" applyBorder="1"/>
    <xf numFmtId="182" fontId="18" fillId="0" borderId="25" xfId="56" applyNumberFormat="1" applyFont="1" applyFill="1" applyBorder="1"/>
    <xf numFmtId="167" fontId="18" fillId="0" borderId="10" xfId="118" applyFont="1" applyFill="1" applyBorder="1"/>
    <xf numFmtId="167" fontId="18" fillId="0" borderId="10" xfId="118" applyFont="1" applyFill="1" applyBorder="1" applyAlignment="1">
      <alignment horizontal="left"/>
    </xf>
    <xf numFmtId="49" fontId="18" fillId="0" borderId="47" xfId="118" applyNumberFormat="1" applyFont="1" applyFill="1" applyBorder="1"/>
    <xf numFmtId="182" fontId="18" fillId="0" borderId="25" xfId="56" applyNumberFormat="1" applyFont="1" applyFill="1" applyBorder="1" applyAlignment="1">
      <alignment horizontal="left"/>
    </xf>
    <xf numFmtId="49" fontId="18" fillId="0" borderId="47" xfId="118" applyNumberFormat="1" applyFont="1" applyFill="1" applyBorder="1" applyAlignment="1">
      <alignment horizontal="left"/>
    </xf>
    <xf numFmtId="181" fontId="18" fillId="0" borderId="61" xfId="58" applyNumberFormat="1" applyFont="1" applyFill="1" applyBorder="1"/>
    <xf numFmtId="182" fontId="18" fillId="0" borderId="49" xfId="56" applyNumberFormat="1" applyFont="1" applyFill="1" applyBorder="1"/>
    <xf numFmtId="167" fontId="18" fillId="0" borderId="43" xfId="118" applyFont="1" applyFill="1" applyBorder="1" applyAlignment="1">
      <alignment horizontal="center"/>
    </xf>
    <xf numFmtId="181" fontId="0" fillId="0" borderId="0" xfId="58" applyNumberFormat="1" applyFont="1" applyFill="1"/>
    <xf numFmtId="183" fontId="19" fillId="38" borderId="37" xfId="118" applyNumberFormat="1" applyFont="1" applyFill="1" applyBorder="1" applyAlignment="1">
      <alignment horizontal="center" vertical="center" wrapText="1"/>
    </xf>
    <xf numFmtId="183" fontId="19" fillId="38" borderId="37" xfId="118" applyNumberFormat="1" applyFont="1" applyFill="1" applyBorder="1" applyAlignment="1">
      <alignment vertical="center" wrapText="1"/>
    </xf>
    <xf numFmtId="0" fontId="16" fillId="42" borderId="66" xfId="0" applyFont="1" applyFill="1" applyBorder="1"/>
    <xf numFmtId="0" fontId="16" fillId="0" borderId="66" xfId="0" applyFont="1" applyBorder="1"/>
    <xf numFmtId="0" fontId="0" fillId="0" borderId="0" xfId="0" applyNumberFormat="1"/>
    <xf numFmtId="0" fontId="16" fillId="33" borderId="62" xfId="0" applyFont="1" applyFill="1" applyBorder="1" applyAlignment="1">
      <alignment wrapText="1"/>
    </xf>
    <xf numFmtId="0" fontId="16" fillId="33" borderId="63" xfId="0" applyFont="1" applyFill="1" applyBorder="1" applyAlignment="1">
      <alignment wrapText="1"/>
    </xf>
    <xf numFmtId="0" fontId="36" fillId="0" borderId="0" xfId="121" applyFont="1"/>
    <xf numFmtId="0" fontId="37" fillId="0" borderId="0" xfId="121" applyFont="1"/>
    <xf numFmtId="182" fontId="37" fillId="0" borderId="0" xfId="121" applyNumberFormat="1" applyFont="1"/>
    <xf numFmtId="41" fontId="38" fillId="0" borderId="67" xfId="148" applyNumberFormat="1" applyFont="1" applyFill="1" applyBorder="1" applyAlignment="1">
      <alignment horizontal="right" vertical="center"/>
    </xf>
    <xf numFmtId="41" fontId="38" fillId="0" borderId="68" xfId="148" applyNumberFormat="1" applyFont="1" applyFill="1" applyBorder="1" applyAlignment="1">
      <alignment horizontal="right" vertical="center"/>
    </xf>
    <xf numFmtId="41" fontId="38" fillId="0" borderId="69" xfId="148" applyNumberFormat="1" applyFont="1" applyFill="1" applyBorder="1" applyAlignment="1">
      <alignment horizontal="right" vertical="center"/>
    </xf>
    <xf numFmtId="182" fontId="36" fillId="0" borderId="0" xfId="121" applyNumberFormat="1" applyFont="1"/>
    <xf numFmtId="182" fontId="39" fillId="0" borderId="70" xfId="150" applyNumberFormat="1" applyFont="1" applyFill="1" applyBorder="1" applyAlignment="1">
      <alignment horizontal="right" vertical="center"/>
    </xf>
    <xf numFmtId="182" fontId="39" fillId="0" borderId="71" xfId="150" applyNumberFormat="1" applyFont="1" applyFill="1" applyBorder="1" applyAlignment="1">
      <alignment horizontal="right" vertical="center"/>
    </xf>
    <xf numFmtId="181" fontId="39" fillId="0" borderId="72" xfId="151" applyNumberFormat="1" applyFont="1" applyFill="1" applyBorder="1" applyAlignment="1">
      <alignment horizontal="right" vertical="center"/>
    </xf>
    <xf numFmtId="167" fontId="39" fillId="0" borderId="70" xfId="149" applyFont="1" applyFill="1" applyBorder="1" applyAlignment="1">
      <alignment horizontal="left" vertical="center" wrapText="1"/>
    </xf>
    <xf numFmtId="167" fontId="36" fillId="0" borderId="70" xfId="149" applyFont="1" applyFill="1" applyBorder="1" applyAlignment="1">
      <alignment horizontal="left" vertical="center" wrapText="1"/>
    </xf>
    <xf numFmtId="182" fontId="39" fillId="0" borderId="0" xfId="150" applyNumberFormat="1" applyFont="1" applyFill="1" applyBorder="1" applyAlignment="1">
      <alignment horizontal="right" vertical="center"/>
    </xf>
    <xf numFmtId="182" fontId="39" fillId="0" borderId="73" xfId="150" applyNumberFormat="1" applyFont="1" applyFill="1" applyBorder="1" applyAlignment="1">
      <alignment horizontal="right" vertical="center"/>
    </xf>
    <xf numFmtId="181" fontId="39" fillId="0" borderId="74" xfId="151" applyNumberFormat="1" applyFont="1" applyFill="1" applyBorder="1" applyAlignment="1">
      <alignment horizontal="right" vertical="center"/>
    </xf>
    <xf numFmtId="167" fontId="39" fillId="0" borderId="0" xfId="149" applyFont="1" applyFill="1" applyBorder="1" applyAlignment="1">
      <alignment horizontal="left" vertical="center" wrapText="1"/>
    </xf>
    <xf numFmtId="167" fontId="36" fillId="0" borderId="0" xfId="149" applyFont="1" applyFill="1" applyBorder="1" applyAlignment="1">
      <alignment horizontal="left" vertical="center" wrapText="1"/>
    </xf>
    <xf numFmtId="0" fontId="39" fillId="0" borderId="73" xfId="121" applyFont="1" applyBorder="1" applyAlignment="1">
      <alignment horizontal="right" vertical="center"/>
    </xf>
    <xf numFmtId="182" fontId="39" fillId="0" borderId="75" xfId="150" applyNumberFormat="1" applyFont="1" applyFill="1" applyBorder="1" applyAlignment="1">
      <alignment horizontal="right" vertical="center"/>
    </xf>
    <xf numFmtId="182" fontId="39" fillId="0" borderId="76" xfId="150" applyNumberFormat="1" applyFont="1" applyFill="1" applyBorder="1" applyAlignment="1">
      <alignment horizontal="right" vertical="center"/>
    </xf>
    <xf numFmtId="181" fontId="39" fillId="0" borderId="77" xfId="151" applyNumberFormat="1" applyFont="1" applyFill="1" applyBorder="1" applyAlignment="1">
      <alignment horizontal="right" vertical="center"/>
    </xf>
    <xf numFmtId="167" fontId="39" fillId="0" borderId="75" xfId="149" applyFont="1" applyFill="1" applyBorder="1" applyAlignment="1">
      <alignment horizontal="left" vertical="center" wrapText="1"/>
    </xf>
    <xf numFmtId="167" fontId="36" fillId="0" borderId="75" xfId="149" applyFont="1" applyFill="1" applyBorder="1" applyAlignment="1">
      <alignment horizontal="left" vertical="center" wrapText="1"/>
    </xf>
    <xf numFmtId="0" fontId="40" fillId="0" borderId="12" xfId="149" applyNumberFormat="1" applyFont="1" applyFill="1" applyBorder="1" applyAlignment="1">
      <alignment horizontal="center" vertical="center" wrapText="1"/>
    </xf>
    <xf numFmtId="0" fontId="40" fillId="0" borderId="78" xfId="149" applyNumberFormat="1" applyFont="1" applyFill="1" applyBorder="1" applyAlignment="1">
      <alignment horizontal="center" vertical="center" wrapText="1"/>
    </xf>
    <xf numFmtId="167" fontId="40" fillId="0" borderId="54" xfId="149" applyFont="1" applyFill="1" applyBorder="1" applyAlignment="1">
      <alignment horizontal="center" vertical="center" wrapText="1"/>
    </xf>
    <xf numFmtId="167" fontId="40" fillId="0" borderId="79" xfId="149" applyFont="1" applyFill="1" applyBorder="1" applyAlignment="1">
      <alignment horizontal="center" vertical="center" wrapText="1"/>
    </xf>
    <xf numFmtId="0" fontId="36" fillId="0" borderId="82" xfId="121" applyFont="1" applyBorder="1"/>
    <xf numFmtId="0" fontId="36" fillId="0" borderId="0" xfId="121" applyFont="1" applyFill="1"/>
    <xf numFmtId="0" fontId="36" fillId="0" borderId="82" xfId="121" applyFont="1" applyFill="1" applyBorder="1"/>
    <xf numFmtId="0" fontId="42" fillId="41" borderId="70" xfId="121" applyFont="1" applyFill="1" applyBorder="1" applyAlignment="1"/>
    <xf numFmtId="0" fontId="39" fillId="0" borderId="0" xfId="121" applyFont="1"/>
    <xf numFmtId="182" fontId="39" fillId="0" borderId="0" xfId="121" applyNumberFormat="1" applyFont="1"/>
    <xf numFmtId="182" fontId="39" fillId="0" borderId="70" xfId="152" applyNumberFormat="1" applyFont="1" applyFill="1" applyBorder="1" applyAlignment="1">
      <alignment horizontal="right" vertical="center"/>
    </xf>
    <xf numFmtId="182" fontId="39" fillId="0" borderId="71" xfId="152" applyNumberFormat="1" applyFont="1" applyFill="1" applyBorder="1" applyAlignment="1">
      <alignment horizontal="right" vertical="center"/>
    </xf>
    <xf numFmtId="182" fontId="39" fillId="0" borderId="72" xfId="152" applyNumberFormat="1" applyFont="1" applyFill="1" applyBorder="1" applyAlignment="1">
      <alignment horizontal="right" vertical="center"/>
    </xf>
    <xf numFmtId="167" fontId="39" fillId="0" borderId="70" xfId="153" applyFont="1" applyFill="1" applyBorder="1" applyAlignment="1">
      <alignment horizontal="left" vertical="center" wrapText="1"/>
    </xf>
    <xf numFmtId="167" fontId="39" fillId="0" borderId="70" xfId="153" applyFont="1" applyFill="1" applyBorder="1" applyAlignment="1">
      <alignment horizontal="center" vertical="center" wrapText="1"/>
    </xf>
    <xf numFmtId="167" fontId="39" fillId="0" borderId="70" xfId="153" applyFont="1" applyFill="1" applyBorder="1" applyAlignment="1">
      <alignment horizontal="center" vertical="center"/>
    </xf>
    <xf numFmtId="182" fontId="39" fillId="0" borderId="0" xfId="152" applyNumberFormat="1" applyFont="1" applyFill="1" applyBorder="1" applyAlignment="1">
      <alignment horizontal="right" vertical="center"/>
    </xf>
    <xf numFmtId="182" fontId="39" fillId="0" borderId="73" xfId="152" applyNumberFormat="1" applyFont="1" applyFill="1" applyBorder="1" applyAlignment="1">
      <alignment horizontal="right" vertical="center"/>
    </xf>
    <xf numFmtId="182" fontId="39" fillId="0" borderId="74" xfId="152" applyNumberFormat="1" applyFont="1" applyFill="1" applyBorder="1" applyAlignment="1">
      <alignment horizontal="right" vertical="center"/>
    </xf>
    <xf numFmtId="167" fontId="39" fillId="0" borderId="0" xfId="153" applyFont="1" applyFill="1" applyBorder="1" applyAlignment="1">
      <alignment horizontal="left" vertical="center" wrapText="1"/>
    </xf>
    <xf numFmtId="167" fontId="39" fillId="0" borderId="0" xfId="153" applyFont="1" applyFill="1" applyBorder="1" applyAlignment="1">
      <alignment horizontal="center" vertical="center" wrapText="1"/>
    </xf>
    <xf numFmtId="167" fontId="39" fillId="0" borderId="0" xfId="153" applyFont="1" applyFill="1" applyBorder="1" applyAlignment="1">
      <alignment horizontal="center" vertical="center"/>
    </xf>
    <xf numFmtId="167" fontId="39" fillId="0" borderId="0" xfId="153" quotePrefix="1" applyFont="1" applyFill="1" applyBorder="1" applyAlignment="1">
      <alignment horizontal="center" vertical="center"/>
    </xf>
    <xf numFmtId="182" fontId="39" fillId="0" borderId="75" xfId="152" applyNumberFormat="1" applyFont="1" applyFill="1" applyBorder="1" applyAlignment="1">
      <alignment horizontal="right" vertical="center"/>
    </xf>
    <xf numFmtId="182" fontId="39" fillId="0" borderId="76" xfId="152" applyNumberFormat="1" applyFont="1" applyFill="1" applyBorder="1" applyAlignment="1">
      <alignment horizontal="right" vertical="center"/>
    </xf>
    <xf numFmtId="182" fontId="39" fillId="0" borderId="77" xfId="152" applyNumberFormat="1" applyFont="1" applyFill="1" applyBorder="1" applyAlignment="1">
      <alignment horizontal="right" vertical="center"/>
    </xf>
    <xf numFmtId="167" fontId="39" fillId="0" borderId="75" xfId="153" applyFont="1" applyFill="1" applyBorder="1" applyAlignment="1">
      <alignment horizontal="left" vertical="center" wrapText="1"/>
    </xf>
    <xf numFmtId="167" fontId="39" fillId="0" borderId="75" xfId="153" applyFont="1" applyFill="1" applyBorder="1" applyAlignment="1">
      <alignment horizontal="center" vertical="center" wrapText="1"/>
    </xf>
    <xf numFmtId="167" fontId="39" fillId="0" borderId="75" xfId="153" applyFont="1" applyFill="1" applyBorder="1" applyAlignment="1">
      <alignment horizontal="center" vertical="center"/>
    </xf>
    <xf numFmtId="0" fontId="43" fillId="41" borderId="70" xfId="121" applyFont="1" applyFill="1" applyBorder="1" applyAlignment="1">
      <alignment vertical="center"/>
    </xf>
    <xf numFmtId="49" fontId="16" fillId="33" borderId="84" xfId="0" applyNumberFormat="1" applyFont="1" applyFill="1" applyBorder="1" applyAlignment="1">
      <alignment horizontal="center" vertical="center" wrapText="1"/>
    </xf>
    <xf numFmtId="0" fontId="16" fillId="33" borderId="84" xfId="0" applyFont="1" applyFill="1" applyBorder="1" applyAlignment="1">
      <alignment horizontal="center" vertical="center" wrapText="1"/>
    </xf>
    <xf numFmtId="49" fontId="18" fillId="0" borderId="84" xfId="108" applyNumberFormat="1" applyFont="1" applyFill="1" applyBorder="1" applyAlignment="1">
      <alignment horizontal="left"/>
    </xf>
    <xf numFmtId="0" fontId="0" fillId="0" borderId="0" xfId="0" applyFill="1"/>
    <xf numFmtId="0" fontId="16" fillId="33" borderId="65" xfId="0" applyFont="1" applyFill="1" applyBorder="1" applyAlignment="1">
      <alignment wrapText="1"/>
    </xf>
    <xf numFmtId="0" fontId="16" fillId="33" borderId="47" xfId="0" applyFont="1" applyFill="1" applyBorder="1" applyAlignment="1">
      <alignment horizontal="center" wrapText="1"/>
    </xf>
    <xf numFmtId="0" fontId="16" fillId="33" borderId="84" xfId="0" applyFont="1" applyFill="1" applyBorder="1" applyAlignment="1">
      <alignment horizontal="center" wrapText="1"/>
    </xf>
    <xf numFmtId="0" fontId="16" fillId="33" borderId="86" xfId="0" applyFont="1" applyFill="1" applyBorder="1" applyAlignment="1">
      <alignment horizontal="center" wrapText="1"/>
    </xf>
    <xf numFmtId="0" fontId="16" fillId="33" borderId="47" xfId="0" applyFont="1" applyFill="1" applyBorder="1"/>
    <xf numFmtId="0" fontId="16" fillId="33" borderId="84" xfId="0" applyFont="1" applyFill="1" applyBorder="1"/>
    <xf numFmtId="0" fontId="16" fillId="33" borderId="86" xfId="0" applyFont="1" applyFill="1" applyBorder="1"/>
    <xf numFmtId="0" fontId="16" fillId="33" borderId="85" xfId="0" applyFont="1" applyFill="1" applyBorder="1" applyAlignment="1">
      <alignment horizontal="center" vertical="center" wrapText="1"/>
    </xf>
    <xf numFmtId="0" fontId="16" fillId="33" borderId="47" xfId="0" applyFont="1" applyFill="1" applyBorder="1" applyAlignment="1">
      <alignment horizontal="center" vertical="center" wrapText="1"/>
    </xf>
    <xf numFmtId="0" fontId="16" fillId="33" borderId="86" xfId="0" applyFont="1" applyFill="1" applyBorder="1" applyAlignment="1">
      <alignment horizontal="center" vertical="center" wrapText="1"/>
    </xf>
    <xf numFmtId="0" fontId="16" fillId="33" borderId="43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88" xfId="0" applyFont="1" applyFill="1" applyBorder="1" applyAlignment="1">
      <alignment horizontal="center" vertical="center" wrapText="1"/>
    </xf>
    <xf numFmtId="0" fontId="0" fillId="41" borderId="0" xfId="0" applyFill="1"/>
    <xf numFmtId="164" fontId="18" fillId="41" borderId="84" xfId="108" applyFont="1" applyFill="1" applyBorder="1" applyAlignment="1">
      <alignment horizontal="left"/>
    </xf>
    <xf numFmtId="0" fontId="0" fillId="41" borderId="84" xfId="0" applyFill="1" applyBorder="1" applyAlignment="1">
      <alignment horizontal="left"/>
    </xf>
    <xf numFmtId="0" fontId="0" fillId="41" borderId="85" xfId="0" applyFill="1" applyBorder="1" applyAlignment="1">
      <alignment horizontal="left"/>
    </xf>
    <xf numFmtId="182" fontId="0" fillId="41" borderId="47" xfId="107" applyNumberFormat="1" applyFont="1" applyFill="1" applyBorder="1"/>
    <xf numFmtId="182" fontId="0" fillId="41" borderId="84" xfId="107" applyNumberFormat="1" applyFont="1" applyFill="1" applyBorder="1"/>
    <xf numFmtId="182" fontId="0" fillId="41" borderId="86" xfId="107" applyNumberFormat="1" applyFont="1" applyFill="1" applyBorder="1"/>
    <xf numFmtId="49" fontId="0" fillId="41" borderId="84" xfId="0" applyNumberFormat="1" applyFill="1" applyBorder="1" applyAlignment="1">
      <alignment horizontal="left"/>
    </xf>
    <xf numFmtId="167" fontId="39" fillId="41" borderId="84" xfId="153" applyFont="1" applyFill="1" applyBorder="1" applyAlignment="1">
      <alignment horizontal="left" vertical="center" wrapText="1"/>
    </xf>
    <xf numFmtId="167" fontId="39" fillId="41" borderId="85" xfId="153" applyFont="1" applyFill="1" applyBorder="1" applyAlignment="1">
      <alignment horizontal="left" vertical="center" wrapText="1"/>
    </xf>
    <xf numFmtId="0" fontId="0" fillId="41" borderId="47" xfId="0" applyFill="1" applyBorder="1"/>
    <xf numFmtId="0" fontId="0" fillId="41" borderId="84" xfId="0" applyFill="1" applyBorder="1"/>
    <xf numFmtId="0" fontId="0" fillId="41" borderId="86" xfId="0" applyFill="1" applyBorder="1"/>
    <xf numFmtId="43" fontId="0" fillId="41" borderId="47" xfId="107" applyNumberFormat="1" applyFont="1" applyFill="1" applyBorder="1"/>
    <xf numFmtId="43" fontId="0" fillId="41" borderId="84" xfId="107" applyNumberFormat="1" applyFont="1" applyFill="1" applyBorder="1"/>
    <xf numFmtId="43" fontId="0" fillId="41" borderId="86" xfId="107" applyNumberFormat="1" applyFont="1" applyFill="1" applyBorder="1"/>
    <xf numFmtId="3" fontId="18" fillId="41" borderId="84" xfId="108" applyNumberFormat="1" applyFont="1" applyFill="1" applyBorder="1" applyAlignment="1">
      <alignment horizontal="left"/>
    </xf>
    <xf numFmtId="49" fontId="18" fillId="41" borderId="84" xfId="108" applyNumberFormat="1" applyFont="1" applyFill="1" applyBorder="1" applyAlignment="1">
      <alignment horizontal="left"/>
    </xf>
    <xf numFmtId="182" fontId="0" fillId="41" borderId="44" xfId="107" applyNumberFormat="1" applyFont="1" applyFill="1" applyBorder="1"/>
    <xf numFmtId="182" fontId="0" fillId="41" borderId="59" xfId="107" applyNumberFormat="1" applyFont="1" applyFill="1" applyBorder="1"/>
    <xf numFmtId="182" fontId="0" fillId="41" borderId="87" xfId="107" applyNumberFormat="1" applyFont="1" applyFill="1" applyBorder="1"/>
    <xf numFmtId="43" fontId="0" fillId="41" borderId="44" xfId="107" applyNumberFormat="1" applyFont="1" applyFill="1" applyBorder="1"/>
    <xf numFmtId="43" fontId="0" fillId="41" borderId="59" xfId="107" applyNumberFormat="1" applyFont="1" applyFill="1" applyBorder="1"/>
    <xf numFmtId="43" fontId="0" fillId="41" borderId="87" xfId="107" applyNumberFormat="1" applyFont="1" applyFill="1" applyBorder="1"/>
    <xf numFmtId="0" fontId="16" fillId="41" borderId="0" xfId="0" applyFont="1" applyFill="1"/>
    <xf numFmtId="0" fontId="16" fillId="41" borderId="0" xfId="0" applyFont="1" applyFill="1" applyAlignment="1"/>
    <xf numFmtId="0" fontId="16" fillId="33" borderId="62" xfId="0" applyFont="1" applyFill="1" applyBorder="1" applyAlignment="1">
      <alignment horizontal="center"/>
    </xf>
    <xf numFmtId="0" fontId="16" fillId="33" borderId="63" xfId="0" applyFont="1" applyFill="1" applyBorder="1" applyAlignment="1">
      <alignment horizontal="center"/>
    </xf>
    <xf numFmtId="0" fontId="16" fillId="33" borderId="64" xfId="0" applyFont="1" applyFill="1" applyBorder="1" applyAlignment="1">
      <alignment horizontal="center"/>
    </xf>
    <xf numFmtId="0" fontId="16" fillId="33" borderId="62" xfId="0" applyFont="1" applyFill="1" applyBorder="1" applyAlignment="1">
      <alignment horizontal="center" vertical="center"/>
    </xf>
    <xf numFmtId="0" fontId="16" fillId="33" borderId="63" xfId="0" applyFont="1" applyFill="1" applyBorder="1" applyAlignment="1">
      <alignment horizontal="center" vertical="center"/>
    </xf>
    <xf numFmtId="0" fontId="16" fillId="33" borderId="64" xfId="0" applyFont="1" applyFill="1" applyBorder="1" applyAlignment="1">
      <alignment horizontal="center" vertical="center"/>
    </xf>
    <xf numFmtId="0" fontId="16" fillId="33" borderId="47" xfId="0" applyFont="1" applyFill="1" applyBorder="1" applyAlignment="1">
      <alignment horizontal="center" vertical="center"/>
    </xf>
    <xf numFmtId="0" fontId="16" fillId="33" borderId="84" xfId="0" applyFont="1" applyFill="1" applyBorder="1" applyAlignment="1">
      <alignment horizontal="center" vertical="center"/>
    </xf>
    <xf numFmtId="0" fontId="16" fillId="33" borderId="86" xfId="0" applyFont="1" applyFill="1" applyBorder="1" applyAlignment="1">
      <alignment horizontal="center" vertical="center"/>
    </xf>
    <xf numFmtId="0" fontId="16" fillId="33" borderId="24" xfId="0" applyFont="1" applyFill="1" applyBorder="1" applyAlignment="1">
      <alignment horizontal="center" vertical="center" wrapText="1"/>
    </xf>
    <xf numFmtId="0" fontId="16" fillId="33" borderId="57" xfId="0" applyFont="1" applyFill="1" applyBorder="1" applyAlignment="1">
      <alignment horizontal="center" vertical="center" wrapText="1"/>
    </xf>
    <xf numFmtId="0" fontId="16" fillId="33" borderId="33" xfId="0" applyFont="1" applyFill="1" applyBorder="1" applyAlignment="1">
      <alignment horizontal="center" vertical="center" wrapText="1"/>
    </xf>
    <xf numFmtId="0" fontId="16" fillId="33" borderId="40" xfId="0" applyFont="1" applyFill="1" applyBorder="1" applyAlignment="1">
      <alignment horizontal="center" vertical="center" wrapText="1"/>
    </xf>
    <xf numFmtId="0" fontId="16" fillId="33" borderId="28" xfId="0" applyFont="1" applyFill="1" applyBorder="1" applyAlignment="1">
      <alignment horizontal="center" vertical="center" wrapText="1"/>
    </xf>
    <xf numFmtId="0" fontId="16" fillId="33" borderId="42" xfId="0" applyFont="1" applyFill="1" applyBorder="1" applyAlignment="1">
      <alignment horizontal="center" vertical="center" wrapText="1"/>
    </xf>
    <xf numFmtId="165" fontId="30" fillId="0" borderId="0" xfId="108" applyNumberFormat="1" applyFont="1" applyFill="1" applyBorder="1" applyAlignment="1">
      <alignment horizontal="center"/>
    </xf>
    <xf numFmtId="165" fontId="29" fillId="0" borderId="0" xfId="108" applyNumberFormat="1" applyFont="1" applyFill="1" applyBorder="1" applyAlignment="1">
      <alignment horizontal="center"/>
    </xf>
    <xf numFmtId="165" fontId="19" fillId="35" borderId="22" xfId="108" applyNumberFormat="1" applyFont="1" applyFill="1" applyBorder="1" applyAlignment="1">
      <alignment horizontal="center"/>
    </xf>
    <xf numFmtId="165" fontId="19" fillId="35" borderId="21" xfId="108" applyNumberFormat="1" applyFont="1" applyFill="1" applyBorder="1" applyAlignment="1">
      <alignment horizontal="center"/>
    </xf>
    <xf numFmtId="165" fontId="19" fillId="35" borderId="20" xfId="108" applyNumberFormat="1" applyFont="1" applyFill="1" applyBorder="1" applyAlignment="1">
      <alignment horizontal="center"/>
    </xf>
    <xf numFmtId="166" fontId="19" fillId="35" borderId="22" xfId="109" applyNumberFormat="1" applyFont="1" applyFill="1" applyBorder="1" applyAlignment="1">
      <alignment horizontal="center" vertical="center" wrapText="1"/>
    </xf>
    <xf numFmtId="166" fontId="19" fillId="35" borderId="21" xfId="109" applyNumberFormat="1" applyFont="1" applyFill="1" applyBorder="1" applyAlignment="1">
      <alignment horizontal="center" vertical="center" wrapText="1"/>
    </xf>
    <xf numFmtId="166" fontId="19" fillId="35" borderId="20" xfId="109" applyNumberFormat="1" applyFont="1" applyFill="1" applyBorder="1" applyAlignment="1">
      <alignment horizontal="center" vertical="center" wrapText="1"/>
    </xf>
    <xf numFmtId="166" fontId="19" fillId="35" borderId="23" xfId="109" applyNumberFormat="1" applyFont="1" applyFill="1" applyBorder="1" applyAlignment="1">
      <alignment horizontal="center" vertical="center"/>
    </xf>
    <xf numFmtId="166" fontId="19" fillId="35" borderId="16" xfId="109" applyNumberFormat="1" applyFont="1" applyFill="1" applyBorder="1" applyAlignment="1">
      <alignment horizontal="center" vertical="center"/>
    </xf>
    <xf numFmtId="164" fontId="19" fillId="35" borderId="23" xfId="108" applyFont="1" applyFill="1" applyBorder="1" applyAlignment="1">
      <alignment horizontal="center" vertical="center"/>
    </xf>
    <xf numFmtId="164" fontId="19" fillId="35" borderId="18" xfId="108" applyFont="1" applyFill="1" applyBorder="1" applyAlignment="1">
      <alignment horizontal="center" vertical="center"/>
    </xf>
    <xf numFmtId="164" fontId="19" fillId="35" borderId="16" xfId="108" applyFont="1" applyFill="1" applyBorder="1" applyAlignment="1">
      <alignment horizontal="center" vertical="center"/>
    </xf>
    <xf numFmtId="164" fontId="19" fillId="35" borderId="24" xfId="108" applyFont="1" applyFill="1" applyBorder="1" applyAlignment="1">
      <alignment horizontal="center" vertical="center" wrapText="1"/>
    </xf>
    <xf numFmtId="164" fontId="19" fillId="35" borderId="19" xfId="108" applyFont="1" applyFill="1" applyBorder="1" applyAlignment="1">
      <alignment horizontal="center" vertical="center" wrapText="1"/>
    </xf>
    <xf numFmtId="164" fontId="19" fillId="35" borderId="17" xfId="108" applyFont="1" applyFill="1" applyBorder="1" applyAlignment="1">
      <alignment horizontal="center" vertical="center" wrapText="1"/>
    </xf>
    <xf numFmtId="0" fontId="19" fillId="37" borderId="10" xfId="57" applyFont="1" applyFill="1" applyBorder="1" applyAlignment="1">
      <alignment horizontal="center" vertical="center" wrapText="1"/>
    </xf>
    <xf numFmtId="166" fontId="19" fillId="37" borderId="26" xfId="112" applyNumberFormat="1" applyFont="1" applyFill="1" applyBorder="1" applyAlignment="1">
      <alignment horizontal="center" vertical="center" wrapText="1"/>
    </xf>
    <xf numFmtId="166" fontId="19" fillId="37" borderId="13" xfId="112" applyNumberFormat="1" applyFont="1" applyFill="1" applyBorder="1" applyAlignment="1">
      <alignment horizontal="center" vertical="center" wrapText="1"/>
    </xf>
    <xf numFmtId="166" fontId="19" fillId="36" borderId="26" xfId="112" applyNumberFormat="1" applyFont="1" applyFill="1" applyBorder="1" applyAlignment="1">
      <alignment horizontal="center" vertical="center" wrapText="1"/>
    </xf>
    <xf numFmtId="166" fontId="19" fillId="36" borderId="13" xfId="112" applyNumberFormat="1" applyFont="1" applyFill="1" applyBorder="1" applyAlignment="1">
      <alignment horizontal="center" vertical="center" wrapText="1"/>
    </xf>
    <xf numFmtId="165" fontId="30" fillId="0" borderId="0" xfId="108" applyNumberFormat="1" applyFont="1" applyFill="1" applyBorder="1" applyAlignment="1">
      <alignment horizontal="center" wrapText="1"/>
    </xf>
    <xf numFmtId="0" fontId="18" fillId="0" borderId="0" xfId="121" applyAlignment="1">
      <alignment horizontal="center" wrapText="1"/>
    </xf>
    <xf numFmtId="165" fontId="29" fillId="0" borderId="0" xfId="108" applyNumberFormat="1" applyFont="1" applyFill="1" applyBorder="1" applyAlignment="1">
      <alignment horizontal="center" wrapText="1"/>
    </xf>
    <xf numFmtId="166" fontId="19" fillId="37" borderId="26" xfId="133" applyNumberFormat="1" applyFont="1" applyFill="1" applyBorder="1" applyAlignment="1">
      <alignment horizontal="center" vertical="center" wrapText="1"/>
    </xf>
    <xf numFmtId="166" fontId="19" fillId="37" borderId="13" xfId="133" applyNumberFormat="1" applyFont="1" applyFill="1" applyBorder="1" applyAlignment="1">
      <alignment horizontal="center" vertical="center" wrapText="1"/>
    </xf>
    <xf numFmtId="166" fontId="19" fillId="36" borderId="26" xfId="133" applyNumberFormat="1" applyFont="1" applyFill="1" applyBorder="1" applyAlignment="1">
      <alignment horizontal="center" vertical="center" wrapText="1"/>
    </xf>
    <xf numFmtId="166" fontId="19" fillId="36" borderId="13" xfId="133" applyNumberFormat="1" applyFont="1" applyFill="1" applyBorder="1" applyAlignment="1">
      <alignment horizontal="center" vertical="center" wrapText="1"/>
    </xf>
    <xf numFmtId="165" fontId="19" fillId="38" borderId="26" xfId="108" applyNumberFormat="1" applyFont="1" applyFill="1" applyBorder="1" applyAlignment="1">
      <alignment horizontal="center" vertical="center" wrapText="1"/>
    </xf>
    <xf numFmtId="165" fontId="19" fillId="38" borderId="27" xfId="108" applyNumberFormat="1" applyFont="1" applyFill="1" applyBorder="1" applyAlignment="1">
      <alignment horizontal="center" vertical="center" wrapText="1"/>
    </xf>
    <xf numFmtId="165" fontId="19" fillId="38" borderId="13" xfId="108" applyNumberFormat="1" applyFont="1" applyFill="1" applyBorder="1" applyAlignment="1">
      <alignment horizontal="center" vertical="center" wrapText="1"/>
    </xf>
    <xf numFmtId="0" fontId="18" fillId="0" borderId="27" xfId="121" applyBorder="1" applyAlignment="1">
      <alignment horizontal="center" vertical="center" wrapText="1"/>
    </xf>
    <xf numFmtId="0" fontId="18" fillId="0" borderId="13" xfId="121" applyBorder="1" applyAlignment="1">
      <alignment horizontal="center" vertical="center" wrapText="1"/>
    </xf>
    <xf numFmtId="181" fontId="30" fillId="0" borderId="0" xfId="58" applyNumberFormat="1" applyFont="1" applyFill="1" applyBorder="1" applyAlignment="1">
      <alignment horizontal="center"/>
    </xf>
    <xf numFmtId="181" fontId="29" fillId="0" borderId="0" xfId="58" applyNumberFormat="1" applyFont="1" applyFill="1" applyBorder="1" applyAlignment="1">
      <alignment horizontal="center"/>
    </xf>
    <xf numFmtId="181" fontId="19" fillId="35" borderId="36" xfId="58" applyNumberFormat="1" applyFont="1" applyFill="1" applyBorder="1" applyAlignment="1">
      <alignment horizontal="center"/>
    </xf>
    <xf numFmtId="181" fontId="19" fillId="35" borderId="35" xfId="58" applyNumberFormat="1" applyFont="1" applyFill="1" applyBorder="1" applyAlignment="1">
      <alignment horizontal="center"/>
    </xf>
    <xf numFmtId="181" fontId="19" fillId="35" borderId="34" xfId="58" applyNumberFormat="1" applyFont="1" applyFill="1" applyBorder="1" applyAlignment="1">
      <alignment horizontal="center"/>
    </xf>
    <xf numFmtId="181" fontId="19" fillId="35" borderId="22" xfId="58" applyNumberFormat="1" applyFont="1" applyFill="1" applyBorder="1" applyAlignment="1">
      <alignment horizontal="center" vertical="center" wrapText="1"/>
    </xf>
    <xf numFmtId="181" fontId="19" fillId="35" borderId="21" xfId="58" applyNumberFormat="1" applyFont="1" applyFill="1" applyBorder="1" applyAlignment="1">
      <alignment horizontal="center" vertical="center" wrapText="1"/>
    </xf>
    <xf numFmtId="181" fontId="19" fillId="35" borderId="20" xfId="58" applyNumberFormat="1" applyFont="1" applyFill="1" applyBorder="1" applyAlignment="1">
      <alignment horizontal="center" vertical="center" wrapText="1"/>
    </xf>
    <xf numFmtId="181" fontId="19" fillId="35" borderId="23" xfId="58" applyNumberFormat="1" applyFont="1" applyFill="1" applyBorder="1" applyAlignment="1">
      <alignment horizontal="center" vertical="center" wrapText="1"/>
    </xf>
    <xf numFmtId="181" fontId="19" fillId="35" borderId="18" xfId="58" applyNumberFormat="1" applyFont="1" applyFill="1" applyBorder="1" applyAlignment="1">
      <alignment horizontal="center" vertical="center" wrapText="1"/>
    </xf>
    <xf numFmtId="181" fontId="19" fillId="35" borderId="16" xfId="58" applyNumberFormat="1" applyFont="1" applyFill="1" applyBorder="1" applyAlignment="1">
      <alignment horizontal="center" vertical="center" wrapText="1"/>
    </xf>
    <xf numFmtId="181" fontId="19" fillId="35" borderId="23" xfId="58" applyNumberFormat="1" applyFont="1" applyFill="1" applyBorder="1" applyAlignment="1">
      <alignment horizontal="center" vertical="center"/>
    </xf>
    <xf numFmtId="181" fontId="19" fillId="35" borderId="18" xfId="58" applyNumberFormat="1" applyFont="1" applyFill="1" applyBorder="1" applyAlignment="1">
      <alignment horizontal="center" vertical="center"/>
    </xf>
    <xf numFmtId="181" fontId="19" fillId="35" borderId="16" xfId="58" applyNumberFormat="1" applyFont="1" applyFill="1" applyBorder="1" applyAlignment="1">
      <alignment horizontal="center" vertical="center"/>
    </xf>
    <xf numFmtId="181" fontId="19" fillId="35" borderId="33" xfId="58" applyNumberFormat="1" applyFont="1" applyFill="1" applyBorder="1" applyAlignment="1">
      <alignment horizontal="center" vertical="center"/>
    </xf>
    <xf numFmtId="181" fontId="19" fillId="35" borderId="32" xfId="58" applyNumberFormat="1" applyFont="1" applyFill="1" applyBorder="1" applyAlignment="1">
      <alignment horizontal="center" vertical="center"/>
    </xf>
    <xf numFmtId="166" fontId="19" fillId="38" borderId="10" xfId="134" applyNumberFormat="1" applyFont="1" applyFill="1" applyBorder="1" applyAlignment="1">
      <alignment horizontal="center" vertical="center" wrapText="1"/>
    </xf>
    <xf numFmtId="166" fontId="19" fillId="36" borderId="10" xfId="134" applyNumberFormat="1" applyFont="1" applyFill="1" applyBorder="1" applyAlignment="1">
      <alignment horizontal="center" vertical="center" wrapText="1"/>
    </xf>
    <xf numFmtId="165" fontId="34" fillId="0" borderId="0" xfId="108" applyNumberFormat="1" applyFont="1" applyFill="1" applyBorder="1" applyAlignment="1">
      <alignment horizontal="center"/>
    </xf>
    <xf numFmtId="165" fontId="33" fillId="0" borderId="0" xfId="108" applyNumberFormat="1" applyFont="1" applyFill="1" applyBorder="1" applyAlignment="1">
      <alignment horizontal="center"/>
    </xf>
    <xf numFmtId="166" fontId="19" fillId="39" borderId="10" xfId="134" applyNumberFormat="1" applyFont="1" applyFill="1" applyBorder="1" applyAlignment="1">
      <alignment horizontal="center" vertical="center" wrapText="1"/>
    </xf>
    <xf numFmtId="164" fontId="19" fillId="39" borderId="26" xfId="108" applyFont="1" applyFill="1" applyBorder="1" applyAlignment="1">
      <alignment horizontal="center" vertical="center" wrapText="1"/>
    </xf>
    <xf numFmtId="164" fontId="19" fillId="39" borderId="27" xfId="108" applyFont="1" applyFill="1" applyBorder="1" applyAlignment="1">
      <alignment horizontal="center" vertical="center" wrapText="1"/>
    </xf>
    <xf numFmtId="164" fontId="19" fillId="39" borderId="13" xfId="108" applyFont="1" applyFill="1" applyBorder="1" applyAlignment="1">
      <alignment horizontal="center" vertical="center" wrapText="1"/>
    </xf>
    <xf numFmtId="165" fontId="19" fillId="38" borderId="26" xfId="108" applyNumberFormat="1" applyFont="1" applyFill="1" applyBorder="1" applyAlignment="1">
      <alignment horizontal="center" vertical="center"/>
    </xf>
    <xf numFmtId="165" fontId="19" fillId="38" borderId="27" xfId="108" applyNumberFormat="1" applyFont="1" applyFill="1" applyBorder="1" applyAlignment="1">
      <alignment horizontal="center" vertical="center"/>
    </xf>
    <xf numFmtId="165" fontId="19" fillId="38" borderId="13" xfId="108" applyNumberFormat="1" applyFont="1" applyFill="1" applyBorder="1" applyAlignment="1">
      <alignment horizontal="center" vertical="center"/>
    </xf>
    <xf numFmtId="181" fontId="19" fillId="38" borderId="10" xfId="58" applyNumberFormat="1" applyFont="1" applyFill="1" applyBorder="1" applyAlignment="1">
      <alignment horizontal="center" vertical="center" wrapText="1"/>
    </xf>
    <xf numFmtId="181" fontId="19" fillId="36" borderId="10" xfId="58" applyNumberFormat="1" applyFont="1" applyFill="1" applyBorder="1" applyAlignment="1">
      <alignment horizontal="center" vertical="center" wrapText="1"/>
    </xf>
    <xf numFmtId="0" fontId="19" fillId="38" borderId="22" xfId="55" applyFont="1" applyFill="1" applyBorder="1" applyAlignment="1">
      <alignment horizontal="center" vertical="center" wrapText="1"/>
    </xf>
    <xf numFmtId="0" fontId="19" fillId="38" borderId="21" xfId="55" applyFont="1" applyFill="1" applyBorder="1" applyAlignment="1">
      <alignment horizontal="center" vertical="center" wrapText="1"/>
    </xf>
    <xf numFmtId="0" fontId="19" fillId="38" borderId="20" xfId="55" applyFont="1" applyFill="1" applyBorder="1" applyAlignment="1">
      <alignment horizontal="center" vertical="center" wrapText="1"/>
    </xf>
    <xf numFmtId="181" fontId="19" fillId="36" borderId="26" xfId="59" applyNumberFormat="1" applyFont="1" applyFill="1" applyBorder="1" applyAlignment="1">
      <alignment horizontal="center" vertical="center" wrapText="1"/>
    </xf>
    <xf numFmtId="181" fontId="19" fillId="36" borderId="27" xfId="59" applyNumberFormat="1" applyFont="1" applyFill="1" applyBorder="1" applyAlignment="1">
      <alignment horizontal="center" vertical="center" wrapText="1"/>
    </xf>
    <xf numFmtId="181" fontId="19" fillId="38" borderId="26" xfId="59" applyNumberFormat="1" applyFont="1" applyFill="1" applyBorder="1" applyAlignment="1">
      <alignment horizontal="center" vertical="center" wrapText="1"/>
    </xf>
    <xf numFmtId="181" fontId="19" fillId="38" borderId="27" xfId="59" applyNumberFormat="1" applyFont="1" applyFill="1" applyBorder="1" applyAlignment="1">
      <alignment horizontal="center" vertical="center" wrapText="1"/>
    </xf>
    <xf numFmtId="3" fontId="30" fillId="0" borderId="0" xfId="135" applyNumberFormat="1" applyFont="1" applyBorder="1" applyAlignment="1">
      <alignment horizontal="center" wrapText="1"/>
    </xf>
    <xf numFmtId="3" fontId="30" fillId="0" borderId="0" xfId="135" applyNumberFormat="1" applyFont="1" applyBorder="1" applyAlignment="1">
      <alignment horizontal="center" vertical="center" wrapText="1"/>
    </xf>
    <xf numFmtId="3" fontId="30" fillId="0" borderId="0" xfId="135" applyNumberFormat="1" applyFont="1" applyBorder="1" applyAlignment="1">
      <alignment horizontal="center"/>
    </xf>
    <xf numFmtId="166" fontId="19" fillId="39" borderId="48" xfId="115" applyNumberFormat="1" applyFont="1" applyFill="1" applyBorder="1" applyAlignment="1">
      <alignment horizontal="center" vertical="center" wrapText="1"/>
    </xf>
    <xf numFmtId="166" fontId="19" fillId="39" borderId="51" xfId="115" applyNumberFormat="1" applyFont="1" applyFill="1" applyBorder="1" applyAlignment="1">
      <alignment horizontal="center" vertical="center" wrapText="1"/>
    </xf>
    <xf numFmtId="166" fontId="19" fillId="40" borderId="48" xfId="115" applyNumberFormat="1" applyFont="1" applyFill="1" applyBorder="1" applyAlignment="1">
      <alignment horizontal="center" vertical="center" wrapText="1"/>
    </xf>
    <xf numFmtId="166" fontId="19" fillId="40" borderId="51" xfId="115" applyNumberFormat="1" applyFont="1" applyFill="1" applyBorder="1" applyAlignment="1">
      <alignment horizontal="center" vertical="center" wrapText="1"/>
    </xf>
    <xf numFmtId="167" fontId="19" fillId="38" borderId="52" xfId="118" applyFont="1" applyFill="1" applyBorder="1" applyAlignment="1">
      <alignment horizontal="center" vertical="center" wrapText="1"/>
    </xf>
    <xf numFmtId="167" fontId="19" fillId="38" borderId="53" xfId="118" applyFont="1" applyFill="1" applyBorder="1" applyAlignment="1">
      <alignment horizontal="center" vertical="center" wrapText="1"/>
    </xf>
    <xf numFmtId="167" fontId="19" fillId="38" borderId="31" xfId="118" applyFont="1" applyFill="1" applyBorder="1" applyAlignment="1">
      <alignment horizontal="center" vertical="center" wrapText="1"/>
    </xf>
    <xf numFmtId="182" fontId="18" fillId="0" borderId="21" xfId="56" applyNumberFormat="1" applyFont="1" applyFill="1" applyBorder="1" applyAlignment="1">
      <alignment horizontal="left"/>
    </xf>
    <xf numFmtId="182" fontId="18" fillId="0" borderId="15" xfId="56" applyNumberFormat="1" applyFont="1" applyFill="1" applyBorder="1" applyAlignment="1">
      <alignment horizontal="left"/>
    </xf>
    <xf numFmtId="167" fontId="38" fillId="0" borderId="67" xfId="149" applyFont="1" applyFill="1" applyBorder="1" applyAlignment="1">
      <alignment horizontal="center" vertical="center"/>
    </xf>
    <xf numFmtId="0" fontId="43" fillId="41" borderId="0" xfId="121" applyFont="1" applyFill="1" applyAlignment="1">
      <alignment horizontal="center"/>
    </xf>
    <xf numFmtId="0" fontId="40" fillId="0" borderId="80" xfId="146" applyFont="1" applyFill="1" applyBorder="1" applyAlignment="1">
      <alignment horizontal="center" vertical="center" wrapText="1"/>
    </xf>
    <xf numFmtId="0" fontId="40" fillId="0" borderId="81" xfId="146" applyFont="1" applyFill="1" applyBorder="1" applyAlignment="1">
      <alignment horizontal="center" vertical="center" wrapText="1"/>
    </xf>
    <xf numFmtId="43" fontId="40" fillId="0" borderId="80" xfId="148" applyFont="1" applyFill="1" applyBorder="1" applyAlignment="1">
      <alignment horizontal="center" vertical="center" wrapText="1"/>
    </xf>
    <xf numFmtId="167" fontId="40" fillId="0" borderId="80" xfId="149" applyFont="1" applyFill="1" applyBorder="1" applyAlignment="1">
      <alignment horizontal="center" vertical="center" wrapText="1"/>
    </xf>
    <xf numFmtId="167" fontId="40" fillId="0" borderId="54" xfId="149" applyFont="1" applyFill="1" applyBorder="1" applyAlignment="1">
      <alignment horizontal="center" vertical="center" wrapText="1"/>
    </xf>
    <xf numFmtId="167" fontId="40" fillId="0" borderId="12" xfId="149" applyFont="1" applyFill="1" applyBorder="1" applyAlignment="1">
      <alignment horizontal="center" vertical="center" wrapText="1"/>
    </xf>
    <xf numFmtId="0" fontId="43" fillId="41" borderId="0" xfId="121" applyFont="1" applyFill="1" applyAlignment="1">
      <alignment horizontal="center" vertical="center" wrapText="1"/>
    </xf>
    <xf numFmtId="0" fontId="43" fillId="41" borderId="83" xfId="121" applyFont="1" applyFill="1" applyBorder="1" applyAlignment="1">
      <alignment horizontal="center" vertical="center" wrapText="1"/>
    </xf>
    <xf numFmtId="167" fontId="40" fillId="0" borderId="75" xfId="149" applyFont="1" applyFill="1" applyBorder="1" applyAlignment="1">
      <alignment horizontal="center" vertical="center"/>
    </xf>
    <xf numFmtId="0" fontId="0" fillId="0" borderId="0" xfId="0"/>
    <xf numFmtId="0" fontId="0" fillId="0" borderId="70" xfId="0" applyBorder="1"/>
    <xf numFmtId="0" fontId="43" fillId="41" borderId="0" xfId="121" applyFont="1" applyFill="1" applyAlignment="1">
      <alignment horizontal="center" vertical="center"/>
    </xf>
  </cellXfs>
  <cellStyles count="167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abecera 1" xfId="62"/>
    <cellStyle name="Cabecera 2" xfId="63"/>
    <cellStyle name="Cálculo" xfId="11" builtinId="22" customBuiltin="1"/>
    <cellStyle name="Categoría del Piloto de Datos" xfId="113"/>
    <cellStyle name="Celda de comprobación" xfId="13" builtinId="23" customBuiltin="1"/>
    <cellStyle name="Celda vinculada" xfId="12" builtinId="24" customBuiltin="1"/>
    <cellStyle name="Comma" xfId="64"/>
    <cellStyle name="Comma [0]_PIB" xfId="65"/>
    <cellStyle name="Comma_confisGOBjul2500" xfId="66"/>
    <cellStyle name="Comma0" xfId="67"/>
    <cellStyle name="Currency" xfId="68"/>
    <cellStyle name="Currency [0]_PIB" xfId="69"/>
    <cellStyle name="Currency_confisGOBjul2500" xfId="70"/>
    <cellStyle name="Currency0" xfId="71"/>
    <cellStyle name="Date" xfId="72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stilo 1" xfId="43"/>
    <cellStyle name="Estilo 1 2" xfId="48"/>
    <cellStyle name="Euro" xfId="47"/>
    <cellStyle name="Fecha" xfId="73"/>
    <cellStyle name="Fijo" xfId="74"/>
    <cellStyle name="Fixed" xfId="75"/>
    <cellStyle name="Heading 1" xfId="76"/>
    <cellStyle name="Heading 2" xfId="77"/>
    <cellStyle name="Heading1" xfId="78"/>
    <cellStyle name="Heading2" xfId="79"/>
    <cellStyle name="Incorrecto" xfId="7" builtinId="27" customBuiltin="1"/>
    <cellStyle name="Millares" xfId="107" builtinId="3"/>
    <cellStyle name="Millares [0] 2" xfId="80"/>
    <cellStyle name="Millares 10" xfId="114"/>
    <cellStyle name="Millares 10 2" xfId="137"/>
    <cellStyle name="Millares 10 3" xfId="148"/>
    <cellStyle name="Millares 11" xfId="50"/>
    <cellStyle name="Millares 11 2" xfId="56"/>
    <cellStyle name="Millares 11 2 2" xfId="150"/>
    <cellStyle name="Millares 11 2 3" xfId="152"/>
    <cellStyle name="Millares 11 3" xfId="138"/>
    <cellStyle name="Millares 11 3 2" xfId="139"/>
    <cellStyle name="Millares 12" xfId="140"/>
    <cellStyle name="Millares 12 2" xfId="141"/>
    <cellStyle name="Millares 12 3" xfId="164"/>
    <cellStyle name="Millares 13" xfId="142"/>
    <cellStyle name="Millares 13 2" xfId="160"/>
    <cellStyle name="Millares 14" xfId="151"/>
    <cellStyle name="Millares 15" xfId="165"/>
    <cellStyle name="Millares 16" xfId="166"/>
    <cellStyle name="Millares 2" xfId="110"/>
    <cellStyle name="Millares 2 2" xfId="49"/>
    <cellStyle name="Millares 2 2 2" xfId="58"/>
    <cellStyle name="Millares 2 2 3" xfId="161"/>
    <cellStyle name="Millares 2 3" xfId="59"/>
    <cellStyle name="Millares 2 4" xfId="81"/>
    <cellStyle name="Millares 3" xfId="82"/>
    <cellStyle name="Millares 32" xfId="143"/>
    <cellStyle name="Millares 4" xfId="83"/>
    <cellStyle name="Millares 4 2" xfId="84"/>
    <cellStyle name="Millares 5" xfId="85"/>
    <cellStyle name="Millares 6" xfId="86"/>
    <cellStyle name="Millares 6 2" xfId="144"/>
    <cellStyle name="Millares 7" xfId="106"/>
    <cellStyle name="Millares 7 2" xfId="162"/>
    <cellStyle name="Millares 8" xfId="87"/>
    <cellStyle name="Millares 8 2" xfId="115"/>
    <cellStyle name="Millares 9" xfId="116"/>
    <cellStyle name="Millares 9 2" xfId="51"/>
    <cellStyle name="Millares 9 2 2" xfId="54"/>
    <cellStyle name="Millares 9 2 3" xfId="117"/>
    <cellStyle name="Millares 9 2 3 2" xfId="118"/>
    <cellStyle name="Millares 9 2 3 2 2" xfId="149"/>
    <cellStyle name="Millares 9 2 3 2 3" xfId="153"/>
    <cellStyle name="Millares_ANEXOS 28 ENERO 2008 7  pm a enviar" xfId="109"/>
    <cellStyle name="Millares_ANEXOS 28 ENERO 2008 7  pm a enviar 2" xfId="112"/>
    <cellStyle name="Millares_ANEXOS 28 ENERO 2008 7  pm a enviar 3" xfId="133"/>
    <cellStyle name="Millares_ANEXOS 28 ENERO 2008 7  pm a enviar 4" xfId="134"/>
    <cellStyle name="Moneda 2" xfId="119"/>
    <cellStyle name="Monetario" xfId="88"/>
    <cellStyle name="Monetario0" xfId="89"/>
    <cellStyle name="Neutral" xfId="8" builtinId="28" customBuiltin="1"/>
    <cellStyle name="Normal" xfId="0" builtinId="0"/>
    <cellStyle name="Normal 10" xfId="120"/>
    <cellStyle name="Normal 11" xfId="121"/>
    <cellStyle name="Normal 12" xfId="154"/>
    <cellStyle name="Normal 13" xfId="155"/>
    <cellStyle name="Normal 14" xfId="156"/>
    <cellStyle name="Normal 15" xfId="145"/>
    <cellStyle name="Normal 15 2" xfId="159"/>
    <cellStyle name="Normal 2" xfId="111"/>
    <cellStyle name="Normal 2 2" xfId="44"/>
    <cellStyle name="Normal 2 2 2" xfId="57"/>
    <cellStyle name="Normal 3" xfId="46"/>
    <cellStyle name="Normal 4" xfId="45"/>
    <cellStyle name="Normal 4 2" xfId="122"/>
    <cellStyle name="Normal 5" xfId="42"/>
    <cellStyle name="Normal 5 2" xfId="163"/>
    <cellStyle name="Normal 6" xfId="53"/>
    <cellStyle name="Normal 6 2" xfId="157"/>
    <cellStyle name="Normal 7" xfId="123"/>
    <cellStyle name="Normal 7 2" xfId="52"/>
    <cellStyle name="Normal 7 2 2" xfId="55"/>
    <cellStyle name="Normal 7 2 2 2" xfId="146"/>
    <cellStyle name="Normal 7 2 2 2 2" xfId="147"/>
    <cellStyle name="Normal 7 2 2 3" xfId="158"/>
    <cellStyle name="Normal 8" xfId="124"/>
    <cellStyle name="Normal 8 2" xfId="125"/>
    <cellStyle name="Normal 8 2 2" xfId="136"/>
    <cellStyle name="Normal 9" xfId="61"/>
    <cellStyle name="Normal_ANEXOS 28 ENERO 2008 7  pm a enviar" xfId="108"/>
    <cellStyle name="Normal_ANEXOS 28 ENERO 2008 7  pm a enviar 2" xfId="135"/>
    <cellStyle name="Notas" xfId="15" builtinId="10" customBuiltin="1"/>
    <cellStyle name="Percent" xfId="90"/>
    <cellStyle name="Piloto de Datos Ángulo" xfId="126"/>
    <cellStyle name="Piloto de Datos Campo" xfId="127"/>
    <cellStyle name="Piloto de Datos Resultado" xfId="128"/>
    <cellStyle name="Piloto de Datos Título" xfId="129"/>
    <cellStyle name="Piloto de Datos Valor" xfId="130"/>
    <cellStyle name="Porcentaje 2" xfId="131"/>
    <cellStyle name="Porcentaje 3" xfId="132"/>
    <cellStyle name="Porcentual 2" xfId="60"/>
    <cellStyle name="Porcentual 3" xfId="91"/>
    <cellStyle name="Punto" xfId="92"/>
    <cellStyle name="Punto0" xfId="93"/>
    <cellStyle name="Resumen" xfId="94"/>
    <cellStyle name="Salida" xfId="10" builtinId="21" customBuiltin="1"/>
    <cellStyle name="Text" xfId="95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  <cellStyle name="ДАТА" xfId="96"/>
    <cellStyle name="ДЕНЕЖНЫЙ_BOPENGC" xfId="97"/>
    <cellStyle name="ЗАГОЛОВОК1" xfId="98"/>
    <cellStyle name="ЗАГОЛОВОК2" xfId="99"/>
    <cellStyle name="ИТОГОВЫЙ" xfId="100"/>
    <cellStyle name="Обычный_BOPENGC" xfId="101"/>
    <cellStyle name="ПРОЦЕНТНЫЙ_BOPENGC" xfId="102"/>
    <cellStyle name="ТЕКСТ" xfId="103"/>
    <cellStyle name="ФИКСИРОВАННЫЙ" xfId="104"/>
    <cellStyle name="ФИНАНСОВЫЙ_BOPENGC" xfId="105"/>
  </cellStyles>
  <dxfs count="9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948170</xdr:colOff>
      <xdr:row>0</xdr:row>
      <xdr:rowOff>155864</xdr:rowOff>
    </xdr:from>
    <xdr:to>
      <xdr:col>1</xdr:col>
      <xdr:colOff>3082394</xdr:colOff>
      <xdr:row>5</xdr:row>
      <xdr:rowOff>155864</xdr:rowOff>
    </xdr:to>
    <xdr:pic>
      <xdr:nvPicPr>
        <xdr:cNvPr id="2" name="1 Imagen" descr="minsalud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8170" y="155864"/>
          <a:ext cx="3952633" cy="9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ocuments%20and%20Settings\rtorres\Mis%20documentos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torres/Configuraci&#243;n%20local/Archivos%20temporales%20de%20Internet/OLKF0/Consejos%20comunales/Cifras%20soporte/Educaci&#243;n/COSTOS%20Y%20RECURSOS%20EDUCACION%20BAS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torres\Configuraci&#243;n%20local\Archivos%20temporales%20de%20Internet\OLKF0\Consejos%20comunales\Cifras%20soporte\Educaci&#243;n\COSTOS%20Y%20RECURSOS%20EDUCACION%20BASIC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castel/CONFIG~1/Temp/Directorio%20temporal%201%20para%20Env&#237;o%20datos%20Valle%20del%20Cauca.zip/Refomas%20y%20Tareas/Reforma%20SGP/Ley%20715/Cifras/Variedades/Otros/Varios1/Consejos%20comunales/MET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CARLOSJ\PRES9194\PAGOS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modgobi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9\Excell\PRESUPUESTO\24juli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ECDGP\Flujos\Gobierno\modgobie%20CHEQUE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RBOCOL\MODCARB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FE\MODCAF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MAGDALEN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EXCELL\PRESUPUESTO\INGRESOS\vari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Pr2201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ecDgp\Flujos\Regional\MODREG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FUNCIONAM972000sh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-jcasteblanco\Consejos%20Anticorrupci&#243;n\1_Elabora\Consejos%20Anticorrupci&#243;n\Doc%20Base\Adicionales\Transferencias_Sectores%20x%20Mpios%2094-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RESTO\SOCIAL\MODESTS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ec2000go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windows\TEMP\CUADRO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enals\gobierno\Gobierno\Cierre97\OPEF%201997%20Cier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enals\gobierno\Gobierno\GOB97\Tesoreria%201997%20Cierre%20ene2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2001\ejecuaasepaoctu2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iego\ECOPETROL\Modelo\Modelo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PRESUPUEST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conso992002\PROFIN\PROGYCON\EJEC\Ejecdisgas\EJECDISYGAS039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972000%20a%20julio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Nombres%20Datamart\Documents%20and%20Settings\gcastel\Mis%20documentos\Variedades\Afros\Afros%20con%20Dpto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oec7MAR00adicionPPT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doy/CONFIG~1/Temp/Rar$DIa0.054/169%20Conpes%20SGP%20Ultima%20doceava%202013%20Anexos%201%20a%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UADRO No 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M2">
            <v>0.37582719489197253</v>
          </cell>
          <cell r="N2">
            <v>0.4466742187644912</v>
          </cell>
          <cell r="O2">
            <v>0.52202091794207206</v>
          </cell>
          <cell r="P2">
            <v>0.60992847280641138</v>
          </cell>
        </row>
      </sheetData>
      <sheetData sheetId="2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AGOFMI"/>
      <sheetName val="PAGOS VIGENCIA t"/>
      <sheetName val="PAGORES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2">
          <cell r="A2" t="str">
            <v>PAGOS POR NUMERALES CON RECURSOS DE LA NACION</v>
          </cell>
        </row>
        <row r="3">
          <cell r="A3" t="str">
            <v>Clasificación anterior al Decreto 568 de 1996</v>
          </cell>
        </row>
        <row r="4">
          <cell r="A4" t="str">
            <v>Millones de pesos</v>
          </cell>
        </row>
        <row r="6">
          <cell r="A6" t="str">
            <v xml:space="preserve"> </v>
          </cell>
          <cell r="AE6" t="str">
            <v>Proyección</v>
          </cell>
          <cell r="AH6" t="str">
            <v>Proyección</v>
          </cell>
          <cell r="AJ6" t="str">
            <v>TASAS DE CRECIMIENTO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10">
          <cell r="A10" t="str">
            <v>FUNCIONAMIENTO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B13" t="str">
            <v>1.2.</v>
          </cell>
          <cell r="C13" t="str">
            <v>Reservas de apropiación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B16" t="str">
            <v>2.1.</v>
          </cell>
          <cell r="C16" t="str">
            <v>Vigencia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B20" t="str">
            <v>3.1.</v>
          </cell>
          <cell r="C20" t="str">
            <v>Vigencia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B21" t="str">
            <v>3.2.</v>
          </cell>
          <cell r="C21" t="str">
            <v>Reservas de apropiación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4">
          <cell r="A24" t="str">
            <v>SERVICIO DE LA DEUDA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</row>
        <row r="28">
          <cell r="B28" t="str">
            <v>1.3.</v>
          </cell>
          <cell r="C28" t="str">
            <v>Reservas de Tesorería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R28">
            <v>-86.857292953688301</v>
          </cell>
        </row>
        <row r="29">
          <cell r="A29" t="str">
            <v>2.</v>
          </cell>
          <cell r="B29" t="str">
            <v>EXTERNA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</row>
        <row r="32">
          <cell r="B32" t="str">
            <v>2.3.</v>
          </cell>
          <cell r="C32" t="str">
            <v>Reservas de Tesorería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4">
          <cell r="A34" t="str">
            <v>INVERSION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B37" t="str">
            <v>1.3.</v>
          </cell>
          <cell r="C37" t="str">
            <v>Reservas de Tesorería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AH38">
            <v>0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H40">
            <v>0</v>
          </cell>
          <cell r="AK40" t="e">
            <v>#DIV/0!</v>
          </cell>
          <cell r="AL40" t="e">
            <v>#DIV/0!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H41">
            <v>0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H43">
            <v>0</v>
          </cell>
          <cell r="AK43" t="e">
            <v>#DIV/0!</v>
          </cell>
          <cell r="AL43" t="e">
            <v>#DIV/0!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C10" t="str">
            <v>1.</v>
          </cell>
          <cell r="AD10" t="str">
            <v>SERVICIOS PERSONALES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C14" t="str">
            <v>2.</v>
          </cell>
          <cell r="AD14" t="str">
            <v>GASTOS GENERALES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C18" t="str">
            <v>3.</v>
          </cell>
          <cell r="AD18" t="str">
            <v>TRANSFERENCIAS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C24" t="str">
            <v>1.</v>
          </cell>
          <cell r="AD24" t="str">
            <v>INTERNA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C28" t="str">
            <v>2.</v>
          </cell>
          <cell r="AD28" t="str">
            <v>EXTERNA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3">
          <cell r="AC43" t="str">
            <v>P = Proyectado</v>
          </cell>
          <cell r="AI43" t="str">
            <v>C:\CARLOSJ\PRES9194\PAGOS.XLS</v>
          </cell>
          <cell r="AM43" t="str">
            <v>Rango FMI 3</v>
          </cell>
          <cell r="AP43" t="str">
            <v xml:space="preserve"> PIB DEL AÑO ANTERIOR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R44" t="str">
            <v>C:\CARLOSJ\PRES9194\PAGOS.XLS</v>
          </cell>
          <cell r="AX44" t="str">
            <v>Rango FMI 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</sheetNames>
    <sheetDataSet>
      <sheetData sheetId="0" refreshError="1">
        <row r="47">
          <cell r="J47">
            <v>73510862</v>
          </cell>
          <cell r="K47">
            <v>89523824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PUESTOS"/>
    </sheetNames>
    <sheetDataSet>
      <sheetData sheetId="0" refreshError="1">
        <row r="47">
          <cell r="O47">
            <v>186403084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>
        <row r="47">
          <cell r="L47">
            <v>121707501</v>
          </cell>
          <cell r="M47">
            <v>140953206</v>
          </cell>
          <cell r="N47">
            <v>149042204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B3" t="str">
            <v>ANTIOQUIA</v>
          </cell>
          <cell r="C3">
            <v>146577967662</v>
          </cell>
          <cell r="D3">
            <v>28829002685</v>
          </cell>
          <cell r="E3">
            <v>16810213799</v>
          </cell>
          <cell r="F3">
            <v>6660856530</v>
          </cell>
          <cell r="G3">
            <v>1161400885</v>
          </cell>
          <cell r="H3">
            <v>0</v>
          </cell>
          <cell r="I3">
            <v>0</v>
          </cell>
          <cell r="J3">
            <v>0</v>
          </cell>
          <cell r="K3">
            <v>15542331209.41</v>
          </cell>
          <cell r="L3">
            <v>2653568743.0700002</v>
          </cell>
          <cell r="M3">
            <v>1137243747.03</v>
          </cell>
          <cell r="N3">
            <v>18574981201.489998</v>
          </cell>
          <cell r="O3" t="str">
            <v>MEDELLIN</v>
          </cell>
        </row>
        <row r="4">
          <cell r="B4" t="str">
            <v>ATLANTICO</v>
          </cell>
          <cell r="C4">
            <v>84159041136</v>
          </cell>
          <cell r="D4">
            <v>22399705766</v>
          </cell>
          <cell r="E4">
            <v>24988004961</v>
          </cell>
          <cell r="F4">
            <v>4633276047</v>
          </cell>
          <cell r="G4">
            <v>842195327</v>
          </cell>
          <cell r="H4">
            <v>0</v>
          </cell>
          <cell r="I4">
            <v>46977757</v>
          </cell>
          <cell r="J4">
            <v>0</v>
          </cell>
          <cell r="K4">
            <v>11270594749.67</v>
          </cell>
          <cell r="L4">
            <v>1924247884.0900002</v>
          </cell>
          <cell r="M4">
            <v>824677664.61000001</v>
          </cell>
          <cell r="N4">
            <v>13469735188.629999</v>
          </cell>
          <cell r="O4" t="str">
            <v>BARRANQUILLA</v>
          </cell>
        </row>
        <row r="5">
          <cell r="B5" t="str">
            <v>BOGOTA</v>
          </cell>
          <cell r="C5">
            <v>456123269824</v>
          </cell>
          <cell r="D5">
            <v>141918774311</v>
          </cell>
          <cell r="E5">
            <v>91841604376</v>
          </cell>
          <cell r="F5">
            <v>28222097403</v>
          </cell>
          <cell r="G5">
            <v>3782173445</v>
          </cell>
          <cell r="H5">
            <v>0</v>
          </cell>
          <cell r="I5">
            <v>0</v>
          </cell>
        </row>
        <row r="6">
          <cell r="B6" t="str">
            <v>BOLIVAR</v>
          </cell>
          <cell r="C6">
            <v>83180589543</v>
          </cell>
          <cell r="D6">
            <v>20774253678</v>
          </cell>
          <cell r="E6">
            <v>23322758044</v>
          </cell>
          <cell r="F6">
            <v>3671571903</v>
          </cell>
          <cell r="G6">
            <v>615781803</v>
          </cell>
          <cell r="H6">
            <v>0</v>
          </cell>
          <cell r="I6">
            <v>0</v>
          </cell>
          <cell r="J6">
            <v>0</v>
          </cell>
          <cell r="K6">
            <v>8240638397.6299992</v>
          </cell>
          <cell r="L6">
            <v>1406938263.0100002</v>
          </cell>
          <cell r="M6">
            <v>602973541.28999996</v>
          </cell>
          <cell r="N6">
            <v>9848567841.0699997</v>
          </cell>
          <cell r="O6" t="str">
            <v>CARTAGENA</v>
          </cell>
        </row>
        <row r="7">
          <cell r="B7" t="str">
            <v>BOYACA</v>
          </cell>
          <cell r="C7">
            <v>21568281852</v>
          </cell>
          <cell r="D7">
            <v>2468125434</v>
          </cell>
          <cell r="E7">
            <v>0</v>
          </cell>
          <cell r="F7">
            <v>357128066</v>
          </cell>
          <cell r="G7">
            <v>83770818</v>
          </cell>
          <cell r="H7">
            <v>0</v>
          </cell>
          <cell r="I7">
            <v>0</v>
          </cell>
          <cell r="J7">
            <v>0</v>
          </cell>
          <cell r="K7">
            <v>1121054594.1799998</v>
          </cell>
          <cell r="L7">
            <v>191399564.86000001</v>
          </cell>
          <cell r="M7">
            <v>82028384.939999998</v>
          </cell>
          <cell r="N7">
            <v>1339796954.02</v>
          </cell>
          <cell r="O7" t="str">
            <v>TUNJA</v>
          </cell>
        </row>
        <row r="8">
          <cell r="B8" t="str">
            <v>CALDAS</v>
          </cell>
          <cell r="C8">
            <v>56985285191</v>
          </cell>
          <cell r="D8">
            <v>6412715881</v>
          </cell>
          <cell r="E8">
            <v>3107794932</v>
          </cell>
          <cell r="F8">
            <v>910741585</v>
          </cell>
          <cell r="G8">
            <v>242227470</v>
          </cell>
          <cell r="H8">
            <v>0</v>
          </cell>
          <cell r="I8">
            <v>0</v>
          </cell>
          <cell r="J8">
            <v>0</v>
          </cell>
          <cell r="K8">
            <v>3241584898.71</v>
          </cell>
          <cell r="L8">
            <v>553441324.17000008</v>
          </cell>
          <cell r="M8">
            <v>237189138.92999998</v>
          </cell>
          <cell r="N8">
            <v>3874089269.1900001</v>
          </cell>
          <cell r="O8" t="str">
            <v>MANIZALES</v>
          </cell>
        </row>
        <row r="9">
          <cell r="B9" t="str">
            <v>CAQUETA</v>
          </cell>
          <cell r="C9">
            <v>24416070990</v>
          </cell>
          <cell r="D9">
            <v>3238340247</v>
          </cell>
          <cell r="E9">
            <v>0</v>
          </cell>
          <cell r="F9">
            <v>553914866</v>
          </cell>
          <cell r="G9">
            <v>103791298</v>
          </cell>
          <cell r="H9">
            <v>10680584</v>
          </cell>
          <cell r="I9">
            <v>0</v>
          </cell>
          <cell r="J9">
            <v>948569428.80000007</v>
          </cell>
          <cell r="K9">
            <v>1000063197.7919998</v>
          </cell>
          <cell r="L9">
            <v>170742497.18400002</v>
          </cell>
          <cell r="M9">
            <v>73175355.93599999</v>
          </cell>
          <cell r="N9">
            <v>1195197480.2879999</v>
          </cell>
          <cell r="O9" t="str">
            <v>FLORENCIA</v>
          </cell>
        </row>
        <row r="10">
          <cell r="B10" t="str">
            <v>CAUCA</v>
          </cell>
          <cell r="C10">
            <v>32141440277</v>
          </cell>
          <cell r="D10">
            <v>5548611078</v>
          </cell>
          <cell r="E10">
            <v>0</v>
          </cell>
          <cell r="F10">
            <v>579419703</v>
          </cell>
          <cell r="G10">
            <v>152856060</v>
          </cell>
          <cell r="H10">
            <v>207149486</v>
          </cell>
          <cell r="I10">
            <v>0</v>
          </cell>
          <cell r="J10">
            <v>0</v>
          </cell>
          <cell r="K10">
            <v>2045580933.8999999</v>
          </cell>
          <cell r="L10">
            <v>349245525.30000001</v>
          </cell>
          <cell r="M10">
            <v>149676653.69999999</v>
          </cell>
          <cell r="N10">
            <v>2444718677.0999999</v>
          </cell>
          <cell r="O10" t="str">
            <v>POPAYAN</v>
          </cell>
        </row>
        <row r="11">
          <cell r="B11" t="str">
            <v>CESAR</v>
          </cell>
          <cell r="C11">
            <v>37623034593</v>
          </cell>
          <cell r="D11">
            <v>10438394164</v>
          </cell>
          <cell r="E11">
            <v>3382984100</v>
          </cell>
          <cell r="F11">
            <v>1533569096</v>
          </cell>
          <cell r="G11">
            <v>254199217</v>
          </cell>
          <cell r="H11">
            <v>1283554935</v>
          </cell>
          <cell r="I11">
            <v>0</v>
          </cell>
          <cell r="J11">
            <v>0</v>
          </cell>
          <cell r="K11">
            <v>3401795607.7799997</v>
          </cell>
          <cell r="L11">
            <v>580794372.06000006</v>
          </cell>
          <cell r="M11">
            <v>248911873.73999998</v>
          </cell>
          <cell r="N11">
            <v>4065560604.4200001</v>
          </cell>
          <cell r="O11" t="str">
            <v>VALLEDUPAR</v>
          </cell>
        </row>
        <row r="12">
          <cell r="B12" t="str">
            <v>CORDOBA</v>
          </cell>
          <cell r="C12">
            <v>38527833968</v>
          </cell>
          <cell r="D12">
            <v>9212158916</v>
          </cell>
          <cell r="E12">
            <v>0</v>
          </cell>
          <cell r="F12">
            <v>714809906</v>
          </cell>
          <cell r="G12">
            <v>251827739</v>
          </cell>
          <cell r="H12">
            <v>0</v>
          </cell>
          <cell r="I12">
            <v>0</v>
          </cell>
          <cell r="J12">
            <v>0</v>
          </cell>
          <cell r="K12">
            <v>3370059529.0799999</v>
          </cell>
          <cell r="L12">
            <v>575376017.16000009</v>
          </cell>
          <cell r="M12">
            <v>246589721.63999999</v>
          </cell>
          <cell r="N12">
            <v>4027632120.1199999</v>
          </cell>
          <cell r="O12" t="str">
            <v>MONTERIA</v>
          </cell>
        </row>
        <row r="13">
          <cell r="B13" t="str">
            <v>CHOCO</v>
          </cell>
          <cell r="C13">
            <v>1271888919</v>
          </cell>
          <cell r="D13">
            <v>4142068068</v>
          </cell>
          <cell r="E13">
            <v>1417187743</v>
          </cell>
          <cell r="F13">
            <v>685780949</v>
          </cell>
          <cell r="G13">
            <v>115025206</v>
          </cell>
          <cell r="H13">
            <v>218368586</v>
          </cell>
          <cell r="I13">
            <v>0</v>
          </cell>
          <cell r="J13">
            <v>1051238360.4800001</v>
          </cell>
          <cell r="K13">
            <v>1108305585.7632</v>
          </cell>
          <cell r="L13">
            <v>189222904.88640001</v>
          </cell>
          <cell r="M13">
            <v>81095530.665600002</v>
          </cell>
          <cell r="N13">
            <v>1324560334.2047999</v>
          </cell>
          <cell r="O13" t="str">
            <v>QUIBDO</v>
          </cell>
        </row>
        <row r="14">
          <cell r="B14" t="str">
            <v>HUILA</v>
          </cell>
          <cell r="C14">
            <v>45268639338</v>
          </cell>
          <cell r="D14">
            <v>7018308140</v>
          </cell>
          <cell r="E14">
            <v>3223694943</v>
          </cell>
          <cell r="F14">
            <v>1305479443</v>
          </cell>
          <cell r="G14">
            <v>231705710</v>
          </cell>
          <cell r="H14">
            <v>11308854</v>
          </cell>
          <cell r="I14">
            <v>93955522</v>
          </cell>
          <cell r="J14">
            <v>0</v>
          </cell>
          <cell r="K14">
            <v>3100778493.3399997</v>
          </cell>
          <cell r="L14">
            <v>529401206.18000007</v>
          </cell>
          <cell r="M14">
            <v>226886231.22</v>
          </cell>
          <cell r="N14">
            <v>3705808443.2599998</v>
          </cell>
          <cell r="O14" t="str">
            <v>NEIVA</v>
          </cell>
        </row>
        <row r="15">
          <cell r="B15" t="str">
            <v>GUAJIRA</v>
          </cell>
          <cell r="C15">
            <v>720612358</v>
          </cell>
          <cell r="D15">
            <v>4605216074</v>
          </cell>
          <cell r="E15">
            <v>0</v>
          </cell>
          <cell r="F15">
            <v>481245890</v>
          </cell>
          <cell r="G15">
            <v>109351448</v>
          </cell>
          <cell r="H15">
            <v>383424004</v>
          </cell>
          <cell r="I15">
            <v>0</v>
          </cell>
          <cell r="J15">
            <v>999384752.80000007</v>
          </cell>
          <cell r="K15">
            <v>1053637067.9519999</v>
          </cell>
          <cell r="L15">
            <v>179889255.50400001</v>
          </cell>
          <cell r="M15">
            <v>77095395.215999991</v>
          </cell>
          <cell r="N15">
            <v>1259224788.5279999</v>
          </cell>
          <cell r="O15" t="str">
            <v>RIOHACHA</v>
          </cell>
        </row>
        <row r="16">
          <cell r="B16" t="str">
            <v>MAGDALENA</v>
          </cell>
          <cell r="C16">
            <v>39959453680</v>
          </cell>
          <cell r="D16">
            <v>9157438775</v>
          </cell>
          <cell r="E16">
            <v>9609051890</v>
          </cell>
          <cell r="F16">
            <v>1566931203</v>
          </cell>
          <cell r="G16">
            <v>269740455</v>
          </cell>
          <cell r="H16">
            <v>171876631</v>
          </cell>
          <cell r="I16">
            <v>0</v>
          </cell>
          <cell r="J16">
            <v>0</v>
          </cell>
          <cell r="K16">
            <v>3609774663.6799998</v>
          </cell>
          <cell r="L16">
            <v>616302991.36000001</v>
          </cell>
          <cell r="M16">
            <v>264129853.44</v>
          </cell>
          <cell r="N16">
            <v>4314120939.5199995</v>
          </cell>
          <cell r="O16" t="str">
            <v>SANTA MARTA</v>
          </cell>
        </row>
        <row r="17">
          <cell r="B17" t="str">
            <v>META</v>
          </cell>
          <cell r="C17">
            <v>37002230743</v>
          </cell>
          <cell r="D17">
            <v>6367872065</v>
          </cell>
          <cell r="E17">
            <v>2562426658</v>
          </cell>
          <cell r="F17">
            <v>1257779595</v>
          </cell>
          <cell r="G17">
            <v>228649576</v>
          </cell>
          <cell r="H17">
            <v>0</v>
          </cell>
          <cell r="I17">
            <v>0</v>
          </cell>
          <cell r="J17">
            <v>0</v>
          </cell>
          <cell r="K17">
            <v>3059880082.3199997</v>
          </cell>
          <cell r="L17">
            <v>522418550.64000005</v>
          </cell>
          <cell r="M17">
            <v>223893664.56</v>
          </cell>
          <cell r="N17">
            <v>3656929854.48</v>
          </cell>
          <cell r="O17" t="str">
            <v>VILLAVICENCIO</v>
          </cell>
        </row>
        <row r="18">
          <cell r="B18" t="str">
            <v>NARIÑO</v>
          </cell>
          <cell r="C18">
            <v>56647800998</v>
          </cell>
          <cell r="D18">
            <v>12938003305</v>
          </cell>
          <cell r="E18">
            <v>3843211975</v>
          </cell>
          <cell r="F18">
            <v>1092760074</v>
          </cell>
          <cell r="G18">
            <v>259738296</v>
          </cell>
          <cell r="H18">
            <v>0</v>
          </cell>
          <cell r="I18">
            <v>0</v>
          </cell>
          <cell r="J18">
            <v>0</v>
          </cell>
          <cell r="K18">
            <v>3475921778.77</v>
          </cell>
          <cell r="L18">
            <v>593450059.79000008</v>
          </cell>
          <cell r="M18">
            <v>254335739.91</v>
          </cell>
          <cell r="N18">
            <v>4154150418.5299997</v>
          </cell>
          <cell r="O18" t="str">
            <v>PASTO</v>
          </cell>
        </row>
        <row r="19">
          <cell r="B19" t="str">
            <v>NORTE DE SANTANDER</v>
          </cell>
          <cell r="C19">
            <v>44920884217</v>
          </cell>
          <cell r="D19">
            <v>12586094807</v>
          </cell>
          <cell r="E19">
            <v>7828107741</v>
          </cell>
          <cell r="F19">
            <v>2463430722</v>
          </cell>
          <cell r="G19">
            <v>452308649</v>
          </cell>
          <cell r="H19">
            <v>0</v>
          </cell>
          <cell r="I19">
            <v>0</v>
          </cell>
          <cell r="J19">
            <v>0</v>
          </cell>
          <cell r="K19">
            <v>6052975265.8699999</v>
          </cell>
          <cell r="L19">
            <v>1033434801.4900001</v>
          </cell>
          <cell r="M19">
            <v>442900629.20999998</v>
          </cell>
          <cell r="N19">
            <v>7234043610.4300003</v>
          </cell>
          <cell r="O19" t="str">
            <v>CUCUTA</v>
          </cell>
        </row>
        <row r="20">
          <cell r="B20" t="str">
            <v>QUINDIO</v>
          </cell>
          <cell r="C20">
            <v>33106726383</v>
          </cell>
          <cell r="D20">
            <v>9788472691</v>
          </cell>
          <cell r="E20">
            <v>2489625709</v>
          </cell>
          <cell r="F20">
            <v>1010717377</v>
          </cell>
          <cell r="G20">
            <v>195296756</v>
          </cell>
          <cell r="H20">
            <v>0</v>
          </cell>
          <cell r="I20">
            <v>0</v>
          </cell>
          <cell r="J20">
            <v>0</v>
          </cell>
          <cell r="K20">
            <v>2613539305.9200001</v>
          </cell>
          <cell r="L20">
            <v>446214027.84000003</v>
          </cell>
          <cell r="M20">
            <v>191234583.35999998</v>
          </cell>
          <cell r="N20">
            <v>3123498194.8800001</v>
          </cell>
          <cell r="O20" t="str">
            <v>ARMENIA</v>
          </cell>
        </row>
        <row r="21">
          <cell r="B21" t="str">
            <v>RISARALDA</v>
          </cell>
          <cell r="C21">
            <v>48108898913</v>
          </cell>
          <cell r="D21">
            <v>10264466392</v>
          </cell>
          <cell r="E21">
            <v>4444824925</v>
          </cell>
          <cell r="F21">
            <v>1822600514</v>
          </cell>
          <cell r="G21">
            <v>315239262</v>
          </cell>
          <cell r="H21">
            <v>0</v>
          </cell>
          <cell r="I21">
            <v>0</v>
          </cell>
          <cell r="J21">
            <v>0</v>
          </cell>
          <cell r="K21">
            <v>4218657898.6899996</v>
          </cell>
          <cell r="L21">
            <v>720258665.63000011</v>
          </cell>
          <cell r="M21">
            <v>308682285.26999998</v>
          </cell>
          <cell r="N21">
            <v>5041810659.4099998</v>
          </cell>
          <cell r="O21" t="str">
            <v>PEREIRA</v>
          </cell>
        </row>
        <row r="22">
          <cell r="B22" t="str">
            <v>SANTANDER</v>
          </cell>
          <cell r="C22">
            <v>55218734398</v>
          </cell>
          <cell r="D22">
            <v>8268578464</v>
          </cell>
          <cell r="E22">
            <v>3476445438</v>
          </cell>
          <cell r="F22">
            <v>1813723242</v>
          </cell>
          <cell r="G22">
            <v>333041719</v>
          </cell>
          <cell r="H22">
            <v>0</v>
          </cell>
          <cell r="I22">
            <v>0</v>
          </cell>
          <cell r="J22">
            <v>0</v>
          </cell>
          <cell r="K22">
            <v>4456897494.9499998</v>
          </cell>
          <cell r="L22">
            <v>760933718.6500001</v>
          </cell>
          <cell r="M22">
            <v>326114450.84999996</v>
          </cell>
          <cell r="N22">
            <v>5326536030.5500002</v>
          </cell>
          <cell r="O22" t="str">
            <v>BUCARAMANGA</v>
          </cell>
        </row>
        <row r="23">
          <cell r="B23" t="str">
            <v>SUCRE</v>
          </cell>
          <cell r="C23">
            <v>18715775681</v>
          </cell>
          <cell r="D23">
            <v>6506420000</v>
          </cell>
          <cell r="E23">
            <v>2942263193</v>
          </cell>
          <cell r="F23">
            <v>908755396</v>
          </cell>
          <cell r="G23">
            <v>184310989</v>
          </cell>
          <cell r="H23">
            <v>130231327</v>
          </cell>
          <cell r="I23">
            <v>0</v>
          </cell>
          <cell r="J23">
            <v>1684454990.1200001</v>
          </cell>
          <cell r="K23">
            <v>1775896832.4408</v>
          </cell>
          <cell r="L23">
            <v>303201898.22160006</v>
          </cell>
          <cell r="M23">
            <v>129943670.6664</v>
          </cell>
          <cell r="N23">
            <v>2122413287.5511999</v>
          </cell>
          <cell r="O23" t="str">
            <v>SINCELEJO</v>
          </cell>
        </row>
        <row r="24">
          <cell r="B24" t="str">
            <v xml:space="preserve">TOLIMA </v>
          </cell>
          <cell r="C24">
            <v>45219146584</v>
          </cell>
          <cell r="D24">
            <v>7652503621</v>
          </cell>
          <cell r="E24">
            <v>4128912157</v>
          </cell>
          <cell r="F24">
            <v>1640903484</v>
          </cell>
          <cell r="G24">
            <v>295485342</v>
          </cell>
          <cell r="H24">
            <v>0</v>
          </cell>
          <cell r="I24">
            <v>0</v>
          </cell>
          <cell r="J24">
            <v>0</v>
          </cell>
          <cell r="K24">
            <v>3954303039.1899996</v>
          </cell>
          <cell r="L24">
            <v>675124909.13000011</v>
          </cell>
          <cell r="M24">
            <v>289339246.76999998</v>
          </cell>
          <cell r="N24">
            <v>4725874363.9099998</v>
          </cell>
          <cell r="O24" t="str">
            <v>IBAGUE</v>
          </cell>
        </row>
        <row r="25">
          <cell r="B25" t="str">
            <v>VALLE DEL CAUCA</v>
          </cell>
          <cell r="C25">
            <v>84907273388</v>
          </cell>
          <cell r="D25">
            <v>34045225298</v>
          </cell>
          <cell r="E25">
            <v>23072323610</v>
          </cell>
          <cell r="F25">
            <v>8256567383</v>
          </cell>
          <cell r="G25">
            <v>1347943880</v>
          </cell>
          <cell r="H25">
            <v>0</v>
          </cell>
          <cell r="I25">
            <v>0</v>
          </cell>
          <cell r="J25">
            <v>0</v>
          </cell>
          <cell r="K25">
            <v>18038724179.629997</v>
          </cell>
          <cell r="L25">
            <v>3079782177.0100002</v>
          </cell>
          <cell r="M25">
            <v>1319906647.29</v>
          </cell>
          <cell r="N25">
            <v>21558475239.07</v>
          </cell>
          <cell r="O25" t="str">
            <v>CALI</v>
          </cell>
        </row>
        <row r="26">
          <cell r="B26" t="str">
            <v>ARAUCA</v>
          </cell>
          <cell r="C26">
            <v>542605477</v>
          </cell>
          <cell r="D26">
            <v>2542550015</v>
          </cell>
          <cell r="E26">
            <v>0</v>
          </cell>
          <cell r="F26">
            <v>411971319</v>
          </cell>
          <cell r="G26">
            <v>71998918</v>
          </cell>
          <cell r="H26">
            <v>40478517</v>
          </cell>
          <cell r="I26">
            <v>0</v>
          </cell>
          <cell r="J26">
            <v>658012514.04000008</v>
          </cell>
          <cell r="K26">
            <v>693733193.37360001</v>
          </cell>
          <cell r="L26">
            <v>118442252.52720001</v>
          </cell>
          <cell r="M26">
            <v>50760965.368799999</v>
          </cell>
          <cell r="N26">
            <v>829095767.6904</v>
          </cell>
          <cell r="O26" t="str">
            <v>ARAUCA</v>
          </cell>
        </row>
        <row r="27">
          <cell r="B27" t="str">
            <v>CASANARE</v>
          </cell>
          <cell r="C27">
            <v>513807529</v>
          </cell>
          <cell r="D27">
            <v>3171860934</v>
          </cell>
          <cell r="E27">
            <v>0</v>
          </cell>
          <cell r="F27">
            <v>387887825</v>
          </cell>
          <cell r="G27">
            <v>104426596</v>
          </cell>
          <cell r="H27">
            <v>0</v>
          </cell>
          <cell r="I27">
            <v>0</v>
          </cell>
          <cell r="J27">
            <v>954375544.08000004</v>
          </cell>
          <cell r="K27">
            <v>1006184502.1872</v>
          </cell>
          <cell r="L27">
            <v>171787597.93440002</v>
          </cell>
          <cell r="M27">
            <v>73623256.257599995</v>
          </cell>
          <cell r="N27">
            <v>1202513185.5408001</v>
          </cell>
          <cell r="O27" t="str">
            <v>YOPAL</v>
          </cell>
        </row>
        <row r="28">
          <cell r="B28" t="str">
            <v>PUTUMAYO</v>
          </cell>
          <cell r="C28">
            <v>220058799</v>
          </cell>
          <cell r="D28">
            <v>1811283769</v>
          </cell>
          <cell r="E28">
            <v>0</v>
          </cell>
          <cell r="F28">
            <v>182641981</v>
          </cell>
          <cell r="G28">
            <v>57732922</v>
          </cell>
          <cell r="H28">
            <v>262706475</v>
          </cell>
          <cell r="I28">
            <v>0</v>
          </cell>
          <cell r="J28">
            <v>527632719.32000005</v>
          </cell>
          <cell r="K28">
            <v>556275638.36879992</v>
          </cell>
          <cell r="L28">
            <v>94973889.477599993</v>
          </cell>
          <cell r="M28">
            <v>40703095.490399994</v>
          </cell>
          <cell r="N28">
            <v>664817226.34319985</v>
          </cell>
          <cell r="O28" t="str">
            <v>MOCOA</v>
          </cell>
        </row>
        <row r="29">
          <cell r="B29" t="str">
            <v>SAN ANDRES</v>
          </cell>
        </row>
        <row r="30">
          <cell r="B30" t="str">
            <v>AMAZONAS</v>
          </cell>
          <cell r="C30">
            <v>415923815</v>
          </cell>
          <cell r="D30">
            <v>1739709510</v>
          </cell>
          <cell r="E30">
            <v>0</v>
          </cell>
          <cell r="F30">
            <v>349955695</v>
          </cell>
          <cell r="G30">
            <v>64483737</v>
          </cell>
          <cell r="H30">
            <v>319430251</v>
          </cell>
          <cell r="I30">
            <v>0</v>
          </cell>
          <cell r="J30">
            <v>589329767.32000005</v>
          </cell>
          <cell r="K30">
            <v>621321954.68879986</v>
          </cell>
          <cell r="L30">
            <v>106079358.11759999</v>
          </cell>
          <cell r="M30">
            <v>45462582.050399996</v>
          </cell>
          <cell r="N30">
            <v>742555506.82319987</v>
          </cell>
          <cell r="O30" t="str">
            <v>LETICIA</v>
          </cell>
        </row>
        <row r="31">
          <cell r="B31" t="str">
            <v>GUAINIA</v>
          </cell>
          <cell r="C31">
            <v>471931032</v>
          </cell>
          <cell r="D31">
            <v>1497785961</v>
          </cell>
          <cell r="E31">
            <v>0</v>
          </cell>
          <cell r="F31">
            <v>441149817</v>
          </cell>
          <cell r="G31">
            <v>63883324</v>
          </cell>
          <cell r="H31">
            <v>552697804</v>
          </cell>
          <cell r="I31">
            <v>0</v>
          </cell>
          <cell r="J31">
            <v>583842474.88000011</v>
          </cell>
          <cell r="K31">
            <v>615536780.65919995</v>
          </cell>
          <cell r="L31">
            <v>105091645.47840001</v>
          </cell>
          <cell r="M31">
            <v>45039276.633599997</v>
          </cell>
          <cell r="N31">
            <v>735641518.34879994</v>
          </cell>
          <cell r="O31" t="str">
            <v>INIRIDA</v>
          </cell>
        </row>
        <row r="32">
          <cell r="B32" t="str">
            <v>GUAVIARE</v>
          </cell>
          <cell r="C32">
            <v>805021474</v>
          </cell>
          <cell r="D32">
            <v>2744380167</v>
          </cell>
          <cell r="E32">
            <v>0</v>
          </cell>
          <cell r="F32">
            <v>621143966</v>
          </cell>
          <cell r="G32">
            <v>80677825</v>
          </cell>
          <cell r="H32">
            <v>239011734</v>
          </cell>
          <cell r="I32">
            <v>0</v>
          </cell>
          <cell r="J32">
            <v>737330782.44000006</v>
          </cell>
          <cell r="K32">
            <v>777357310.62959993</v>
          </cell>
          <cell r="L32">
            <v>132719540.8392</v>
          </cell>
          <cell r="M32">
            <v>56879803.216799997</v>
          </cell>
          <cell r="N32">
            <v>929036785.8743999</v>
          </cell>
          <cell r="O32" t="str">
            <v>SAN JOSE DEL GUAVIAR</v>
          </cell>
        </row>
        <row r="33">
          <cell r="B33" t="str">
            <v>VAUPES</v>
          </cell>
          <cell r="C33">
            <v>490133031</v>
          </cell>
          <cell r="D33">
            <v>1643201917</v>
          </cell>
          <cell r="E33">
            <v>0</v>
          </cell>
          <cell r="F33">
            <v>402271830</v>
          </cell>
          <cell r="G33">
            <v>53162041</v>
          </cell>
          <cell r="H33">
            <v>1216509587</v>
          </cell>
          <cell r="I33">
            <v>0</v>
          </cell>
          <cell r="J33">
            <v>485858524.76000005</v>
          </cell>
          <cell r="K33">
            <v>512233701.81839997</v>
          </cell>
          <cell r="L33">
            <v>87454534.456800014</v>
          </cell>
          <cell r="M33">
            <v>37480514.767200001</v>
          </cell>
          <cell r="N33">
            <v>612181741.19760001</v>
          </cell>
          <cell r="O33" t="str">
            <v>MITU</v>
          </cell>
        </row>
        <row r="34">
          <cell r="B34" t="str">
            <v>VICHADA</v>
          </cell>
          <cell r="C34">
            <v>221097330</v>
          </cell>
          <cell r="D34">
            <v>868530330</v>
          </cell>
          <cell r="E34">
            <v>0</v>
          </cell>
          <cell r="F34">
            <v>328184345</v>
          </cell>
          <cell r="G34">
            <v>36262509</v>
          </cell>
          <cell r="H34">
            <v>129782564</v>
          </cell>
          <cell r="I34">
            <v>0</v>
          </cell>
          <cell r="J34">
            <v>331410326.52000004</v>
          </cell>
          <cell r="K34">
            <v>349401172.8168</v>
          </cell>
          <cell r="L34">
            <v>59653858.773600005</v>
          </cell>
          <cell r="M34">
            <v>25565939.474399999</v>
          </cell>
          <cell r="N34">
            <v>417577011.4152</v>
          </cell>
          <cell r="O34" t="str">
            <v>PUERTO CARRENO</v>
          </cell>
        </row>
        <row r="39">
          <cell r="B39" t="str">
            <v>ANTIOQUIA</v>
          </cell>
          <cell r="C39">
            <v>79267064547</v>
          </cell>
          <cell r="D39">
            <v>109933322400</v>
          </cell>
          <cell r="E39">
            <v>49468571276</v>
          </cell>
          <cell r="F39">
            <v>14433086854</v>
          </cell>
          <cell r="G39">
            <v>5530701195</v>
          </cell>
          <cell r="H39">
            <v>1136360329</v>
          </cell>
          <cell r="I39">
            <v>704666417</v>
          </cell>
          <cell r="J39">
            <v>44764597399.200005</v>
          </cell>
          <cell r="K39">
            <v>55660570785.937988</v>
          </cell>
          <cell r="L39">
            <v>9503024280.5259972</v>
          </cell>
          <cell r="M39">
            <v>4072724691.6540027</v>
          </cell>
          <cell r="N39">
            <v>66521169963.682014</v>
          </cell>
        </row>
        <row r="40">
          <cell r="B40" t="str">
            <v>ATLANTICO</v>
          </cell>
          <cell r="C40">
            <v>24074055744</v>
          </cell>
          <cell r="D40">
            <v>29665613381</v>
          </cell>
          <cell r="E40">
            <v>13080280414</v>
          </cell>
          <cell r="F40">
            <v>3147953348</v>
          </cell>
          <cell r="G40">
            <v>1119371540</v>
          </cell>
          <cell r="H40">
            <v>0</v>
          </cell>
          <cell r="I40">
            <v>298644340</v>
          </cell>
          <cell r="J40">
            <v>8052953883.5200005</v>
          </cell>
          <cell r="K40">
            <v>11678166629.4168</v>
          </cell>
          <cell r="L40">
            <v>1993833326.9736001</v>
          </cell>
          <cell r="M40">
            <v>854499997.2744</v>
          </cell>
          <cell r="N40">
            <v>13956833288.815199</v>
          </cell>
        </row>
        <row r="41">
          <cell r="B41" t="str">
            <v>BOGOTA</v>
          </cell>
        </row>
        <row r="42">
          <cell r="B42" t="str">
            <v>BOLIVAR</v>
          </cell>
          <cell r="C42">
            <v>18875285124</v>
          </cell>
          <cell r="D42">
            <v>46786759448</v>
          </cell>
          <cell r="E42">
            <v>16211934856</v>
          </cell>
          <cell r="F42">
            <v>5139235603</v>
          </cell>
          <cell r="G42">
            <v>2411604855</v>
          </cell>
          <cell r="H42">
            <v>0</v>
          </cell>
          <cell r="I42">
            <v>2385799155</v>
          </cell>
          <cell r="J42">
            <v>21455919877</v>
          </cell>
          <cell r="K42">
            <v>23476133634.430004</v>
          </cell>
          <cell r="L42">
            <v>4008120376.6100011</v>
          </cell>
          <cell r="M42">
            <v>1717765875.6899998</v>
          </cell>
          <cell r="N42">
            <v>28056842636.27</v>
          </cell>
        </row>
        <row r="43">
          <cell r="B43" t="str">
            <v>BOYACA</v>
          </cell>
          <cell r="C43">
            <v>35220532388</v>
          </cell>
          <cell r="D43">
            <v>56869781879</v>
          </cell>
          <cell r="E43">
            <v>465189624</v>
          </cell>
          <cell r="F43">
            <v>4150725212</v>
          </cell>
          <cell r="G43">
            <v>4288681770</v>
          </cell>
          <cell r="H43">
            <v>246012452</v>
          </cell>
          <cell r="I43">
            <v>201333262</v>
          </cell>
          <cell r="J43">
            <v>39195120446.439995</v>
          </cell>
          <cell r="K43">
            <v>41322855556.38961</v>
          </cell>
          <cell r="L43">
            <v>7055121680.3592024</v>
          </cell>
          <cell r="M43">
            <v>3023623577.2967987</v>
          </cell>
          <cell r="N43">
            <v>49385851762.514412</v>
          </cell>
        </row>
        <row r="44">
          <cell r="B44" t="str">
            <v>CALDAS</v>
          </cell>
          <cell r="C44">
            <v>5567690446</v>
          </cell>
          <cell r="D44">
            <v>23953958958</v>
          </cell>
          <cell r="E44">
            <v>8496511796</v>
          </cell>
          <cell r="F44">
            <v>2253276503</v>
          </cell>
          <cell r="G44">
            <v>1045092395</v>
          </cell>
          <cell r="H44">
            <v>3940686875</v>
          </cell>
          <cell r="I44">
            <v>201333262</v>
          </cell>
          <cell r="J44">
            <v>8864205778.9600029</v>
          </cell>
          <cell r="K44">
            <v>10351520088.5364</v>
          </cell>
          <cell r="L44">
            <v>1767332698.0428002</v>
          </cell>
          <cell r="M44">
            <v>757428299.16120005</v>
          </cell>
          <cell r="N44">
            <v>12371328886.299601</v>
          </cell>
        </row>
        <row r="45">
          <cell r="B45" t="str">
            <v>CAQUETA</v>
          </cell>
          <cell r="C45">
            <v>3454554370</v>
          </cell>
          <cell r="D45">
            <v>13454578154</v>
          </cell>
          <cell r="E45">
            <v>0</v>
          </cell>
          <cell r="F45">
            <v>3133505665</v>
          </cell>
          <cell r="G45">
            <v>745678360</v>
          </cell>
          <cell r="H45">
            <v>440865802</v>
          </cell>
          <cell r="I45">
            <v>0</v>
          </cell>
          <cell r="J45">
            <v>6814903676.000001</v>
          </cell>
          <cell r="K45">
            <v>7184855589.8399992</v>
          </cell>
          <cell r="L45">
            <v>1226682661.6800001</v>
          </cell>
          <cell r="M45">
            <v>525721140.71999997</v>
          </cell>
          <cell r="N45">
            <v>8586778631.7600002</v>
          </cell>
        </row>
        <row r="46">
          <cell r="B46" t="str">
            <v>CAUCA</v>
          </cell>
          <cell r="C46">
            <v>8369643656</v>
          </cell>
          <cell r="D46">
            <v>48152045296</v>
          </cell>
          <cell r="E46">
            <v>802597440</v>
          </cell>
          <cell r="F46">
            <v>4461448748</v>
          </cell>
          <cell r="G46">
            <v>2022944117</v>
          </cell>
          <cell r="H46">
            <v>14985218912</v>
          </cell>
          <cell r="I46">
            <v>0</v>
          </cell>
          <cell r="J46">
            <v>18488090879.16</v>
          </cell>
          <cell r="K46">
            <v>19491730098.314396</v>
          </cell>
          <cell r="L46">
            <v>3327856358.2488008</v>
          </cell>
          <cell r="M46">
            <v>1426224153.5351996</v>
          </cell>
          <cell r="N46">
            <v>23294994507.7416</v>
          </cell>
        </row>
        <row r="47">
          <cell r="B47" t="str">
            <v>CESAR</v>
          </cell>
          <cell r="C47">
            <v>5204912650</v>
          </cell>
          <cell r="D47">
            <v>34694958116</v>
          </cell>
          <cell r="E47">
            <v>8823303196</v>
          </cell>
          <cell r="F47">
            <v>2968647934</v>
          </cell>
          <cell r="G47">
            <v>1133167374</v>
          </cell>
          <cell r="H47">
            <v>221689441</v>
          </cell>
          <cell r="I47">
            <v>322133219</v>
          </cell>
          <cell r="J47">
            <v>10356243272.199999</v>
          </cell>
          <cell r="K47">
            <v>10918439335.547998</v>
          </cell>
          <cell r="L47">
            <v>1864123788.9960001</v>
          </cell>
          <cell r="M47">
            <v>798910195.28400004</v>
          </cell>
          <cell r="N47">
            <v>13048866522.972</v>
          </cell>
        </row>
        <row r="48">
          <cell r="B48" t="str">
            <v>CORDOBA</v>
          </cell>
          <cell r="C48">
            <v>33404167404</v>
          </cell>
          <cell r="D48">
            <v>42081468165</v>
          </cell>
          <cell r="E48">
            <v>14015598752</v>
          </cell>
          <cell r="F48">
            <v>5224546134</v>
          </cell>
          <cell r="G48">
            <v>1705907008</v>
          </cell>
          <cell r="H48">
            <v>2042145686</v>
          </cell>
          <cell r="I48">
            <v>0</v>
          </cell>
          <cell r="J48">
            <v>14846805980.160006</v>
          </cell>
          <cell r="K48">
            <v>16741939450.534397</v>
          </cell>
          <cell r="L48">
            <v>2858379906.1888008</v>
          </cell>
          <cell r="M48">
            <v>1225019959.7951999</v>
          </cell>
          <cell r="N48">
            <v>20008659343.321594</v>
          </cell>
        </row>
        <row r="49">
          <cell r="B49" t="str">
            <v>CUNDINAMARCA</v>
          </cell>
          <cell r="C49">
            <v>52260568648</v>
          </cell>
          <cell r="D49">
            <v>80883693004</v>
          </cell>
          <cell r="E49">
            <v>2247967807</v>
          </cell>
          <cell r="F49">
            <v>7587352128</v>
          </cell>
          <cell r="G49">
            <v>4661637059</v>
          </cell>
          <cell r="H49">
            <v>0</v>
          </cell>
          <cell r="I49">
            <v>687888645</v>
          </cell>
          <cell r="J49">
            <v>39278797044.199989</v>
          </cell>
          <cell r="K49">
            <v>46279584989.928001</v>
          </cell>
          <cell r="L49">
            <v>7901392559.2560005</v>
          </cell>
          <cell r="M49">
            <v>3386311096.8240008</v>
          </cell>
          <cell r="N49">
            <v>55309747914.792007</v>
          </cell>
        </row>
        <row r="50">
          <cell r="B50" t="str">
            <v>CHOCO</v>
          </cell>
          <cell r="C50">
            <v>4096598577</v>
          </cell>
          <cell r="D50">
            <v>17550792899</v>
          </cell>
          <cell r="E50">
            <v>0</v>
          </cell>
          <cell r="F50">
            <v>2206932737</v>
          </cell>
          <cell r="G50">
            <v>1313295369</v>
          </cell>
          <cell r="H50">
            <v>2890938011</v>
          </cell>
          <cell r="I50">
            <v>0</v>
          </cell>
          <cell r="J50">
            <v>12002469023.440001</v>
          </cell>
          <cell r="K50">
            <v>12654031627.569601</v>
          </cell>
          <cell r="L50">
            <v>2160444424.2192001</v>
          </cell>
          <cell r="M50">
            <v>925904753.23679996</v>
          </cell>
          <cell r="N50">
            <v>15123110969.534399</v>
          </cell>
        </row>
        <row r="51">
          <cell r="B51" t="str">
            <v>HUILA</v>
          </cell>
          <cell r="C51">
            <v>7102830019</v>
          </cell>
          <cell r="D51">
            <v>28373779150</v>
          </cell>
          <cell r="E51">
            <v>9065398800</v>
          </cell>
          <cell r="F51">
            <v>2620701357</v>
          </cell>
          <cell r="G51">
            <v>1393862615</v>
          </cell>
          <cell r="H51">
            <v>138129576</v>
          </cell>
          <cell r="I51">
            <v>1573754998</v>
          </cell>
          <cell r="J51">
            <v>12738789205.24</v>
          </cell>
          <cell r="K51">
            <v>13430323476.381599</v>
          </cell>
          <cell r="L51">
            <v>2292982056.9431996</v>
          </cell>
          <cell r="M51">
            <v>982706595.83279955</v>
          </cell>
          <cell r="N51">
            <v>16050874398.602404</v>
          </cell>
        </row>
        <row r="52">
          <cell r="B52" t="str">
            <v>GUAJIRA</v>
          </cell>
          <cell r="C52">
            <v>9548639348</v>
          </cell>
          <cell r="D52">
            <v>18170425440</v>
          </cell>
          <cell r="E52">
            <v>635784639</v>
          </cell>
          <cell r="F52">
            <v>1896911951</v>
          </cell>
          <cell r="G52">
            <v>669357384</v>
          </cell>
          <cell r="H52">
            <v>12168326967</v>
          </cell>
          <cell r="I52">
            <v>0</v>
          </cell>
          <cell r="J52">
            <v>6117391002.5200005</v>
          </cell>
          <cell r="K52">
            <v>6449477942.6567993</v>
          </cell>
          <cell r="L52">
            <v>1101130380.4536002</v>
          </cell>
          <cell r="M52">
            <v>471913020.19440001</v>
          </cell>
          <cell r="N52">
            <v>7707912663.1751995</v>
          </cell>
        </row>
        <row r="53">
          <cell r="B53" t="str">
            <v>MAGDALENA</v>
          </cell>
          <cell r="C53">
            <v>21740144344</v>
          </cell>
          <cell r="D53">
            <v>35532848958</v>
          </cell>
          <cell r="E53">
            <v>2607551237</v>
          </cell>
          <cell r="F53">
            <v>3763761431</v>
          </cell>
          <cell r="G53">
            <v>1699262939</v>
          </cell>
          <cell r="H53">
            <v>410529353</v>
          </cell>
          <cell r="I53">
            <v>1154310702</v>
          </cell>
          <cell r="J53">
            <v>14531961534.719999</v>
          </cell>
          <cell r="K53">
            <v>16782112116.224794</v>
          </cell>
          <cell r="L53">
            <v>2865238653.9896002</v>
          </cell>
          <cell r="M53">
            <v>1227959423.1383998</v>
          </cell>
          <cell r="N53">
            <v>20056670577.9272</v>
          </cell>
        </row>
        <row r="54">
          <cell r="B54" t="str">
            <v>META</v>
          </cell>
          <cell r="C54">
            <v>4499651470</v>
          </cell>
          <cell r="D54">
            <v>15066509081</v>
          </cell>
          <cell r="E54">
            <v>5066044089</v>
          </cell>
          <cell r="F54">
            <v>3225834332</v>
          </cell>
          <cell r="G54">
            <v>1107371746</v>
          </cell>
          <cell r="H54">
            <v>695315020</v>
          </cell>
          <cell r="I54">
            <v>0</v>
          </cell>
          <cell r="J54">
            <v>10120491855.040001</v>
          </cell>
          <cell r="K54">
            <v>10669889984.313599</v>
          </cell>
          <cell r="L54">
            <v>1821688533.9071999</v>
          </cell>
          <cell r="M54">
            <v>780723657.38880014</v>
          </cell>
          <cell r="N54">
            <v>12751819737.350397</v>
          </cell>
        </row>
        <row r="55">
          <cell r="B55" t="str">
            <v>NARIÑO</v>
          </cell>
          <cell r="C55">
            <v>21171242331</v>
          </cell>
          <cell r="D55">
            <v>70120786499</v>
          </cell>
          <cell r="E55">
            <v>15105479835</v>
          </cell>
          <cell r="F55">
            <v>4960611626</v>
          </cell>
          <cell r="G55">
            <v>2770635222</v>
          </cell>
          <cell r="H55">
            <v>7069828845</v>
          </cell>
          <cell r="I55">
            <v>0</v>
          </cell>
          <cell r="J55">
            <v>24025260871.639996</v>
          </cell>
          <cell r="K55">
            <v>27227391843.227592</v>
          </cell>
          <cell r="L55">
            <v>4648579095.1852007</v>
          </cell>
          <cell r="M55">
            <v>1992248183.6507995</v>
          </cell>
          <cell r="N55">
            <v>32540053666.296398</v>
          </cell>
        </row>
        <row r="56">
          <cell r="B56" t="str">
            <v>NORTE DE SANTANDER</v>
          </cell>
          <cell r="C56">
            <v>5308228073</v>
          </cell>
          <cell r="D56">
            <v>27435564174</v>
          </cell>
          <cell r="E56">
            <v>2427602737</v>
          </cell>
          <cell r="F56">
            <v>3038494295</v>
          </cell>
          <cell r="G56">
            <v>1530017341</v>
          </cell>
          <cell r="H56">
            <v>351202746</v>
          </cell>
          <cell r="I56">
            <v>0</v>
          </cell>
          <cell r="J56">
            <v>13451607413.720007</v>
          </cell>
          <cell r="K56">
            <v>14960145016.684797</v>
          </cell>
          <cell r="L56">
            <v>2554171100.4095998</v>
          </cell>
          <cell r="M56">
            <v>1094644757.3184001</v>
          </cell>
          <cell r="N56">
            <v>17879197702.867199</v>
          </cell>
        </row>
        <row r="57">
          <cell r="B57" t="str">
            <v>QUINDIO</v>
          </cell>
          <cell r="C57">
            <v>1988865464</v>
          </cell>
          <cell r="D57">
            <v>14209389630</v>
          </cell>
          <cell r="E57">
            <v>753544757</v>
          </cell>
          <cell r="F57">
            <v>993481996</v>
          </cell>
          <cell r="G57">
            <v>409425684</v>
          </cell>
          <cell r="H57">
            <v>0</v>
          </cell>
          <cell r="I57">
            <v>0</v>
          </cell>
          <cell r="J57">
            <v>3741823208.2000003</v>
          </cell>
          <cell r="K57">
            <v>3944950753.7880001</v>
          </cell>
          <cell r="L57">
            <v>673528177.47600019</v>
          </cell>
          <cell r="M57">
            <v>288654933.204</v>
          </cell>
          <cell r="N57">
            <v>4714697242.3320007</v>
          </cell>
        </row>
        <row r="58">
          <cell r="B58" t="str">
            <v>RISARALDA</v>
          </cell>
          <cell r="C58">
            <v>16446068847</v>
          </cell>
          <cell r="D58">
            <v>15396102997</v>
          </cell>
          <cell r="E58">
            <v>5370801532</v>
          </cell>
          <cell r="F58">
            <v>1893724453</v>
          </cell>
          <cell r="G58">
            <v>580468178</v>
          </cell>
          <cell r="H58">
            <v>839458031</v>
          </cell>
          <cell r="I58">
            <v>0</v>
          </cell>
          <cell r="J58">
            <v>4044925017.8400002</v>
          </cell>
          <cell r="K58">
            <v>6109638110.5355988</v>
          </cell>
          <cell r="L58">
            <v>1043108945.7012001</v>
          </cell>
          <cell r="M58">
            <v>447046691.01479995</v>
          </cell>
          <cell r="N58">
            <v>7301762619.9084005</v>
          </cell>
        </row>
        <row r="59">
          <cell r="B59" t="str">
            <v>SANTANDER</v>
          </cell>
          <cell r="C59">
            <v>55160068495</v>
          </cell>
          <cell r="D59">
            <v>56230936971</v>
          </cell>
          <cell r="E59">
            <v>8928539346</v>
          </cell>
          <cell r="F59">
            <v>5546532962</v>
          </cell>
          <cell r="G59">
            <v>3292517565</v>
          </cell>
          <cell r="H59">
            <v>65788809</v>
          </cell>
          <cell r="I59">
            <v>828821929</v>
          </cell>
          <cell r="J59">
            <v>27333133928.240005</v>
          </cell>
          <cell r="K59">
            <v>32855202143.651596</v>
          </cell>
          <cell r="L59">
            <v>5609424756.2332001</v>
          </cell>
          <cell r="M59">
            <v>2404039181.2427979</v>
          </cell>
          <cell r="N59">
            <v>39265973293.632401</v>
          </cell>
        </row>
        <row r="60">
          <cell r="B60" t="str">
            <v>SUCRE</v>
          </cell>
          <cell r="C60">
            <v>5997717130</v>
          </cell>
          <cell r="D60">
            <v>24995355844</v>
          </cell>
          <cell r="E60">
            <v>5707980338</v>
          </cell>
          <cell r="F60">
            <v>2327183912</v>
          </cell>
          <cell r="G60">
            <v>1229509482</v>
          </cell>
          <cell r="H60">
            <v>943750797</v>
          </cell>
          <cell r="I60">
            <v>0</v>
          </cell>
          <cell r="J60">
            <v>11236733054.960005</v>
          </cell>
          <cell r="K60">
            <v>11846727135.086397</v>
          </cell>
          <cell r="L60">
            <v>2022611949.8928006</v>
          </cell>
          <cell r="M60">
            <v>866833692.8111999</v>
          </cell>
          <cell r="N60">
            <v>14158283649.249599</v>
          </cell>
        </row>
        <row r="61">
          <cell r="B61" t="str">
            <v xml:space="preserve">TOLIMA </v>
          </cell>
          <cell r="C61">
            <v>6638063153</v>
          </cell>
          <cell r="D61">
            <v>32083643905</v>
          </cell>
          <cell r="E61">
            <v>14739655142</v>
          </cell>
          <cell r="F61">
            <v>3597854172</v>
          </cell>
          <cell r="G61">
            <v>2044950050</v>
          </cell>
          <cell r="H61">
            <v>1476254219</v>
          </cell>
          <cell r="I61">
            <v>1020088528</v>
          </cell>
          <cell r="J61">
            <v>18051437223.120003</v>
          </cell>
          <cell r="K61">
            <v>19965250269.600788</v>
          </cell>
          <cell r="L61">
            <v>3408701265.5415998</v>
          </cell>
          <cell r="M61">
            <v>1460871970.9463997</v>
          </cell>
          <cell r="N61">
            <v>23860908858.791206</v>
          </cell>
        </row>
        <row r="62">
          <cell r="B62" t="str">
            <v>VALLE DEL CAUCA</v>
          </cell>
          <cell r="C62">
            <v>77990059039</v>
          </cell>
          <cell r="D62">
            <v>54314266755</v>
          </cell>
          <cell r="E62">
            <v>11400666470</v>
          </cell>
          <cell r="F62">
            <v>8376421115</v>
          </cell>
          <cell r="G62">
            <v>2165620831</v>
          </cell>
          <cell r="H62">
            <v>602420860</v>
          </cell>
          <cell r="I62">
            <v>0</v>
          </cell>
          <cell r="J62">
            <v>11250757444.08</v>
          </cell>
          <cell r="K62">
            <v>24368393664.967197</v>
          </cell>
          <cell r="L62">
            <v>4160457454.9944015</v>
          </cell>
          <cell r="M62">
            <v>1783053194.9976006</v>
          </cell>
          <cell r="N62">
            <v>29123202184.960804</v>
          </cell>
        </row>
        <row r="63">
          <cell r="B63" t="str">
            <v>ARAUCA</v>
          </cell>
          <cell r="C63">
            <v>1777391873</v>
          </cell>
          <cell r="D63">
            <v>6620540177</v>
          </cell>
          <cell r="E63">
            <v>0</v>
          </cell>
          <cell r="F63">
            <v>1105791246</v>
          </cell>
          <cell r="G63">
            <v>290997895</v>
          </cell>
          <cell r="H63">
            <v>212893666</v>
          </cell>
          <cell r="I63">
            <v>0</v>
          </cell>
          <cell r="J63">
            <v>2659487956.1599998</v>
          </cell>
          <cell r="K63">
            <v>2803860159.4944</v>
          </cell>
          <cell r="L63">
            <v>478707832.10880005</v>
          </cell>
          <cell r="M63">
            <v>205160499.47519997</v>
          </cell>
          <cell r="N63">
            <v>3350954824.7616005</v>
          </cell>
        </row>
        <row r="64">
          <cell r="B64" t="str">
            <v>CASANARE</v>
          </cell>
          <cell r="C64">
            <v>2638716523</v>
          </cell>
          <cell r="D64">
            <v>13206145161</v>
          </cell>
          <cell r="E64">
            <v>0</v>
          </cell>
          <cell r="F64">
            <v>1665011730</v>
          </cell>
          <cell r="G64">
            <v>639749370</v>
          </cell>
          <cell r="H64">
            <v>494896994</v>
          </cell>
          <cell r="I64">
            <v>0</v>
          </cell>
          <cell r="J64">
            <v>5846797435.0800009</v>
          </cell>
          <cell r="K64">
            <v>6164195010.1271992</v>
          </cell>
          <cell r="L64">
            <v>1052423538.3144</v>
          </cell>
          <cell r="M64">
            <v>451038659.27759999</v>
          </cell>
          <cell r="N64">
            <v>7366964768.2007999</v>
          </cell>
        </row>
        <row r="65">
          <cell r="B65" t="str">
            <v>PUTUMAYO</v>
          </cell>
          <cell r="C65">
            <v>3406930358</v>
          </cell>
          <cell r="D65">
            <v>15769410905</v>
          </cell>
          <cell r="E65">
            <v>1032518642</v>
          </cell>
          <cell r="F65">
            <v>2026421760</v>
          </cell>
          <cell r="G65">
            <v>734774005</v>
          </cell>
          <cell r="H65">
            <v>977677359</v>
          </cell>
          <cell r="I65">
            <v>0</v>
          </cell>
          <cell r="J65">
            <v>6715246572.1599998</v>
          </cell>
          <cell r="K65">
            <v>7079788528.9343996</v>
          </cell>
          <cell r="L65">
            <v>1208744382.9888</v>
          </cell>
          <cell r="M65">
            <v>518033306.99519998</v>
          </cell>
          <cell r="N65">
            <v>8461210680.9215994</v>
          </cell>
        </row>
        <row r="66">
          <cell r="B66" t="str">
            <v>SAN ANDRES</v>
          </cell>
          <cell r="C66">
            <v>88458800</v>
          </cell>
          <cell r="D66">
            <v>164466235</v>
          </cell>
          <cell r="E66">
            <v>0</v>
          </cell>
          <cell r="F66">
            <v>15237956</v>
          </cell>
          <cell r="G66">
            <v>33086466</v>
          </cell>
          <cell r="H66">
            <v>0</v>
          </cell>
          <cell r="I66">
            <v>0</v>
          </cell>
          <cell r="J66">
            <v>302383834.20000005</v>
          </cell>
          <cell r="K66">
            <v>318798956.62799996</v>
          </cell>
          <cell r="L66">
            <v>54429090.156000003</v>
          </cell>
          <cell r="M66">
            <v>23326752.923999999</v>
          </cell>
          <cell r="N66">
            <v>381003631.09199995</v>
          </cell>
        </row>
        <row r="67">
          <cell r="B67" t="str">
            <v>AMAZONAS</v>
          </cell>
          <cell r="C67">
            <v>157026349</v>
          </cell>
          <cell r="D67">
            <v>553119092</v>
          </cell>
          <cell r="E67">
            <v>0</v>
          </cell>
          <cell r="F67">
            <v>67905757</v>
          </cell>
          <cell r="G67">
            <v>39607231</v>
          </cell>
          <cell r="H67">
            <v>308929172</v>
          </cell>
          <cell r="I67">
            <v>0</v>
          </cell>
          <cell r="J67">
            <v>361978409.52000004</v>
          </cell>
          <cell r="K67">
            <v>381628666.03679997</v>
          </cell>
          <cell r="L67">
            <v>65156113.71360001</v>
          </cell>
          <cell r="M67">
            <v>27924048.7344</v>
          </cell>
          <cell r="N67">
            <v>456092795.99519998</v>
          </cell>
        </row>
        <row r="68">
          <cell r="B68" t="str">
            <v>GUAINIA</v>
          </cell>
        </row>
        <row r="69">
          <cell r="B69" t="str">
            <v>GUAVIARE</v>
          </cell>
          <cell r="C69">
            <v>913187092</v>
          </cell>
          <cell r="D69">
            <v>3358100375</v>
          </cell>
          <cell r="E69">
            <v>0</v>
          </cell>
          <cell r="F69">
            <v>1092017064</v>
          </cell>
          <cell r="G69">
            <v>170402251</v>
          </cell>
          <cell r="H69">
            <v>168107013</v>
          </cell>
          <cell r="I69">
            <v>0</v>
          </cell>
          <cell r="J69">
            <v>1557340248.8000002</v>
          </cell>
          <cell r="K69">
            <v>1641881576.592</v>
          </cell>
          <cell r="L69">
            <v>280321244.78400004</v>
          </cell>
          <cell r="M69">
            <v>120137676.336</v>
          </cell>
          <cell r="N69">
            <v>1962248713.4879999</v>
          </cell>
        </row>
        <row r="70">
          <cell r="B70" t="str">
            <v>VAUPES</v>
          </cell>
          <cell r="C70">
            <v>124222080</v>
          </cell>
          <cell r="D70">
            <v>350828194</v>
          </cell>
          <cell r="E70">
            <v>0</v>
          </cell>
          <cell r="F70">
            <v>271977711</v>
          </cell>
          <cell r="G70">
            <v>119110749</v>
          </cell>
          <cell r="H70">
            <v>221958698</v>
          </cell>
          <cell r="I70">
            <v>0</v>
          </cell>
          <cell r="J70">
            <v>1088576959.96</v>
          </cell>
          <cell r="K70">
            <v>1147671137.7863998</v>
          </cell>
          <cell r="L70">
            <v>195943852.79280004</v>
          </cell>
          <cell r="M70">
            <v>83975936.911200002</v>
          </cell>
          <cell r="N70">
            <v>1371606969.5496001</v>
          </cell>
        </row>
        <row r="71">
          <cell r="B71" t="str">
            <v>VICHADA</v>
          </cell>
          <cell r="C71">
            <v>1035472937</v>
          </cell>
          <cell r="D71">
            <v>3029334143</v>
          </cell>
          <cell r="E71">
            <v>0</v>
          </cell>
          <cell r="F71">
            <v>2026293813</v>
          </cell>
          <cell r="G71">
            <v>175659049</v>
          </cell>
          <cell r="H71">
            <v>1597061494</v>
          </cell>
          <cell r="I71">
            <v>0</v>
          </cell>
          <cell r="J71">
            <v>1605383183.0400002</v>
          </cell>
          <cell r="K71">
            <v>1692532555.8335996</v>
          </cell>
          <cell r="L71">
            <v>288968972.9472</v>
          </cell>
          <cell r="M71">
            <v>123843845.54879998</v>
          </cell>
          <cell r="N71">
            <v>2022782810.6303997</v>
          </cell>
        </row>
        <row r="76">
          <cell r="B76" t="str">
            <v>ANTIOQUIA</v>
          </cell>
          <cell r="C76">
            <v>243273060254</v>
          </cell>
          <cell r="D76">
            <v>0</v>
          </cell>
          <cell r="E76">
            <v>50679915627</v>
          </cell>
          <cell r="F76">
            <v>17258680947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ATLANTICO</v>
          </cell>
          <cell r="C77">
            <v>62631807780</v>
          </cell>
          <cell r="D77">
            <v>0</v>
          </cell>
          <cell r="E77">
            <v>15184804151</v>
          </cell>
          <cell r="F77">
            <v>6366460414</v>
          </cell>
          <cell r="G77">
            <v>0</v>
          </cell>
          <cell r="H77">
            <v>0</v>
          </cell>
          <cell r="I77">
            <v>0</v>
          </cell>
        </row>
        <row r="79">
          <cell r="B79" t="str">
            <v>BOLIVAR</v>
          </cell>
          <cell r="C79">
            <v>95405173931</v>
          </cell>
          <cell r="D79">
            <v>0</v>
          </cell>
          <cell r="E79">
            <v>23588622914</v>
          </cell>
          <cell r="F79">
            <v>7208842505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BOYACA</v>
          </cell>
          <cell r="C80">
            <v>185153177092</v>
          </cell>
          <cell r="D80">
            <v>0</v>
          </cell>
          <cell r="E80">
            <v>33814551824</v>
          </cell>
          <cell r="F80">
            <v>3688243595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CALDAS</v>
          </cell>
          <cell r="C81">
            <v>71745065786</v>
          </cell>
          <cell r="D81">
            <v>0</v>
          </cell>
          <cell r="E81">
            <v>17763042705</v>
          </cell>
          <cell r="F81">
            <v>2588742072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CAQUETA</v>
          </cell>
          <cell r="C82">
            <v>29820919546</v>
          </cell>
          <cell r="D82">
            <v>0</v>
          </cell>
          <cell r="E82">
            <v>24575236218</v>
          </cell>
          <cell r="F82">
            <v>3016980435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CAUCA</v>
          </cell>
          <cell r="C83">
            <v>113696618184</v>
          </cell>
          <cell r="D83">
            <v>0</v>
          </cell>
          <cell r="E83">
            <v>40510093201</v>
          </cell>
          <cell r="F83">
            <v>4124346913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CESAR</v>
          </cell>
          <cell r="C84">
            <v>62461592594</v>
          </cell>
          <cell r="D84">
            <v>0</v>
          </cell>
          <cell r="E84">
            <v>13994525029</v>
          </cell>
          <cell r="F84">
            <v>3683632115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CORDOBA</v>
          </cell>
          <cell r="C85">
            <v>99926898938</v>
          </cell>
          <cell r="D85">
            <v>0</v>
          </cell>
          <cell r="E85">
            <v>24724120598</v>
          </cell>
          <cell r="F85">
            <v>4859473123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CUNDINAMARCA</v>
          </cell>
          <cell r="C86">
            <v>224072478543</v>
          </cell>
          <cell r="D86">
            <v>0</v>
          </cell>
          <cell r="E86">
            <v>50946480954</v>
          </cell>
          <cell r="F86">
            <v>6207833561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CHOCO</v>
          </cell>
          <cell r="C87">
            <v>79587045105</v>
          </cell>
          <cell r="D87">
            <v>0</v>
          </cell>
          <cell r="E87">
            <v>24586044155</v>
          </cell>
          <cell r="F87">
            <v>2366765740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HUILA</v>
          </cell>
          <cell r="C88">
            <v>73850537209</v>
          </cell>
          <cell r="D88">
            <v>0</v>
          </cell>
          <cell r="E88">
            <v>12492600012</v>
          </cell>
          <cell r="F88">
            <v>3212329746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GUAJIRA</v>
          </cell>
          <cell r="C89">
            <v>49389838419</v>
          </cell>
          <cell r="D89">
            <v>0</v>
          </cell>
          <cell r="E89">
            <v>17822172535</v>
          </cell>
          <cell r="F89">
            <v>1945765506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MAGDALENA</v>
          </cell>
          <cell r="C90">
            <v>70459820100</v>
          </cell>
          <cell r="D90">
            <v>0</v>
          </cell>
          <cell r="E90">
            <v>28544323727</v>
          </cell>
          <cell r="F90">
            <v>4361475790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META</v>
          </cell>
          <cell r="C91">
            <v>43659167737</v>
          </cell>
          <cell r="D91">
            <v>0</v>
          </cell>
          <cell r="E91">
            <v>27443592519</v>
          </cell>
          <cell r="F91">
            <v>3668411394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NARIÑO</v>
          </cell>
          <cell r="C92">
            <v>125340273117</v>
          </cell>
          <cell r="D92">
            <v>0</v>
          </cell>
          <cell r="E92">
            <v>29638795425</v>
          </cell>
          <cell r="F92">
            <v>4952758661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NORTE DE SANTANDER</v>
          </cell>
          <cell r="C93">
            <v>109114556317</v>
          </cell>
          <cell r="D93">
            <v>0</v>
          </cell>
          <cell r="E93">
            <v>33247043053</v>
          </cell>
          <cell r="F93">
            <v>4501575011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QUINDIO</v>
          </cell>
          <cell r="C94">
            <v>33542760471</v>
          </cell>
          <cell r="D94">
            <v>0</v>
          </cell>
          <cell r="E94">
            <v>8567627990</v>
          </cell>
          <cell r="F94">
            <v>1639799485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RISARALDA</v>
          </cell>
          <cell r="C95">
            <v>34219349321</v>
          </cell>
          <cell r="D95">
            <v>0</v>
          </cell>
          <cell r="E95">
            <v>11819467798</v>
          </cell>
          <cell r="F95">
            <v>3040629518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SANTANDER</v>
          </cell>
          <cell r="C96">
            <v>139760709524</v>
          </cell>
          <cell r="D96">
            <v>0</v>
          </cell>
          <cell r="E96">
            <v>34076376496</v>
          </cell>
          <cell r="F96">
            <v>6022027800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SUCRE</v>
          </cell>
          <cell r="C97">
            <v>72534021352</v>
          </cell>
          <cell r="D97">
            <v>0</v>
          </cell>
          <cell r="E97">
            <v>15853630056</v>
          </cell>
          <cell r="F97">
            <v>2647586707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 xml:space="preserve">TOLIMA </v>
          </cell>
          <cell r="C98">
            <v>122935303434</v>
          </cell>
          <cell r="D98">
            <v>0</v>
          </cell>
          <cell r="E98">
            <v>18832321314</v>
          </cell>
          <cell r="F98">
            <v>4286256262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VALLE DEL CAUCA</v>
          </cell>
          <cell r="C99">
            <v>159139211491</v>
          </cell>
          <cell r="D99">
            <v>0</v>
          </cell>
          <cell r="E99">
            <v>62416178138</v>
          </cell>
          <cell r="F99">
            <v>13608808772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ARAUCA</v>
          </cell>
          <cell r="C100">
            <v>43160023818</v>
          </cell>
          <cell r="D100">
            <v>0</v>
          </cell>
          <cell r="E100">
            <v>14102218367</v>
          </cell>
          <cell r="F100">
            <v>1241805735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CASANARE</v>
          </cell>
          <cell r="C101">
            <v>45560909427</v>
          </cell>
          <cell r="D101">
            <v>0</v>
          </cell>
          <cell r="E101">
            <v>14016766687</v>
          </cell>
          <cell r="F101">
            <v>1679645090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PUTUMAYO</v>
          </cell>
          <cell r="C102">
            <v>45438783867</v>
          </cell>
          <cell r="D102">
            <v>0</v>
          </cell>
          <cell r="E102">
            <v>16792561462</v>
          </cell>
          <cell r="F102">
            <v>1807415787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SAN ANDRES</v>
          </cell>
          <cell r="C103">
            <v>10150949503</v>
          </cell>
          <cell r="D103">
            <v>1933414086</v>
          </cell>
          <cell r="E103">
            <v>4143249896</v>
          </cell>
          <cell r="F103">
            <v>430615124</v>
          </cell>
          <cell r="G103">
            <v>63017033</v>
          </cell>
          <cell r="H103">
            <v>0</v>
          </cell>
          <cell r="I103">
            <v>0</v>
          </cell>
        </row>
        <row r="104">
          <cell r="B104" t="str">
            <v>AMAZONAS</v>
          </cell>
          <cell r="C104">
            <v>13413941973</v>
          </cell>
          <cell r="D104">
            <v>1245329865</v>
          </cell>
          <cell r="E104">
            <v>8909489863</v>
          </cell>
          <cell r="F104">
            <v>3284003878</v>
          </cell>
          <cell r="G104">
            <v>0</v>
          </cell>
          <cell r="H104">
            <v>1228715967</v>
          </cell>
          <cell r="I104">
            <v>0</v>
          </cell>
        </row>
        <row r="105">
          <cell r="B105" t="str">
            <v>GUAINIA</v>
          </cell>
          <cell r="C105">
            <v>11220135856</v>
          </cell>
          <cell r="D105">
            <v>682637961</v>
          </cell>
          <cell r="E105">
            <v>4595061410</v>
          </cell>
          <cell r="F105">
            <v>2237367136</v>
          </cell>
          <cell r="G105">
            <v>0</v>
          </cell>
          <cell r="H105">
            <v>670902254</v>
          </cell>
          <cell r="I105">
            <v>0</v>
          </cell>
        </row>
        <row r="106">
          <cell r="B106" t="str">
            <v>GUAVIARE</v>
          </cell>
          <cell r="C106">
            <v>14417175626</v>
          </cell>
          <cell r="D106">
            <v>0</v>
          </cell>
          <cell r="E106">
            <v>16064886134</v>
          </cell>
          <cell r="F106">
            <v>1401677206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VAUPES</v>
          </cell>
          <cell r="C107">
            <v>10953467457</v>
          </cell>
          <cell r="D107">
            <v>309123758</v>
          </cell>
          <cell r="E107">
            <v>1874889910</v>
          </cell>
          <cell r="F107">
            <v>1451924070</v>
          </cell>
          <cell r="G107">
            <v>0</v>
          </cell>
          <cell r="H107">
            <v>154823597</v>
          </cell>
          <cell r="I107">
            <v>0</v>
          </cell>
        </row>
        <row r="108">
          <cell r="B108" t="str">
            <v>VICHADA</v>
          </cell>
          <cell r="C108">
            <v>13990831917</v>
          </cell>
          <cell r="D108">
            <v>0</v>
          </cell>
          <cell r="E108">
            <v>13242921795</v>
          </cell>
          <cell r="F108">
            <v>1926391225</v>
          </cell>
          <cell r="G108">
            <v>0</v>
          </cell>
          <cell r="H108">
            <v>0</v>
          </cell>
          <cell r="I108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  <cell r="L1" t="str">
            <v>DETALLE DE LA COMPOSICION DEL PRESUPUESTO DE RENTAS DE LA NACION</v>
          </cell>
        </row>
        <row r="3">
          <cell r="A3" t="str">
            <v>Millones de pesos</v>
          </cell>
          <cell r="L3" t="str">
            <v>Millones de pesos</v>
          </cell>
        </row>
        <row r="4">
          <cell r="P4" t="str">
            <v>1998</v>
          </cell>
          <cell r="R4" t="str">
            <v>1999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  <cell r="P5" t="str">
            <v>APROPIACION</v>
          </cell>
          <cell r="Q5" t="str">
            <v>REESTIMACION</v>
          </cell>
          <cell r="R5" t="str">
            <v>PROYECTO</v>
          </cell>
          <cell r="S5" t="str">
            <v>Variación</v>
          </cell>
          <cell r="T5" t="str">
            <v>Variación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  <cell r="O6" t="str">
            <v xml:space="preserve"> </v>
          </cell>
          <cell r="P6" t="str">
            <v>VIGENTE</v>
          </cell>
          <cell r="Q6" t="str">
            <v xml:space="preserve">BASE </v>
          </cell>
          <cell r="R6" t="str">
            <v>PRESUPUESTO</v>
          </cell>
          <cell r="S6" t="str">
            <v>%</v>
          </cell>
          <cell r="T6" t="str">
            <v>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  <cell r="P7" t="str">
            <v>(A)</v>
          </cell>
          <cell r="Q7" t="str">
            <v>(B)</v>
          </cell>
          <cell r="R7" t="str">
            <v>(C)</v>
          </cell>
          <cell r="S7" t="str">
            <v>(D)=(C/A)</v>
          </cell>
          <cell r="T7" t="str">
            <v>(E)=(C/B)</v>
          </cell>
        </row>
        <row r="8">
          <cell r="A8" t="str">
            <v>CONCEPTOS</v>
          </cell>
          <cell r="L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  <cell r="L10" t="str">
            <v>I.</v>
          </cell>
          <cell r="M10" t="str">
            <v>INGRESOS DEL PRESUPUESTO NACIONAL</v>
          </cell>
          <cell r="P10">
            <v>34366401.332317002</v>
          </cell>
          <cell r="Q10">
            <v>34716620.206469998</v>
          </cell>
          <cell r="R10">
            <v>39798591.996973999</v>
          </cell>
          <cell r="S10">
            <v>15.806690412908452</v>
          </cell>
          <cell r="T10">
            <v>14.638440494149529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  <cell r="L12" t="str">
            <v>1.</v>
          </cell>
          <cell r="M12" t="str">
            <v>INGRESOS CORRIENTES</v>
          </cell>
          <cell r="P12">
            <v>14973958.125847001</v>
          </cell>
          <cell r="Q12">
            <v>15324177</v>
          </cell>
          <cell r="R12">
            <v>17813984</v>
          </cell>
          <cell r="S12">
            <v>18.966433926716707</v>
          </cell>
          <cell r="T12">
            <v>16.24757401327328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  <cell r="M14" t="str">
            <v>1.1.  INGRESOS TRIBUTARIOS</v>
          </cell>
          <cell r="P14">
            <v>14609453</v>
          </cell>
          <cell r="Q14">
            <v>14749077</v>
          </cell>
          <cell r="R14">
            <v>17369627.000000462</v>
          </cell>
          <cell r="S14">
            <v>18.893068754870313</v>
          </cell>
          <cell r="T14">
            <v>17.767552505153116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  <cell r="M16" t="str">
            <v xml:space="preserve">        1.1.1. IMPUESTOS DIRECTOS</v>
          </cell>
          <cell r="P16">
            <v>5845082</v>
          </cell>
          <cell r="Q16">
            <v>5393900</v>
          </cell>
          <cell r="R16">
            <v>6285366</v>
          </cell>
          <cell r="S16">
            <v>7.5325547186506636</v>
          </cell>
          <cell r="T16">
            <v>16.527299356680693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  <cell r="M17" t="str">
            <v>NUMERAL 0001</v>
          </cell>
          <cell r="O17" t="str">
            <v>IMPUESTO SOBRE LA RENTA Y COMPLEMENTARIOS</v>
          </cell>
          <cell r="P17">
            <v>5845082</v>
          </cell>
          <cell r="Q17">
            <v>5393900</v>
          </cell>
          <cell r="R17">
            <v>6285366</v>
          </cell>
          <cell r="S17">
            <v>7.5325547186506636</v>
          </cell>
          <cell r="T17">
            <v>16.527299356680693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  <cell r="M19" t="str">
            <v xml:space="preserve">        1.1.2. IMPUESTOS INDIRECTOS</v>
          </cell>
          <cell r="P19">
            <v>8764371</v>
          </cell>
          <cell r="Q19">
            <v>9355177</v>
          </cell>
          <cell r="R19">
            <v>11084261.000000462</v>
          </cell>
          <cell r="S19">
            <v>26.469554974343978</v>
          </cell>
          <cell r="T19">
            <v>18.482643353519258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  <cell r="M20" t="str">
            <v xml:space="preserve">NUMERAL </v>
          </cell>
          <cell r="N20" t="str">
            <v>0001</v>
          </cell>
          <cell r="O20" t="str">
            <v>IMPUESTOS SOBRE ADUANAS Y RECARGOS</v>
          </cell>
          <cell r="P20">
            <v>1216470</v>
          </cell>
          <cell r="Q20">
            <v>1444000</v>
          </cell>
          <cell r="R20">
            <v>1646430.000000464</v>
          </cell>
          <cell r="S20">
            <v>35.344891366039775</v>
          </cell>
          <cell r="T20">
            <v>14.018698060973955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  <cell r="M21" t="str">
            <v xml:space="preserve">NUMERAL </v>
          </cell>
          <cell r="N21" t="str">
            <v>0002</v>
          </cell>
          <cell r="O21" t="str">
            <v>IMPUESTO A LAS VENTAS</v>
          </cell>
          <cell r="P21">
            <v>6695019</v>
          </cell>
          <cell r="Q21">
            <v>6887200</v>
          </cell>
          <cell r="R21">
            <v>8117919</v>
          </cell>
          <cell r="S21">
            <v>21.253113695420424</v>
          </cell>
          <cell r="T21">
            <v>17.86965675455918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  <cell r="O22" t="str">
            <v>INTERNAS</v>
          </cell>
          <cell r="P22">
            <v>4687973</v>
          </cell>
          <cell r="Q22">
            <v>4549400</v>
          </cell>
          <cell r="R22">
            <v>5452433</v>
          </cell>
          <cell r="S22">
            <v>16.306834531683535</v>
          </cell>
          <cell r="T22">
            <v>19.849496636919149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  <cell r="O23" t="str">
            <v>EXTERNAS</v>
          </cell>
          <cell r="P23">
            <v>2007046</v>
          </cell>
          <cell r="Q23">
            <v>2337800</v>
          </cell>
          <cell r="R23">
            <v>2665486</v>
          </cell>
          <cell r="S23">
            <v>32.806422971870106</v>
          </cell>
          <cell r="T23">
            <v>14.016853451963375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  <cell r="M24" t="str">
            <v xml:space="preserve">NUMERAL </v>
          </cell>
          <cell r="N24" t="str">
            <v>0003</v>
          </cell>
          <cell r="O24" t="str">
            <v>IMPUESTO A LA GASOLINA Y ACPM</v>
          </cell>
          <cell r="P24">
            <v>690540</v>
          </cell>
          <cell r="Q24">
            <v>691000</v>
          </cell>
          <cell r="R24">
            <v>917324</v>
          </cell>
          <cell r="S24">
            <v>32.841544298664815</v>
          </cell>
          <cell r="T24">
            <v>32.753111432706227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  <cell r="M25" t="str">
            <v xml:space="preserve">NUMERAL </v>
          </cell>
          <cell r="N25" t="str">
            <v>0005</v>
          </cell>
          <cell r="O25" t="str">
            <v>IMPUESTO DE TIMBRE NACIONAL</v>
          </cell>
          <cell r="P25">
            <v>138600</v>
          </cell>
          <cell r="Q25">
            <v>310100</v>
          </cell>
          <cell r="R25">
            <v>371608</v>
          </cell>
          <cell r="S25">
            <v>168.11544011544009</v>
          </cell>
          <cell r="T25">
            <v>19.834891970332148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  <cell r="O26" t="str">
            <v>OTROS IMPUESTOS INDIRECTOS</v>
          </cell>
          <cell r="P26">
            <v>23742</v>
          </cell>
          <cell r="Q26">
            <v>22877</v>
          </cell>
          <cell r="R26">
            <v>30980</v>
          </cell>
          <cell r="S26">
            <v>30.486058461797661</v>
          </cell>
          <cell r="T26">
            <v>35.419854001835915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  <cell r="M27" t="str">
            <v xml:space="preserve">NUMERAL </v>
          </cell>
          <cell r="N27" t="str">
            <v>0004</v>
          </cell>
          <cell r="O27" t="str">
            <v>IMPUESTO 5% PASAJES INTERNACIONALES</v>
          </cell>
          <cell r="P27">
            <v>8559.2999999999993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  <cell r="M28" t="str">
            <v xml:space="preserve">NUMERAL </v>
          </cell>
          <cell r="N28" t="str">
            <v>0006</v>
          </cell>
          <cell r="O28" t="str">
            <v>IMPUESTO DE TIMBRE NACIONAL SOBRE SALIDAS AL EXT.</v>
          </cell>
          <cell r="P28">
            <v>13405.7</v>
          </cell>
          <cell r="Q28">
            <v>21100</v>
          </cell>
          <cell r="R28">
            <v>27666</v>
          </cell>
          <cell r="S28">
            <v>106.37490022900704</v>
          </cell>
          <cell r="T28">
            <v>31.118483412322284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  <cell r="M29" t="str">
            <v xml:space="preserve">NUMERAL </v>
          </cell>
          <cell r="N29" t="str">
            <v>0007</v>
          </cell>
          <cell r="O29" t="str">
            <v>IMPUESTO AL ORO Y AL PLATINO</v>
          </cell>
          <cell r="P29">
            <v>1777</v>
          </cell>
          <cell r="Q29">
            <v>1777</v>
          </cell>
          <cell r="R29">
            <v>3314</v>
          </cell>
          <cell r="S29">
            <v>86.494091164884651</v>
          </cell>
          <cell r="T29">
            <v>86.494091164884651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  <cell r="M30" t="str">
            <v xml:space="preserve">NUMERAL </v>
          </cell>
          <cell r="N30" t="str">
            <v>0008</v>
          </cell>
          <cell r="O30" t="str">
            <v>OTROS</v>
          </cell>
          <cell r="P30">
            <v>0</v>
          </cell>
          <cell r="S30" t="e">
            <v>#DIV/0!</v>
          </cell>
          <cell r="T30" t="e">
            <v>#DIV/0!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  <cell r="M32" t="str">
            <v>1.2</v>
          </cell>
          <cell r="N32" t="str">
            <v>INGRESOS NO TRIBUTARIOS</v>
          </cell>
          <cell r="P32">
            <v>364505.12584699999</v>
          </cell>
          <cell r="Q32">
            <v>575100</v>
          </cell>
          <cell r="R32">
            <v>444356.99999953806</v>
          </cell>
          <cell r="S32">
            <v>21.906927637021955</v>
          </cell>
          <cell r="T32">
            <v>-22.733959311504425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  <cell r="N33" t="str">
            <v>1.2.1.</v>
          </cell>
          <cell r="O33" t="str">
            <v>TASAS Y MULTAS</v>
          </cell>
          <cell r="P33">
            <v>364505.12584699999</v>
          </cell>
          <cell r="Q33">
            <v>575100</v>
          </cell>
          <cell r="R33">
            <v>444356.99999953806</v>
          </cell>
          <cell r="S33">
            <v>21.906927637021955</v>
          </cell>
          <cell r="T33">
            <v>-22.733959311504425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  <cell r="M34" t="str">
            <v xml:space="preserve">NUMERAL </v>
          </cell>
          <cell r="N34" t="str">
            <v>0002</v>
          </cell>
          <cell r="O34" t="str">
            <v>OTRAS TASAS, MULTAS Y CONTRIBUCIONES NO ESPECIFICADAS</v>
          </cell>
          <cell r="P34">
            <v>11595.076499999999</v>
          </cell>
          <cell r="Q34">
            <v>11500</v>
          </cell>
          <cell r="R34">
            <v>60326</v>
          </cell>
          <cell r="S34">
            <v>420.27254843898618</v>
          </cell>
          <cell r="T34">
            <v>424.57391304347823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  <cell r="M35" t="str">
            <v xml:space="preserve">NUMERAL </v>
          </cell>
          <cell r="N35" t="str">
            <v>0003</v>
          </cell>
          <cell r="O35" t="str">
            <v>CONTRIBUCION ESPECIAL POR EXPLOTACION O EXPORTACION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  <cell r="O36" t="str">
            <v>DE PETROLEO CRUDO, GAS LIBRE, CARBON Y FERRONIQUEL</v>
          </cell>
          <cell r="P36">
            <v>164620</v>
          </cell>
          <cell r="Q36">
            <v>75600</v>
          </cell>
          <cell r="R36">
            <v>34844.999999538064</v>
          </cell>
          <cell r="S36">
            <v>-78.833070101118906</v>
          </cell>
          <cell r="T36">
            <v>-53.908730159341189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  <cell r="M37" t="str">
            <v xml:space="preserve">NUMERAL </v>
          </cell>
          <cell r="N37" t="str">
            <v>0004</v>
          </cell>
          <cell r="O37" t="str">
            <v>CONTRIBUCION ESPECIAL DEL 5% SOBRE LOS CONTRATOS DE</v>
          </cell>
          <cell r="P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  <cell r="O38" t="str">
            <v>OBRAS PUBLICAS DEL ORDEN NACIONAL, LEY 104 DE 1993</v>
          </cell>
          <cell r="P38">
            <v>28326.2441</v>
          </cell>
          <cell r="Q38">
            <v>28300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  <cell r="M39" t="str">
            <v xml:space="preserve">NUMERAL </v>
          </cell>
          <cell r="N39" t="str">
            <v>0005</v>
          </cell>
          <cell r="O39" t="str">
            <v>FONDO DE RECURSOS DEL SUPERAVIT DE LA NACION</v>
          </cell>
          <cell r="P39">
            <v>138439.12584699999</v>
          </cell>
          <cell r="Q39">
            <v>138400</v>
          </cell>
          <cell r="R39">
            <v>151520</v>
          </cell>
          <cell r="S39">
            <v>9.4488274705351039</v>
          </cell>
          <cell r="T39">
            <v>9.479768786127174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  <cell r="M40" t="str">
            <v xml:space="preserve">NUMERAL </v>
          </cell>
          <cell r="N40" t="str">
            <v>0006</v>
          </cell>
          <cell r="O40" t="str">
            <v>CONCESION SOCIEDADES PORTUARIAS</v>
          </cell>
          <cell r="P40">
            <v>21524.679400000001</v>
          </cell>
          <cell r="Q40">
            <v>21300</v>
          </cell>
          <cell r="R40">
            <v>17764</v>
          </cell>
          <cell r="S40">
            <v>-17.47147695031407</v>
          </cell>
          <cell r="T40">
            <v>-16.600938967136148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  <cell r="M41" t="str">
            <v xml:space="preserve">NUMERAL </v>
          </cell>
          <cell r="N41" t="str">
            <v>0007</v>
          </cell>
          <cell r="O41" t="str">
            <v xml:space="preserve"> CONCESION LARGA DISTANCIA</v>
          </cell>
          <cell r="Q41">
            <v>300000</v>
          </cell>
          <cell r="R41">
            <v>179902</v>
          </cell>
          <cell r="T41">
            <v>-40.032666666666671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  <cell r="L43" t="str">
            <v>2.</v>
          </cell>
          <cell r="M43" t="str">
            <v>RECURSOS DE CAPITAL</v>
          </cell>
          <cell r="P43">
            <v>16847606.002560999</v>
          </cell>
          <cell r="Q43">
            <v>16847606.002560999</v>
          </cell>
          <cell r="R43">
            <v>19182007.865153998</v>
          </cell>
          <cell r="S43">
            <v>13.855985605540312</v>
          </cell>
          <cell r="T43">
            <v>13.855985605540312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  <cell r="M45" t="str">
            <v>2.5. RECURSOS DEL CREDITO EXTERNO</v>
          </cell>
          <cell r="P45">
            <v>3352906.6945369998</v>
          </cell>
          <cell r="Q45">
            <v>3352906.6945369998</v>
          </cell>
          <cell r="R45">
            <v>5299805.9730000002</v>
          </cell>
          <cell r="S45">
            <v>58.066014232819143</v>
          </cell>
          <cell r="T45">
            <v>58.066014232819143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  <cell r="M46" t="str">
            <v>2.6. RECURSOS DEL CREDITO INTERNO</v>
          </cell>
          <cell r="P46">
            <v>10983664.808024</v>
          </cell>
          <cell r="Q46">
            <v>10983664.808024</v>
          </cell>
          <cell r="R46">
            <v>9735498.8921539988</v>
          </cell>
          <cell r="S46">
            <v>-11.363838369850532</v>
          </cell>
          <cell r="T46">
            <v>-11.363838369850532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  <cell r="M47" t="str">
            <v>2.7. OTROS RECURSOS DE CAPITAL</v>
          </cell>
          <cell r="P47">
            <v>2511034.5</v>
          </cell>
          <cell r="Q47">
            <v>2511034.5</v>
          </cell>
          <cell r="R47">
            <v>4146703</v>
          </cell>
          <cell r="S47">
            <v>65.13922847336427</v>
          </cell>
          <cell r="T47">
            <v>65.13922847336427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  <cell r="M48" t="str">
            <v>NUMERAL 0001</v>
          </cell>
          <cell r="O48" t="str">
            <v>RECUPERACION DE CARTERA</v>
          </cell>
          <cell r="P48">
            <v>141600</v>
          </cell>
          <cell r="Q48">
            <v>141600</v>
          </cell>
          <cell r="R48">
            <v>214023</v>
          </cell>
          <cell r="S48">
            <v>51.146186440677965</v>
          </cell>
          <cell r="T48">
            <v>51.146186440677965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  <cell r="M49" t="str">
            <v>NUMERAL 0002</v>
          </cell>
          <cell r="O49" t="str">
            <v>RENDIMIENTOS FINANCIEROS</v>
          </cell>
          <cell r="P49">
            <v>320600</v>
          </cell>
          <cell r="Q49">
            <v>320600</v>
          </cell>
          <cell r="R49">
            <v>179500</v>
          </cell>
          <cell r="S49">
            <v>-44.011228945726764</v>
          </cell>
          <cell r="T49">
            <v>-44.011228945726764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  <cell r="M50" t="str">
            <v>NUMERAL 0003</v>
          </cell>
          <cell r="O50" t="str">
            <v>DONACIONES</v>
          </cell>
          <cell r="P50">
            <v>13171.37456</v>
          </cell>
          <cell r="Q50">
            <v>13171.37456</v>
          </cell>
          <cell r="R50">
            <v>2270</v>
          </cell>
          <cell r="S50">
            <v>-82.765656009102216</v>
          </cell>
          <cell r="T50">
            <v>-82.765656009102216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  <cell r="M51" t="str">
            <v>NUMERAL 0004</v>
          </cell>
          <cell r="O51" t="str">
            <v>DIFERENCIAL CAMBIARIO</v>
          </cell>
          <cell r="R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  <cell r="M52" t="str">
            <v>NUMERAL 0005</v>
          </cell>
          <cell r="O52" t="str">
            <v>ENAJENACION DE ACTIVOS</v>
          </cell>
          <cell r="P52">
            <v>995800</v>
          </cell>
          <cell r="Q52">
            <v>995800</v>
          </cell>
          <cell r="R52">
            <v>2162600</v>
          </cell>
          <cell r="S52">
            <v>117.17212291624826</v>
          </cell>
          <cell r="T52">
            <v>117.17212291624826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  <cell r="M53" t="str">
            <v>NUMERAL 0006</v>
          </cell>
          <cell r="N53" t="str">
            <v>0009</v>
          </cell>
          <cell r="O53" t="str">
            <v>REINTEGROS Y OTROS RECURSOS NO APROPIADOS</v>
          </cell>
          <cell r="P53">
            <v>234963.12544</v>
          </cell>
          <cell r="Q53">
            <v>234963.12544</v>
          </cell>
          <cell r="R53">
            <v>190000</v>
          </cell>
          <cell r="S53">
            <v>-19.136247594511058</v>
          </cell>
          <cell r="T53">
            <v>-19.136247594511058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  <cell r="M54" t="str">
            <v>NUMERAL 0010</v>
          </cell>
          <cell r="O54" t="str">
            <v>SUPERAVIT DE LA NACION</v>
          </cell>
          <cell r="R54">
            <v>335010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  <cell r="M55" t="str">
            <v>NUMERAL 0011</v>
          </cell>
          <cell r="O55" t="str">
            <v xml:space="preserve">EXCEDENTES FINANCIEROS ENTIDADES DESCENTRALIZADAS </v>
          </cell>
          <cell r="P55">
            <v>804900</v>
          </cell>
          <cell r="Q55">
            <v>804900</v>
          </cell>
          <cell r="R55">
            <v>1063300</v>
          </cell>
          <cell r="S55">
            <v>32.103366877873029</v>
          </cell>
          <cell r="T55">
            <v>32.103366877873029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  <cell r="O56" t="str">
            <v>DEL ORDEN NACIONAL</v>
          </cell>
          <cell r="R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  <cell r="L58">
            <v>3</v>
          </cell>
          <cell r="M58" t="str">
            <v>RENTAS PARAFISCALES</v>
          </cell>
          <cell r="P58">
            <v>742831.93553000002</v>
          </cell>
          <cell r="Q58">
            <v>742831.93553000002</v>
          </cell>
          <cell r="R58">
            <v>495721.437148</v>
          </cell>
          <cell r="S58">
            <v>-33.266003595509154</v>
          </cell>
          <cell r="T58">
            <v>-33.266003595509154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  <cell r="M59" t="str">
            <v xml:space="preserve">NUMERAL </v>
          </cell>
          <cell r="N59" t="str">
            <v>0001</v>
          </cell>
          <cell r="O59" t="str">
            <v>FONDO DE PRESTACIONES SOCIALES DEL MAGISTERIO</v>
          </cell>
          <cell r="P59">
            <v>742831.93553000002</v>
          </cell>
          <cell r="Q59">
            <v>742831.93553000002</v>
          </cell>
          <cell r="R59">
            <v>495721.437148</v>
          </cell>
          <cell r="S59">
            <v>-33.266003595509154</v>
          </cell>
          <cell r="T59">
            <v>-33.266003595509154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  <cell r="L61">
            <v>4</v>
          </cell>
          <cell r="M61" t="str">
            <v>FONDOS ESPECIALES</v>
          </cell>
          <cell r="P61">
            <v>1802005.268379</v>
          </cell>
          <cell r="Q61">
            <v>1802005.268379</v>
          </cell>
          <cell r="R61">
            <v>2306878.6946720001</v>
          </cell>
          <cell r="S61">
            <v>28.017311333787642</v>
          </cell>
          <cell r="T61">
            <v>28.017311333787642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  <cell r="M62" t="str">
            <v xml:space="preserve">NUMERAL </v>
          </cell>
          <cell r="N62" t="str">
            <v>0002</v>
          </cell>
          <cell r="O62" t="str">
            <v>CONTRIB. ENTIDADES FISCALIZADAS POR LA CONTRALORIA</v>
          </cell>
          <cell r="P62">
            <v>105196.789244</v>
          </cell>
          <cell r="Q62">
            <v>105196.789244</v>
          </cell>
          <cell r="R62">
            <v>121624.162707</v>
          </cell>
          <cell r="S62">
            <v>15.615850617738269</v>
          </cell>
          <cell r="T62">
            <v>15.615850617738269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  <cell r="M63" t="str">
            <v xml:space="preserve">NUMERAL </v>
          </cell>
          <cell r="N63" t="str">
            <v>0003</v>
          </cell>
          <cell r="O63" t="str">
            <v>CONTRIB. SUPERINTENDENCIA DEL SUBSIDIO FAMILIAR</v>
          </cell>
          <cell r="P63">
            <v>3085.2217500000002</v>
          </cell>
          <cell r="Q63">
            <v>3085.2217500000002</v>
          </cell>
          <cell r="R63">
            <v>4062.721</v>
          </cell>
          <cell r="S63">
            <v>31.683273657720058</v>
          </cell>
          <cell r="T63">
            <v>31.683273657720058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  <cell r="M64" t="str">
            <v xml:space="preserve">NUMERAL </v>
          </cell>
          <cell r="N64" t="str">
            <v>0004</v>
          </cell>
          <cell r="O64" t="str">
            <v>CONTRIBUCIONES SUPERBANCARIA</v>
          </cell>
          <cell r="P64">
            <v>47355.664632</v>
          </cell>
          <cell r="Q64">
            <v>47355.664632</v>
          </cell>
          <cell r="R64">
            <v>53962.781024000004</v>
          </cell>
          <cell r="S64">
            <v>13.952114162780283</v>
          </cell>
          <cell r="T64">
            <v>13.952114162780283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  <cell r="M65" t="str">
            <v xml:space="preserve">NUMERAL </v>
          </cell>
          <cell r="N65" t="str">
            <v>0005</v>
          </cell>
          <cell r="O65" t="str">
            <v>SUPERINTENDENCIA INDUSTRIA Y COMERCIO</v>
          </cell>
          <cell r="P65">
            <v>9864.1455929999993</v>
          </cell>
          <cell r="Q65">
            <v>9864.1455929999993</v>
          </cell>
          <cell r="R65">
            <v>11383.514219000001</v>
          </cell>
          <cell r="S65">
            <v>15.402942015355169</v>
          </cell>
          <cell r="T65">
            <v>15.402942015355169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  <cell r="M66" t="str">
            <v xml:space="preserve">NUMERAL </v>
          </cell>
          <cell r="N66" t="str">
            <v>0006</v>
          </cell>
          <cell r="O66" t="str">
            <v>SUPERINTENDENCIA NACIONAL DE VALORES</v>
          </cell>
          <cell r="P66">
            <v>1659.725173</v>
          </cell>
          <cell r="Q66">
            <v>1659.725173</v>
          </cell>
          <cell r="R66">
            <v>1892.087</v>
          </cell>
          <cell r="S66">
            <v>14.000018242779277</v>
          </cell>
          <cell r="T66">
            <v>14.000018242779277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  <cell r="M67" t="str">
            <v xml:space="preserve">NUMERAL </v>
          </cell>
          <cell r="N67" t="str">
            <v>0007</v>
          </cell>
          <cell r="O67" t="str">
            <v>CONTRIB. ENTIDADES CONTROLADAS POR SUPERPUERTOS</v>
          </cell>
          <cell r="P67">
            <v>13025.01237</v>
          </cell>
          <cell r="Q67">
            <v>13025.01237</v>
          </cell>
          <cell r="R67">
            <v>19847.386159999998</v>
          </cell>
          <cell r="S67">
            <v>52.379019660002044</v>
          </cell>
          <cell r="T67">
            <v>52.379019660002044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  <cell r="M68" t="str">
            <v xml:space="preserve">NUMERAL </v>
          </cell>
          <cell r="N68" t="str">
            <v>0008</v>
          </cell>
          <cell r="O68" t="str">
            <v>CONTRIBUCION PARA LA DESCENTRALIZACIÓN</v>
          </cell>
          <cell r="P68">
            <v>154000</v>
          </cell>
          <cell r="Q68">
            <v>154000</v>
          </cell>
          <cell r="R68">
            <v>206597.15109500001</v>
          </cell>
          <cell r="S68">
            <v>34.153994217532471</v>
          </cell>
          <cell r="T68">
            <v>34.153994217532471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  <cell r="M69" t="str">
            <v xml:space="preserve">NUMERAL </v>
          </cell>
          <cell r="N69" t="str">
            <v>0009</v>
          </cell>
          <cell r="O69" t="str">
            <v>FINANCIACION SECTOR JUSTICIA</v>
          </cell>
          <cell r="P69">
            <v>70045.265759999995</v>
          </cell>
          <cell r="Q69">
            <v>70045.265759999995</v>
          </cell>
          <cell r="R69">
            <v>101174.95696700001</v>
          </cell>
          <cell r="S69">
            <v>44.442248693382666</v>
          </cell>
          <cell r="T69">
            <v>44.442248693382666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  <cell r="M70" t="str">
            <v xml:space="preserve">NUMERAL </v>
          </cell>
          <cell r="N70" t="str">
            <v>0010</v>
          </cell>
          <cell r="O70" t="str">
            <v>FONDO DE DEFENSA NACIONAL</v>
          </cell>
          <cell r="Q70">
            <v>0</v>
          </cell>
          <cell r="R70">
            <v>20970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  <cell r="M71" t="str">
            <v xml:space="preserve">NUMERAL </v>
          </cell>
          <cell r="N71" t="str">
            <v>0011</v>
          </cell>
          <cell r="O71" t="str">
            <v>PRODUCTO ELECTRONICO DE IDIOMAS</v>
          </cell>
          <cell r="Q71">
            <v>0</v>
          </cell>
          <cell r="R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  <cell r="M72" t="str">
            <v xml:space="preserve">NUMERAL </v>
          </cell>
          <cell r="N72" t="str">
            <v>0012</v>
          </cell>
          <cell r="O72" t="str">
            <v>FONDOS DOCENTES Y ADMINISTRATIVOS  U. NUEVA GRANADA</v>
          </cell>
          <cell r="P72">
            <v>20355.799862</v>
          </cell>
          <cell r="Q72">
            <v>20355.799862</v>
          </cell>
          <cell r="R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  <cell r="M73" t="str">
            <v xml:space="preserve">NUMERAL </v>
          </cell>
          <cell r="N73" t="str">
            <v>0013</v>
          </cell>
          <cell r="O73" t="str">
            <v>FONDO DE ESTUPEFACIENTES-MIN SALUD</v>
          </cell>
          <cell r="P73">
            <v>2112.1638280000002</v>
          </cell>
          <cell r="Q73">
            <v>2112.1638280000002</v>
          </cell>
          <cell r="R73">
            <v>3135.5578780000001</v>
          </cell>
          <cell r="S73">
            <v>48.452399214176857</v>
          </cell>
          <cell r="T73">
            <v>48.452399214176857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  <cell r="M74" t="str">
            <v xml:space="preserve">NUMERAL </v>
          </cell>
          <cell r="N74" t="str">
            <v>0014</v>
          </cell>
          <cell r="O74" t="str">
            <v xml:space="preserve">FONDOS INTERNOS DEL MINISTERIO DE DEFENSA </v>
          </cell>
          <cell r="P74">
            <v>86435.684122000006</v>
          </cell>
          <cell r="Q74">
            <v>86435.684122000006</v>
          </cell>
          <cell r="R74">
            <v>95972.661884999994</v>
          </cell>
          <cell r="S74">
            <v>11.033611707797641</v>
          </cell>
          <cell r="T74">
            <v>11.033611707797641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  <cell r="M75" t="str">
            <v xml:space="preserve">NUMERAL </v>
          </cell>
          <cell r="N75" t="str">
            <v>0015</v>
          </cell>
          <cell r="O75" t="str">
            <v xml:space="preserve">FONDOS INTERNOS DE LA POLICIA </v>
          </cell>
          <cell r="P75">
            <v>35492.475507000003</v>
          </cell>
          <cell r="Q75">
            <v>35492.475507000003</v>
          </cell>
          <cell r="R75">
            <v>39214.421839000002</v>
          </cell>
          <cell r="S75">
            <v>10.486578574283833</v>
          </cell>
          <cell r="T75">
            <v>10.486578574283833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  <cell r="M76" t="str">
            <v xml:space="preserve">NUMERAL </v>
          </cell>
          <cell r="N76" t="str">
            <v>0016</v>
          </cell>
          <cell r="O76" t="str">
            <v>FONDO DE PUBLICACIONES DE LA CONTRALORIA</v>
          </cell>
          <cell r="Q76">
            <v>0</v>
          </cell>
          <cell r="R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  <cell r="M77" t="str">
            <v xml:space="preserve">NUMERAL </v>
          </cell>
          <cell r="N77" t="str">
            <v>0017</v>
          </cell>
          <cell r="O77" t="str">
            <v>FONDO ROTATORIO MINISTERIO DE MINAS Y ENERGIA</v>
          </cell>
          <cell r="P77">
            <v>800.4</v>
          </cell>
          <cell r="Q77">
            <v>800.4</v>
          </cell>
          <cell r="R77">
            <v>912.5</v>
          </cell>
          <cell r="S77">
            <v>14.005497251374322</v>
          </cell>
          <cell r="T77">
            <v>14.005497251374322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  <cell r="M78" t="str">
            <v xml:space="preserve">NUMERAL </v>
          </cell>
          <cell r="N78" t="str">
            <v>0018</v>
          </cell>
          <cell r="O78" t="str">
            <v>FONDO NACIONAL DE REGALIAS</v>
          </cell>
          <cell r="P78">
            <v>104644.93087500001</v>
          </cell>
          <cell r="Q78">
            <v>104644.93087500001</v>
          </cell>
          <cell r="R78">
            <v>523853.985201</v>
          </cell>
          <cell r="S78">
            <v>400.60139637987027</v>
          </cell>
          <cell r="T78">
            <v>400.60139637987027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  <cell r="M79" t="str">
            <v xml:space="preserve">NUMERAL </v>
          </cell>
          <cell r="N79" t="str">
            <v>0019</v>
          </cell>
          <cell r="O79" t="str">
            <v>ESCUELAS INDUSTRIALES E INSTITUTOS TECNICOS</v>
          </cell>
          <cell r="P79">
            <v>33567.681960000002</v>
          </cell>
          <cell r="Q79">
            <v>33567.681960000002</v>
          </cell>
          <cell r="R79">
            <v>44205.705342000001</v>
          </cell>
          <cell r="S79">
            <v>31.691266006024811</v>
          </cell>
          <cell r="T79">
            <v>31.691266006024811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  <cell r="M80" t="str">
            <v xml:space="preserve">NUMERAL </v>
          </cell>
          <cell r="N80" t="str">
            <v>0020</v>
          </cell>
          <cell r="O80" t="str">
            <v>JUNTA CENTRAL DE CONTADORES</v>
          </cell>
          <cell r="P80">
            <v>674.00200600000005</v>
          </cell>
          <cell r="Q80">
            <v>674.00200600000005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  <cell r="M81" t="str">
            <v xml:space="preserve">NUMERAL </v>
          </cell>
          <cell r="N81" t="str">
            <v>0021</v>
          </cell>
          <cell r="O81" t="str">
            <v>FONDO DE SOLIDARIDAD Y GARANTIA DEL SECTOR SALUD</v>
          </cell>
          <cell r="P81">
            <v>768191.34397799999</v>
          </cell>
          <cell r="Q81">
            <v>768191.34397799999</v>
          </cell>
          <cell r="R81">
            <v>565166.85100000002</v>
          </cell>
          <cell r="S81">
            <v>-26.42889620789769</v>
          </cell>
          <cell r="T81">
            <v>-26.42889620789769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  <cell r="M82" t="str">
            <v xml:space="preserve">NUMERAL </v>
          </cell>
          <cell r="N82" t="str">
            <v>0022</v>
          </cell>
          <cell r="O82" t="str">
            <v>FONDO DE SOLIDARIDAD PENSIONAL</v>
          </cell>
          <cell r="P82">
            <v>60000</v>
          </cell>
          <cell r="Q82">
            <v>60000</v>
          </cell>
          <cell r="R82">
            <v>150339.9</v>
          </cell>
          <cell r="S82">
            <v>150.56649999999999</v>
          </cell>
          <cell r="T82">
            <v>150.56649999999999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  <cell r="M83" t="str">
            <v xml:space="preserve">NUMERAL </v>
          </cell>
          <cell r="N83" t="str">
            <v>0023</v>
          </cell>
          <cell r="O83" t="str">
            <v>COMISION DE REGULACION DE TELECOMUNICACIONES</v>
          </cell>
          <cell r="P83">
            <v>4270.1380630000003</v>
          </cell>
          <cell r="Q83">
            <v>4270.1380630000003</v>
          </cell>
          <cell r="R83">
            <v>4888.6301080000003</v>
          </cell>
          <cell r="S83">
            <v>14.484122898955555</v>
          </cell>
          <cell r="T83">
            <v>14.484122898955555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  <cell r="M84" t="str">
            <v xml:space="preserve">NUMERAL </v>
          </cell>
          <cell r="N84" t="str">
            <v>0024</v>
          </cell>
          <cell r="O84" t="str">
            <v>COMISION DE REGULACION DE ENERGIA Y GAS</v>
          </cell>
          <cell r="P84">
            <v>3730.4304050000001</v>
          </cell>
          <cell r="Q84">
            <v>3730.4304050000001</v>
          </cell>
          <cell r="R84">
            <v>4228.8485199999996</v>
          </cell>
          <cell r="S84">
            <v>13.360874239389521</v>
          </cell>
          <cell r="T84">
            <v>13.360874239389521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  <cell r="M85" t="str">
            <v xml:space="preserve">NUMERAL </v>
          </cell>
          <cell r="N85" t="str">
            <v>0025</v>
          </cell>
          <cell r="O85" t="str">
            <v>COMISION DE REGULACION DE AGUA POTABLE</v>
          </cell>
          <cell r="P85">
            <v>2670.214555</v>
          </cell>
          <cell r="Q85">
            <v>2670.214555</v>
          </cell>
          <cell r="R85">
            <v>3189.125642</v>
          </cell>
          <cell r="S85">
            <v>19.433310556574355</v>
          </cell>
          <cell r="T85">
            <v>19.433310556574355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  <cell r="M86" t="str">
            <v xml:space="preserve">NUMERAL </v>
          </cell>
          <cell r="N86" t="str">
            <v>0026</v>
          </cell>
          <cell r="O86" t="str">
            <v>UNIDAD ADMINISTRATIVA ESPECIAL MINERO-ENERGETICA</v>
          </cell>
          <cell r="Q86">
            <v>0</v>
          </cell>
          <cell r="R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  <cell r="M87" t="str">
            <v xml:space="preserve">NUMERAL </v>
          </cell>
          <cell r="N87" t="str">
            <v>0029</v>
          </cell>
          <cell r="O87" t="str">
            <v>FONDO DE RIESGOS PROFESIONALES ( ART. 87 DTO 1295 DE 1994 )</v>
          </cell>
          <cell r="P87">
            <v>5800</v>
          </cell>
          <cell r="Q87">
            <v>5800</v>
          </cell>
          <cell r="R87">
            <v>7032</v>
          </cell>
          <cell r="S87">
            <v>21.241379310344822</v>
          </cell>
          <cell r="T87">
            <v>21.241379310344822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  <cell r="M88" t="str">
            <v xml:space="preserve">NUMERAL </v>
          </cell>
          <cell r="N88" t="str">
            <v>0030</v>
          </cell>
          <cell r="O88" t="str">
            <v>FONDO BIENESTAR SOCIAL DIAN</v>
          </cell>
          <cell r="P88">
            <v>836.12800000000004</v>
          </cell>
          <cell r="Q88">
            <v>836.12800000000004</v>
          </cell>
          <cell r="R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  <cell r="M89" t="str">
            <v xml:space="preserve">NUMERAL </v>
          </cell>
          <cell r="N89" t="str">
            <v>0031</v>
          </cell>
          <cell r="O89" t="str">
            <v>INSTITUTO DE ESTUDIOS DEL MINISTERIO PUBLICO</v>
          </cell>
          <cell r="P89">
            <v>756.41933700000004</v>
          </cell>
          <cell r="Q89">
            <v>756.41933700000004</v>
          </cell>
          <cell r="R89">
            <v>862.31804399999999</v>
          </cell>
          <cell r="S89">
            <v>13.99999997620367</v>
          </cell>
          <cell r="T89">
            <v>13.99999997620367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  <cell r="M90" t="str">
            <v xml:space="preserve">NUMERAL </v>
          </cell>
          <cell r="N90" t="str">
            <v>0032</v>
          </cell>
          <cell r="O90" t="str">
            <v>FONDO BIENESTAR DE LA CONTRALORIA</v>
          </cell>
          <cell r="P90">
            <v>6832.423331</v>
          </cell>
          <cell r="Q90">
            <v>6832.423331</v>
          </cell>
          <cell r="R90">
            <v>2432.4832540000002</v>
          </cell>
          <cell r="S90">
            <v>-64.397942923656927</v>
          </cell>
          <cell r="T90">
            <v>-64.397942923656927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  <cell r="M91" t="str">
            <v xml:space="preserve">NUMERAL </v>
          </cell>
          <cell r="N91" t="str">
            <v>0033</v>
          </cell>
          <cell r="O91" t="str">
            <v>Fondo Salud Fuerzas Militares</v>
          </cell>
          <cell r="P91">
            <v>103410.2988</v>
          </cell>
          <cell r="Q91">
            <v>103410.2988</v>
          </cell>
          <cell r="R91">
            <v>124086.99589999999</v>
          </cell>
          <cell r="S91">
            <v>19.994814191562881</v>
          </cell>
          <cell r="T91">
            <v>19.994814191562881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  <cell r="M92" t="str">
            <v xml:space="preserve">NUMERAL </v>
          </cell>
          <cell r="N92" t="str">
            <v>0034</v>
          </cell>
          <cell r="O92" t="str">
            <v>Fondo de Salud Policia</v>
          </cell>
          <cell r="P92">
            <v>129391.606918</v>
          </cell>
          <cell r="Q92">
            <v>129391.606918</v>
          </cell>
          <cell r="R92">
            <v>139621.84988699999</v>
          </cell>
          <cell r="S92">
            <v>7.9064192899955588</v>
          </cell>
          <cell r="T92">
            <v>7.9064192899955588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  <cell r="M93" t="str">
            <v xml:space="preserve">NUMERAL </v>
          </cell>
          <cell r="N93" t="str">
            <v>0035</v>
          </cell>
          <cell r="O93" t="str">
            <v>FONDO DE COMPENSACIÓN AMBIENTAL</v>
          </cell>
          <cell r="P93">
            <v>14128.4</v>
          </cell>
          <cell r="Q93">
            <v>14128.4</v>
          </cell>
          <cell r="R93">
            <v>18425.099999999999</v>
          </cell>
          <cell r="S93">
            <v>30.411794683049731</v>
          </cell>
          <cell r="T93">
            <v>30.411794683049731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  <cell r="M94" t="str">
            <v xml:space="preserve">NUMERAL </v>
          </cell>
          <cell r="N94" t="str">
            <v>0036</v>
          </cell>
          <cell r="O94" t="str">
            <v>PENSIONES EPSA-CVC</v>
          </cell>
          <cell r="P94">
            <v>9215</v>
          </cell>
          <cell r="Q94">
            <v>9215</v>
          </cell>
          <cell r="R94">
            <v>10965</v>
          </cell>
          <cell r="S94">
            <v>18.990775908844281</v>
          </cell>
          <cell r="T94">
            <v>18.990775908844281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  <cell r="M95" t="str">
            <v xml:space="preserve">NUMERAL </v>
          </cell>
          <cell r="N95" t="str">
            <v>0037</v>
          </cell>
          <cell r="O95" t="str">
            <v xml:space="preserve">DISTRIBUCIÓN  REGALÍAS </v>
          </cell>
          <cell r="P95">
            <v>389.39275300000003</v>
          </cell>
          <cell r="Q95">
            <v>389.39275300000003</v>
          </cell>
          <cell r="R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  <cell r="M96" t="str">
            <v xml:space="preserve">NUMERAL </v>
          </cell>
          <cell r="N96" t="str">
            <v>0038</v>
          </cell>
          <cell r="O96" t="str">
            <v>FONDO PRESTACIONES SALUD</v>
          </cell>
          <cell r="P96">
            <v>4068.5095569999999</v>
          </cell>
          <cell r="Q96">
            <v>4068.5095569999999</v>
          </cell>
          <cell r="R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  <cell r="M97" t="str">
            <v xml:space="preserve">NUMERAL </v>
          </cell>
          <cell r="N97" t="str">
            <v>0039</v>
          </cell>
          <cell r="O97" t="str">
            <v>FONDO DE SEGURIDAD Y CONVIVENCIA CIUDADANA</v>
          </cell>
          <cell r="R97">
            <v>26830</v>
          </cell>
          <cell r="S97" t="str">
            <v>N.C.</v>
          </cell>
          <cell r="T97" t="str">
            <v>N.C.</v>
          </cell>
        </row>
      </sheetData>
      <sheetData sheetId="1" refreshError="1"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  <sheetName val="IPM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H5">
            <v>1723039</v>
          </cell>
          <cell r="I5">
            <v>2221237</v>
          </cell>
          <cell r="J5">
            <v>2774822.6</v>
          </cell>
          <cell r="K5">
            <v>3834351</v>
          </cell>
          <cell r="L5">
            <v>4510141</v>
          </cell>
          <cell r="M5">
            <v>5343752.2535651531</v>
          </cell>
          <cell r="N5">
            <v>7133444.1770399995</v>
          </cell>
          <cell r="O5">
            <v>6564252.3579074843</v>
          </cell>
        </row>
        <row r="6">
          <cell r="H6">
            <v>649239</v>
          </cell>
          <cell r="I6">
            <v>830500</v>
          </cell>
          <cell r="J6">
            <v>1065400</v>
          </cell>
          <cell r="K6">
            <v>1552869</v>
          </cell>
          <cell r="L6">
            <v>1947027</v>
          </cell>
          <cell r="M6">
            <v>2478300</v>
          </cell>
          <cell r="N6">
            <v>3141605</v>
          </cell>
          <cell r="O6">
            <v>2806557.6908411798</v>
          </cell>
        </row>
        <row r="7">
          <cell r="H7">
            <v>1073800</v>
          </cell>
          <cell r="I7">
            <v>1390737</v>
          </cell>
          <cell r="J7">
            <v>1709422.6</v>
          </cell>
          <cell r="K7">
            <v>2281482</v>
          </cell>
          <cell r="L7">
            <v>2563114</v>
          </cell>
          <cell r="M7">
            <v>2865452.2535651531</v>
          </cell>
          <cell r="N7">
            <v>3991839.17704</v>
          </cell>
          <cell r="O7">
            <v>3757694.6670663045</v>
          </cell>
        </row>
        <row r="19">
          <cell r="H19">
            <v>51128866.875231937</v>
          </cell>
          <cell r="I19">
            <v>67532862</v>
          </cell>
          <cell r="J19">
            <v>84439109</v>
          </cell>
          <cell r="K19">
            <v>100711389</v>
          </cell>
          <cell r="L19">
            <v>121707501</v>
          </cell>
          <cell r="M19">
            <v>140953206</v>
          </cell>
          <cell r="N19">
            <v>151565005</v>
          </cell>
          <cell r="O19">
            <v>174896258</v>
          </cell>
        </row>
        <row r="20">
          <cell r="H20">
            <v>0.30980473665469543</v>
          </cell>
          <cell r="I20">
            <v>0.32083627366118206</v>
          </cell>
          <cell r="J20">
            <v>0.25034104137330959</v>
          </cell>
          <cell r="K20">
            <v>0.24199999999999999</v>
          </cell>
          <cell r="L20">
            <v>0.20847803022555866</v>
          </cell>
          <cell r="M20">
            <v>0.15813080411535196</v>
          </cell>
          <cell r="N20">
            <v>7.5285971147048603E-2</v>
          </cell>
          <cell r="O20">
            <v>0.15393561990117699</v>
          </cell>
        </row>
        <row r="74">
          <cell r="H74">
            <v>117206.25</v>
          </cell>
          <cell r="I74">
            <v>116184.52499999999</v>
          </cell>
          <cell r="J74">
            <v>199789.75</v>
          </cell>
          <cell r="K74">
            <v>276188.16386410111</v>
          </cell>
          <cell r="L74">
            <v>282760.375</v>
          </cell>
          <cell r="M74">
            <v>322810</v>
          </cell>
          <cell r="N74">
            <v>395770</v>
          </cell>
          <cell r="O74">
            <v>806844.18430454994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4-03 Mil Corr "/>
      <sheetName val="edu_sal_agua_milcte"/>
      <sheetName val="Educación"/>
      <sheetName val="Salud"/>
      <sheetName val="Hoja2"/>
      <sheetName val="Hoja3"/>
      <sheetName val="Agua"/>
      <sheetName val="94_03 Mil Cor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RANSFERENCIAS"/>
      <sheetName val="RESUOPE"/>
      <sheetName val="APRyPAGO-TRANSFE"/>
      <sheetName val="FINANCIAMIENTO"/>
      <sheetName val="DETALLE-INV"/>
    </sheetNames>
    <sheetDataSet>
      <sheetData sheetId="0" refreshError="1"/>
      <sheetData sheetId="1" refreshError="1">
        <row r="9">
          <cell r="B9" t="str">
            <v>Cuadro 2b</v>
          </cell>
        </row>
        <row r="10">
          <cell r="B10" t="str">
            <v xml:space="preserve">SECTOR PUBLICO NO FINANCIERO </v>
          </cell>
        </row>
        <row r="12">
          <cell r="B12" t="str">
            <v>(MILLONES DE PESOS)</v>
          </cell>
        </row>
        <row r="13">
          <cell r="C13" t="str">
            <v>ESCENARIO CON AJUSTES</v>
          </cell>
          <cell r="H13" t="str">
            <v xml:space="preserve">  </v>
          </cell>
        </row>
        <row r="14">
          <cell r="B14" t="str">
            <v>GOBIERNO NACIONAL</v>
          </cell>
        </row>
        <row r="15">
          <cell r="Y15">
            <v>36504.734179629631</v>
          </cell>
        </row>
        <row r="17">
          <cell r="W17" t="str">
            <v>PORCENTAJE DEL PIB</v>
          </cell>
        </row>
        <row r="18">
          <cell r="E18" t="str">
            <v>CONCEPTOS</v>
          </cell>
          <cell r="H18" t="str">
            <v xml:space="preserve">        1993</v>
          </cell>
          <cell r="I18" t="str">
            <v xml:space="preserve">        1994</v>
          </cell>
          <cell r="J18" t="str">
            <v xml:space="preserve">        1995</v>
          </cell>
          <cell r="K18" t="str">
            <v xml:space="preserve">        1996</v>
          </cell>
          <cell r="L18" t="str">
            <v xml:space="preserve">        1997</v>
          </cell>
          <cell r="M18" t="str">
            <v xml:space="preserve">        1998</v>
          </cell>
          <cell r="N18" t="str">
            <v xml:space="preserve">        1999</v>
          </cell>
          <cell r="O18" t="str">
            <v xml:space="preserve">        2000</v>
          </cell>
          <cell r="P18">
            <v>2001</v>
          </cell>
          <cell r="Q18">
            <v>2002</v>
          </cell>
          <cell r="R18">
            <v>2003</v>
          </cell>
          <cell r="S18">
            <v>2004</v>
          </cell>
          <cell r="T18">
            <v>2005</v>
          </cell>
          <cell r="U18" t="str">
            <v xml:space="preserve">        1993</v>
          </cell>
          <cell r="V18" t="str">
            <v xml:space="preserve">        1994</v>
          </cell>
          <cell r="W18" t="str">
            <v xml:space="preserve">        1995</v>
          </cell>
          <cell r="X18" t="str">
            <v xml:space="preserve">        1996</v>
          </cell>
          <cell r="Y18" t="str">
            <v xml:space="preserve">        1997</v>
          </cell>
          <cell r="Z18" t="str">
            <v xml:space="preserve">        1998</v>
          </cell>
          <cell r="AA18" t="str">
            <v xml:space="preserve">        1999</v>
          </cell>
          <cell r="AB18" t="str">
            <v xml:space="preserve">        2000</v>
          </cell>
        </row>
        <row r="21">
          <cell r="C21" t="str">
            <v xml:space="preserve"> 1.</v>
          </cell>
          <cell r="D21" t="str">
            <v xml:space="preserve"> INGRESOS TOTALES</v>
          </cell>
          <cell r="H21">
            <v>5907600.3079954172</v>
          </cell>
          <cell r="I21">
            <v>7700800</v>
          </cell>
          <cell r="J21">
            <v>9523699.209999999</v>
          </cell>
          <cell r="K21">
            <v>12048768</v>
          </cell>
          <cell r="L21">
            <v>15287795.690864535</v>
          </cell>
          <cell r="M21">
            <v>16883418</v>
          </cell>
          <cell r="N21">
            <v>20104461</v>
          </cell>
          <cell r="O21">
            <v>22954281.374545835</v>
          </cell>
          <cell r="P21">
            <v>26884218.527028114</v>
          </cell>
          <cell r="Q21">
            <v>30400205.534018699</v>
          </cell>
          <cell r="R21">
            <v>33447283.291050017</v>
          </cell>
          <cell r="S21">
            <v>36346372.138895892</v>
          </cell>
          <cell r="T21">
            <v>40860117.549001813</v>
          </cell>
          <cell r="U21">
            <v>13.45751052104413</v>
          </cell>
          <cell r="V21">
            <v>13.281296754577992</v>
          </cell>
          <cell r="W21">
            <v>12.955499297505174</v>
          </cell>
          <cell r="X21">
            <v>13.458728036460998</v>
          </cell>
          <cell r="Y21">
            <v>12.314731967955858</v>
          </cell>
          <cell r="Z21">
            <v>11.844430210932694</v>
          </cell>
          <cell r="AA21">
            <v>13.100613585202014</v>
          </cell>
          <cell r="AB21">
            <v>13.025585863029439</v>
          </cell>
        </row>
        <row r="22">
          <cell r="D22" t="str">
            <v xml:space="preserve"> 1.1.</v>
          </cell>
          <cell r="E22" t="str">
            <v>INGRESOS CORRIENTES</v>
          </cell>
          <cell r="H22">
            <v>5263700.6850998439</v>
          </cell>
          <cell r="I22">
            <v>6861486</v>
          </cell>
          <cell r="J22">
            <v>8461545.209999999</v>
          </cell>
          <cell r="K22">
            <v>10503503</v>
          </cell>
          <cell r="L22">
            <v>13687699.342834629</v>
          </cell>
          <cell r="M22">
            <v>15006976</v>
          </cell>
          <cell r="N22">
            <v>16400237</v>
          </cell>
          <cell r="O22">
            <v>20121494.774545837</v>
          </cell>
          <cell r="P22">
            <v>23540534.267028112</v>
          </cell>
          <cell r="Q22">
            <v>26701514.8384187</v>
          </cell>
          <cell r="R22">
            <v>29623705.342883013</v>
          </cell>
          <cell r="S22">
            <v>32256610.720940348</v>
          </cell>
          <cell r="T22">
            <v>36473628.937412955</v>
          </cell>
          <cell r="U22">
            <v>11.990707504955546</v>
          </cell>
          <cell r="V22">
            <v>11.833761653773937</v>
          </cell>
          <cell r="W22">
            <v>11.510605344282316</v>
          </cell>
          <cell r="X22">
            <v>11.732634432595283</v>
          </cell>
          <cell r="Y22">
            <v>11.025811181248315</v>
          </cell>
          <cell r="Z22">
            <v>10.528026961669838</v>
          </cell>
          <cell r="AA22">
            <v>10.686840479967742</v>
          </cell>
          <cell r="AB22">
            <v>11.418099029185171</v>
          </cell>
        </row>
        <row r="23">
          <cell r="E23" t="str">
            <v xml:space="preserve">  1.1.1.</v>
          </cell>
          <cell r="F23" t="str">
            <v>TRIBUTARIOS</v>
          </cell>
          <cell r="H23">
            <v>5051354.6850998439</v>
          </cell>
          <cell r="I23">
            <v>6731364</v>
          </cell>
          <cell r="J23">
            <v>8229679.2799999993</v>
          </cell>
          <cell r="K23">
            <v>10171715</v>
          </cell>
          <cell r="L23">
            <v>13148299.554000001</v>
          </cell>
          <cell r="M23">
            <v>14825238</v>
          </cell>
          <cell r="N23">
            <v>16128233</v>
          </cell>
          <cell r="O23">
            <v>19382413.840017654</v>
          </cell>
          <cell r="P23">
            <v>23059998.070563033</v>
          </cell>
          <cell r="Q23">
            <v>26545378.694288172</v>
          </cell>
          <cell r="R23">
            <v>29431895.680207804</v>
          </cell>
          <cell r="S23">
            <v>32037180.466513693</v>
          </cell>
          <cell r="T23">
            <v>36222600.726463035</v>
          </cell>
          <cell r="U23">
            <v>11.506983424090755</v>
          </cell>
          <cell r="V23">
            <v>11.60934485340265</v>
          </cell>
          <cell r="W23">
            <v>11.195188107031038</v>
          </cell>
          <cell r="X23">
            <v>11.362020237205238</v>
          </cell>
          <cell r="Y23">
            <v>10.591310095716423</v>
          </cell>
          <cell r="Z23">
            <v>10.400530085286485</v>
          </cell>
          <cell r="AA23">
            <v>10.509595275650685</v>
          </cell>
          <cell r="AB23">
            <v>10.998701792768076</v>
          </cell>
        </row>
        <row r="24">
          <cell r="F24" t="str">
            <v>Renta</v>
          </cell>
          <cell r="H24">
            <v>2053778</v>
          </cell>
          <cell r="I24">
            <v>2726730</v>
          </cell>
          <cell r="J24">
            <v>3257473</v>
          </cell>
          <cell r="K24">
            <v>3637291</v>
          </cell>
          <cell r="L24">
            <v>5081160.7374290004</v>
          </cell>
          <cell r="M24">
            <v>5764752</v>
          </cell>
          <cell r="N24">
            <v>6035064</v>
          </cell>
          <cell r="O24">
            <v>6761800</v>
          </cell>
          <cell r="P24">
            <v>7864403.8464191798</v>
          </cell>
          <cell r="Q24">
            <v>9076043.5092593804</v>
          </cell>
          <cell r="R24">
            <v>10943170.717495337</v>
          </cell>
          <cell r="S24">
            <v>12377808.872159338</v>
          </cell>
          <cell r="T24">
            <v>14011512.910577733</v>
          </cell>
          <cell r="U24">
            <v>4.6785052478046572</v>
          </cell>
          <cell r="V24">
            <v>4.7026945641505362</v>
          </cell>
          <cell r="W24">
            <v>4.4312811894383719</v>
          </cell>
          <cell r="X24">
            <v>4.0629307791856615</v>
          </cell>
          <cell r="Y24">
            <v>4.0930120883896057</v>
          </cell>
          <cell r="Z24">
            <v>4.044216801795387</v>
          </cell>
          <cell r="AA24">
            <v>3.9326118430115393</v>
          </cell>
          <cell r="AB24">
            <v>3.8370361089282898</v>
          </cell>
        </row>
        <row r="25">
          <cell r="F25" t="str">
            <v>Ventas internas</v>
          </cell>
          <cell r="H25">
            <v>1270304</v>
          </cell>
          <cell r="I25">
            <v>1688410</v>
          </cell>
          <cell r="J25">
            <v>2064330</v>
          </cell>
          <cell r="K25">
            <v>2804742</v>
          </cell>
          <cell r="L25">
            <v>3829700</v>
          </cell>
          <cell r="M25">
            <v>4037970</v>
          </cell>
          <cell r="N25">
            <v>3993819</v>
          </cell>
          <cell r="O25">
            <v>5222366.5599999996</v>
          </cell>
          <cell r="P25">
            <v>6360920.4053122215</v>
          </cell>
          <cell r="Q25">
            <v>7480264.3391452357</v>
          </cell>
          <cell r="R25">
            <v>8614424.9488249905</v>
          </cell>
          <cell r="S25">
            <v>9854902.0121063925</v>
          </cell>
          <cell r="T25">
            <v>11274007.752722001</v>
          </cell>
          <cell r="U25">
            <v>2.8937518710918355</v>
          </cell>
          <cell r="V25">
            <v>2.91194087022089</v>
          </cell>
          <cell r="W25">
            <v>2.8081972430142361</v>
          </cell>
          <cell r="X25">
            <v>3.1329559827560542</v>
          </cell>
          <cell r="Y25">
            <v>3.084926693902823</v>
          </cell>
          <cell r="Z25">
            <v>2.8328063582172689</v>
          </cell>
          <cell r="AA25">
            <v>2.6024810835882608</v>
          </cell>
          <cell r="AB25">
            <v>2.963472605634538</v>
          </cell>
        </row>
        <row r="26">
          <cell r="F26" t="str">
            <v>Ventas externas</v>
          </cell>
          <cell r="H26">
            <v>811677</v>
          </cell>
          <cell r="I26">
            <v>1083655</v>
          </cell>
          <cell r="J26">
            <v>1412000.57</v>
          </cell>
          <cell r="K26">
            <v>1378928.75</v>
          </cell>
          <cell r="L26">
            <v>2006900</v>
          </cell>
          <cell r="M26">
            <v>2368507</v>
          </cell>
          <cell r="N26">
            <v>1867124</v>
          </cell>
          <cell r="O26">
            <v>2764967</v>
          </cell>
          <cell r="P26">
            <v>2810127.8624632023</v>
          </cell>
          <cell r="Q26">
            <v>3237569.8594494509</v>
          </cell>
          <cell r="R26">
            <v>3969400.4033376002</v>
          </cell>
          <cell r="S26">
            <v>4429317.2790943999</v>
          </cell>
          <cell r="T26">
            <v>4905586.9443504</v>
          </cell>
          <cell r="U26">
            <v>1.8489997964835252</v>
          </cell>
          <cell r="V26">
            <v>1.8689413612328867</v>
          </cell>
          <cell r="W26">
            <v>1.9208053498270774</v>
          </cell>
          <cell r="X26">
            <v>1.5402925035909993</v>
          </cell>
          <cell r="Y26">
            <v>1.6166121059074015</v>
          </cell>
          <cell r="Z26">
            <v>1.6616076120134893</v>
          </cell>
          <cell r="AA26">
            <v>1.2166687801108782</v>
          </cell>
          <cell r="AB26">
            <v>1.5690020732637948</v>
          </cell>
        </row>
        <row r="27">
          <cell r="F27" t="str">
            <v>Aduanas</v>
          </cell>
          <cell r="H27">
            <v>508123</v>
          </cell>
          <cell r="I27">
            <v>718041</v>
          </cell>
          <cell r="J27">
            <v>868730.35</v>
          </cell>
          <cell r="K27">
            <v>912710</v>
          </cell>
          <cell r="L27">
            <v>1240900</v>
          </cell>
          <cell r="M27">
            <v>1646641</v>
          </cell>
          <cell r="N27">
            <v>1360239</v>
          </cell>
          <cell r="O27">
            <v>2110784</v>
          </cell>
          <cell r="P27">
            <v>2253717.4192327252</v>
          </cell>
          <cell r="Q27">
            <v>2597327.7729860581</v>
          </cell>
          <cell r="R27">
            <v>2416436.9338500001</v>
          </cell>
          <cell r="S27">
            <v>2696418.7981499997</v>
          </cell>
          <cell r="T27">
            <v>2986355.6885249997</v>
          </cell>
          <cell r="U27">
            <v>1.1575039376360279</v>
          </cell>
          <cell r="V27">
            <v>1.2383798570218596</v>
          </cell>
          <cell r="W27">
            <v>1.1817714095095224</v>
          </cell>
          <cell r="X27">
            <v>1.0195163245037433</v>
          </cell>
          <cell r="Y27">
            <v>0.99957843550774539</v>
          </cell>
          <cell r="Z27">
            <v>1.1551881501103878</v>
          </cell>
          <cell r="AA27">
            <v>0.88636872794160482</v>
          </cell>
          <cell r="AB27">
            <v>1.197780831457318</v>
          </cell>
        </row>
        <row r="28">
          <cell r="F28" t="str">
            <v>Gasolina</v>
          </cell>
          <cell r="H28">
            <v>319997.68509984389</v>
          </cell>
          <cell r="I28">
            <v>405857</v>
          </cell>
          <cell r="J28">
            <v>465782.39</v>
          </cell>
          <cell r="K28">
            <v>637180.5</v>
          </cell>
          <cell r="L28">
            <v>636400</v>
          </cell>
          <cell r="M28">
            <v>641768</v>
          </cell>
          <cell r="N28">
            <v>799292</v>
          </cell>
          <cell r="O28">
            <v>939040.28001765453</v>
          </cell>
          <cell r="P28">
            <v>1310298</v>
          </cell>
          <cell r="Q28">
            <v>1512491</v>
          </cell>
          <cell r="R28">
            <v>1700369.0592616</v>
          </cell>
          <cell r="S28">
            <v>1948541.6215686558</v>
          </cell>
          <cell r="T28">
            <v>2209797.9160182984</v>
          </cell>
          <cell r="U28">
            <v>0.72895456520858726</v>
          </cell>
          <cell r="V28">
            <v>0.6999671796336433</v>
          </cell>
          <cell r="W28">
            <v>0.63362389900964566</v>
          </cell>
          <cell r="X28">
            <v>0.71174406044138594</v>
          </cell>
          <cell r="Y28">
            <v>0.51263737316232505</v>
          </cell>
          <cell r="Z28">
            <v>0.45022733474998089</v>
          </cell>
          <cell r="AA28">
            <v>0.52084040620354299</v>
          </cell>
          <cell r="AB28">
            <v>0.53286572542309341</v>
          </cell>
        </row>
        <row r="29">
          <cell r="F29" t="str">
            <v>Resto</v>
          </cell>
          <cell r="H29">
            <v>87475</v>
          </cell>
          <cell r="I29">
            <v>108671</v>
          </cell>
          <cell r="J29">
            <v>161362.96999999997</v>
          </cell>
          <cell r="K29">
            <v>171960</v>
          </cell>
          <cell r="L29">
            <v>278838.596571</v>
          </cell>
          <cell r="M29">
            <v>365600</v>
          </cell>
          <cell r="N29">
            <v>1185151</v>
          </cell>
          <cell r="O29">
            <v>1583456</v>
          </cell>
          <cell r="P29">
            <v>1405162.5371357051</v>
          </cell>
          <cell r="Q29">
            <v>1587485.2134480462</v>
          </cell>
          <cell r="R29">
            <v>1213186.6174382728</v>
          </cell>
          <cell r="S29">
            <v>730191.88343491009</v>
          </cell>
          <cell r="T29">
            <v>835339.51426960295</v>
          </cell>
          <cell r="U29">
            <v>0.19926800586612206</v>
          </cell>
          <cell r="V29">
            <v>0.18742102114283515</v>
          </cell>
          <cell r="W29">
            <v>0.21950901623218616</v>
          </cell>
          <cell r="X29">
            <v>0.19208294766318293</v>
          </cell>
          <cell r="Y29">
            <v>0.22461201395730163</v>
          </cell>
          <cell r="Z29">
            <v>0.25648382839997164</v>
          </cell>
          <cell r="AA29">
            <v>0.77227662512890816</v>
          </cell>
          <cell r="AB29">
            <v>0.89854444806104217</v>
          </cell>
        </row>
        <row r="30">
          <cell r="F30" t="str">
            <v>Reforma y Racionalización Tributarias</v>
          </cell>
          <cell r="K30">
            <v>628902.75</v>
          </cell>
          <cell r="L30">
            <v>74400.22</v>
          </cell>
          <cell r="M30">
            <v>0</v>
          </cell>
          <cell r="N30">
            <v>887544</v>
          </cell>
          <cell r="O30">
            <v>0</v>
          </cell>
          <cell r="P30">
            <v>1055368</v>
          </cell>
          <cell r="Q30">
            <v>1054197</v>
          </cell>
          <cell r="R30">
            <v>574907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0.70249763906421159</v>
          </cell>
          <cell r="Y30">
            <v>5.9931384889219175E-2</v>
          </cell>
          <cell r="Z30">
            <v>0</v>
          </cell>
          <cell r="AA30">
            <v>0.57834780966595112</v>
          </cell>
          <cell r="AB30">
            <v>0</v>
          </cell>
        </row>
        <row r="31">
          <cell r="E31" t="str">
            <v xml:space="preserve">  1.1.2.</v>
          </cell>
          <cell r="F31" t="str">
            <v>NO TRIBUTARIOS</v>
          </cell>
          <cell r="H31">
            <v>212346</v>
          </cell>
          <cell r="I31">
            <v>130122</v>
          </cell>
          <cell r="J31">
            <v>231865.93</v>
          </cell>
          <cell r="K31">
            <v>331788</v>
          </cell>
          <cell r="L31">
            <v>539399.78883462772</v>
          </cell>
          <cell r="M31">
            <v>181738</v>
          </cell>
          <cell r="N31">
            <v>272004</v>
          </cell>
          <cell r="O31">
            <v>739080.93452818377</v>
          </cell>
          <cell r="P31">
            <v>480536.19646507886</v>
          </cell>
          <cell r="Q31">
            <v>156136.14413052661</v>
          </cell>
          <cell r="R31">
            <v>191809.66267521112</v>
          </cell>
          <cell r="S31">
            <v>219430.25442665338</v>
          </cell>
          <cell r="T31">
            <v>251028.21094991729</v>
          </cell>
          <cell r="U31">
            <v>0.48372408086479063</v>
          </cell>
          <cell r="V31">
            <v>0.22441680037128575</v>
          </cell>
          <cell r="W31">
            <v>0.31541723725127863</v>
          </cell>
          <cell r="X31">
            <v>0.37061419539004498</v>
          </cell>
          <cell r="Y31">
            <v>0.43450108553189259</v>
          </cell>
          <cell r="Z31">
            <v>0.12749687638335352</v>
          </cell>
          <cell r="AA31">
            <v>0.17724520431705626</v>
          </cell>
          <cell r="AB31">
            <v>0.41939723641709403</v>
          </cell>
        </row>
        <row r="32">
          <cell r="F32" t="str">
            <v>Contribución hidrocarburos</v>
          </cell>
          <cell r="H32">
            <v>92000</v>
          </cell>
          <cell r="I32">
            <v>115700</v>
          </cell>
          <cell r="J32">
            <v>172307.49</v>
          </cell>
          <cell r="K32">
            <v>267843</v>
          </cell>
          <cell r="L32">
            <v>278800</v>
          </cell>
          <cell r="M32">
            <v>41269</v>
          </cell>
          <cell r="N32">
            <v>14000</v>
          </cell>
          <cell r="O32">
            <v>58186.551473012805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0.20957595358311781</v>
          </cell>
          <cell r="V32">
            <v>0.19954368825377539</v>
          </cell>
          <cell r="W32">
            <v>0.23439731940566821</v>
          </cell>
          <cell r="X32">
            <v>0.29918628140817577</v>
          </cell>
          <cell r="Y32">
            <v>0.22458092337783822</v>
          </cell>
          <cell r="Z32">
            <v>2.8951945060827218E-2</v>
          </cell>
          <cell r="AA32">
            <v>9.1227807695430495E-3</v>
          </cell>
          <cell r="AB32">
            <v>3.3018412117478295E-2</v>
          </cell>
        </row>
        <row r="33">
          <cell r="F33" t="str">
            <v xml:space="preserve">Resto </v>
          </cell>
          <cell r="H33">
            <v>120346</v>
          </cell>
          <cell r="I33">
            <v>14422</v>
          </cell>
          <cell r="J33">
            <v>59558.44</v>
          </cell>
          <cell r="K33">
            <v>63945</v>
          </cell>
          <cell r="L33">
            <v>260599.78883462772</v>
          </cell>
          <cell r="M33">
            <v>140469</v>
          </cell>
          <cell r="N33">
            <v>258004</v>
          </cell>
          <cell r="O33">
            <v>680894.383055171</v>
          </cell>
          <cell r="P33">
            <v>480536.19646507886</v>
          </cell>
          <cell r="Q33">
            <v>156136.14413052661</v>
          </cell>
          <cell r="R33">
            <v>191809.66267521112</v>
          </cell>
          <cell r="S33">
            <v>219430.25442665338</v>
          </cell>
          <cell r="T33">
            <v>251028.21094991729</v>
          </cell>
          <cell r="U33">
            <v>0.27414812728167276</v>
          </cell>
          <cell r="V33">
            <v>2.4873112117510362E-2</v>
          </cell>
          <cell r="W33">
            <v>8.1019917845610356E-2</v>
          </cell>
          <cell r="X33">
            <v>7.1427913981869234E-2</v>
          </cell>
          <cell r="Y33">
            <v>0.20992016215405432</v>
          </cell>
          <cell r="Z33">
            <v>9.85449313225263E-2</v>
          </cell>
          <cell r="AA33">
            <v>0.16812242354751319</v>
          </cell>
          <cell r="AB33">
            <v>0.38637882429961579</v>
          </cell>
        </row>
        <row r="34">
          <cell r="D34" t="str">
            <v xml:space="preserve"> 1.2.</v>
          </cell>
          <cell r="E34" t="str">
            <v>CONTRIBUCIONES PARAFISCALES</v>
          </cell>
          <cell r="H34">
            <v>81799.62289557296</v>
          </cell>
          <cell r="I34">
            <v>219100</v>
          </cell>
          <cell r="J34">
            <v>259554</v>
          </cell>
          <cell r="U34">
            <v>0.18633949968564281</v>
          </cell>
          <cell r="V34">
            <v>0.37787400256181675</v>
          </cell>
          <cell r="W34">
            <v>0.35308251452690081</v>
          </cell>
        </row>
        <row r="35">
          <cell r="D35" t="str">
            <v xml:space="preserve"> 1.3.</v>
          </cell>
          <cell r="E35" t="str">
            <v>FONDOS ESPECIALES</v>
          </cell>
          <cell r="K35">
            <v>400315</v>
          </cell>
          <cell r="L35">
            <v>382093.34802990541</v>
          </cell>
          <cell r="M35">
            <v>386363</v>
          </cell>
          <cell r="N35">
            <v>539961</v>
          </cell>
          <cell r="O35">
            <v>604451</v>
          </cell>
          <cell r="P35">
            <v>758201</v>
          </cell>
          <cell r="Q35">
            <v>856056</v>
          </cell>
          <cell r="R35">
            <v>1059783.7867870014</v>
          </cell>
          <cell r="S35">
            <v>1202635.0115191403</v>
          </cell>
          <cell r="T35">
            <v>1367601.312581595</v>
          </cell>
          <cell r="U35">
            <v>0</v>
          </cell>
          <cell r="V35">
            <v>0</v>
          </cell>
          <cell r="W35">
            <v>0</v>
          </cell>
          <cell r="X35">
            <v>0.44716030003365359</v>
          </cell>
          <cell r="Y35">
            <v>0.30778650257204399</v>
          </cell>
          <cell r="Z35">
            <v>0.27104994910311336</v>
          </cell>
          <cell r="AA35">
            <v>0.35185327336451672</v>
          </cell>
          <cell r="AB35">
            <v>0.34300043081395692</v>
          </cell>
        </row>
        <row r="36">
          <cell r="D36" t="str">
            <v xml:space="preserve"> 1.4.</v>
          </cell>
          <cell r="E36" t="str">
            <v>OTROS DE CAPITAL</v>
          </cell>
          <cell r="H36">
            <v>562100</v>
          </cell>
          <cell r="I36">
            <v>620214</v>
          </cell>
          <cell r="J36">
            <v>802600</v>
          </cell>
          <cell r="K36">
            <v>1144950</v>
          </cell>
          <cell r="L36">
            <v>1218003</v>
          </cell>
          <cell r="M36">
            <v>1490079</v>
          </cell>
          <cell r="N36">
            <v>3164263</v>
          </cell>
          <cell r="O36">
            <v>2228335.5999999996</v>
          </cell>
          <cell r="P36">
            <v>2585483.2600000012</v>
          </cell>
          <cell r="Q36">
            <v>2842634.6956000007</v>
          </cell>
          <cell r="R36">
            <v>2763794.1613799995</v>
          </cell>
          <cell r="S36">
            <v>2887126.4064364014</v>
          </cell>
          <cell r="T36">
            <v>3018887.299007263</v>
          </cell>
          <cell r="U36">
            <v>1.2804635164029405</v>
          </cell>
          <cell r="V36">
            <v>1.0696610982422392</v>
          </cell>
          <cell r="W36">
            <v>1.0918114386959576</v>
          </cell>
          <cell r="X36">
            <v>1.2789333038320616</v>
          </cell>
          <cell r="Y36">
            <v>0.98113428413549886</v>
          </cell>
          <cell r="Z36">
            <v>1.0453533001597413</v>
          </cell>
          <cell r="AA36">
            <v>2.0619198318697571</v>
          </cell>
          <cell r="AB36">
            <v>1.2644864030303153</v>
          </cell>
        </row>
        <row r="37">
          <cell r="E37" t="str">
            <v>Rendimientos financieros</v>
          </cell>
          <cell r="H37">
            <v>121900</v>
          </cell>
          <cell r="I37">
            <v>125100</v>
          </cell>
          <cell r="J37">
            <v>141300</v>
          </cell>
          <cell r="K37">
            <v>293738</v>
          </cell>
          <cell r="L37">
            <v>318811.99</v>
          </cell>
          <cell r="M37">
            <v>291800</v>
          </cell>
          <cell r="N37">
            <v>320558</v>
          </cell>
          <cell r="O37">
            <v>494497</v>
          </cell>
          <cell r="P37">
            <v>559493</v>
          </cell>
          <cell r="Q37">
            <v>626156</v>
          </cell>
          <cell r="R37">
            <v>657463.80000000005</v>
          </cell>
          <cell r="S37">
            <v>683762.35200000007</v>
          </cell>
          <cell r="T37">
            <v>711112.84608000005</v>
          </cell>
          <cell r="U37">
            <v>0.27768813849763108</v>
          </cell>
          <cell r="V37">
            <v>0.2157555350090519</v>
          </cell>
          <cell r="W37">
            <v>0.19221649176144878</v>
          </cell>
          <cell r="X37">
            <v>0.3281115426883463</v>
          </cell>
          <cell r="Y37">
            <v>0.25681166104062458</v>
          </cell>
          <cell r="Z37">
            <v>0.2047100140238286</v>
          </cell>
          <cell r="AA37">
            <v>0.20888431128022719</v>
          </cell>
          <cell r="AB37">
            <v>0.28060617657379883</v>
          </cell>
        </row>
        <row r="38">
          <cell r="E38" t="str">
            <v>Excedentes financieros</v>
          </cell>
          <cell r="H38">
            <v>154960</v>
          </cell>
          <cell r="I38">
            <v>220000</v>
          </cell>
          <cell r="J38">
            <v>428800</v>
          </cell>
          <cell r="K38">
            <v>550000</v>
          </cell>
          <cell r="L38">
            <v>635803</v>
          </cell>
          <cell r="M38">
            <v>712766</v>
          </cell>
          <cell r="N38">
            <v>2645009</v>
          </cell>
          <cell r="O38">
            <v>1515273.0000000002</v>
          </cell>
          <cell r="P38">
            <v>1779006.8400000003</v>
          </cell>
          <cell r="Q38">
            <v>1940644.1904000002</v>
          </cell>
          <cell r="R38">
            <v>1816704.1309200004</v>
          </cell>
          <cell r="S38">
            <v>1902152.7747580006</v>
          </cell>
          <cell r="T38">
            <v>1994514.7220617256</v>
          </cell>
          <cell r="U38">
            <v>0.35299880181782534</v>
          </cell>
          <cell r="V38">
            <v>0.37942620065540705</v>
          </cell>
          <cell r="W38">
            <v>0.58331515688116953</v>
          </cell>
          <cell r="X38">
            <v>0.61436160278408125</v>
          </cell>
          <cell r="Y38">
            <v>0.51215647355236615</v>
          </cell>
          <cell r="Z38">
            <v>0.50003542788111111</v>
          </cell>
          <cell r="AA38">
            <v>1.7235598028905921</v>
          </cell>
          <cell r="AB38">
            <v>0.85985347331836159</v>
          </cell>
        </row>
        <row r="39">
          <cell r="F39" t="str">
            <v>Ecopetrol</v>
          </cell>
          <cell r="H39">
            <v>110000</v>
          </cell>
          <cell r="I39">
            <v>139000</v>
          </cell>
          <cell r="J39">
            <v>194020</v>
          </cell>
          <cell r="K39">
            <v>226224</v>
          </cell>
          <cell r="L39">
            <v>223000</v>
          </cell>
          <cell r="M39">
            <v>279000</v>
          </cell>
          <cell r="N39">
            <v>279000</v>
          </cell>
          <cell r="O39">
            <v>674000</v>
          </cell>
          <cell r="P39">
            <v>311674</v>
          </cell>
          <cell r="Q39">
            <v>340633.9</v>
          </cell>
          <cell r="R39">
            <v>136800</v>
          </cell>
          <cell r="S39">
            <v>156499.25380120002</v>
          </cell>
          <cell r="T39">
            <v>179035.06026665284</v>
          </cell>
          <cell r="U39">
            <v>0.25057994450155385</v>
          </cell>
          <cell r="V39">
            <v>0.23972837223227988</v>
          </cell>
          <cell r="W39">
            <v>0.26393378437053289</v>
          </cell>
          <cell r="X39">
            <v>0.25269698041495636</v>
          </cell>
          <cell r="Y39">
            <v>0.17963251762287635</v>
          </cell>
          <cell r="Z39">
            <v>0.19573027386102868</v>
          </cell>
          <cell r="AA39">
            <v>0.18180398819303648</v>
          </cell>
          <cell r="AB39">
            <v>0.38246655290272824</v>
          </cell>
        </row>
        <row r="40">
          <cell r="F40" t="str">
            <v>Resto</v>
          </cell>
          <cell r="H40">
            <v>44960</v>
          </cell>
          <cell r="I40">
            <v>81000</v>
          </cell>
          <cell r="J40">
            <v>234780</v>
          </cell>
          <cell r="K40">
            <v>323776</v>
          </cell>
          <cell r="L40">
            <v>412803</v>
          </cell>
          <cell r="M40">
            <v>433766</v>
          </cell>
          <cell r="N40">
            <v>2366009</v>
          </cell>
          <cell r="O40">
            <v>841273.00000000023</v>
          </cell>
          <cell r="P40">
            <v>1467332.8400000003</v>
          </cell>
          <cell r="Q40">
            <v>1600010.2904000003</v>
          </cell>
          <cell r="R40">
            <v>1679904.1309200004</v>
          </cell>
          <cell r="S40">
            <v>1745653.5209568006</v>
          </cell>
          <cell r="T40">
            <v>1815479.6617950727</v>
          </cell>
          <cell r="U40">
            <v>0.10241885731627148</v>
          </cell>
          <cell r="V40">
            <v>0.13969782842312711</v>
          </cell>
          <cell r="W40">
            <v>0.31938137251063659</v>
          </cell>
          <cell r="X40">
            <v>0.36166462236912489</v>
          </cell>
          <cell r="Y40">
            <v>0.3325239559294898</v>
          </cell>
          <cell r="Z40">
            <v>0.30430515402008235</v>
          </cell>
          <cell r="AA40">
            <v>1.5417558146975556</v>
          </cell>
          <cell r="AB40">
            <v>0.47738692041563341</v>
          </cell>
        </row>
        <row r="41">
          <cell r="E41" t="str">
            <v>Recuperación de cartera</v>
          </cell>
          <cell r="H41">
            <v>66700</v>
          </cell>
          <cell r="I41">
            <v>55200</v>
          </cell>
          <cell r="J41">
            <v>5900</v>
          </cell>
          <cell r="K41">
            <v>8100</v>
          </cell>
          <cell r="L41">
            <v>75800</v>
          </cell>
          <cell r="M41">
            <v>75100</v>
          </cell>
          <cell r="N41">
            <v>3481</v>
          </cell>
          <cell r="O41">
            <v>3829.1000000000004</v>
          </cell>
          <cell r="P41">
            <v>4332</v>
          </cell>
          <cell r="Q41">
            <v>4887</v>
          </cell>
          <cell r="R41">
            <v>5131.3500000000004</v>
          </cell>
          <cell r="S41">
            <v>5336.6040000000003</v>
          </cell>
          <cell r="T41">
            <v>5550.0681600000007</v>
          </cell>
          <cell r="U41">
            <v>0.1519425663477604</v>
          </cell>
          <cell r="V41">
            <v>9.5201483073538498E-2</v>
          </cell>
          <cell r="W41">
            <v>8.0260247798481822E-3</v>
          </cell>
          <cell r="X41">
            <v>9.0478708773655617E-3</v>
          </cell>
          <cell r="Y41">
            <v>6.1058945452080841E-2</v>
          </cell>
          <cell r="Z41">
            <v>5.2685819236427442E-2</v>
          </cell>
          <cell r="AA41">
            <v>2.2683142756270967E-3</v>
          </cell>
          <cell r="AB41">
            <v>2.1728526375665233E-3</v>
          </cell>
        </row>
        <row r="42">
          <cell r="E42" t="str">
            <v>Reintegros y recursos no apropiados</v>
          </cell>
          <cell r="H42">
            <v>78400</v>
          </cell>
          <cell r="I42">
            <v>171400</v>
          </cell>
          <cell r="J42">
            <v>226600</v>
          </cell>
          <cell r="K42">
            <v>192000</v>
          </cell>
          <cell r="L42">
            <v>83188.009999999995</v>
          </cell>
          <cell r="M42">
            <v>199903</v>
          </cell>
          <cell r="N42">
            <v>190017</v>
          </cell>
          <cell r="O42">
            <v>209018.7</v>
          </cell>
          <cell r="P42">
            <v>236476.19600000003</v>
          </cell>
          <cell r="Q42">
            <v>264401.76776000008</v>
          </cell>
          <cell r="R42">
            <v>277621.85614800011</v>
          </cell>
          <cell r="S42">
            <v>288726.73039392009</v>
          </cell>
          <cell r="T42">
            <v>300275.79960967693</v>
          </cell>
          <cell r="U42">
            <v>0.17859516044474388</v>
          </cell>
          <cell r="V42">
            <v>0.29560750360153071</v>
          </cell>
          <cell r="W42">
            <v>0.30825376527349113</v>
          </cell>
          <cell r="X42">
            <v>0.21446805042644293</v>
          </cell>
          <cell r="Y42">
            <v>6.7010186871466426E-2</v>
          </cell>
          <cell r="Z42">
            <v>0.14024039045032696</v>
          </cell>
          <cell r="AA42">
            <v>0.12382024524901869</v>
          </cell>
          <cell r="AB42">
            <v>0.11860929032820398</v>
          </cell>
        </row>
        <row r="43">
          <cell r="E43" t="str">
            <v xml:space="preserve">Resto </v>
          </cell>
          <cell r="H43">
            <v>140140</v>
          </cell>
          <cell r="I43">
            <v>48514</v>
          </cell>
          <cell r="J43">
            <v>0</v>
          </cell>
          <cell r="K43">
            <v>101112</v>
          </cell>
          <cell r="L43">
            <v>104400</v>
          </cell>
          <cell r="M43">
            <v>210510</v>
          </cell>
          <cell r="N43">
            <v>5198</v>
          </cell>
          <cell r="O43">
            <v>5717.8</v>
          </cell>
          <cell r="P43">
            <v>6175.2240000000002</v>
          </cell>
          <cell r="Q43">
            <v>6545.7374400000008</v>
          </cell>
          <cell r="R43">
            <v>6873.0243120000014</v>
          </cell>
          <cell r="S43">
            <v>7147.9452844800016</v>
          </cell>
          <cell r="T43">
            <v>7433.8630958592021</v>
          </cell>
          <cell r="U43">
            <v>0.31923884929497964</v>
          </cell>
          <cell r="V43">
            <v>8.3670375902710981E-2</v>
          </cell>
          <cell r="W43">
            <v>0</v>
          </cell>
          <cell r="X43">
            <v>0.11294423705582549</v>
          </cell>
          <cell r="Y43">
            <v>8.4097017218960943E-2</v>
          </cell>
          <cell r="Z43">
            <v>0.14768164856804714</v>
          </cell>
          <cell r="AA43">
            <v>3.3871581742917693E-3</v>
          </cell>
          <cell r="AB43">
            <v>3.2446101723845981E-3</v>
          </cell>
        </row>
        <row r="45">
          <cell r="C45" t="str">
            <v xml:space="preserve"> 2.</v>
          </cell>
          <cell r="D45" t="str">
            <v xml:space="preserve"> PAGOS TOTALES</v>
          </cell>
          <cell r="H45">
            <v>6046333.0410558749</v>
          </cell>
          <cell r="I45">
            <v>8498337</v>
          </cell>
          <cell r="J45">
            <v>11290300</v>
          </cell>
          <cell r="K45">
            <v>15363198.08</v>
          </cell>
          <cell r="L45">
            <v>19589241</v>
          </cell>
          <cell r="M45">
            <v>23492406</v>
          </cell>
          <cell r="N45">
            <v>27734235</v>
          </cell>
          <cell r="O45">
            <v>31690348.102001004</v>
          </cell>
          <cell r="P45">
            <v>34233070.352725402</v>
          </cell>
          <cell r="Q45">
            <v>38373303.230387703</v>
          </cell>
          <cell r="R45">
            <v>41980882.71451927</v>
          </cell>
          <cell r="S45">
            <v>45846335.122750215</v>
          </cell>
          <cell r="T45">
            <v>51033025.458530419</v>
          </cell>
          <cell r="U45">
            <v>13.773543616960843</v>
          </cell>
          <cell r="V45">
            <v>14.656780544542137</v>
          </cell>
          <cell r="W45">
            <v>15.35868263930846</v>
          </cell>
          <cell r="X45">
            <v>17.161016356942035</v>
          </cell>
          <cell r="Y45">
            <v>15.779662238346509</v>
          </cell>
          <cell r="Z45">
            <v>16.48091419367195</v>
          </cell>
          <cell r="AA45">
            <v>18.07238183685627</v>
          </cell>
          <cell r="AB45">
            <v>17.982935013145163</v>
          </cell>
        </row>
        <row r="46">
          <cell r="D46" t="str">
            <v xml:space="preserve"> 2.1.</v>
          </cell>
          <cell r="E46" t="str">
            <v xml:space="preserve"> PAGOS CORRIENTES</v>
          </cell>
          <cell r="H46">
            <v>5073285.0410558749</v>
          </cell>
          <cell r="I46">
            <v>7159337</v>
          </cell>
          <cell r="J46">
            <v>9544400</v>
          </cell>
          <cell r="K46">
            <v>13046998.08</v>
          </cell>
          <cell r="L46">
            <v>16419841</v>
          </cell>
          <cell r="M46">
            <v>21212186</v>
          </cell>
          <cell r="N46">
            <v>25711137</v>
          </cell>
          <cell r="O46">
            <v>29337897.772421002</v>
          </cell>
          <cell r="P46">
            <v>32081049.352725405</v>
          </cell>
          <cell r="Q46">
            <v>36160675.230387703</v>
          </cell>
          <cell r="R46">
            <v>39158525.664519273</v>
          </cell>
          <cell r="S46">
            <v>42617558.652750216</v>
          </cell>
          <cell r="T46">
            <v>47339305.178530417</v>
          </cell>
          <cell r="U46">
            <v>11.556940763894042</v>
          </cell>
          <cell r="V46">
            <v>12.347454714189453</v>
          </cell>
          <cell r="W46">
            <v>12.983659476064913</v>
          </cell>
          <cell r="X46">
            <v>14.573772094453874</v>
          </cell>
          <cell r="Y46">
            <v>13.226625012544069</v>
          </cell>
          <cell r="Z46">
            <v>14.881243637889172</v>
          </cell>
          <cell r="AA46">
            <v>16.75407615619191</v>
          </cell>
          <cell r="AB46">
            <v>16.648018739511112</v>
          </cell>
        </row>
        <row r="47">
          <cell r="E47" t="str">
            <v xml:space="preserve"> 2.1.1.</v>
          </cell>
          <cell r="F47" t="str">
            <v xml:space="preserve"> Interes deuda Externa</v>
          </cell>
          <cell r="H47">
            <v>338748</v>
          </cell>
          <cell r="I47">
            <v>375230</v>
          </cell>
          <cell r="J47">
            <v>383400</v>
          </cell>
          <cell r="K47">
            <v>467078</v>
          </cell>
          <cell r="L47">
            <v>617500</v>
          </cell>
          <cell r="M47">
            <v>889000</v>
          </cell>
          <cell r="N47">
            <v>1417360</v>
          </cell>
          <cell r="O47">
            <v>2280777.8724210002</v>
          </cell>
          <cell r="P47">
            <v>2554433</v>
          </cell>
          <cell r="Q47">
            <v>3248517</v>
          </cell>
          <cell r="R47">
            <v>2777321.1498819999</v>
          </cell>
          <cell r="S47">
            <v>3084712.2691718875</v>
          </cell>
          <cell r="T47">
            <v>3426119.7874645363</v>
          </cell>
          <cell r="U47">
            <v>0.77166777309102164</v>
          </cell>
          <cell r="V47">
            <v>0.64714587850876526</v>
          </cell>
          <cell r="W47">
            <v>0.52155557637182925</v>
          </cell>
          <cell r="X47">
            <v>0.52173597946396932</v>
          </cell>
          <cell r="Y47">
            <v>0.49741291314854769</v>
          </cell>
          <cell r="Z47">
            <v>0.62367101599446062</v>
          </cell>
          <cell r="AA47">
            <v>0.92359032510853833</v>
          </cell>
          <cell r="AB47">
            <v>1.2942451792309768</v>
          </cell>
        </row>
        <row r="48">
          <cell r="E48" t="str">
            <v xml:space="preserve"> 2.1.2.</v>
          </cell>
          <cell r="F48" t="str">
            <v xml:space="preserve"> Interes deuda Interna</v>
          </cell>
          <cell r="H48">
            <v>243638</v>
          </cell>
          <cell r="I48">
            <v>404920</v>
          </cell>
          <cell r="J48">
            <v>652700</v>
          </cell>
          <cell r="K48">
            <v>1411444</v>
          </cell>
          <cell r="L48">
            <v>1832800</v>
          </cell>
          <cell r="M48">
            <v>3201700</v>
          </cell>
          <cell r="N48">
            <v>3535289</v>
          </cell>
          <cell r="O48">
            <v>4814374.9000000004</v>
          </cell>
          <cell r="P48">
            <v>4087899</v>
          </cell>
          <cell r="Q48">
            <v>4167775</v>
          </cell>
          <cell r="R48">
            <v>5441978.6862513637</v>
          </cell>
          <cell r="S48">
            <v>6082000.8508751765</v>
          </cell>
          <cell r="T48">
            <v>7184995.5533625428</v>
          </cell>
          <cell r="U48">
            <v>0.55500724107699628</v>
          </cell>
          <cell r="V48">
            <v>0.69835116895176097</v>
          </cell>
          <cell r="W48">
            <v>0.8878959955604927</v>
          </cell>
          <cell r="X48">
            <v>1.5766127237817722</v>
          </cell>
          <cell r="Y48">
            <v>1.4763698578439808</v>
          </cell>
          <cell r="Z48">
            <v>2.2461276624403426</v>
          </cell>
          <cell r="AA48">
            <v>2.3036904645697911</v>
          </cell>
          <cell r="AB48">
            <v>2.7319545584338529</v>
          </cell>
        </row>
        <row r="49">
          <cell r="E49" t="str">
            <v xml:space="preserve"> 2.1.3.</v>
          </cell>
          <cell r="F49" t="str">
            <v xml:space="preserve"> Otros</v>
          </cell>
          <cell r="H49">
            <v>4490899.0410558749</v>
          </cell>
          <cell r="I49">
            <v>6379187</v>
          </cell>
          <cell r="J49">
            <v>8508300</v>
          </cell>
          <cell r="K49">
            <v>11168476.08</v>
          </cell>
          <cell r="L49">
            <v>13969541</v>
          </cell>
          <cell r="M49">
            <v>17121486</v>
          </cell>
          <cell r="N49">
            <v>20758488</v>
          </cell>
          <cell r="O49">
            <v>22242745</v>
          </cell>
          <cell r="P49">
            <v>25438717.352725405</v>
          </cell>
          <cell r="Q49">
            <v>28744383.230387703</v>
          </cell>
          <cell r="R49">
            <v>30939225.828385908</v>
          </cell>
          <cell r="S49">
            <v>33450845.532703154</v>
          </cell>
          <cell r="T49">
            <v>36728189.83770334</v>
          </cell>
          <cell r="U49">
            <v>10.230265749726025</v>
          </cell>
          <cell r="V49">
            <v>11.001957666728927</v>
          </cell>
          <cell r="W49">
            <v>11.57420790413259</v>
          </cell>
          <cell r="X49">
            <v>12.475423391208132</v>
          </cell>
          <cell r="Y49">
            <v>11.252842241551541</v>
          </cell>
          <cell r="Z49">
            <v>12.011444959454369</v>
          </cell>
          <cell r="AA49">
            <v>13.526795366513584</v>
          </cell>
          <cell r="AB49">
            <v>12.62181900184628</v>
          </cell>
        </row>
        <row r="50">
          <cell r="F50" t="str">
            <v xml:space="preserve"> 2.1.3.1.</v>
          </cell>
          <cell r="G50" t="str">
            <v xml:space="preserve"> Servicios Personales</v>
          </cell>
          <cell r="H50">
            <v>1092593.0410558751</v>
          </cell>
          <cell r="I50">
            <v>1525331</v>
          </cell>
          <cell r="J50">
            <v>1946082.4</v>
          </cell>
          <cell r="K50">
            <v>2377977.85</v>
          </cell>
          <cell r="L50">
            <v>2848199.6999999997</v>
          </cell>
          <cell r="M50">
            <v>3547894.0000000005</v>
          </cell>
          <cell r="N50">
            <v>4084291.9999999995</v>
          </cell>
          <cell r="O50">
            <v>4453811</v>
          </cell>
          <cell r="P50">
            <v>4821438.6027839063</v>
          </cell>
          <cell r="Q50">
            <v>5294024.3743477929</v>
          </cell>
          <cell r="R50">
            <v>5666457.5972418422</v>
          </cell>
          <cell r="S50">
            <v>5935094.2064066734</v>
          </cell>
          <cell r="T50">
            <v>6315404.7765845414</v>
          </cell>
          <cell r="U50">
            <v>2.4889263962778654</v>
          </cell>
          <cell r="V50">
            <v>2.6306843003268758</v>
          </cell>
          <cell r="W50">
            <v>2.6473399264451558</v>
          </cell>
          <cell r="X50">
            <v>2.6562514242018973</v>
          </cell>
          <cell r="Y50">
            <v>2.2943017166086146</v>
          </cell>
          <cell r="Z50">
            <v>2.4889973629028694</v>
          </cell>
          <cell r="AA50">
            <v>2.661435751057037</v>
          </cell>
          <cell r="AB50">
            <v>2.5273497632793065</v>
          </cell>
        </row>
        <row r="51">
          <cell r="F51" t="str">
            <v xml:space="preserve"> 2.1.3.2.</v>
          </cell>
          <cell r="G51" t="str">
            <v>Operación Comercial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F52" t="str">
            <v xml:space="preserve"> 2.1.3.3.</v>
          </cell>
          <cell r="G52" t="str">
            <v xml:space="preserve"> Transferencias</v>
          </cell>
          <cell r="H52">
            <v>3000623</v>
          </cell>
          <cell r="I52">
            <v>4254181</v>
          </cell>
          <cell r="J52">
            <v>5837260.2000000002</v>
          </cell>
          <cell r="K52">
            <v>7937416.0999999996</v>
          </cell>
          <cell r="L52">
            <v>9799363</v>
          </cell>
          <cell r="M52">
            <v>12259100</v>
          </cell>
          <cell r="N52">
            <v>15462616</v>
          </cell>
          <cell r="O52">
            <v>16633000</v>
          </cell>
          <cell r="P52">
            <v>19372949.384746965</v>
          </cell>
          <cell r="Q52">
            <v>22095485.799481384</v>
          </cell>
          <cell r="R52">
            <v>23800751.239357423</v>
          </cell>
          <cell r="S52">
            <v>25971200.689425431</v>
          </cell>
          <cell r="T52">
            <v>28754312.309958752</v>
          </cell>
          <cell r="U52">
            <v>6.8354176800916919</v>
          </cell>
          <cell r="V52">
            <v>7.337035153320091</v>
          </cell>
          <cell r="W52">
            <v>7.940677120613822</v>
          </cell>
          <cell r="X52">
            <v>8.8662612312003102</v>
          </cell>
          <cell r="Y52">
            <v>7.8936513308989351</v>
          </cell>
          <cell r="Z52">
            <v>8.6002759867015666</v>
          </cell>
          <cell r="AA52">
            <v>10.075861135116334</v>
          </cell>
          <cell r="AB52">
            <v>9.4385254813517481</v>
          </cell>
        </row>
        <row r="53">
          <cell r="F53" t="str">
            <v xml:space="preserve"> 2.1.3.4.</v>
          </cell>
          <cell r="G53" t="str">
            <v>Gastos Generales y otros</v>
          </cell>
          <cell r="H53">
            <v>397683</v>
          </cell>
          <cell r="I53">
            <v>599675</v>
          </cell>
          <cell r="J53">
            <v>724957.4</v>
          </cell>
          <cell r="K53">
            <v>853082.13</v>
          </cell>
          <cell r="L53">
            <v>1321978.2999999998</v>
          </cell>
          <cell r="M53">
            <v>1314492</v>
          </cell>
          <cell r="N53">
            <v>1211580</v>
          </cell>
          <cell r="O53">
            <v>1155934</v>
          </cell>
          <cell r="P53">
            <v>1244329.3651945342</v>
          </cell>
          <cell r="Q53">
            <v>1354873.0565585278</v>
          </cell>
          <cell r="R53">
            <v>1472016.9917866443</v>
          </cell>
          <cell r="S53">
            <v>1544550.6368710471</v>
          </cell>
          <cell r="T53">
            <v>1658472.7511600466</v>
          </cell>
          <cell r="U53">
            <v>0.90592167335646778</v>
          </cell>
          <cell r="V53">
            <v>1.0342382130819601</v>
          </cell>
          <cell r="W53">
            <v>0.98619085707361187</v>
          </cell>
          <cell r="X53">
            <v>0.95291073580592356</v>
          </cell>
          <cell r="Y53">
            <v>1.0648891940439915</v>
          </cell>
          <cell r="Z53">
            <v>0.92217160984993318</v>
          </cell>
          <cell r="AA53">
            <v>0.78949848034021197</v>
          </cell>
          <cell r="AB53">
            <v>0.6559437572152258</v>
          </cell>
        </row>
        <row r="54">
          <cell r="D54" t="str">
            <v xml:space="preserve"> 2.2.</v>
          </cell>
          <cell r="E54" t="str">
            <v xml:space="preserve"> PAGOS DE CAPITAL</v>
          </cell>
          <cell r="H54">
            <v>973048</v>
          </cell>
          <cell r="I54">
            <v>1339000</v>
          </cell>
          <cell r="J54">
            <v>1745900</v>
          </cell>
          <cell r="K54">
            <v>2316200</v>
          </cell>
          <cell r="L54">
            <v>3169400</v>
          </cell>
          <cell r="M54">
            <v>2280220</v>
          </cell>
          <cell r="N54">
            <v>2023098</v>
          </cell>
          <cell r="O54">
            <v>2352450.3295800001</v>
          </cell>
          <cell r="P54">
            <v>2152021</v>
          </cell>
          <cell r="Q54">
            <v>2212628</v>
          </cell>
          <cell r="R54">
            <v>2822357.0500000003</v>
          </cell>
          <cell r="S54">
            <v>3228776.47</v>
          </cell>
          <cell r="T54">
            <v>3693720.2800000003</v>
          </cell>
          <cell r="U54">
            <v>2.2166028530667998</v>
          </cell>
          <cell r="V54">
            <v>2.3093258303526816</v>
          </cell>
          <cell r="W54">
            <v>2.375023163243549</v>
          </cell>
          <cell r="X54">
            <v>2.587244262488162</v>
          </cell>
          <cell r="Y54">
            <v>2.5530372258024405</v>
          </cell>
          <cell r="Z54">
            <v>1.5996705557827773</v>
          </cell>
          <cell r="AA54">
            <v>1.3183056806643574</v>
          </cell>
          <cell r="AB54">
            <v>1.3349162736340496</v>
          </cell>
        </row>
        <row r="55">
          <cell r="E55" t="str">
            <v xml:space="preserve"> 2.2.1.</v>
          </cell>
          <cell r="F55" t="str">
            <v xml:space="preserve"> Formación bruta de Capital Fijo</v>
          </cell>
          <cell r="H55">
            <v>973048</v>
          </cell>
          <cell r="I55">
            <v>1309000</v>
          </cell>
          <cell r="J55">
            <v>1745900</v>
          </cell>
          <cell r="K55">
            <v>2316200</v>
          </cell>
          <cell r="L55">
            <v>3169400</v>
          </cell>
          <cell r="M55">
            <v>2280220</v>
          </cell>
          <cell r="N55">
            <v>2023098</v>
          </cell>
          <cell r="O55">
            <v>2352450.3295800001</v>
          </cell>
          <cell r="P55">
            <v>2152021</v>
          </cell>
          <cell r="Q55">
            <v>2212628</v>
          </cell>
          <cell r="R55">
            <v>2822357.0500000003</v>
          </cell>
          <cell r="S55">
            <v>3228776.47</v>
          </cell>
          <cell r="T55">
            <v>3693720.2800000003</v>
          </cell>
          <cell r="U55">
            <v>2.2166028530667998</v>
          </cell>
          <cell r="V55">
            <v>2.2575858938996718</v>
          </cell>
          <cell r="W55">
            <v>2.375023163243549</v>
          </cell>
          <cell r="X55">
            <v>2.587244262488162</v>
          </cell>
          <cell r="Y55">
            <v>2.5530372258024405</v>
          </cell>
          <cell r="Z55">
            <v>1.5996705557827773</v>
          </cell>
          <cell r="AA55">
            <v>1.3183056806643574</v>
          </cell>
          <cell r="AB55">
            <v>1.3349162736340496</v>
          </cell>
        </row>
        <row r="56">
          <cell r="E56" t="str">
            <v xml:space="preserve"> 2.1.1.</v>
          </cell>
          <cell r="F56" t="str">
            <v xml:space="preserve"> Otros</v>
          </cell>
          <cell r="H56">
            <v>0</v>
          </cell>
          <cell r="I56">
            <v>30000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5.1739936453010053E-2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8">
          <cell r="C58" t="str">
            <v xml:space="preserve"> 3.</v>
          </cell>
          <cell r="D58" t="str">
            <v xml:space="preserve"> (DEFICIT) / SUPERAVIT REAL</v>
          </cell>
          <cell r="H58">
            <v>-138732.73306045774</v>
          </cell>
          <cell r="I58">
            <v>-797537</v>
          </cell>
          <cell r="J58">
            <v>-1766600.790000001</v>
          </cell>
          <cell r="K58">
            <v>-3314430.08</v>
          </cell>
          <cell r="L58">
            <v>-4301445.309135465</v>
          </cell>
          <cell r="M58">
            <v>-6608988</v>
          </cell>
          <cell r="N58">
            <v>-7629774</v>
          </cell>
          <cell r="O58">
            <v>-8736066.727455169</v>
          </cell>
          <cell r="P58">
            <v>-7348851.8256972879</v>
          </cell>
          <cell r="Q58">
            <v>-7973097.6963690035</v>
          </cell>
          <cell r="R58">
            <v>-8533599.4234692529</v>
          </cell>
          <cell r="S58">
            <v>-9499962.9838543236</v>
          </cell>
          <cell r="T58">
            <v>-10172907.909528606</v>
          </cell>
          <cell r="U58">
            <v>-0.31603309591671264</v>
          </cell>
          <cell r="V58">
            <v>-1.3754837899641426</v>
          </cell>
          <cell r="W58">
            <v>-2.4031833418032846</v>
          </cell>
          <cell r="X58">
            <v>-3.7022883204810375</v>
          </cell>
          <cell r="Y58">
            <v>-3.464930270390651</v>
          </cell>
          <cell r="Z58">
            <v>-4.6364839827392554</v>
          </cell>
          <cell r="AA58">
            <v>-4.9717682516542538</v>
          </cell>
          <cell r="AB58">
            <v>-4.9573491501157214</v>
          </cell>
        </row>
        <row r="60">
          <cell r="C60" t="str">
            <v xml:space="preserve"> 4.</v>
          </cell>
          <cell r="D60" t="str">
            <v xml:space="preserve"> PRESTAMO NETO</v>
          </cell>
          <cell r="H60">
            <v>96184.1</v>
          </cell>
          <cell r="I60">
            <v>129400</v>
          </cell>
          <cell r="J60">
            <v>172000</v>
          </cell>
          <cell r="K60">
            <v>385074.61</v>
          </cell>
          <cell r="L60">
            <v>248214.72892595999</v>
          </cell>
          <cell r="M60">
            <v>321089.15788879001</v>
          </cell>
          <cell r="N60">
            <v>259276.78503759997</v>
          </cell>
          <cell r="O60">
            <v>302834.40776999999</v>
          </cell>
          <cell r="P60">
            <v>1393080.9171751225</v>
          </cell>
          <cell r="Q60">
            <v>550863.16884596727</v>
          </cell>
          <cell r="R60">
            <v>159563.92936776136</v>
          </cell>
          <cell r="S60">
            <v>198341.09975731745</v>
          </cell>
          <cell r="T60">
            <v>272650.99781816173</v>
          </cell>
          <cell r="U60">
            <v>0.2191073312721083</v>
          </cell>
          <cell r="V60">
            <v>0.22317159256731667</v>
          </cell>
          <cell r="W60">
            <v>0.23397902748031985</v>
          </cell>
          <cell r="X60">
            <v>0.43013646289282725</v>
          </cell>
          <cell r="Y60">
            <v>0.19994366218856491</v>
          </cell>
          <cell r="Z60">
            <v>0.2252575942916844</v>
          </cell>
          <cell r="AA60">
            <v>0.16895180489499742</v>
          </cell>
          <cell r="AB60">
            <v>0.17184574486666329</v>
          </cell>
        </row>
        <row r="62">
          <cell r="C62" t="str">
            <v xml:space="preserve"> 5.</v>
          </cell>
          <cell r="D62" t="str">
            <v xml:space="preserve"> (DEFICIT) / SUPERAVIT (3-4)</v>
          </cell>
          <cell r="H62">
            <v>-234916.83306045775</v>
          </cell>
          <cell r="I62">
            <v>-926937</v>
          </cell>
          <cell r="J62">
            <v>-1938600.790000001</v>
          </cell>
          <cell r="K62">
            <v>-3699504.69</v>
          </cell>
          <cell r="L62">
            <v>-4549660.0380614251</v>
          </cell>
          <cell r="M62">
            <v>-6930077.1578887897</v>
          </cell>
          <cell r="N62">
            <v>-7889050.7850375995</v>
          </cell>
          <cell r="O62">
            <v>-9038901.1352251694</v>
          </cell>
          <cell r="P62">
            <v>-8741932.7428724095</v>
          </cell>
          <cell r="Q62">
            <v>-8523960.86521497</v>
          </cell>
          <cell r="R62">
            <v>-8693163.3528370149</v>
          </cell>
          <cell r="S62">
            <v>-9698304.0836116411</v>
          </cell>
          <cell r="T62">
            <v>-10445558.907346766</v>
          </cell>
          <cell r="U62">
            <v>-0.53514042718882093</v>
          </cell>
          <cell r="V62">
            <v>-1.5986553825314591</v>
          </cell>
          <cell r="W62">
            <v>-2.6371623692836046</v>
          </cell>
          <cell r="X62">
            <v>-4.1324247833738648</v>
          </cell>
          <cell r="Y62">
            <v>-3.6648739325792157</v>
          </cell>
          <cell r="Z62">
            <v>-4.8617415770309398</v>
          </cell>
          <cell r="AA62">
            <v>-5.1407200565492506</v>
          </cell>
          <cell r="AB62">
            <v>-5.1291948949823851</v>
          </cell>
        </row>
        <row r="64">
          <cell r="C64" t="str">
            <v xml:space="preserve"> 6.</v>
          </cell>
          <cell r="D64" t="str">
            <v xml:space="preserve"> FINANCIAMIENTO</v>
          </cell>
          <cell r="H64">
            <v>234916.83306045775</v>
          </cell>
          <cell r="I64">
            <v>926937</v>
          </cell>
          <cell r="J64">
            <v>1938600.790000001</v>
          </cell>
          <cell r="K64">
            <v>3699504.69</v>
          </cell>
          <cell r="L64">
            <v>4549660.0380614251</v>
          </cell>
          <cell r="M64">
            <v>6930077.1578887897</v>
          </cell>
          <cell r="N64">
            <v>7889050.7850375995</v>
          </cell>
          <cell r="O64">
            <v>9038901.1352251694</v>
          </cell>
          <cell r="P64">
            <v>8741932.7428724095</v>
          </cell>
          <cell r="Q64">
            <v>8523960.86521497</v>
          </cell>
          <cell r="R64">
            <v>8693163.3528370149</v>
          </cell>
          <cell r="S64">
            <v>9698304.0836116411</v>
          </cell>
          <cell r="T64">
            <v>10445558.907346766</v>
          </cell>
          <cell r="U64">
            <v>0.53514042718882093</v>
          </cell>
          <cell r="V64">
            <v>1.5986553825314591</v>
          </cell>
          <cell r="W64">
            <v>2.6371623692836046</v>
          </cell>
          <cell r="X64">
            <v>4.1324247833738648</v>
          </cell>
          <cell r="Y64">
            <v>3.6648739325792157</v>
          </cell>
          <cell r="Z64">
            <v>4.8617415770309398</v>
          </cell>
          <cell r="AA64">
            <v>5.1407200565492506</v>
          </cell>
          <cell r="AB64">
            <v>5.1291948949823851</v>
          </cell>
        </row>
        <row r="65">
          <cell r="D65" t="str">
            <v xml:space="preserve"> 6.1.</v>
          </cell>
          <cell r="E65" t="str">
            <v xml:space="preserve"> CREDITO EXTERNO NETO</v>
          </cell>
          <cell r="H65">
            <v>-281000</v>
          </cell>
          <cell r="I65">
            <v>119500</v>
          </cell>
          <cell r="J65">
            <v>223200</v>
          </cell>
          <cell r="K65">
            <v>1079814</v>
          </cell>
          <cell r="L65">
            <v>1096414</v>
          </cell>
          <cell r="M65">
            <v>2657500</v>
          </cell>
          <cell r="N65">
            <v>3116594</v>
          </cell>
          <cell r="O65">
            <v>1951997.6952539999</v>
          </cell>
          <cell r="P65">
            <v>2246137</v>
          </cell>
          <cell r="Q65">
            <v>2359507</v>
          </cell>
          <cell r="R65">
            <v>2898600.0920546278</v>
          </cell>
          <cell r="S65">
            <v>3315998.5102401618</v>
          </cell>
          <cell r="T65">
            <v>3793502.2939893613</v>
          </cell>
          <cell r="U65">
            <v>-0.64011785822669676</v>
          </cell>
          <cell r="V65">
            <v>0.20609741353782335</v>
          </cell>
          <cell r="W65">
            <v>0.30362859845120577</v>
          </cell>
          <cell r="X65">
            <v>1.2061750177248909</v>
          </cell>
          <cell r="Y65">
            <v>0.88319106357384902</v>
          </cell>
          <cell r="Z65">
            <v>1.864348397081304</v>
          </cell>
          <cell r="AA65">
            <v>2.0308574149766607</v>
          </cell>
          <cell r="AB65">
            <v>1.1076763053084087</v>
          </cell>
        </row>
        <row r="66">
          <cell r="E66" t="str">
            <v xml:space="preserve"> 6.1.1.</v>
          </cell>
          <cell r="F66" t="str">
            <v xml:space="preserve"> Mediano y Largo Plazo</v>
          </cell>
          <cell r="H66">
            <v>-281000</v>
          </cell>
          <cell r="I66">
            <v>119500</v>
          </cell>
          <cell r="J66">
            <v>223200</v>
          </cell>
          <cell r="K66">
            <v>1079814</v>
          </cell>
          <cell r="L66">
            <v>1096414</v>
          </cell>
          <cell r="M66">
            <v>2657500</v>
          </cell>
          <cell r="N66">
            <v>3116594</v>
          </cell>
          <cell r="O66">
            <v>1951997.6952539999</v>
          </cell>
          <cell r="P66">
            <v>2246137</v>
          </cell>
          <cell r="Q66">
            <v>2359507</v>
          </cell>
          <cell r="R66">
            <v>2898600.0920546278</v>
          </cell>
          <cell r="S66">
            <v>3315998.5102401618</v>
          </cell>
          <cell r="T66">
            <v>3793502.2939893613</v>
          </cell>
          <cell r="U66">
            <v>-0.64011785822669676</v>
          </cell>
          <cell r="V66">
            <v>0.20609741353782335</v>
          </cell>
          <cell r="W66">
            <v>0.30362859845120577</v>
          </cell>
          <cell r="X66">
            <v>1.2061750177248909</v>
          </cell>
          <cell r="Y66">
            <v>0.88319106357384902</v>
          </cell>
          <cell r="Z66">
            <v>1.864348397081304</v>
          </cell>
          <cell r="AA66">
            <v>2.0308574149766607</v>
          </cell>
          <cell r="AB66">
            <v>1.1076763053084087</v>
          </cell>
        </row>
        <row r="67">
          <cell r="F67" t="str">
            <v xml:space="preserve"> 6.1.1.1.</v>
          </cell>
          <cell r="G67" t="str">
            <v xml:space="preserve"> Desembolsos</v>
          </cell>
          <cell r="H67">
            <v>397000</v>
          </cell>
          <cell r="I67">
            <v>791500</v>
          </cell>
          <cell r="J67">
            <v>847900</v>
          </cell>
          <cell r="K67">
            <v>1819962</v>
          </cell>
          <cell r="L67">
            <v>1889514</v>
          </cell>
          <cell r="M67">
            <v>3663300</v>
          </cell>
          <cell r="N67">
            <v>4711114</v>
          </cell>
          <cell r="O67">
            <v>4094839</v>
          </cell>
          <cell r="P67">
            <v>7304402</v>
          </cell>
          <cell r="Q67">
            <v>7080917</v>
          </cell>
          <cell r="R67">
            <v>8698743.7070672754</v>
          </cell>
          <cell r="S67">
            <v>9951362.8156789709</v>
          </cell>
          <cell r="T67">
            <v>11384359.055958839</v>
          </cell>
          <cell r="U67">
            <v>0.90436579970106268</v>
          </cell>
          <cell r="V67">
            <v>1.3650719900852486</v>
          </cell>
          <cell r="W67">
            <v>1.1534349848869954</v>
          </cell>
          <cell r="X67">
            <v>2.0329359478656763</v>
          </cell>
          <cell r="Y67">
            <v>1.5220545152631013</v>
          </cell>
          <cell r="Z67">
            <v>2.5699595420613135</v>
          </cell>
          <cell r="AA67">
            <v>3.0698900144517882</v>
          </cell>
          <cell r="AB67">
            <v>2.3236483041864311</v>
          </cell>
        </row>
        <row r="68">
          <cell r="F68" t="str">
            <v xml:space="preserve"> 6.1.1.2.</v>
          </cell>
          <cell r="G68" t="str">
            <v xml:space="preserve"> Amortizaciones</v>
          </cell>
          <cell r="H68">
            <v>678000</v>
          </cell>
          <cell r="I68">
            <v>672000</v>
          </cell>
          <cell r="J68">
            <v>624700</v>
          </cell>
          <cell r="K68">
            <v>740148</v>
          </cell>
          <cell r="L68">
            <v>793100</v>
          </cell>
          <cell r="M68">
            <v>1005800</v>
          </cell>
          <cell r="N68">
            <v>1594520</v>
          </cell>
          <cell r="O68">
            <v>2142841.3047460001</v>
          </cell>
          <cell r="P68">
            <v>5058265</v>
          </cell>
          <cell r="Q68">
            <v>4721410</v>
          </cell>
          <cell r="R68">
            <v>5800143.6150126476</v>
          </cell>
          <cell r="S68">
            <v>6635364.3054388091</v>
          </cell>
          <cell r="T68">
            <v>7590856.7619694779</v>
          </cell>
          <cell r="U68">
            <v>1.5444836579277594</v>
          </cell>
          <cell r="V68">
            <v>1.1589745765474251</v>
          </cell>
          <cell r="W68">
            <v>0.84980638643578965</v>
          </cell>
          <cell r="X68">
            <v>0.82676093014078578</v>
          </cell>
          <cell r="Y68">
            <v>0.63886345168925207</v>
          </cell>
          <cell r="Z68">
            <v>0.70561114498000954</v>
          </cell>
          <cell r="AA68">
            <v>1.0390325994751273</v>
          </cell>
          <cell r="AB68">
            <v>1.2159719988780227</v>
          </cell>
        </row>
        <row r="69">
          <cell r="E69" t="str">
            <v xml:space="preserve"> 6.1.2.</v>
          </cell>
          <cell r="F69" t="str">
            <v xml:space="preserve"> Corto Plazo Neto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 t="str">
            <v xml:space="preserve"> 6.2.</v>
          </cell>
          <cell r="E70" t="str">
            <v xml:space="preserve"> CREDITO INTERNO NETO</v>
          </cell>
          <cell r="H70">
            <v>484000</v>
          </cell>
          <cell r="I70">
            <v>235200</v>
          </cell>
          <cell r="J70">
            <v>1755400</v>
          </cell>
          <cell r="K70">
            <v>1790859</v>
          </cell>
          <cell r="L70">
            <v>3517900</v>
          </cell>
          <cell r="M70">
            <v>3985000</v>
          </cell>
          <cell r="N70">
            <v>4804244</v>
          </cell>
          <cell r="O70">
            <v>5272589.5999999996</v>
          </cell>
          <cell r="P70">
            <v>2875616</v>
          </cell>
          <cell r="Q70">
            <v>3462251</v>
          </cell>
          <cell r="R70">
            <v>5794563.2607823871</v>
          </cell>
          <cell r="S70">
            <v>6382305.5733714774</v>
          </cell>
          <cell r="T70">
            <v>6652056.6133574042</v>
          </cell>
          <cell r="U70">
            <v>1.1025517558068372</v>
          </cell>
          <cell r="V70">
            <v>0.40564110179159873</v>
          </cell>
          <cell r="W70">
            <v>2.3879464234822878</v>
          </cell>
          <cell r="X70">
            <v>2.000427282909631</v>
          </cell>
          <cell r="Y70">
            <v>2.8337633800247382</v>
          </cell>
          <cell r="Z70">
            <v>2.7956456678716823</v>
          </cell>
          <cell r="AA70">
            <v>3.130576055385184</v>
          </cell>
          <cell r="AB70">
            <v>2.9919720611020391</v>
          </cell>
        </row>
        <row r="71">
          <cell r="E71" t="str">
            <v xml:space="preserve"> 6.2.1.</v>
          </cell>
          <cell r="F71" t="str">
            <v xml:space="preserve"> Desembolsos</v>
          </cell>
          <cell r="H71">
            <v>722000</v>
          </cell>
          <cell r="I71">
            <v>1633300</v>
          </cell>
          <cell r="J71">
            <v>2510800</v>
          </cell>
          <cell r="K71">
            <v>3874081</v>
          </cell>
          <cell r="L71">
            <v>6918965</v>
          </cell>
          <cell r="M71">
            <v>7708700</v>
          </cell>
          <cell r="N71">
            <v>11396854</v>
          </cell>
          <cell r="O71">
            <v>11729855</v>
          </cell>
          <cell r="P71">
            <v>9900804</v>
          </cell>
          <cell r="Q71">
            <v>12607011</v>
          </cell>
          <cell r="R71">
            <v>14910296.678260127</v>
          </cell>
          <cell r="S71">
            <v>18065715.92827341</v>
          </cell>
          <cell r="T71">
            <v>20784079.36663647</v>
          </cell>
          <cell r="U71">
            <v>1.6447156357283812</v>
          </cell>
          <cell r="V71">
            <v>2.8168946069567102</v>
          </cell>
          <cell r="W71">
            <v>3.4155496639394602</v>
          </cell>
          <cell r="X71">
            <v>4.3274302045006481</v>
          </cell>
          <cell r="Y71">
            <v>5.5734130147738323</v>
          </cell>
          <cell r="Z71">
            <v>5.4079783588262078</v>
          </cell>
          <cell r="AA71">
            <v>7.4265000360349847</v>
          </cell>
          <cell r="AB71">
            <v>6.6561976378320935</v>
          </cell>
        </row>
        <row r="72">
          <cell r="E72" t="str">
            <v xml:space="preserve"> 6.2.2.</v>
          </cell>
          <cell r="F72" t="str">
            <v xml:space="preserve"> Amortizaciones</v>
          </cell>
          <cell r="H72">
            <v>238000</v>
          </cell>
          <cell r="I72">
            <v>1398100</v>
          </cell>
          <cell r="J72">
            <v>755400</v>
          </cell>
          <cell r="K72">
            <v>2083222</v>
          </cell>
          <cell r="L72">
            <v>3401065</v>
          </cell>
          <cell r="M72">
            <v>3723700</v>
          </cell>
          <cell r="N72">
            <v>6592610</v>
          </cell>
          <cell r="O72">
            <v>6457265.4000000004</v>
          </cell>
          <cell r="P72">
            <v>7025188</v>
          </cell>
          <cell r="Q72">
            <v>9144760</v>
          </cell>
          <cell r="R72">
            <v>9115733.41747774</v>
          </cell>
          <cell r="S72">
            <v>11683410.354901932</v>
          </cell>
          <cell r="T72">
            <v>14132022.753279066</v>
          </cell>
          <cell r="U72">
            <v>0.54216387992154391</v>
          </cell>
          <cell r="V72">
            <v>2.4112535051651114</v>
          </cell>
          <cell r="W72">
            <v>1.0276032404571722</v>
          </cell>
          <cell r="X72">
            <v>2.3270029215910171</v>
          </cell>
          <cell r="Y72">
            <v>2.7396496347490937</v>
          </cell>
          <cell r="Z72">
            <v>2.6123326909545255</v>
          </cell>
          <cell r="AA72">
            <v>4.2959239806498006</v>
          </cell>
          <cell r="AB72">
            <v>3.664225576730054</v>
          </cell>
        </row>
        <row r="73">
          <cell r="D73" t="str">
            <v xml:space="preserve"> 6.3.</v>
          </cell>
          <cell r="E73" t="str">
            <v>OTROS RECURSOS</v>
          </cell>
          <cell r="H73">
            <v>31916.83306045772</v>
          </cell>
          <cell r="I73">
            <v>572237</v>
          </cell>
          <cell r="J73">
            <v>-39999.209999999031</v>
          </cell>
          <cell r="K73">
            <v>828831.69</v>
          </cell>
          <cell r="L73">
            <v>-64653.96193857491</v>
          </cell>
          <cell r="M73">
            <v>287577.15788878966</v>
          </cell>
          <cell r="N73">
            <v>-31787.214962400496</v>
          </cell>
          <cell r="O73">
            <v>1814313.8399711698</v>
          </cell>
          <cell r="P73">
            <v>3620179.7428724095</v>
          </cell>
          <cell r="Q73">
            <v>2702202.86521497</v>
          </cell>
          <cell r="R73">
            <v>0</v>
          </cell>
          <cell r="S73">
            <v>1.862645149230957E-9</v>
          </cell>
          <cell r="T73">
            <v>9.3132257461547852E-10</v>
          </cell>
          <cell r="U73">
            <v>7.2706529608680515E-2</v>
          </cell>
          <cell r="V73">
            <v>0.98691686720203708</v>
          </cell>
          <cell r="W73">
            <v>-5.4412652649888704E-2</v>
          </cell>
          <cell r="X73">
            <v>0.9258224827393432</v>
          </cell>
          <cell r="Y73">
            <v>-5.2080511019371445E-2</v>
          </cell>
          <cell r="Z73">
            <v>0.20174751207795374</v>
          </cell>
          <cell r="AA73">
            <v>-2.0713413812594166E-2</v>
          </cell>
          <cell r="AB73">
            <v>1.0295465285719367</v>
          </cell>
        </row>
        <row r="74">
          <cell r="E74" t="str">
            <v xml:space="preserve"> 6.3.1.</v>
          </cell>
          <cell r="F74" t="str">
            <v>Telefonía</v>
          </cell>
          <cell r="H74">
            <v>0</v>
          </cell>
          <cell r="K74">
            <v>90000</v>
          </cell>
          <cell r="L74">
            <v>91614</v>
          </cell>
          <cell r="M74">
            <v>111391</v>
          </cell>
          <cell r="N74">
            <v>138701</v>
          </cell>
          <cell r="O74">
            <v>193889.75599999996</v>
          </cell>
          <cell r="P74">
            <v>215254.33600000001</v>
          </cell>
          <cell r="Q74">
            <v>238515.96599999999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0.10053189863739512</v>
          </cell>
          <cell r="Y74">
            <v>7.3797549190592782E-2</v>
          </cell>
          <cell r="Z74">
            <v>7.8145487224565768E-2</v>
          </cell>
          <cell r="AA74">
            <v>9.0381343965456468E-2</v>
          </cell>
          <cell r="AB74">
            <v>0.11002425314609948</v>
          </cell>
        </row>
        <row r="75">
          <cell r="E75" t="str">
            <v xml:space="preserve"> 6.3.2.</v>
          </cell>
          <cell r="F75" t="str">
            <v>Privatizaciones y concesiones</v>
          </cell>
          <cell r="H75">
            <v>0</v>
          </cell>
          <cell r="I75">
            <v>1412500</v>
          </cell>
          <cell r="J75">
            <v>5900</v>
          </cell>
          <cell r="K75">
            <v>733300</v>
          </cell>
          <cell r="L75">
            <v>429765</v>
          </cell>
          <cell r="M75">
            <v>0</v>
          </cell>
          <cell r="N75">
            <v>1100379</v>
          </cell>
          <cell r="O75">
            <v>4027199</v>
          </cell>
          <cell r="P75">
            <v>625713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2.4360886746625567</v>
          </cell>
          <cell r="W75">
            <v>8.0260247798481822E-3</v>
          </cell>
          <cell r="X75">
            <v>0.81911156967557597</v>
          </cell>
          <cell r="Y75">
            <v>0.34618730464661635</v>
          </cell>
          <cell r="Z75">
            <v>0</v>
          </cell>
          <cell r="AA75">
            <v>0.71703688431492929</v>
          </cell>
          <cell r="AB75">
            <v>2.2852654590256885</v>
          </cell>
        </row>
        <row r="76">
          <cell r="E76" t="str">
            <v xml:space="preserve"> 6.3.3.</v>
          </cell>
          <cell r="F76" t="str">
            <v>Fondo Comunicaciones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E77" t="str">
            <v xml:space="preserve"> 6.3.4.</v>
          </cell>
          <cell r="F77" t="str">
            <v>Faltante</v>
          </cell>
          <cell r="K77">
            <v>76882.689999999944</v>
          </cell>
          <cell r="L77">
            <v>-73746.96193857491</v>
          </cell>
          <cell r="M77">
            <v>19880.157888789661</v>
          </cell>
          <cell r="N77">
            <v>-2662266.2149624005</v>
          </cell>
          <cell r="O77">
            <v>-1693197.9160288302</v>
          </cell>
          <cell r="P77">
            <v>3197389.4068724094</v>
          </cell>
          <cell r="Q77">
            <v>2263686.8992149699</v>
          </cell>
          <cell r="R77">
            <v>0</v>
          </cell>
          <cell r="S77">
            <v>1.862645149230957E-9</v>
          </cell>
          <cell r="T77">
            <v>9.3132257461547852E-10</v>
          </cell>
          <cell r="U77">
            <v>0</v>
          </cell>
          <cell r="V77">
            <v>0</v>
          </cell>
          <cell r="W77">
            <v>0</v>
          </cell>
          <cell r="X77">
            <v>8.5879586645002948E-2</v>
          </cell>
          <cell r="Y77">
            <v>-5.9405167892666581E-2</v>
          </cell>
          <cell r="Z77">
            <v>1.3946769705997458E-2</v>
          </cell>
          <cell r="AA77">
            <v>-1.7348050735187963</v>
          </cell>
          <cell r="AB77">
            <v>-0.96081835359885726</v>
          </cell>
        </row>
        <row r="78">
          <cell r="E78" t="str">
            <v xml:space="preserve"> 6.3.5</v>
          </cell>
          <cell r="F78" t="str">
            <v>Otros</v>
          </cell>
          <cell r="H78">
            <v>31916.83306045772</v>
          </cell>
          <cell r="I78">
            <v>-840263</v>
          </cell>
          <cell r="J78">
            <v>-45899.209999999031</v>
          </cell>
          <cell r="K78">
            <v>-71351</v>
          </cell>
          <cell r="L78">
            <v>-512286</v>
          </cell>
          <cell r="M78">
            <v>156306</v>
          </cell>
          <cell r="N78">
            <v>1391399</v>
          </cell>
          <cell r="O78">
            <v>-713577</v>
          </cell>
          <cell r="P78">
            <v>-418176.99999999988</v>
          </cell>
          <cell r="Q78">
            <v>200000.00000000003</v>
          </cell>
          <cell r="R78">
            <v>0</v>
          </cell>
          <cell r="S78">
            <v>0</v>
          </cell>
          <cell r="T78">
            <v>0</v>
          </cell>
          <cell r="U78">
            <v>7.2706529608680515E-2</v>
          </cell>
          <cell r="V78">
            <v>-1.4491718074605193</v>
          </cell>
          <cell r="W78">
            <v>-6.2438677429736883E-2</v>
          </cell>
          <cell r="X78">
            <v>-7.9700572218630875E-2</v>
          </cell>
          <cell r="Y78">
            <v>-0.41266019696391404</v>
          </cell>
          <cell r="AA78">
            <v>0.90667343142581625</v>
          </cell>
          <cell r="AB78">
            <v>-0.40492483000099416</v>
          </cell>
        </row>
        <row r="79">
          <cell r="D79" t="str">
            <v>DEFICIT REAL / PIB</v>
          </cell>
          <cell r="H79">
            <v>-3.1603309591671266E-3</v>
          </cell>
          <cell r="I79">
            <v>-1.3754837899641425E-2</v>
          </cell>
          <cell r="J79">
            <v>-2.4031833418032847E-2</v>
          </cell>
          <cell r="K79">
            <v>-3.7022883204810376E-2</v>
          </cell>
          <cell r="L79">
            <v>-3.4649302703906509E-2</v>
          </cell>
          <cell r="M79">
            <v>-4.6364839827392555E-2</v>
          </cell>
          <cell r="N79">
            <v>-4.9717682516542537E-2</v>
          </cell>
          <cell r="O79">
            <v>-4.957349150115721E-2</v>
          </cell>
          <cell r="P79">
            <v>-3.5869029695593177E-2</v>
          </cell>
          <cell r="Q79">
            <v>-3.4704210002917429E-2</v>
          </cell>
          <cell r="R79">
            <v>-3.0235718841700957E-2</v>
          </cell>
          <cell r="S79">
            <v>-2.9422795514408354E-2</v>
          </cell>
          <cell r="T79">
            <v>-2.7541089033218849E-2</v>
          </cell>
        </row>
        <row r="80">
          <cell r="D80" t="str">
            <v>PIB NOMINAL</v>
          </cell>
          <cell r="H80">
            <v>43898166</v>
          </cell>
          <cell r="I80">
            <v>57982290</v>
          </cell>
          <cell r="J80">
            <v>73510862</v>
          </cell>
          <cell r="K80">
            <v>89523824</v>
          </cell>
          <cell r="L80">
            <v>124142334</v>
          </cell>
          <cell r="M80">
            <v>142543100</v>
          </cell>
          <cell r="N80">
            <v>153461980</v>
          </cell>
          <cell r="O80">
            <v>176224560</v>
          </cell>
          <cell r="P80">
            <v>204880140</v>
          </cell>
          <cell r="Q80">
            <v>229744394</v>
          </cell>
          <cell r="R80">
            <v>282235705</v>
          </cell>
          <cell r="S80">
            <v>322877647</v>
          </cell>
          <cell r="T80">
            <v>369372028</v>
          </cell>
        </row>
        <row r="82">
          <cell r="H82">
            <v>36504.734179629631</v>
          </cell>
        </row>
        <row r="83">
          <cell r="H83">
            <v>36504.734179629631</v>
          </cell>
        </row>
        <row r="154">
          <cell r="AK154" t="str">
            <v xml:space="preserve">  </v>
          </cell>
        </row>
        <row r="156">
          <cell r="AY156">
            <v>36504.734179629631</v>
          </cell>
        </row>
        <row r="158">
          <cell r="AP158" t="str">
            <v>1998</v>
          </cell>
          <cell r="AU158" t="str">
            <v/>
          </cell>
          <cell r="AW158" t="str">
            <v>PORCENTAJE DEL PIB</v>
          </cell>
          <cell r="AX158" t="str">
            <v/>
          </cell>
          <cell r="AZ158" t="str">
            <v>1998</v>
          </cell>
          <cell r="BB158" t="str">
            <v/>
          </cell>
        </row>
        <row r="159">
          <cell r="AH159" t="str">
            <v>CONCEPTOS</v>
          </cell>
          <cell r="AK159" t="str">
            <v xml:space="preserve">        1993</v>
          </cell>
          <cell r="AL159" t="str">
            <v xml:space="preserve">        1994</v>
          </cell>
          <cell r="AM159" t="str">
            <v xml:space="preserve">        1995</v>
          </cell>
          <cell r="AN159" t="str">
            <v xml:space="preserve">        1996</v>
          </cell>
          <cell r="AO159" t="str">
            <v xml:space="preserve">        1997</v>
          </cell>
          <cell r="AP159" t="str">
            <v>Revisión</v>
          </cell>
          <cell r="AQ159" t="str">
            <v>Con Reforma</v>
          </cell>
          <cell r="AS159" t="str">
            <v xml:space="preserve">        1999</v>
          </cell>
          <cell r="AT159" t="str">
            <v xml:space="preserve">        2000</v>
          </cell>
          <cell r="AU159" t="str">
            <v xml:space="preserve">        1993</v>
          </cell>
          <cell r="AV159" t="str">
            <v xml:space="preserve">        1994</v>
          </cell>
          <cell r="AW159" t="str">
            <v xml:space="preserve">        1995</v>
          </cell>
          <cell r="AX159" t="str">
            <v xml:space="preserve">        1996</v>
          </cell>
          <cell r="AY159" t="str">
            <v xml:space="preserve">        1997</v>
          </cell>
          <cell r="AZ159" t="str">
            <v>Revisión</v>
          </cell>
          <cell r="BA159" t="str">
            <v>Con Reforma</v>
          </cell>
          <cell r="BB159" t="str">
            <v xml:space="preserve">        2000</v>
          </cell>
        </row>
        <row r="160">
          <cell r="AP160" t="str">
            <v>Sin Reforma</v>
          </cell>
          <cell r="AZ160" t="str">
            <v>Sin Reforma</v>
          </cell>
        </row>
        <row r="162">
          <cell r="AK162">
            <v>5907600.3079954172</v>
          </cell>
          <cell r="AL162">
            <v>7700800</v>
          </cell>
          <cell r="AM162">
            <v>9523699.209999999</v>
          </cell>
          <cell r="AN162">
            <v>12048768</v>
          </cell>
          <cell r="AO162">
            <v>15287795.690864535</v>
          </cell>
          <cell r="AP162">
            <v>16883418</v>
          </cell>
          <cell r="AQ162">
            <v>17191608</v>
          </cell>
          <cell r="AS162">
            <v>20104461</v>
          </cell>
          <cell r="AT162">
            <v>22954281.374545835</v>
          </cell>
          <cell r="AU162" t="e">
            <v>#DIV/0!</v>
          </cell>
          <cell r="AV162" t="e">
            <v>#DIV/0!</v>
          </cell>
          <cell r="AW162" t="e">
            <v>#DIV/0!</v>
          </cell>
          <cell r="AX162">
            <v>13.458728036460998</v>
          </cell>
          <cell r="AY162">
            <v>12.314731967955858</v>
          </cell>
          <cell r="AZ162">
            <v>11.844430210932694</v>
          </cell>
          <cell r="BA162">
            <v>12.060638501618106</v>
          </cell>
          <cell r="BB162" t="e">
            <v>#DIV/0!</v>
          </cell>
        </row>
        <row r="163">
          <cell r="AH163" t="str">
            <v>INGRESOS CORRIENTES</v>
          </cell>
          <cell r="AK163">
            <v>5263700.6850998439</v>
          </cell>
          <cell r="AL163">
            <v>6861486</v>
          </cell>
          <cell r="AM163">
            <v>8461545.209999999</v>
          </cell>
          <cell r="AN163">
            <v>10503503</v>
          </cell>
          <cell r="AO163">
            <v>13687699.342834629</v>
          </cell>
          <cell r="AP163">
            <v>15006976</v>
          </cell>
          <cell r="AQ163">
            <v>14966094</v>
          </cell>
          <cell r="AS163">
            <v>16400237</v>
          </cell>
          <cell r="AT163">
            <v>20121494.774545837</v>
          </cell>
          <cell r="AU163" t="e">
            <v>#DIV/0!</v>
          </cell>
          <cell r="AV163" t="e">
            <v>#DIV/0!</v>
          </cell>
          <cell r="AW163" t="e">
            <v>#DIV/0!</v>
          </cell>
          <cell r="AX163">
            <v>11.732634432595283</v>
          </cell>
          <cell r="AY163">
            <v>11.025811181248315</v>
          </cell>
          <cell r="AZ163">
            <v>10.528026961669838</v>
          </cell>
          <cell r="BA163">
            <v>10.499346513440496</v>
          </cell>
          <cell r="BB163" t="e">
            <v>#DIV/0!</v>
          </cell>
        </row>
        <row r="164">
          <cell r="AH164" t="str">
            <v xml:space="preserve">  1.1.1.</v>
          </cell>
          <cell r="AI164" t="str">
            <v>TRIBUTARIOS</v>
          </cell>
          <cell r="AK164">
            <v>5051354.6850998439</v>
          </cell>
          <cell r="AL164">
            <v>6731364</v>
          </cell>
          <cell r="AM164">
            <v>8229679.2799999993</v>
          </cell>
          <cell r="AN164">
            <v>10171715</v>
          </cell>
          <cell r="AO164">
            <v>13148299.554000001</v>
          </cell>
          <cell r="AP164">
            <v>14825238</v>
          </cell>
          <cell r="AQ164">
            <v>14784356</v>
          </cell>
          <cell r="AS164">
            <v>16128233</v>
          </cell>
          <cell r="AT164">
            <v>19382413.840017654</v>
          </cell>
          <cell r="AU164" t="e">
            <v>#DIV/0!</v>
          </cell>
          <cell r="AV164" t="e">
            <v>#DIV/0!</v>
          </cell>
          <cell r="AW164" t="e">
            <v>#DIV/0!</v>
          </cell>
          <cell r="AX164">
            <v>11.362020237205238</v>
          </cell>
          <cell r="AY164">
            <v>10.591310095716423</v>
          </cell>
          <cell r="AZ164">
            <v>10.400530085286485</v>
          </cell>
          <cell r="BA164">
            <v>10.371849637057142</v>
          </cell>
          <cell r="BB164" t="e">
            <v>#DIV/0!</v>
          </cell>
        </row>
        <row r="165">
          <cell r="AI165" t="str">
            <v>Renta</v>
          </cell>
          <cell r="AK165">
            <v>2053778</v>
          </cell>
          <cell r="AL165">
            <v>2726730</v>
          </cell>
          <cell r="AM165">
            <v>3257473</v>
          </cell>
          <cell r="AN165">
            <v>3637291</v>
          </cell>
          <cell r="AO165">
            <v>5081160.7374290004</v>
          </cell>
          <cell r="AP165">
            <v>5764752</v>
          </cell>
          <cell r="AQ165">
            <v>5764752</v>
          </cell>
          <cell r="AS165">
            <v>6035064</v>
          </cell>
          <cell r="AT165">
            <v>6761800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>
            <v>4.0629307791856615</v>
          </cell>
          <cell r="AY165">
            <v>4.0930120883896057</v>
          </cell>
          <cell r="AZ165">
            <v>4.044216801795387</v>
          </cell>
          <cell r="BA165">
            <v>4.044216801795387</v>
          </cell>
          <cell r="BB165" t="e">
            <v>#DIV/0!</v>
          </cell>
        </row>
        <row r="166">
          <cell r="AI166" t="str">
            <v>Ventas internas</v>
          </cell>
          <cell r="AK166">
            <v>1270304</v>
          </cell>
          <cell r="AL166">
            <v>1688410</v>
          </cell>
          <cell r="AM166">
            <v>2064330</v>
          </cell>
          <cell r="AN166">
            <v>2804742</v>
          </cell>
          <cell r="AO166">
            <v>3829700</v>
          </cell>
          <cell r="AP166">
            <v>4037970</v>
          </cell>
          <cell r="AQ166">
            <v>4037970</v>
          </cell>
          <cell r="AS166">
            <v>3993819</v>
          </cell>
          <cell r="AT166">
            <v>5222366.5599999996</v>
          </cell>
          <cell r="AU166" t="e">
            <v>#DIV/0!</v>
          </cell>
          <cell r="AV166" t="e">
            <v>#DIV/0!</v>
          </cell>
          <cell r="AW166" t="e">
            <v>#DIV/0!</v>
          </cell>
          <cell r="AX166">
            <v>3.1329559827560542</v>
          </cell>
          <cell r="AY166">
            <v>3.084926693902823</v>
          </cell>
          <cell r="AZ166">
            <v>2.8328063582172689</v>
          </cell>
          <cell r="BA166">
            <v>2.8328063582172689</v>
          </cell>
          <cell r="BB166" t="e">
            <v>#DIV/0!</v>
          </cell>
        </row>
        <row r="167">
          <cell r="AI167" t="str">
            <v>Ventas externas</v>
          </cell>
          <cell r="AK167">
            <v>811677</v>
          </cell>
          <cell r="AL167">
            <v>1083655</v>
          </cell>
          <cell r="AM167">
            <v>1412000.57</v>
          </cell>
          <cell r="AN167">
            <v>1378928.75</v>
          </cell>
          <cell r="AO167">
            <v>2006900</v>
          </cell>
          <cell r="AP167">
            <v>2368507</v>
          </cell>
          <cell r="AQ167">
            <v>2368507</v>
          </cell>
          <cell r="AS167">
            <v>1867124</v>
          </cell>
          <cell r="AT167">
            <v>2764967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>
            <v>1.5402925035909993</v>
          </cell>
          <cell r="AY167">
            <v>1.6166121059074015</v>
          </cell>
          <cell r="AZ167">
            <v>1.6616076120134893</v>
          </cell>
          <cell r="BA167">
            <v>1.6616076120134893</v>
          </cell>
          <cell r="BB167" t="e">
            <v>#DIV/0!</v>
          </cell>
        </row>
        <row r="168">
          <cell r="AI168" t="str">
            <v>Aduanas</v>
          </cell>
          <cell r="AK168">
            <v>508123</v>
          </cell>
          <cell r="AL168">
            <v>718041</v>
          </cell>
          <cell r="AM168">
            <v>868730.35</v>
          </cell>
          <cell r="AN168">
            <v>912710</v>
          </cell>
          <cell r="AO168">
            <v>1240900</v>
          </cell>
          <cell r="AP168">
            <v>1646641</v>
          </cell>
          <cell r="AQ168">
            <v>1646641</v>
          </cell>
          <cell r="AS168">
            <v>1360239</v>
          </cell>
          <cell r="AT168">
            <v>2110784</v>
          </cell>
          <cell r="AU168" t="e">
            <v>#DIV/0!</v>
          </cell>
          <cell r="AV168" t="e">
            <v>#DIV/0!</v>
          </cell>
          <cell r="AW168" t="e">
            <v>#DIV/0!</v>
          </cell>
          <cell r="AX168">
            <v>1.0195163245037433</v>
          </cell>
          <cell r="AY168">
            <v>0.99957843550774539</v>
          </cell>
          <cell r="AZ168">
            <v>1.1551881501103878</v>
          </cell>
          <cell r="BA168">
            <v>1.1551881501103878</v>
          </cell>
          <cell r="BB168" t="e">
            <v>#DIV/0!</v>
          </cell>
        </row>
        <row r="169">
          <cell r="AI169" t="str">
            <v>Gasolina</v>
          </cell>
          <cell r="AK169">
            <v>319997.68509984389</v>
          </cell>
          <cell r="AL169">
            <v>405857</v>
          </cell>
          <cell r="AM169">
            <v>465782.39</v>
          </cell>
          <cell r="AN169">
            <v>637180.5</v>
          </cell>
          <cell r="AO169">
            <v>636400</v>
          </cell>
          <cell r="AP169">
            <v>641768</v>
          </cell>
          <cell r="AQ169">
            <v>421768</v>
          </cell>
          <cell r="AS169">
            <v>799292</v>
          </cell>
          <cell r="AT169">
            <v>939040.28001765453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>
            <v>0.71174406044138594</v>
          </cell>
          <cell r="AY169">
            <v>0.51263737316232505</v>
          </cell>
          <cell r="AZ169">
            <v>0.45022733474998089</v>
          </cell>
          <cell r="BA169">
            <v>0.29588805070185792</v>
          </cell>
          <cell r="BB169" t="e">
            <v>#DIV/0!</v>
          </cell>
        </row>
        <row r="170">
          <cell r="AI170" t="str">
            <v>Resto</v>
          </cell>
          <cell r="AK170">
            <v>87475</v>
          </cell>
          <cell r="AL170">
            <v>108671</v>
          </cell>
          <cell r="AM170">
            <v>161362.96999999997</v>
          </cell>
          <cell r="AN170">
            <v>171960</v>
          </cell>
          <cell r="AO170">
            <v>278838.596571</v>
          </cell>
          <cell r="AP170">
            <v>365600</v>
          </cell>
          <cell r="AQ170">
            <v>365600</v>
          </cell>
          <cell r="AS170">
            <v>1185151</v>
          </cell>
          <cell r="AT170">
            <v>1583456</v>
          </cell>
          <cell r="AU170" t="e">
            <v>#DIV/0!</v>
          </cell>
          <cell r="AV170" t="e">
            <v>#DIV/0!</v>
          </cell>
          <cell r="AW170" t="e">
            <v>#DIV/0!</v>
          </cell>
          <cell r="AX170">
            <v>0.19208294766318293</v>
          </cell>
          <cell r="AY170">
            <v>0.22461201395730163</v>
          </cell>
          <cell r="AZ170">
            <v>0.25648382839997164</v>
          </cell>
          <cell r="BA170">
            <v>0.25648382839997164</v>
          </cell>
          <cell r="BB170" t="e">
            <v>#DIV/0!</v>
          </cell>
        </row>
        <row r="171">
          <cell r="AI171" t="str">
            <v>Reforma y Racionalización Tributarias</v>
          </cell>
          <cell r="AK171">
            <v>0</v>
          </cell>
          <cell r="AL171">
            <v>0</v>
          </cell>
          <cell r="AM171">
            <v>0</v>
          </cell>
          <cell r="AN171">
            <v>628902.75</v>
          </cell>
          <cell r="AO171">
            <v>74400.22</v>
          </cell>
          <cell r="AP171">
            <v>0</v>
          </cell>
          <cell r="AQ171">
            <v>179118</v>
          </cell>
          <cell r="AS171">
            <v>887544</v>
          </cell>
          <cell r="AT171">
            <v>0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>
            <v>0.70249763906421159</v>
          </cell>
          <cell r="AY171">
            <v>5.9931384889219175E-2</v>
          </cell>
          <cell r="AZ171">
            <v>0</v>
          </cell>
          <cell r="BA171">
            <v>0.12565883581878043</v>
          </cell>
          <cell r="BB171" t="e">
            <v>#DIV/0!</v>
          </cell>
        </row>
        <row r="172">
          <cell r="AH172" t="str">
            <v xml:space="preserve">  1.1.2.</v>
          </cell>
          <cell r="AI172" t="str">
            <v>NO TRIBUTARIOS</v>
          </cell>
          <cell r="AK172">
            <v>212346</v>
          </cell>
          <cell r="AL172">
            <v>130122</v>
          </cell>
          <cell r="AM172">
            <v>231865.93</v>
          </cell>
          <cell r="AN172">
            <v>331788</v>
          </cell>
          <cell r="AO172">
            <v>539399.78883462772</v>
          </cell>
          <cell r="AP172">
            <v>181738</v>
          </cell>
          <cell r="AQ172">
            <v>181738</v>
          </cell>
          <cell r="AS172">
            <v>272004</v>
          </cell>
          <cell r="AT172">
            <v>739080.93452818377</v>
          </cell>
          <cell r="AU172" t="e">
            <v>#DIV/0!</v>
          </cell>
          <cell r="AV172" t="e">
            <v>#DIV/0!</v>
          </cell>
          <cell r="AW172" t="e">
            <v>#DIV/0!</v>
          </cell>
          <cell r="AX172">
            <v>0.37061419539004498</v>
          </cell>
          <cell r="AY172">
            <v>0.43450108553189259</v>
          </cell>
          <cell r="AZ172">
            <v>0.12749687638335352</v>
          </cell>
          <cell r="BA172">
            <v>0.12749687638335352</v>
          </cell>
          <cell r="BB172" t="e">
            <v>#DIV/0!</v>
          </cell>
        </row>
        <row r="173">
          <cell r="AI173" t="str">
            <v>Contribución hidrocarburos</v>
          </cell>
          <cell r="AK173">
            <v>92000</v>
          </cell>
          <cell r="AL173">
            <v>115700</v>
          </cell>
          <cell r="AM173">
            <v>172307.49</v>
          </cell>
          <cell r="AN173">
            <v>267843</v>
          </cell>
          <cell r="AO173">
            <v>278800</v>
          </cell>
          <cell r="AP173">
            <v>41269</v>
          </cell>
          <cell r="AQ173">
            <v>41269</v>
          </cell>
          <cell r="AS173">
            <v>14000</v>
          </cell>
          <cell r="AT173">
            <v>58186.551473012805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>
            <v>0.29918628140817577</v>
          </cell>
          <cell r="AY173">
            <v>0.22458092337783822</v>
          </cell>
          <cell r="AZ173">
            <v>2.8951945060827218E-2</v>
          </cell>
          <cell r="BA173">
            <v>2.8951945060827218E-2</v>
          </cell>
          <cell r="BB173" t="e">
            <v>#DIV/0!</v>
          </cell>
        </row>
        <row r="174">
          <cell r="AI174" t="str">
            <v xml:space="preserve">Resto </v>
          </cell>
          <cell r="AK174">
            <v>120346</v>
          </cell>
          <cell r="AL174">
            <v>14422</v>
          </cell>
          <cell r="AM174">
            <v>59558.44</v>
          </cell>
          <cell r="AN174">
            <v>63945</v>
          </cell>
          <cell r="AO174">
            <v>260599.78883462772</v>
          </cell>
          <cell r="AP174">
            <v>140469</v>
          </cell>
          <cell r="AQ174">
            <v>140469</v>
          </cell>
          <cell r="AS174">
            <v>258004</v>
          </cell>
          <cell r="AT174">
            <v>680894.383055171</v>
          </cell>
          <cell r="AU174" t="e">
            <v>#DIV/0!</v>
          </cell>
          <cell r="AV174" t="e">
            <v>#DIV/0!</v>
          </cell>
          <cell r="AW174" t="e">
            <v>#DIV/0!</v>
          </cell>
          <cell r="AX174">
            <v>7.1427913981869234E-2</v>
          </cell>
          <cell r="AY174">
            <v>0.20992016215405432</v>
          </cell>
          <cell r="AZ174">
            <v>9.85449313225263E-2</v>
          </cell>
          <cell r="BA174">
            <v>9.85449313225263E-2</v>
          </cell>
          <cell r="BB174" t="e">
            <v>#DIV/0!</v>
          </cell>
        </row>
        <row r="175">
          <cell r="AH175" t="str">
            <v>CONTRIBUCIONES PARAFISCALES</v>
          </cell>
          <cell r="AK175">
            <v>81799.62289557296</v>
          </cell>
          <cell r="AL175">
            <v>219100</v>
          </cell>
          <cell r="AM175">
            <v>259554</v>
          </cell>
          <cell r="AS175">
            <v>0</v>
          </cell>
          <cell r="AT175">
            <v>0</v>
          </cell>
          <cell r="AU175" t="e">
            <v>#DIV/0!</v>
          </cell>
          <cell r="AV175" t="e">
            <v>#DIV/0!</v>
          </cell>
          <cell r="AW175" t="e">
            <v>#DIV/0!</v>
          </cell>
        </row>
        <row r="176">
          <cell r="AH176" t="str">
            <v>FONDOS ESPECIALES</v>
          </cell>
          <cell r="AK176">
            <v>0</v>
          </cell>
          <cell r="AL176">
            <v>0</v>
          </cell>
          <cell r="AM176">
            <v>0</v>
          </cell>
          <cell r="AN176">
            <v>400315</v>
          </cell>
          <cell r="AO176">
            <v>382093.34802990541</v>
          </cell>
          <cell r="AP176">
            <v>386363</v>
          </cell>
          <cell r="AQ176">
            <v>306363</v>
          </cell>
          <cell r="AS176">
            <v>539961</v>
          </cell>
          <cell r="AT176">
            <v>604451</v>
          </cell>
          <cell r="AU176" t="e">
            <v>#DIV/0!</v>
          </cell>
          <cell r="AV176" t="e">
            <v>#DIV/0!</v>
          </cell>
          <cell r="AW176" t="e">
            <v>#DIV/0!</v>
          </cell>
          <cell r="AX176">
            <v>0.44716030003365359</v>
          </cell>
          <cell r="AY176">
            <v>0.30778650257204399</v>
          </cell>
          <cell r="AZ176">
            <v>0.27104994910311336</v>
          </cell>
          <cell r="BA176">
            <v>0.21492657308561414</v>
          </cell>
          <cell r="BB176" t="e">
            <v>#DIV/0!</v>
          </cell>
        </row>
        <row r="177">
          <cell r="AH177" t="str">
            <v>OTROS DE CAPITAL</v>
          </cell>
          <cell r="AK177">
            <v>562100</v>
          </cell>
          <cell r="AL177">
            <v>620214</v>
          </cell>
          <cell r="AM177">
            <v>802600</v>
          </cell>
          <cell r="AN177">
            <v>1144950</v>
          </cell>
          <cell r="AO177">
            <v>1218003</v>
          </cell>
          <cell r="AP177">
            <v>1490079</v>
          </cell>
          <cell r="AQ177">
            <v>1919151</v>
          </cell>
          <cell r="AS177">
            <v>3164263</v>
          </cell>
          <cell r="AT177">
            <v>2228335.5999999996</v>
          </cell>
          <cell r="AU177" t="e">
            <v>#DIV/0!</v>
          </cell>
          <cell r="AV177" t="e">
            <v>#DIV/0!</v>
          </cell>
          <cell r="AW177" t="e">
            <v>#DIV/0!</v>
          </cell>
          <cell r="AX177">
            <v>1.2789333038320616</v>
          </cell>
          <cell r="AY177">
            <v>0.98113428413549886</v>
          </cell>
          <cell r="AZ177">
            <v>1.0453533001597413</v>
          </cell>
          <cell r="BA177">
            <v>1.3463654150919968</v>
          </cell>
          <cell r="BB177" t="e">
            <v>#DIV/0!</v>
          </cell>
        </row>
        <row r="178">
          <cell r="AH178" t="str">
            <v>Rendimientos financieros</v>
          </cell>
          <cell r="AK178">
            <v>121900</v>
          </cell>
          <cell r="AL178">
            <v>125100</v>
          </cell>
          <cell r="AM178">
            <v>141300</v>
          </cell>
          <cell r="AN178">
            <v>293738</v>
          </cell>
          <cell r="AO178">
            <v>318811.99</v>
          </cell>
          <cell r="AP178">
            <v>291800</v>
          </cell>
          <cell r="AQ178">
            <v>291800</v>
          </cell>
          <cell r="AS178">
            <v>320558</v>
          </cell>
          <cell r="AT178">
            <v>494497</v>
          </cell>
          <cell r="AU178" t="e">
            <v>#DIV/0!</v>
          </cell>
          <cell r="AV178" t="e">
            <v>#DIV/0!</v>
          </cell>
          <cell r="AW178" t="e">
            <v>#DIV/0!</v>
          </cell>
          <cell r="AX178">
            <v>0.3281115426883463</v>
          </cell>
          <cell r="AY178">
            <v>0.25681166104062458</v>
          </cell>
          <cell r="AZ178">
            <v>0.2047100140238286</v>
          </cell>
          <cell r="BA178">
            <v>0.2047100140238286</v>
          </cell>
          <cell r="BB178" t="e">
            <v>#DIV/0!</v>
          </cell>
        </row>
        <row r="179">
          <cell r="AH179" t="str">
            <v>Excedentes financieros</v>
          </cell>
          <cell r="AK179">
            <v>154960</v>
          </cell>
          <cell r="AL179">
            <v>220000</v>
          </cell>
          <cell r="AM179">
            <v>428800</v>
          </cell>
          <cell r="AN179">
            <v>550000</v>
          </cell>
          <cell r="AO179">
            <v>635803</v>
          </cell>
          <cell r="AP179">
            <v>712766</v>
          </cell>
          <cell r="AQ179">
            <v>1141838</v>
          </cell>
          <cell r="AS179">
            <v>2645009</v>
          </cell>
          <cell r="AT179">
            <v>1515273.0000000002</v>
          </cell>
          <cell r="AU179" t="e">
            <v>#DIV/0!</v>
          </cell>
          <cell r="AV179" t="e">
            <v>#DIV/0!</v>
          </cell>
          <cell r="AW179" t="e">
            <v>#DIV/0!</v>
          </cell>
          <cell r="AX179">
            <v>0.61436160278408125</v>
          </cell>
          <cell r="AY179">
            <v>0.51215647355236615</v>
          </cell>
          <cell r="AZ179">
            <v>0.50003542788111111</v>
          </cell>
          <cell r="BA179">
            <v>0.80104754281336665</v>
          </cell>
          <cell r="BB179" t="e">
            <v>#DIV/0!</v>
          </cell>
        </row>
        <row r="180">
          <cell r="AI180" t="str">
            <v>Ecopetrol</v>
          </cell>
          <cell r="AK180">
            <v>110000</v>
          </cell>
          <cell r="AL180">
            <v>139000</v>
          </cell>
          <cell r="AM180">
            <v>194020</v>
          </cell>
          <cell r="AN180">
            <v>226224</v>
          </cell>
          <cell r="AO180">
            <v>223000</v>
          </cell>
          <cell r="AP180">
            <v>279000</v>
          </cell>
          <cell r="AQ180">
            <v>708072</v>
          </cell>
          <cell r="AS180">
            <v>279000</v>
          </cell>
          <cell r="AT180">
            <v>674000</v>
          </cell>
          <cell r="AU180" t="e">
            <v>#DIV/0!</v>
          </cell>
          <cell r="AV180" t="e">
            <v>#DIV/0!</v>
          </cell>
          <cell r="AW180" t="e">
            <v>#DIV/0!</v>
          </cell>
          <cell r="AX180">
            <v>0.25269698041495636</v>
          </cell>
          <cell r="AY180">
            <v>0.17963251762287635</v>
          </cell>
          <cell r="AZ180">
            <v>0.19573027386102868</v>
          </cell>
          <cell r="BA180">
            <v>0.49674238879328431</v>
          </cell>
          <cell r="BB180" t="e">
            <v>#DIV/0!</v>
          </cell>
        </row>
        <row r="181">
          <cell r="AI181" t="str">
            <v>Resto</v>
          </cell>
          <cell r="AK181">
            <v>44960</v>
          </cell>
          <cell r="AL181">
            <v>81000</v>
          </cell>
          <cell r="AM181">
            <v>234780</v>
          </cell>
          <cell r="AN181">
            <v>323776</v>
          </cell>
          <cell r="AO181">
            <v>412803</v>
          </cell>
          <cell r="AP181">
            <v>433766</v>
          </cell>
          <cell r="AQ181">
            <v>433766</v>
          </cell>
          <cell r="AS181">
            <v>2366009</v>
          </cell>
          <cell r="AT181">
            <v>841273.00000000023</v>
          </cell>
          <cell r="AU181" t="e">
            <v>#DIV/0!</v>
          </cell>
          <cell r="AV181" t="e">
            <v>#DIV/0!</v>
          </cell>
          <cell r="AW181" t="e">
            <v>#DIV/0!</v>
          </cell>
          <cell r="AX181">
            <v>0.36166462236912489</v>
          </cell>
          <cell r="AY181">
            <v>0.3325239559294898</v>
          </cell>
          <cell r="AZ181">
            <v>0.30430515402008235</v>
          </cell>
          <cell r="BA181">
            <v>0.30430515402008235</v>
          </cell>
          <cell r="BB181" t="e">
            <v>#DIV/0!</v>
          </cell>
        </row>
        <row r="182">
          <cell r="AH182" t="str">
            <v>Recuperación de cartera</v>
          </cell>
          <cell r="AK182">
            <v>66700</v>
          </cell>
          <cell r="AL182">
            <v>55200</v>
          </cell>
          <cell r="AM182">
            <v>5900</v>
          </cell>
          <cell r="AN182">
            <v>8100</v>
          </cell>
          <cell r="AO182">
            <v>75800</v>
          </cell>
          <cell r="AP182">
            <v>75100</v>
          </cell>
          <cell r="AQ182">
            <v>75100</v>
          </cell>
          <cell r="AS182">
            <v>3481</v>
          </cell>
          <cell r="AT182">
            <v>3829.1000000000004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>
            <v>9.0478708773655617E-3</v>
          </cell>
          <cell r="AY182">
            <v>6.1058945452080841E-2</v>
          </cell>
          <cell r="AZ182">
            <v>5.2685819236427442E-2</v>
          </cell>
          <cell r="BA182">
            <v>5.2685819236427442E-2</v>
          </cell>
          <cell r="BB182" t="e">
            <v>#DIV/0!</v>
          </cell>
        </row>
        <row r="183">
          <cell r="AH183" t="str">
            <v>Reintegros y recursos no apropiados</v>
          </cell>
          <cell r="AK183">
            <v>78400</v>
          </cell>
          <cell r="AL183">
            <v>171400</v>
          </cell>
          <cell r="AM183">
            <v>226600</v>
          </cell>
          <cell r="AN183">
            <v>192000</v>
          </cell>
          <cell r="AO183">
            <v>83188.009999999995</v>
          </cell>
          <cell r="AP183">
            <v>199903</v>
          </cell>
          <cell r="AQ183">
            <v>199903</v>
          </cell>
          <cell r="AS183">
            <v>190017</v>
          </cell>
          <cell r="AT183">
            <v>209018.7</v>
          </cell>
          <cell r="AU183" t="e">
            <v>#DIV/0!</v>
          </cell>
          <cell r="AV183" t="e">
            <v>#DIV/0!</v>
          </cell>
          <cell r="AW183" t="e">
            <v>#DIV/0!</v>
          </cell>
          <cell r="AX183">
            <v>0.21446805042644293</v>
          </cell>
          <cell r="AY183">
            <v>6.7010186871466426E-2</v>
          </cell>
          <cell r="AZ183">
            <v>0.14024039045032696</v>
          </cell>
          <cell r="BA183">
            <v>0.14024039045032696</v>
          </cell>
          <cell r="BB183" t="e">
            <v>#DIV/0!</v>
          </cell>
        </row>
        <row r="184">
          <cell r="AH184" t="str">
            <v xml:space="preserve">Resto </v>
          </cell>
          <cell r="AK184">
            <v>140140</v>
          </cell>
          <cell r="AL184">
            <v>48514</v>
          </cell>
          <cell r="AM184">
            <v>0</v>
          </cell>
          <cell r="AN184">
            <v>101112</v>
          </cell>
          <cell r="AO184">
            <v>104400</v>
          </cell>
          <cell r="AP184">
            <v>210510</v>
          </cell>
          <cell r="AQ184">
            <v>210510</v>
          </cell>
          <cell r="AS184">
            <v>5198</v>
          </cell>
          <cell r="AT184">
            <v>5717.8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>
            <v>0.11294423705582549</v>
          </cell>
          <cell r="AY184">
            <v>8.4097017218960943E-2</v>
          </cell>
          <cell r="AZ184">
            <v>0.14768164856804714</v>
          </cell>
          <cell r="BA184">
            <v>0.14768164856804714</v>
          </cell>
          <cell r="BB184" t="e">
            <v>#DIV/0!</v>
          </cell>
        </row>
        <row r="185">
          <cell r="AK185">
            <v>0</v>
          </cell>
          <cell r="AL185">
            <v>0</v>
          </cell>
          <cell r="AM185">
            <v>0</v>
          </cell>
          <cell r="AS185">
            <v>0</v>
          </cell>
          <cell r="AT185">
            <v>0</v>
          </cell>
        </row>
        <row r="186">
          <cell r="AK186">
            <v>6046333.0410558749</v>
          </cell>
          <cell r="AL186">
            <v>8498337</v>
          </cell>
          <cell r="AM186">
            <v>11290300</v>
          </cell>
          <cell r="AN186">
            <v>15363198.08</v>
          </cell>
          <cell r="AO186">
            <v>19589241</v>
          </cell>
          <cell r="AP186">
            <v>23492406</v>
          </cell>
          <cell r="AQ186">
            <v>23492406</v>
          </cell>
          <cell r="AS186">
            <v>27734235</v>
          </cell>
          <cell r="AT186">
            <v>31690348.102001004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>
            <v>17.161016356942035</v>
          </cell>
          <cell r="AY186">
            <v>15.779662238346509</v>
          </cell>
          <cell r="AZ186">
            <v>16.48091419367195</v>
          </cell>
          <cell r="BA186">
            <v>16.48091419367195</v>
          </cell>
          <cell r="BB186" t="e">
            <v>#DIV/0!</v>
          </cell>
        </row>
        <row r="187">
          <cell r="AH187" t="str">
            <v xml:space="preserve"> PAGOS CORRIENTES</v>
          </cell>
          <cell r="AK187">
            <v>5073285.0410558749</v>
          </cell>
          <cell r="AL187">
            <v>7159337</v>
          </cell>
          <cell r="AM187">
            <v>9544400</v>
          </cell>
          <cell r="AN187">
            <v>13046998.08</v>
          </cell>
          <cell r="AO187">
            <v>16419841</v>
          </cell>
          <cell r="AP187">
            <v>21212186</v>
          </cell>
          <cell r="AQ187">
            <v>21212186</v>
          </cell>
          <cell r="AS187">
            <v>25711137</v>
          </cell>
          <cell r="AT187">
            <v>29337897.772421002</v>
          </cell>
          <cell r="AU187" t="e">
            <v>#DIV/0!</v>
          </cell>
          <cell r="AV187" t="e">
            <v>#DIV/0!</v>
          </cell>
          <cell r="AW187" t="e">
            <v>#DIV/0!</v>
          </cell>
          <cell r="AX187">
            <v>14.573772094453874</v>
          </cell>
          <cell r="AY187">
            <v>13.226625012544069</v>
          </cell>
          <cell r="AZ187">
            <v>14.881243637889172</v>
          </cell>
          <cell r="BA187">
            <v>14.881243637889172</v>
          </cell>
          <cell r="BB187" t="e">
            <v>#DIV/0!</v>
          </cell>
        </row>
        <row r="188">
          <cell r="AH188" t="str">
            <v xml:space="preserve"> 2.1.1.</v>
          </cell>
          <cell r="AI188" t="str">
            <v xml:space="preserve"> Interes deuda Externa</v>
          </cell>
          <cell r="AK188">
            <v>338748</v>
          </cell>
          <cell r="AL188">
            <v>375230</v>
          </cell>
          <cell r="AM188">
            <v>383400</v>
          </cell>
          <cell r="AN188">
            <v>467078</v>
          </cell>
          <cell r="AO188">
            <v>617500</v>
          </cell>
          <cell r="AP188">
            <v>889000</v>
          </cell>
          <cell r="AQ188">
            <v>889000</v>
          </cell>
          <cell r="AS188">
            <v>1417360</v>
          </cell>
          <cell r="AT188">
            <v>2280777.8724210002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>
            <v>0.52173597946396932</v>
          </cell>
          <cell r="AY188">
            <v>0.49741291314854769</v>
          </cell>
          <cell r="AZ188">
            <v>0.62367101599446062</v>
          </cell>
          <cell r="BA188">
            <v>0.62367101599446062</v>
          </cell>
          <cell r="BB188" t="e">
            <v>#DIV/0!</v>
          </cell>
        </row>
        <row r="189">
          <cell r="AH189" t="str">
            <v xml:space="preserve"> 2.1.2.</v>
          </cell>
          <cell r="AI189" t="str">
            <v xml:space="preserve"> Interes deuda Interna</v>
          </cell>
          <cell r="AK189">
            <v>243638</v>
          </cell>
          <cell r="AL189">
            <v>404920</v>
          </cell>
          <cell r="AM189">
            <v>652700</v>
          </cell>
          <cell r="AN189">
            <v>1411444</v>
          </cell>
          <cell r="AO189">
            <v>1832800</v>
          </cell>
          <cell r="AP189">
            <v>3201700</v>
          </cell>
          <cell r="AQ189">
            <v>3201700</v>
          </cell>
          <cell r="AS189">
            <v>3535289</v>
          </cell>
          <cell r="AT189">
            <v>4814374.9000000004</v>
          </cell>
          <cell r="AU189" t="e">
            <v>#DIV/0!</v>
          </cell>
          <cell r="AV189" t="e">
            <v>#DIV/0!</v>
          </cell>
          <cell r="AW189" t="e">
            <v>#DIV/0!</v>
          </cell>
          <cell r="AX189">
            <v>1.5766127237817722</v>
          </cell>
          <cell r="AY189">
            <v>1.4763698578439808</v>
          </cell>
          <cell r="AZ189">
            <v>2.2461276624403426</v>
          </cell>
          <cell r="BA189">
            <v>2.2461276624403426</v>
          </cell>
          <cell r="BB189" t="e">
            <v>#DIV/0!</v>
          </cell>
        </row>
        <row r="190">
          <cell r="AH190" t="str">
            <v xml:space="preserve"> 2.1.3.</v>
          </cell>
          <cell r="AI190" t="str">
            <v xml:space="preserve"> Otros</v>
          </cell>
          <cell r="AK190">
            <v>4490899.0410558749</v>
          </cell>
          <cell r="AL190">
            <v>6379187</v>
          </cell>
          <cell r="AM190">
            <v>8508300</v>
          </cell>
          <cell r="AN190">
            <v>11168476.08</v>
          </cell>
          <cell r="AO190">
            <v>13969541</v>
          </cell>
          <cell r="AP190">
            <v>17121486</v>
          </cell>
          <cell r="AQ190">
            <v>17121486</v>
          </cell>
          <cell r="AS190">
            <v>20758488</v>
          </cell>
          <cell r="AT190">
            <v>22242745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>
            <v>12.475423391208132</v>
          </cell>
          <cell r="AY190">
            <v>11.252842241551541</v>
          </cell>
          <cell r="AZ190">
            <v>12.011444959454369</v>
          </cell>
          <cell r="BA190">
            <v>12.011444959454369</v>
          </cell>
          <cell r="BB190" t="e">
            <v>#DIV/0!</v>
          </cell>
        </row>
        <row r="191">
          <cell r="AI191" t="str">
            <v xml:space="preserve"> 2.1.3.1.</v>
          </cell>
          <cell r="AJ191" t="str">
            <v xml:space="preserve"> Servicios Personales</v>
          </cell>
          <cell r="AK191">
            <v>1092593.0410558751</v>
          </cell>
          <cell r="AL191">
            <v>1525331</v>
          </cell>
          <cell r="AM191">
            <v>1946082.4</v>
          </cell>
          <cell r="AN191">
            <v>2377977.85</v>
          </cell>
          <cell r="AO191">
            <v>2848199.6999999997</v>
          </cell>
          <cell r="AP191">
            <v>3547894.0000000005</v>
          </cell>
          <cell r="AQ191">
            <v>3547894.0000000005</v>
          </cell>
          <cell r="AS191">
            <v>4084291.9999999995</v>
          </cell>
          <cell r="AT191">
            <v>4453811</v>
          </cell>
          <cell r="AU191" t="e">
            <v>#DIV/0!</v>
          </cell>
          <cell r="AV191" t="e">
            <v>#DIV/0!</v>
          </cell>
          <cell r="AW191" t="e">
            <v>#DIV/0!</v>
          </cell>
          <cell r="AX191">
            <v>2.6562514242018973</v>
          </cell>
          <cell r="AY191">
            <v>2.2943017166086146</v>
          </cell>
          <cell r="AZ191">
            <v>2.4889973629028694</v>
          </cell>
          <cell r="BA191">
            <v>2.4889973629028694</v>
          </cell>
          <cell r="BB191" t="e">
            <v>#DIV/0!</v>
          </cell>
        </row>
        <row r="192">
          <cell r="AI192" t="str">
            <v xml:space="preserve"> 2.1.3.2.</v>
          </cell>
          <cell r="AJ192" t="str">
            <v>Operación Comercial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S192">
            <v>0</v>
          </cell>
          <cell r="AT192">
            <v>0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e">
            <v>#DIV/0!</v>
          </cell>
        </row>
        <row r="193">
          <cell r="AI193" t="str">
            <v xml:space="preserve"> 2.1.3.3.</v>
          </cell>
          <cell r="AJ193" t="str">
            <v xml:space="preserve"> Transferencias</v>
          </cell>
          <cell r="AK193">
            <v>3000623</v>
          </cell>
          <cell r="AL193">
            <v>4254181</v>
          </cell>
          <cell r="AM193">
            <v>5837260.2000000002</v>
          </cell>
          <cell r="AN193">
            <v>7937416.0999999996</v>
          </cell>
          <cell r="AO193">
            <v>9799363</v>
          </cell>
          <cell r="AP193">
            <v>12259100</v>
          </cell>
          <cell r="AQ193">
            <v>12259100</v>
          </cell>
          <cell r="AS193">
            <v>15462616</v>
          </cell>
          <cell r="AT193">
            <v>16633000</v>
          </cell>
          <cell r="AU193" t="e">
            <v>#DIV/0!</v>
          </cell>
          <cell r="AV193" t="e">
            <v>#DIV/0!</v>
          </cell>
          <cell r="AW193" t="e">
            <v>#DIV/0!</v>
          </cell>
          <cell r="AX193">
            <v>8.8662612312003102</v>
          </cell>
          <cell r="AY193">
            <v>7.8936513308989351</v>
          </cell>
          <cell r="AZ193">
            <v>8.6002759867015666</v>
          </cell>
          <cell r="BA193">
            <v>8.6002759867015666</v>
          </cell>
          <cell r="BB193" t="e">
            <v>#DIV/0!</v>
          </cell>
        </row>
        <row r="194">
          <cell r="AI194" t="str">
            <v xml:space="preserve"> 2.1.3.4.</v>
          </cell>
          <cell r="AJ194" t="str">
            <v>Gastos Generales y otros</v>
          </cell>
          <cell r="AK194">
            <v>397683</v>
          </cell>
          <cell r="AL194">
            <v>599675</v>
          </cell>
          <cell r="AM194">
            <v>724957.4</v>
          </cell>
          <cell r="AN194">
            <v>853082.13</v>
          </cell>
          <cell r="AO194">
            <v>1321978.2999999998</v>
          </cell>
          <cell r="AP194">
            <v>1314492</v>
          </cell>
          <cell r="AQ194">
            <v>1314492</v>
          </cell>
          <cell r="AS194">
            <v>1211580</v>
          </cell>
          <cell r="AT194">
            <v>1155934</v>
          </cell>
          <cell r="AU194" t="e">
            <v>#DIV/0!</v>
          </cell>
          <cell r="AV194" t="e">
            <v>#DIV/0!</v>
          </cell>
          <cell r="AW194" t="e">
            <v>#DIV/0!</v>
          </cell>
          <cell r="AX194">
            <v>0.95291073580592356</v>
          </cell>
          <cell r="AY194">
            <v>1.0648891940439915</v>
          </cell>
          <cell r="AZ194">
            <v>0.92217160984993318</v>
          </cell>
          <cell r="BA194">
            <v>0.92217160984993318</v>
          </cell>
          <cell r="BB194" t="e">
            <v>#DIV/0!</v>
          </cell>
        </row>
        <row r="195">
          <cell r="AH195" t="str">
            <v xml:space="preserve"> PAGOS DE CAPITAL</v>
          </cell>
          <cell r="AK195">
            <v>973048</v>
          </cell>
          <cell r="AL195">
            <v>1339000</v>
          </cell>
          <cell r="AM195">
            <v>1745900</v>
          </cell>
          <cell r="AN195">
            <v>2316200</v>
          </cell>
          <cell r="AO195">
            <v>3169400</v>
          </cell>
          <cell r="AP195">
            <v>2280220</v>
          </cell>
          <cell r="AQ195">
            <v>2280220</v>
          </cell>
          <cell r="AS195">
            <v>2023098</v>
          </cell>
          <cell r="AT195">
            <v>2352450.3295800001</v>
          </cell>
          <cell r="AU195" t="e">
            <v>#DIV/0!</v>
          </cell>
          <cell r="AV195" t="e">
            <v>#DIV/0!</v>
          </cell>
          <cell r="AW195" t="e">
            <v>#DIV/0!</v>
          </cell>
          <cell r="AX195">
            <v>2.587244262488162</v>
          </cell>
          <cell r="AY195">
            <v>2.5530372258024405</v>
          </cell>
          <cell r="AZ195">
            <v>1.5996705557827773</v>
          </cell>
          <cell r="BA195">
            <v>1.5996705557827773</v>
          </cell>
          <cell r="BB195" t="e">
            <v>#DIV/0!</v>
          </cell>
        </row>
        <row r="196">
          <cell r="AH196" t="str">
            <v xml:space="preserve"> 2.2.1.</v>
          </cell>
          <cell r="AI196" t="str">
            <v xml:space="preserve"> Formación bruta de Capital Fijo</v>
          </cell>
          <cell r="AK196">
            <v>973048</v>
          </cell>
          <cell r="AL196">
            <v>1309000</v>
          </cell>
          <cell r="AM196">
            <v>1745900</v>
          </cell>
          <cell r="AN196">
            <v>2316200</v>
          </cell>
          <cell r="AO196">
            <v>3169400</v>
          </cell>
          <cell r="AP196">
            <v>2280220</v>
          </cell>
          <cell r="AQ196">
            <v>2280220</v>
          </cell>
          <cell r="AS196">
            <v>2023098</v>
          </cell>
          <cell r="AT196">
            <v>2352450.3295800001</v>
          </cell>
          <cell r="AU196" t="e">
            <v>#DIV/0!</v>
          </cell>
          <cell r="AV196" t="e">
            <v>#DIV/0!</v>
          </cell>
          <cell r="AW196" t="e">
            <v>#DIV/0!</v>
          </cell>
          <cell r="AX196">
            <v>2.587244262488162</v>
          </cell>
          <cell r="AY196">
            <v>2.5530372258024405</v>
          </cell>
          <cell r="AZ196">
            <v>1.5996705557827773</v>
          </cell>
          <cell r="BA196">
            <v>1.5996705557827773</v>
          </cell>
          <cell r="BB196" t="e">
            <v>#DIV/0!</v>
          </cell>
        </row>
        <row r="197">
          <cell r="AH197" t="str">
            <v xml:space="preserve"> 2.1.1.</v>
          </cell>
          <cell r="AI197" t="str">
            <v xml:space="preserve"> Otros</v>
          </cell>
          <cell r="AK197">
            <v>0</v>
          </cell>
          <cell r="AL197">
            <v>30000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S197">
            <v>0</v>
          </cell>
          <cell r="AT197">
            <v>0</v>
          </cell>
          <cell r="AU197" t="e">
            <v>#DIV/0!</v>
          </cell>
          <cell r="AV197" t="e">
            <v>#DIV/0!</v>
          </cell>
          <cell r="AW197" t="e">
            <v>#DIV/0!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e">
            <v>#DIV/0!</v>
          </cell>
        </row>
        <row r="198">
          <cell r="AK198">
            <v>0</v>
          </cell>
          <cell r="AL198">
            <v>0</v>
          </cell>
          <cell r="AM198">
            <v>0</v>
          </cell>
          <cell r="AS198">
            <v>0</v>
          </cell>
          <cell r="AT198">
            <v>0</v>
          </cell>
        </row>
        <row r="199">
          <cell r="AK199">
            <v>-138732.73306045774</v>
          </cell>
          <cell r="AL199">
            <v>-797537</v>
          </cell>
          <cell r="AM199">
            <v>-1766600.790000001</v>
          </cell>
          <cell r="AN199">
            <v>-3314430.08</v>
          </cell>
          <cell r="AO199">
            <v>-4301445.309135465</v>
          </cell>
          <cell r="AP199">
            <v>-6608988</v>
          </cell>
          <cell r="AQ199">
            <v>-6300798</v>
          </cell>
          <cell r="AS199">
            <v>-7629774</v>
          </cell>
          <cell r="AT199">
            <v>-8736066.727455169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>
            <v>-3.7022883204810375</v>
          </cell>
          <cell r="AY199">
            <v>-3.464930270390651</v>
          </cell>
          <cell r="AZ199">
            <v>-4.6364839827392554</v>
          </cell>
          <cell r="BA199">
            <v>-4.420275692053842</v>
          </cell>
          <cell r="BB199" t="e">
            <v>#DIV/0!</v>
          </cell>
        </row>
        <row r="200">
          <cell r="AK200">
            <v>0</v>
          </cell>
          <cell r="AL200">
            <v>0</v>
          </cell>
          <cell r="AM200">
            <v>0</v>
          </cell>
          <cell r="AS200">
            <v>0</v>
          </cell>
          <cell r="AT200">
            <v>0</v>
          </cell>
        </row>
        <row r="201">
          <cell r="AK201">
            <v>96184.1</v>
          </cell>
          <cell r="AL201">
            <v>129400</v>
          </cell>
          <cell r="AM201">
            <v>172000</v>
          </cell>
          <cell r="AN201">
            <v>385074.61</v>
          </cell>
          <cell r="AO201">
            <v>248214.72892595999</v>
          </cell>
          <cell r="AP201">
            <v>321089.15788879001</v>
          </cell>
          <cell r="AQ201">
            <v>321089.15788879001</v>
          </cell>
          <cell r="AS201">
            <v>259276.78503759997</v>
          </cell>
          <cell r="AT201">
            <v>302834.40776999999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>
            <v>0.43013646289282725</v>
          </cell>
          <cell r="AY201">
            <v>0.19994366218856491</v>
          </cell>
          <cell r="AZ201">
            <v>0.2252575942916844</v>
          </cell>
          <cell r="BA201">
            <v>0.2252575942916844</v>
          </cell>
          <cell r="BB201" t="e">
            <v>#DIV/0!</v>
          </cell>
        </row>
        <row r="202">
          <cell r="AK202">
            <v>0</v>
          </cell>
          <cell r="AL202">
            <v>0</v>
          </cell>
          <cell r="AM202">
            <v>0</v>
          </cell>
          <cell r="AS202">
            <v>0</v>
          </cell>
          <cell r="AT202">
            <v>0</v>
          </cell>
        </row>
        <row r="203">
          <cell r="AK203">
            <v>-234916.83306045775</v>
          </cell>
          <cell r="AL203">
            <v>-926937</v>
          </cell>
          <cell r="AM203">
            <v>-1938600.790000001</v>
          </cell>
          <cell r="AN203">
            <v>-3699504.69</v>
          </cell>
          <cell r="AO203">
            <v>-4549660.0380614251</v>
          </cell>
          <cell r="AP203">
            <v>-6930077.1578887897</v>
          </cell>
          <cell r="AQ203">
            <v>-6621887.1578887897</v>
          </cell>
          <cell r="AS203">
            <v>-7889050.7850375995</v>
          </cell>
          <cell r="AT203">
            <v>-9038901.1352251694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>
            <v>-4.1324247833738648</v>
          </cell>
          <cell r="AY203">
            <v>-3.6648739325792157</v>
          </cell>
          <cell r="AZ203">
            <v>-4.8617415770309398</v>
          </cell>
          <cell r="BA203">
            <v>-4.6455332863455263</v>
          </cell>
          <cell r="BB203" t="e">
            <v>#DIV/0!</v>
          </cell>
        </row>
        <row r="204">
          <cell r="AK204">
            <v>0</v>
          </cell>
          <cell r="AL204">
            <v>0</v>
          </cell>
          <cell r="AM204">
            <v>0</v>
          </cell>
          <cell r="AS204">
            <v>0</v>
          </cell>
          <cell r="AT204">
            <v>0</v>
          </cell>
        </row>
        <row r="205">
          <cell r="AK205">
            <v>234916.83306045775</v>
          </cell>
          <cell r="AL205">
            <v>926937</v>
          </cell>
          <cell r="AM205">
            <v>1938600.790000001</v>
          </cell>
          <cell r="AN205">
            <v>3699504.69</v>
          </cell>
          <cell r="AO205">
            <v>4549660.0380614251</v>
          </cell>
          <cell r="AP205">
            <v>6930077.1578887897</v>
          </cell>
          <cell r="AQ205">
            <v>6621887.1578887897</v>
          </cell>
          <cell r="AS205">
            <v>7889050.7850375995</v>
          </cell>
          <cell r="AT205">
            <v>9038901.1352251694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>
            <v>4.1324247833738648</v>
          </cell>
          <cell r="AY205">
            <v>3.6648739325792157</v>
          </cell>
          <cell r="AZ205">
            <v>4.8617415770309398</v>
          </cell>
          <cell r="BA205">
            <v>4.6455332863455263</v>
          </cell>
          <cell r="BB205" t="e">
            <v>#DIV/0!</v>
          </cell>
        </row>
        <row r="206">
          <cell r="AH206" t="str">
            <v xml:space="preserve"> CREDITO EXTERNO NETO</v>
          </cell>
          <cell r="AK206">
            <v>-281000</v>
          </cell>
          <cell r="AL206">
            <v>119500</v>
          </cell>
          <cell r="AM206">
            <v>223200</v>
          </cell>
          <cell r="AN206">
            <v>1079814</v>
          </cell>
          <cell r="AO206">
            <v>1096414</v>
          </cell>
          <cell r="AP206">
            <v>2657500</v>
          </cell>
          <cell r="AQ206">
            <v>2657500</v>
          </cell>
          <cell r="AS206">
            <v>3116594</v>
          </cell>
          <cell r="AT206">
            <v>1951997.6952539999</v>
          </cell>
          <cell r="AU206" t="e">
            <v>#DIV/0!</v>
          </cell>
          <cell r="AV206" t="e">
            <v>#DIV/0!</v>
          </cell>
          <cell r="AW206" t="e">
            <v>#DIV/0!</v>
          </cell>
          <cell r="AX206">
            <v>1.2061750177248909</v>
          </cell>
          <cell r="AY206">
            <v>0.88319106357384902</v>
          </cell>
          <cell r="AZ206">
            <v>1.864348397081304</v>
          </cell>
          <cell r="BA206">
            <v>1.864348397081304</v>
          </cell>
          <cell r="BB206" t="e">
            <v>#DIV/0!</v>
          </cell>
        </row>
        <row r="207">
          <cell r="AH207" t="str">
            <v xml:space="preserve"> 6.1.1.</v>
          </cell>
          <cell r="AI207" t="str">
            <v xml:space="preserve"> Mediano y Largo Plazo</v>
          </cell>
          <cell r="AK207">
            <v>-281000</v>
          </cell>
          <cell r="AL207">
            <v>119500</v>
          </cell>
          <cell r="AM207">
            <v>223200</v>
          </cell>
          <cell r="AN207">
            <v>1079814</v>
          </cell>
          <cell r="AO207">
            <v>1096414</v>
          </cell>
          <cell r="AP207">
            <v>2657500</v>
          </cell>
          <cell r="AQ207">
            <v>2657500</v>
          </cell>
          <cell r="AS207">
            <v>3116594</v>
          </cell>
          <cell r="AT207">
            <v>1951997.6952539999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>
            <v>1.2061750177248909</v>
          </cell>
          <cell r="AY207">
            <v>0.88319106357384902</v>
          </cell>
          <cell r="AZ207">
            <v>1.864348397081304</v>
          </cell>
          <cell r="BA207">
            <v>1.864348397081304</v>
          </cell>
          <cell r="BB207" t="e">
            <v>#DIV/0!</v>
          </cell>
        </row>
        <row r="208">
          <cell r="AI208" t="str">
            <v xml:space="preserve"> 6.1.1.1.</v>
          </cell>
          <cell r="AJ208" t="str">
            <v xml:space="preserve"> Desembolsos</v>
          </cell>
          <cell r="AK208">
            <v>397000</v>
          </cell>
          <cell r="AL208">
            <v>791500</v>
          </cell>
          <cell r="AM208">
            <v>847900</v>
          </cell>
          <cell r="AN208">
            <v>1819962</v>
          </cell>
          <cell r="AO208">
            <v>1889514</v>
          </cell>
          <cell r="AP208">
            <v>3663300</v>
          </cell>
          <cell r="AQ208">
            <v>3663300</v>
          </cell>
          <cell r="AS208">
            <v>4711114</v>
          </cell>
          <cell r="AT208">
            <v>4094839</v>
          </cell>
          <cell r="AU208" t="e">
            <v>#DIV/0!</v>
          </cell>
          <cell r="AV208" t="e">
            <v>#DIV/0!</v>
          </cell>
          <cell r="AW208" t="e">
            <v>#DIV/0!</v>
          </cell>
          <cell r="AX208">
            <v>2.0329359478656763</v>
          </cell>
          <cell r="AY208">
            <v>1.5220545152631013</v>
          </cell>
          <cell r="AZ208">
            <v>2.5699595420613135</v>
          </cell>
          <cell r="BA208">
            <v>2.5699595420613135</v>
          </cell>
          <cell r="BB208" t="e">
            <v>#DIV/0!</v>
          </cell>
        </row>
        <row r="209">
          <cell r="AI209" t="str">
            <v xml:space="preserve"> 6.1.1.2.</v>
          </cell>
          <cell r="AJ209" t="str">
            <v xml:space="preserve"> Amortizaciones</v>
          </cell>
          <cell r="AK209">
            <v>678000</v>
          </cell>
          <cell r="AL209">
            <v>672000</v>
          </cell>
          <cell r="AM209">
            <v>624700</v>
          </cell>
          <cell r="AN209">
            <v>740148</v>
          </cell>
          <cell r="AO209">
            <v>793100</v>
          </cell>
          <cell r="AP209">
            <v>1005800</v>
          </cell>
          <cell r="AQ209">
            <v>1005800</v>
          </cell>
          <cell r="AS209">
            <v>1594520</v>
          </cell>
          <cell r="AT209">
            <v>2142841.3047460001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>
            <v>0.82676093014078578</v>
          </cell>
          <cell r="AY209">
            <v>0.63886345168925207</v>
          </cell>
          <cell r="AZ209">
            <v>0.70561114498000954</v>
          </cell>
          <cell r="BA209">
            <v>0.70561114498000954</v>
          </cell>
          <cell r="BB209" t="e">
            <v>#DIV/0!</v>
          </cell>
        </row>
        <row r="210">
          <cell r="AH210" t="str">
            <v xml:space="preserve"> 6.1.2.</v>
          </cell>
          <cell r="AI210" t="str">
            <v xml:space="preserve"> Corto Plazo Neto</v>
          </cell>
          <cell r="AK210">
            <v>0</v>
          </cell>
          <cell r="AL210">
            <v>0</v>
          </cell>
          <cell r="AM210">
            <v>0</v>
          </cell>
          <cell r="AS210">
            <v>0</v>
          </cell>
          <cell r="AT210">
            <v>0</v>
          </cell>
          <cell r="AU210" t="e">
            <v>#DIV/0!</v>
          </cell>
          <cell r="AV210" t="e">
            <v>#DIV/0!</v>
          </cell>
          <cell r="AW210" t="e">
            <v>#DIV/0!</v>
          </cell>
          <cell r="BB210" t="e">
            <v>#DIV/0!</v>
          </cell>
        </row>
        <row r="211">
          <cell r="AH211" t="str">
            <v xml:space="preserve"> CREDITO INTERNO NETO</v>
          </cell>
          <cell r="AK211">
            <v>484000</v>
          </cell>
          <cell r="AL211">
            <v>235200</v>
          </cell>
          <cell r="AM211">
            <v>1755400</v>
          </cell>
          <cell r="AN211">
            <v>1790859</v>
          </cell>
          <cell r="AO211">
            <v>3517900</v>
          </cell>
          <cell r="AP211">
            <v>3985000</v>
          </cell>
          <cell r="AQ211">
            <v>3985000</v>
          </cell>
          <cell r="AS211">
            <v>4804244</v>
          </cell>
          <cell r="AT211">
            <v>5272589.5999999996</v>
          </cell>
          <cell r="AU211" t="e">
            <v>#DIV/0!</v>
          </cell>
          <cell r="AV211" t="e">
            <v>#DIV/0!</v>
          </cell>
          <cell r="AW211" t="e">
            <v>#DIV/0!</v>
          </cell>
          <cell r="AX211">
            <v>2.000427282909631</v>
          </cell>
          <cell r="AY211">
            <v>2.8337633800247382</v>
          </cell>
          <cell r="AZ211">
            <v>2.7956456678716823</v>
          </cell>
          <cell r="BA211">
            <v>2.7956456678716823</v>
          </cell>
          <cell r="BB211" t="e">
            <v>#DIV/0!</v>
          </cell>
        </row>
        <row r="212">
          <cell r="AH212" t="str">
            <v xml:space="preserve"> 6.2.1.</v>
          </cell>
          <cell r="AI212" t="str">
            <v xml:space="preserve"> Desembolsos</v>
          </cell>
          <cell r="AK212">
            <v>722000</v>
          </cell>
          <cell r="AL212">
            <v>1633300</v>
          </cell>
          <cell r="AM212">
            <v>2510800</v>
          </cell>
          <cell r="AN212">
            <v>3874081</v>
          </cell>
          <cell r="AO212">
            <v>6918965</v>
          </cell>
          <cell r="AP212">
            <v>7708700</v>
          </cell>
          <cell r="AQ212">
            <v>7708700</v>
          </cell>
          <cell r="AS212">
            <v>11396854</v>
          </cell>
          <cell r="AT212">
            <v>11729855</v>
          </cell>
          <cell r="AU212" t="e">
            <v>#DIV/0!</v>
          </cell>
          <cell r="AV212" t="e">
            <v>#DIV/0!</v>
          </cell>
          <cell r="AW212" t="e">
            <v>#DIV/0!</v>
          </cell>
          <cell r="AX212">
            <v>4.3274302045006481</v>
          </cell>
          <cell r="AY212">
            <v>5.5734130147738323</v>
          </cell>
          <cell r="AZ212">
            <v>5.4079783588262078</v>
          </cell>
          <cell r="BA212">
            <v>5.4079783588262078</v>
          </cell>
          <cell r="BB212" t="e">
            <v>#DIV/0!</v>
          </cell>
        </row>
        <row r="213">
          <cell r="AH213" t="str">
            <v xml:space="preserve"> 6.2.2.</v>
          </cell>
          <cell r="AI213" t="str">
            <v xml:space="preserve"> Amortizaciones</v>
          </cell>
          <cell r="AK213">
            <v>238000</v>
          </cell>
          <cell r="AL213">
            <v>1398100</v>
          </cell>
          <cell r="AM213">
            <v>755400</v>
          </cell>
          <cell r="AN213">
            <v>2083222</v>
          </cell>
          <cell r="AO213">
            <v>3401065</v>
          </cell>
          <cell r="AP213">
            <v>3723700</v>
          </cell>
          <cell r="AQ213">
            <v>3723700</v>
          </cell>
          <cell r="AS213">
            <v>6592610</v>
          </cell>
          <cell r="AT213">
            <v>6457265.4000000004</v>
          </cell>
          <cell r="AU213" t="e">
            <v>#DIV/0!</v>
          </cell>
          <cell r="AV213" t="e">
            <v>#DIV/0!</v>
          </cell>
          <cell r="AW213" t="e">
            <v>#DIV/0!</v>
          </cell>
          <cell r="AX213">
            <v>2.3270029215910171</v>
          </cell>
          <cell r="AY213">
            <v>2.7396496347490937</v>
          </cell>
          <cell r="AZ213">
            <v>2.6123326909545255</v>
          </cell>
          <cell r="BA213">
            <v>2.6123326909545255</v>
          </cell>
          <cell r="BB213" t="e">
            <v>#DIV/0!</v>
          </cell>
        </row>
        <row r="214">
          <cell r="AH214" t="str">
            <v>OTROS RECURSOS</v>
          </cell>
          <cell r="AK214">
            <v>31916.83306045772</v>
          </cell>
          <cell r="AL214">
            <v>572237</v>
          </cell>
          <cell r="AM214">
            <v>-39999.209999999031</v>
          </cell>
          <cell r="AN214">
            <v>828831.69</v>
          </cell>
          <cell r="AO214">
            <v>-64653.96193857491</v>
          </cell>
          <cell r="AP214">
            <v>443883.15788878966</v>
          </cell>
          <cell r="AQ214">
            <v>-20612.842111210339</v>
          </cell>
          <cell r="AS214">
            <v>-31787.214962400496</v>
          </cell>
          <cell r="AT214">
            <v>1814313.8399711698</v>
          </cell>
          <cell r="AU214" t="e">
            <v>#DIV/0!</v>
          </cell>
          <cell r="AV214" t="e">
            <v>#DIV/0!</v>
          </cell>
          <cell r="AW214" t="e">
            <v>#DIV/0!</v>
          </cell>
          <cell r="AX214">
            <v>0.9258224827393432</v>
          </cell>
          <cell r="AY214">
            <v>-5.2080511019371445E-2</v>
          </cell>
          <cell r="AZ214">
            <v>0.31140276722534421</v>
          </cell>
          <cell r="BA214">
            <v>-1.4460778607460015E-2</v>
          </cell>
          <cell r="BB214" t="e">
            <v>#DIV/0!</v>
          </cell>
        </row>
        <row r="215">
          <cell r="AH215" t="str">
            <v xml:space="preserve"> 6.3.1.</v>
          </cell>
          <cell r="AI215" t="str">
            <v>Telefonía</v>
          </cell>
          <cell r="AK215">
            <v>0</v>
          </cell>
          <cell r="AL215">
            <v>0</v>
          </cell>
          <cell r="AM215">
            <v>0</v>
          </cell>
          <cell r="AN215">
            <v>90000</v>
          </cell>
          <cell r="AO215">
            <v>91614</v>
          </cell>
          <cell r="AP215">
            <v>111391</v>
          </cell>
          <cell r="AQ215">
            <v>111391</v>
          </cell>
          <cell r="AS215">
            <v>138701</v>
          </cell>
          <cell r="AT215">
            <v>193889.75599999996</v>
          </cell>
          <cell r="AU215" t="e">
            <v>#DIV/0!</v>
          </cell>
          <cell r="AV215" t="e">
            <v>#DIV/0!</v>
          </cell>
          <cell r="AW215" t="e">
            <v>#DIV/0!</v>
          </cell>
          <cell r="AX215">
            <v>0.10053189863739512</v>
          </cell>
          <cell r="AY215">
            <v>7.3797549190592782E-2</v>
          </cell>
          <cell r="AZ215">
            <v>7.8145487224565768E-2</v>
          </cell>
          <cell r="BA215">
            <v>7.8145487224565768E-2</v>
          </cell>
          <cell r="BB215" t="e">
            <v>#DIV/0!</v>
          </cell>
        </row>
        <row r="216">
          <cell r="AH216" t="str">
            <v xml:space="preserve"> 6.3.2.</v>
          </cell>
          <cell r="AI216" t="str">
            <v>Privatizaciones y concesiones</v>
          </cell>
          <cell r="AK216">
            <v>0</v>
          </cell>
          <cell r="AL216">
            <v>1412500</v>
          </cell>
          <cell r="AM216">
            <v>5900</v>
          </cell>
          <cell r="AN216">
            <v>733300</v>
          </cell>
          <cell r="AO216">
            <v>429765</v>
          </cell>
          <cell r="AP216">
            <v>0</v>
          </cell>
          <cell r="AQ216">
            <v>0</v>
          </cell>
          <cell r="AS216">
            <v>1100379</v>
          </cell>
          <cell r="AT216">
            <v>4027199</v>
          </cell>
          <cell r="AU216" t="e">
            <v>#DIV/0!</v>
          </cell>
          <cell r="AV216" t="e">
            <v>#DIV/0!</v>
          </cell>
          <cell r="AW216" t="e">
            <v>#DIV/0!</v>
          </cell>
          <cell r="AX216">
            <v>0.81911156967557597</v>
          </cell>
          <cell r="AY216">
            <v>0.34618730464661635</v>
          </cell>
          <cell r="AZ216">
            <v>0</v>
          </cell>
          <cell r="BA216">
            <v>0</v>
          </cell>
          <cell r="BB216" t="e">
            <v>#DIV/0!</v>
          </cell>
        </row>
        <row r="217">
          <cell r="AH217" t="str">
            <v xml:space="preserve"> 6.3.3.</v>
          </cell>
          <cell r="AI217" t="str">
            <v>Fondo Comunicaciones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S217">
            <v>0</v>
          </cell>
          <cell r="AT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</row>
        <row r="218">
          <cell r="AH218" t="str">
            <v xml:space="preserve"> 6.3.4.</v>
          </cell>
          <cell r="AI218" t="str">
            <v>Faltante</v>
          </cell>
          <cell r="AK218">
            <v>0</v>
          </cell>
          <cell r="AL218">
            <v>0</v>
          </cell>
          <cell r="AM218">
            <v>0</v>
          </cell>
          <cell r="AN218">
            <v>76882.689999999944</v>
          </cell>
          <cell r="AO218">
            <v>-73746.96193857491</v>
          </cell>
          <cell r="AP218">
            <v>176186.15788878966</v>
          </cell>
          <cell r="AQ218">
            <v>-132003.84211121034</v>
          </cell>
          <cell r="AS218">
            <v>-2662266.2149624005</v>
          </cell>
          <cell r="AT218">
            <v>-1693197.9160288302</v>
          </cell>
          <cell r="AX218">
            <v>8.5879586645002948E-2</v>
          </cell>
          <cell r="AY218">
            <v>-5.9405167892666581E-2</v>
          </cell>
          <cell r="AZ218">
            <v>0.12360202485338796</v>
          </cell>
          <cell r="BA218">
            <v>-9.2606265832025775E-2</v>
          </cell>
        </row>
        <row r="219">
          <cell r="AH219" t="str">
            <v xml:space="preserve"> 6.3.5</v>
          </cell>
          <cell r="AI219" t="str">
            <v>Otros</v>
          </cell>
          <cell r="AK219">
            <v>31916.83306045772</v>
          </cell>
          <cell r="AL219">
            <v>-840263</v>
          </cell>
          <cell r="AM219">
            <v>-45899.209999999031</v>
          </cell>
          <cell r="AN219">
            <v>-71351</v>
          </cell>
          <cell r="AO219">
            <v>-512286</v>
          </cell>
          <cell r="AP219">
            <v>156306</v>
          </cell>
          <cell r="AS219">
            <v>1391399</v>
          </cell>
          <cell r="AT219">
            <v>-713577</v>
          </cell>
          <cell r="AU219" t="e">
            <v>#DIV/0!</v>
          </cell>
          <cell r="AV219" t="e">
            <v>#DIV/0!</v>
          </cell>
          <cell r="AW219" t="e">
            <v>#DIV/0!</v>
          </cell>
          <cell r="AX219">
            <v>-7.9700572218630875E-2</v>
          </cell>
          <cell r="AY219">
            <v>-0.41266019696391404</v>
          </cell>
          <cell r="AZ219">
            <v>0.10965525514739051</v>
          </cell>
          <cell r="BA219">
            <v>0</v>
          </cell>
          <cell r="BB219" t="e">
            <v>#DIV/0!</v>
          </cell>
        </row>
        <row r="220">
          <cell r="AK220">
            <v>-3.1603309591671266E-3</v>
          </cell>
          <cell r="AL220">
            <v>-1.3754837899641425E-2</v>
          </cell>
          <cell r="AM220">
            <v>-2.4031833418032847E-2</v>
          </cell>
          <cell r="AN220">
            <v>-3.7022883204810376E-2</v>
          </cell>
          <cell r="AO220">
            <v>-3.4649302703906509E-2</v>
          </cell>
          <cell r="AP220">
            <v>-4.6364839827392555E-2</v>
          </cell>
          <cell r="AQ220">
            <v>-4.4202756920538419E-2</v>
          </cell>
          <cell r="AS220">
            <v>-4.9717682516542537E-2</v>
          </cell>
          <cell r="AT220">
            <v>-4.957349150115721E-2</v>
          </cell>
        </row>
        <row r="221">
          <cell r="AK221">
            <v>43898166</v>
          </cell>
          <cell r="AL221">
            <v>57982290</v>
          </cell>
          <cell r="AM221">
            <v>73510862</v>
          </cell>
          <cell r="AN221">
            <v>89523824</v>
          </cell>
          <cell r="AO221">
            <v>124142334</v>
          </cell>
          <cell r="AP221">
            <v>142543100</v>
          </cell>
          <cell r="AQ221">
            <v>142543100</v>
          </cell>
          <cell r="AS221">
            <v>153461980</v>
          </cell>
          <cell r="AT221">
            <v>176224560</v>
          </cell>
        </row>
        <row r="223">
          <cell r="AK223">
            <v>36504.734179629631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Hoja2"/>
      <sheetName val="Hoja1"/>
    </sheetNames>
    <sheetDataSet>
      <sheetData sheetId="0" refreshError="1">
        <row r="3"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1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eguimiento CSF"/>
      <sheetName val="Seguim. SSF"/>
      <sheetName val="Seguimiento SSF"/>
      <sheetName val="Formato Largo"/>
      <sheetName val="Resumen OPEF"/>
      <sheetName val="Reporte OPEF"/>
      <sheetName val="Resumen MES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</sheetNames>
    <sheetDataSet>
      <sheetData sheetId="0" refreshError="1">
        <row r="1">
          <cell r="AE1">
            <v>1183.4304445100188</v>
          </cell>
          <cell r="AF1">
            <v>2737.1786575030073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14557.600269024355</v>
          </cell>
          <cell r="M8">
            <v>8.8000000000000007</v>
          </cell>
          <cell r="N8">
            <v>14566.400269024356</v>
          </cell>
          <cell r="Q8">
            <v>1117.3881319197103</v>
          </cell>
          <cell r="R8">
            <v>1138.0803272712687</v>
          </cell>
          <cell r="S8">
            <v>1179.738892452445</v>
          </cell>
          <cell r="T8">
            <v>1375.639549804662</v>
          </cell>
          <cell r="U8">
            <v>1498.7542982262826</v>
          </cell>
          <cell r="V8">
            <v>1516.3641834780656</v>
          </cell>
          <cell r="W8">
            <v>1291.9710539185546</v>
          </cell>
          <cell r="X8">
            <v>1380.3897833779629</v>
          </cell>
          <cell r="Y8">
            <v>1091.7683148956307</v>
          </cell>
          <cell r="Z8">
            <v>1511.5768379882973</v>
          </cell>
          <cell r="AA8">
            <v>15168.700840557482</v>
          </cell>
          <cell r="AB8">
            <v>13.527372489443918</v>
          </cell>
          <cell r="AC8">
            <v>8.1772322159718545E-3</v>
          </cell>
          <cell r="AD8">
            <v>13.535549721659891</v>
          </cell>
          <cell r="AE8">
            <v>726.33585039237164</v>
          </cell>
          <cell r="AF8">
            <v>1438.1227019431008</v>
          </cell>
          <cell r="AG8">
            <v>1024.6103000000001</v>
          </cell>
          <cell r="AH8">
            <v>1219.2702560502198</v>
          </cell>
          <cell r="AI8">
            <v>1025.0579905407249</v>
          </cell>
          <cell r="AJ8">
            <v>1318.5125198987557</v>
          </cell>
          <cell r="AK8">
            <v>1386.8531636086091</v>
          </cell>
          <cell r="AL8">
            <v>1364.2976459563383</v>
          </cell>
          <cell r="AM8">
            <v>1147.7798913150875</v>
          </cell>
          <cell r="AN8">
            <v>1361.7922812436839</v>
          </cell>
          <cell r="AO8">
            <v>972.18127346093422</v>
          </cell>
          <cell r="AP8">
            <v>16.457900064195314</v>
          </cell>
          <cell r="AQ8">
            <v>-113.88698517506805</v>
          </cell>
          <cell r="AR8">
            <v>92.777831919710252</v>
          </cell>
          <cell r="AS8">
            <v>-81.189928778951071</v>
          </cell>
          <cell r="AT8">
            <v>154.68090191172018</v>
          </cell>
          <cell r="AU8">
            <v>57.127029905906284</v>
          </cell>
          <cell r="AV8">
            <v>111.90113461767351</v>
          </cell>
          <cell r="AW8">
            <v>152.06653752172724</v>
          </cell>
          <cell r="AX8">
            <v>144.19116260346709</v>
          </cell>
          <cell r="AY8">
            <v>2057.1933626519794</v>
          </cell>
          <cell r="AZ8">
            <v>3166.6159067143199</v>
          </cell>
          <cell r="BA8">
            <v>4301.1716418341994</v>
          </cell>
          <cell r="BB8">
            <v>5477.3676340074853</v>
          </cell>
          <cell r="BC8">
            <v>6848.2653596374657</v>
          </cell>
          <cell r="BD8">
            <v>8344.2977585040571</v>
          </cell>
          <cell r="BE8">
            <v>9857.549639359484</v>
          </cell>
          <cell r="BF8">
            <v>11141.102098057449</v>
          </cell>
          <cell r="BG8">
            <v>12521.491881435413</v>
          </cell>
          <cell r="BH8">
            <v>2106.4596832266393</v>
          </cell>
          <cell r="BI8">
            <v>3189.068852335472</v>
          </cell>
          <cell r="BJ8">
            <v>4408.3391083856923</v>
          </cell>
          <cell r="BK8">
            <v>5433.3970989264171</v>
          </cell>
          <cell r="BL8">
            <v>6751.9096188251733</v>
          </cell>
          <cell r="BM8">
            <v>8138.7627824337815</v>
          </cell>
          <cell r="BN8">
            <v>9503.060428390123</v>
          </cell>
          <cell r="BO8">
            <v>10650.840319705208</v>
          </cell>
          <cell r="BP8">
            <v>12012.632600948893</v>
          </cell>
          <cell r="BQ8">
            <v>-49.266320574659574</v>
          </cell>
          <cell r="BR8">
            <v>-22.452945621152274</v>
          </cell>
          <cell r="BS8">
            <v>-107.16746655149332</v>
          </cell>
          <cell r="BT8">
            <v>43.970535081066949</v>
          </cell>
          <cell r="BU8">
            <v>96.355740812292964</v>
          </cell>
          <cell r="BV8">
            <v>205.5349760702762</v>
          </cell>
          <cell r="BW8">
            <v>354.48921096936294</v>
          </cell>
          <cell r="BX8">
            <v>490.26177835223962</v>
          </cell>
          <cell r="BY8">
            <v>508.85928048651846</v>
          </cell>
          <cell r="BZ8">
            <v>618.83898199999999</v>
          </cell>
          <cell r="CA8">
            <v>1132.2671618140002</v>
          </cell>
          <cell r="CB8">
            <v>923.91891799999996</v>
          </cell>
          <cell r="CC8">
            <v>3166.6159067143199</v>
          </cell>
          <cell r="CD8">
            <v>2675.0250618139994</v>
          </cell>
          <cell r="CE8">
            <v>491.59084490032046</v>
          </cell>
          <cell r="CF8">
            <v>18.377055673899399</v>
          </cell>
        </row>
        <row r="9">
          <cell r="L9">
            <v>12496.099613354061</v>
          </cell>
          <cell r="M9">
            <v>0</v>
          </cell>
          <cell r="N9">
            <v>12496.099613354061</v>
          </cell>
          <cell r="Q9">
            <v>918.67541202805012</v>
          </cell>
          <cell r="R9">
            <v>1041.3214851985501</v>
          </cell>
          <cell r="S9">
            <v>1060.4619888837797</v>
          </cell>
          <cell r="T9">
            <v>1183.4589118603099</v>
          </cell>
          <cell r="U9">
            <v>1175.3498713699</v>
          </cell>
          <cell r="V9">
            <v>1300.8273561133799</v>
          </cell>
          <cell r="W9">
            <v>1030.2689678214899</v>
          </cell>
          <cell r="X9">
            <v>1285.1797225266603</v>
          </cell>
          <cell r="Y9">
            <v>916.57072490871997</v>
          </cell>
          <cell r="Z9">
            <v>1367.4223958232521</v>
          </cell>
          <cell r="AA9">
            <v>13075.612779912501</v>
          </cell>
          <cell r="AB9">
            <v>11.611762310490029</v>
          </cell>
          <cell r="AC9" t="str">
            <v xml:space="preserve"> </v>
          </cell>
          <cell r="AD9">
            <v>11.611762310490029</v>
          </cell>
          <cell r="AE9">
            <v>653.77829999999994</v>
          </cell>
          <cell r="AF9">
            <v>1354.6194</v>
          </cell>
          <cell r="AG9">
            <v>786.88030000000003</v>
          </cell>
          <cell r="AH9">
            <v>1121.4405222222222</v>
          </cell>
          <cell r="AI9">
            <v>935.23733791019799</v>
          </cell>
          <cell r="AJ9">
            <v>1193.5068379101976</v>
          </cell>
          <cell r="AK9">
            <v>1019.9875954975064</v>
          </cell>
          <cell r="AL9">
            <v>1247.3770828528786</v>
          </cell>
          <cell r="AM9">
            <v>891.50348140793017</v>
          </cell>
          <cell r="AN9">
            <v>1227.5820335033711</v>
          </cell>
          <cell r="AO9">
            <v>803.26734573661599</v>
          </cell>
          <cell r="AP9">
            <v>-76.766353117949734</v>
          </cell>
          <cell r="AQ9">
            <v>-135.55540350364004</v>
          </cell>
          <cell r="AR9">
            <v>131.79511202805008</v>
          </cell>
          <cell r="AS9">
            <v>-80.119037023672036</v>
          </cell>
          <cell r="AT9">
            <v>125.22465097358167</v>
          </cell>
          <cell r="AU9">
            <v>-10.047926049887792</v>
          </cell>
          <cell r="AV9">
            <v>155.36227587239364</v>
          </cell>
          <cell r="AW9">
            <v>53.450273260501262</v>
          </cell>
          <cell r="AX9">
            <v>138.76548641355976</v>
          </cell>
          <cell r="AY9">
            <v>1796.0759433784101</v>
          </cell>
          <cell r="AZ9">
            <v>2714.7513554064599</v>
          </cell>
          <cell r="BA9">
            <v>3756.0728406050107</v>
          </cell>
          <cell r="BB9">
            <v>4816.5348294887908</v>
          </cell>
          <cell r="BC9">
            <v>5999.9937413490998</v>
          </cell>
          <cell r="BD9">
            <v>7175.343612718998</v>
          </cell>
          <cell r="BE9">
            <v>8476.1709688323808</v>
          </cell>
          <cell r="BF9">
            <v>9506.4399366538692</v>
          </cell>
          <cell r="BG9">
            <v>10791.619659180531</v>
          </cell>
          <cell r="BH9">
            <v>2008.3977000000002</v>
          </cell>
          <cell r="BI9">
            <v>2795.2779999999998</v>
          </cell>
          <cell r="BJ9">
            <v>3916.7185222222224</v>
          </cell>
          <cell r="BK9">
            <v>4851.9558601324197</v>
          </cell>
          <cell r="BL9">
            <v>6045.4626980426183</v>
          </cell>
          <cell r="BM9">
            <v>7065.4502935401242</v>
          </cell>
          <cell r="BN9">
            <v>8312.8273763930047</v>
          </cell>
          <cell r="BO9">
            <v>9204.3308578009328</v>
          </cell>
          <cell r="BP9">
            <v>10431.912891304304</v>
          </cell>
          <cell r="BQ9">
            <v>-212.32175662158994</v>
          </cell>
          <cell r="BR9">
            <v>-80.526644593539771</v>
          </cell>
          <cell r="BS9">
            <v>-160.64568161721201</v>
          </cell>
          <cell r="BT9">
            <v>-35.421030643630175</v>
          </cell>
          <cell r="BU9">
            <v>-45.468956693518294</v>
          </cell>
          <cell r="BV9">
            <v>109.89331917887534</v>
          </cell>
          <cell r="BW9">
            <v>163.34359243937618</v>
          </cell>
          <cell r="BX9">
            <v>302.10907885293568</v>
          </cell>
          <cell r="BY9">
            <v>359.70676787622489</v>
          </cell>
          <cell r="BZ9">
            <v>506.79</v>
          </cell>
          <cell r="CA9">
            <v>1047.8119000000002</v>
          </cell>
          <cell r="CB9">
            <v>643.25349999999992</v>
          </cell>
          <cell r="CC9">
            <v>2714.7513554064599</v>
          </cell>
          <cell r="CD9">
            <v>2197.8553999999995</v>
          </cell>
          <cell r="CE9">
            <v>516.89595540646042</v>
          </cell>
          <cell r="CF9">
            <v>23.518196666007253</v>
          </cell>
        </row>
        <row r="10">
          <cell r="Q10">
            <v>612.18613506100019</v>
          </cell>
          <cell r="R10">
            <v>752.90155518899996</v>
          </cell>
          <cell r="S10">
            <v>709.49727737799981</v>
          </cell>
          <cell r="T10">
            <v>851.27870428699998</v>
          </cell>
          <cell r="U10">
            <v>803.17442898100001</v>
          </cell>
          <cell r="V10">
            <v>972.70713087999991</v>
          </cell>
          <cell r="W10">
            <v>690.39096822800002</v>
          </cell>
          <cell r="X10">
            <v>919.5669539930002</v>
          </cell>
          <cell r="Y10">
            <v>560.75002455699996</v>
          </cell>
          <cell r="Z10">
            <v>976.01564914280027</v>
          </cell>
          <cell r="AA10">
            <v>9152.5181370445007</v>
          </cell>
          <cell r="AB10">
            <v>8.0643945886236565</v>
          </cell>
          <cell r="AC10" t="e">
            <v>#VALUE!</v>
          </cell>
          <cell r="AD10">
            <v>8.0643945886236565</v>
          </cell>
          <cell r="AE10">
            <v>372.33579999999995</v>
          </cell>
          <cell r="AF10">
            <v>1072.5493999999999</v>
          </cell>
          <cell r="AG10">
            <v>494.41030000000001</v>
          </cell>
          <cell r="AH10">
            <v>798.19579999999996</v>
          </cell>
          <cell r="AI10">
            <v>600.26139999999998</v>
          </cell>
          <cell r="AJ10">
            <v>857.12189999999987</v>
          </cell>
          <cell r="AK10">
            <v>668.19430000000011</v>
          </cell>
          <cell r="AL10">
            <v>897.23910000000001</v>
          </cell>
          <cell r="AM10">
            <v>538.25220000000002</v>
          </cell>
          <cell r="AN10">
            <v>873.67699999999991</v>
          </cell>
          <cell r="AO10">
            <v>452.3449</v>
          </cell>
          <cell r="AP10">
            <v>-28.368856882299951</v>
          </cell>
          <cell r="AQ10">
            <v>-112.46703376999994</v>
          </cell>
          <cell r="AR10">
            <v>117.77583506100018</v>
          </cell>
          <cell r="AS10">
            <v>-45.294244810999999</v>
          </cell>
          <cell r="AT10">
            <v>109.23587737799983</v>
          </cell>
          <cell r="AU10">
            <v>-5.8431957129998864</v>
          </cell>
          <cell r="AV10">
            <v>134.98012898099989</v>
          </cell>
          <cell r="AW10">
            <v>75.468030879999901</v>
          </cell>
          <cell r="AX10">
            <v>152.138768228</v>
          </cell>
          <cell r="AY10">
            <v>1304.0493093476998</v>
          </cell>
          <cell r="AZ10">
            <v>1916.2354444087</v>
          </cell>
          <cell r="BA10">
            <v>2669.1369995977002</v>
          </cell>
          <cell r="BB10">
            <v>3378.6342769757002</v>
          </cell>
          <cell r="BC10">
            <v>4229.9129812626998</v>
          </cell>
          <cell r="BD10">
            <v>5033.0874102436992</v>
          </cell>
          <cell r="BE10">
            <v>6005.7945411236997</v>
          </cell>
          <cell r="BF10">
            <v>6696.1855093516988</v>
          </cell>
          <cell r="BG10">
            <v>7615.7524633446992</v>
          </cell>
          <cell r="BH10">
            <v>1444.8851999999999</v>
          </cell>
          <cell r="BI10">
            <v>1939.2954999999999</v>
          </cell>
          <cell r="BJ10">
            <v>2737.4913000000001</v>
          </cell>
          <cell r="BK10">
            <v>3337.7527</v>
          </cell>
          <cell r="BL10">
            <v>4194.8746000000001</v>
          </cell>
          <cell r="BM10">
            <v>4863.0689000000002</v>
          </cell>
          <cell r="BN10">
            <v>5760.3080000000009</v>
          </cell>
          <cell r="BO10">
            <v>6298.5601999999999</v>
          </cell>
          <cell r="BP10">
            <v>7172.2372000000005</v>
          </cell>
          <cell r="BQ10">
            <v>-140.83589065230001</v>
          </cell>
          <cell r="BR10">
            <v>-23.060055591299829</v>
          </cell>
          <cell r="BS10">
            <v>-68.354300402299941</v>
          </cell>
          <cell r="BT10">
            <v>40.881576975699772</v>
          </cell>
          <cell r="BU10">
            <v>35.038381262699659</v>
          </cell>
          <cell r="BV10">
            <v>170.01851024369944</v>
          </cell>
          <cell r="BW10">
            <v>245.48654112369877</v>
          </cell>
          <cell r="BX10">
            <v>397.62530935169843</v>
          </cell>
          <cell r="BY10">
            <v>443.51526334469872</v>
          </cell>
        </row>
        <row r="11">
          <cell r="F11" t="str">
            <v xml:space="preserve">  Renta </v>
          </cell>
          <cell r="L11">
            <v>4723.1066000000001</v>
          </cell>
          <cell r="N11">
            <v>4723.1066000000001</v>
          </cell>
          <cell r="O11">
            <v>243.55664311769996</v>
          </cell>
          <cell r="P11">
            <v>368.38189932499995</v>
          </cell>
          <cell r="Q11">
            <v>547.25089320100017</v>
          </cell>
          <cell r="R11">
            <v>273.53488764100001</v>
          </cell>
          <cell r="S11">
            <v>633.26266243399982</v>
          </cell>
          <cell r="T11">
            <v>407.06395279499992</v>
          </cell>
          <cell r="U11">
            <v>716.37736025599997</v>
          </cell>
          <cell r="V11">
            <v>457.37705655100001</v>
          </cell>
          <cell r="W11">
            <v>587.30996725600005</v>
          </cell>
          <cell r="X11">
            <v>336.76889635800006</v>
          </cell>
          <cell r="Y11">
            <v>371.95657846081235</v>
          </cell>
          <cell r="Z11">
            <v>121.77492272243373</v>
          </cell>
          <cell r="AA11">
            <v>5064.6157201179458</v>
          </cell>
          <cell r="AB11">
            <v>4.3888567555669642</v>
          </cell>
          <cell r="AC11" t="str">
            <v xml:space="preserve"> </v>
          </cell>
          <cell r="AD11">
            <v>4.3888567555669642</v>
          </cell>
          <cell r="AE11">
            <v>300.03099999999995</v>
          </cell>
          <cell r="AF11">
            <v>412.96669999999995</v>
          </cell>
          <cell r="AG11">
            <v>411.47919999999999</v>
          </cell>
          <cell r="AH11">
            <v>256.96799999999996</v>
          </cell>
          <cell r="AI11">
            <v>517.72820000000002</v>
          </cell>
          <cell r="AJ11">
            <v>367.72089999999997</v>
          </cell>
          <cell r="AK11">
            <v>564.85660000000007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-56.474356882299986</v>
          </cell>
          <cell r="AQ11">
            <v>-44.584800674999997</v>
          </cell>
          <cell r="AR11">
            <v>135.77169320100018</v>
          </cell>
          <cell r="AS11">
            <v>16.566887641000051</v>
          </cell>
          <cell r="AT11">
            <v>115.53446243399981</v>
          </cell>
          <cell r="AU11">
            <v>39.343052794999949</v>
          </cell>
          <cell r="AV11">
            <v>151.5207602559999</v>
          </cell>
          <cell r="AW11">
            <v>81.743456551000008</v>
          </cell>
          <cell r="AX11">
            <v>142.47956725600005</v>
          </cell>
          <cell r="AY11">
            <v>611.93854244269994</v>
          </cell>
          <cell r="AZ11">
            <v>1159.1894356437001</v>
          </cell>
          <cell r="BA11">
            <v>1432.7243232847002</v>
          </cell>
          <cell r="BB11">
            <v>2065.9869857187</v>
          </cell>
          <cell r="BC11">
            <v>2473.0509385136997</v>
          </cell>
          <cell r="BD11">
            <v>3189.4282987696997</v>
          </cell>
          <cell r="BE11">
            <v>3646.8053553206996</v>
          </cell>
          <cell r="BF11">
            <v>4234.1153225766993</v>
          </cell>
          <cell r="BG11">
            <v>4570.8842189346997</v>
          </cell>
          <cell r="BH11">
            <v>712.9976999999999</v>
          </cell>
          <cell r="BI11">
            <v>1124.4768999999999</v>
          </cell>
          <cell r="BJ11">
            <v>1381.4449</v>
          </cell>
          <cell r="BK11">
            <v>1899.1731</v>
          </cell>
          <cell r="BL11">
            <v>2266.8939999999998</v>
          </cell>
          <cell r="BM11">
            <v>2831.7505999999998</v>
          </cell>
          <cell r="BN11">
            <v>3207.3842</v>
          </cell>
          <cell r="BO11">
            <v>3652.2145999999998</v>
          </cell>
          <cell r="BP11">
            <v>3935.8370999999997</v>
          </cell>
          <cell r="BQ11">
            <v>-101.05915755729995</v>
          </cell>
          <cell r="BR11">
            <v>34.712535643700221</v>
          </cell>
          <cell r="BS11">
            <v>51.279423284700215</v>
          </cell>
          <cell r="BT11">
            <v>166.81388571870002</v>
          </cell>
          <cell r="BU11">
            <v>206.15693851369997</v>
          </cell>
          <cell r="BV11">
            <v>357.67769876969987</v>
          </cell>
          <cell r="BW11">
            <v>439.42115532069965</v>
          </cell>
          <cell r="BX11">
            <v>581.90072257669954</v>
          </cell>
          <cell r="BY11">
            <v>635.04711893469994</v>
          </cell>
          <cell r="BZ11">
            <v>234.09999999999997</v>
          </cell>
          <cell r="CA11">
            <v>321.39999999999998</v>
          </cell>
          <cell r="CB11">
            <v>335.89999999999992</v>
          </cell>
          <cell r="CC11">
            <v>1159.1894356437001</v>
          </cell>
          <cell r="CD11">
            <v>891.39999999999986</v>
          </cell>
          <cell r="CE11">
            <v>267.78943564370024</v>
          </cell>
          <cell r="CF11">
            <v>30.041444429403221</v>
          </cell>
        </row>
        <row r="12">
          <cell r="F12" t="str">
            <v xml:space="preserve">  Ventas Internas</v>
          </cell>
          <cell r="L12">
            <v>3955.4621999999999</v>
          </cell>
          <cell r="N12">
            <v>3955.4621999999999</v>
          </cell>
          <cell r="O12">
            <v>100.41030000000001</v>
          </cell>
          <cell r="P12">
            <v>591.70046690499998</v>
          </cell>
          <cell r="Q12">
            <v>64.935241859999991</v>
          </cell>
          <cell r="R12">
            <v>479.36666754800001</v>
          </cell>
          <cell r="S12">
            <v>76.234614944000015</v>
          </cell>
          <cell r="T12">
            <v>444.214751492</v>
          </cell>
          <cell r="U12">
            <v>86.797068725000017</v>
          </cell>
          <cell r="V12">
            <v>515.3300743289999</v>
          </cell>
          <cell r="W12">
            <v>103.08100097199998</v>
          </cell>
          <cell r="X12">
            <v>582.79805763500019</v>
          </cell>
          <cell r="Y12">
            <v>188.79344609618767</v>
          </cell>
          <cell r="Z12">
            <v>854.24072642036651</v>
          </cell>
          <cell r="AA12">
            <v>4087.902416926554</v>
          </cell>
          <cell r="AB12">
            <v>3.6755378330566932</v>
          </cell>
          <cell r="AC12" t="str">
            <v xml:space="preserve"> </v>
          </cell>
          <cell r="AD12">
            <v>3.6755378330566932</v>
          </cell>
          <cell r="AE12">
            <v>72.3048</v>
          </cell>
          <cell r="AF12">
            <v>659.58270000000005</v>
          </cell>
          <cell r="AG12">
            <v>82.931100000000001</v>
          </cell>
          <cell r="AH12">
            <v>541.2278</v>
          </cell>
          <cell r="AI12">
            <v>82.533199999999994</v>
          </cell>
          <cell r="AJ12">
            <v>489.40099999999995</v>
          </cell>
          <cell r="AK12">
            <v>103.3377</v>
          </cell>
          <cell r="AL12">
            <v>521.60550000000001</v>
          </cell>
          <cell r="AM12">
            <v>93.421800000000005</v>
          </cell>
          <cell r="AN12">
            <v>590.05449999999996</v>
          </cell>
          <cell r="AO12">
            <v>98.865300000000005</v>
          </cell>
          <cell r="AP12">
            <v>28.105500000000006</v>
          </cell>
          <cell r="AQ12">
            <v>-67.882233095000061</v>
          </cell>
          <cell r="AR12">
            <v>-17.99585814000001</v>
          </cell>
          <cell r="AS12">
            <v>-61.861132451999993</v>
          </cell>
          <cell r="AT12">
            <v>-6.298585055999979</v>
          </cell>
          <cell r="AU12">
            <v>-45.186248507999949</v>
          </cell>
          <cell r="AV12">
            <v>-16.540631274999981</v>
          </cell>
          <cell r="AW12">
            <v>-6.2754256710001073</v>
          </cell>
          <cell r="AX12">
            <v>9.6592009719999794</v>
          </cell>
          <cell r="AY12">
            <v>692.11076690499999</v>
          </cell>
          <cell r="AZ12">
            <v>757.04600876500001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1843.6591114739999</v>
          </cell>
          <cell r="BE12">
            <v>2358.9891858029996</v>
          </cell>
          <cell r="BF12">
            <v>2462.0701867749995</v>
          </cell>
          <cell r="BG12">
            <v>3044.8682444099995</v>
          </cell>
          <cell r="BH12">
            <v>731.88750000000005</v>
          </cell>
          <cell r="BI12">
            <v>814.81860000000006</v>
          </cell>
          <cell r="BJ12">
            <v>1356.0464000000002</v>
          </cell>
          <cell r="BK12">
            <v>1438.5796000000003</v>
          </cell>
          <cell r="BL12">
            <v>1927.9806000000003</v>
          </cell>
          <cell r="BM12">
            <v>2031.3183000000004</v>
          </cell>
          <cell r="BN12">
            <v>2552.9238000000005</v>
          </cell>
          <cell r="BO12">
            <v>2646.3456000000006</v>
          </cell>
          <cell r="BP12">
            <v>3236.4001000000007</v>
          </cell>
          <cell r="BQ12">
            <v>-39.776733095000054</v>
          </cell>
          <cell r="BR12">
            <v>-57.77259123500005</v>
          </cell>
          <cell r="BS12">
            <v>-119.63372368700016</v>
          </cell>
          <cell r="BT12">
            <v>-125.93230874300025</v>
          </cell>
          <cell r="BU12">
            <v>-171.11855725100031</v>
          </cell>
          <cell r="BV12">
            <v>-187.65918852600043</v>
          </cell>
          <cell r="BW12">
            <v>-193.93461419700088</v>
          </cell>
          <cell r="BX12">
            <v>-184.2754132250011</v>
          </cell>
          <cell r="BY12">
            <v>-191.53185559000121</v>
          </cell>
          <cell r="BZ12">
            <v>18.399999999999999</v>
          </cell>
          <cell r="CA12">
            <v>475.8</v>
          </cell>
          <cell r="CB12">
            <v>68.699999999999989</v>
          </cell>
          <cell r="CC12">
            <v>757.04600876500001</v>
          </cell>
          <cell r="CD12">
            <v>562.9</v>
          </cell>
          <cell r="CE12">
            <v>194.14600876500003</v>
          </cell>
          <cell r="CF12">
            <v>34.490319553206604</v>
          </cell>
        </row>
        <row r="13">
          <cell r="L13">
            <v>1083.5878093612414</v>
          </cell>
          <cell r="N13">
            <v>1083.5878093612414</v>
          </cell>
          <cell r="Q13">
            <v>87.581100000000021</v>
          </cell>
          <cell r="R13">
            <v>75.481886342485012</v>
          </cell>
          <cell r="S13">
            <v>100.79985627792065</v>
          </cell>
          <cell r="T13">
            <v>96.822372804126232</v>
          </cell>
          <cell r="U13">
            <v>119.95336933611877</v>
          </cell>
          <cell r="V13">
            <v>106.80132008960814</v>
          </cell>
          <cell r="W13">
            <v>121.30396975051718</v>
          </cell>
          <cell r="X13">
            <v>123.15117546677656</v>
          </cell>
          <cell r="Y13">
            <v>120.73640728030996</v>
          </cell>
          <cell r="Z13">
            <v>131.96731670782302</v>
          </cell>
          <cell r="AA13">
            <v>1221.3033438096857</v>
          </cell>
          <cell r="AB13">
            <v>1.0069033117662627</v>
          </cell>
          <cell r="AC13" t="str">
            <v xml:space="preserve"> </v>
          </cell>
          <cell r="AD13">
            <v>1.0069033117662627</v>
          </cell>
          <cell r="AE13">
            <v>79.530992176990523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-17.211794713990507</v>
          </cell>
          <cell r="AQ13">
            <v>-5.1146277089999614</v>
          </cell>
          <cell r="AR13">
            <v>8.0811000000000206</v>
          </cell>
          <cell r="AS13">
            <v>-11.318113657514985</v>
          </cell>
          <cell r="AT13">
            <v>10.399856277920648</v>
          </cell>
          <cell r="AU13">
            <v>6.4223728041262262</v>
          </cell>
          <cell r="AV13">
            <v>23.353369336118774</v>
          </cell>
          <cell r="AW13">
            <v>10.101320089608137</v>
          </cell>
          <cell r="AX13">
            <v>24.60396975051718</v>
          </cell>
          <cell r="AY13">
            <v>136.70456975400006</v>
          </cell>
          <cell r="AZ13">
            <v>224.28566975400008</v>
          </cell>
          <cell r="BA13">
            <v>299.76755609648512</v>
          </cell>
          <cell r="BB13">
            <v>400.56741237440576</v>
          </cell>
          <cell r="BC13">
            <v>497.38978517853201</v>
          </cell>
          <cell r="BD13">
            <v>617.34315451465079</v>
          </cell>
          <cell r="BE13">
            <v>724.1444746042589</v>
          </cell>
          <cell r="BF13">
            <v>845.44844435477603</v>
          </cell>
          <cell r="BG13">
            <v>968.59961982155255</v>
          </cell>
          <cell r="BH13">
            <v>159.03099217699054</v>
          </cell>
          <cell r="BI13">
            <v>238.53099217699054</v>
          </cell>
          <cell r="BJ13">
            <v>325.33099217699055</v>
          </cell>
          <cell r="BK13">
            <v>415.73099217699053</v>
          </cell>
          <cell r="BL13">
            <v>506.1309921769905</v>
          </cell>
          <cell r="BM13">
            <v>602.73099217699053</v>
          </cell>
          <cell r="BN13">
            <v>699.43099217699057</v>
          </cell>
          <cell r="BO13">
            <v>796.13099217699062</v>
          </cell>
          <cell r="BP13">
            <v>892.83099217699066</v>
          </cell>
          <cell r="BQ13">
            <v>-22.326422422990476</v>
          </cell>
          <cell r="BR13">
            <v>-14.245322422990455</v>
          </cell>
          <cell r="BS13">
            <v>-25.563436080505426</v>
          </cell>
          <cell r="BT13">
            <v>-15.163579802584763</v>
          </cell>
          <cell r="BU13">
            <v>-8.7412069984584946</v>
          </cell>
          <cell r="BV13">
            <v>14.612162337660266</v>
          </cell>
          <cell r="BW13">
            <v>24.713482427268332</v>
          </cell>
          <cell r="BX13">
            <v>49.317452177785412</v>
          </cell>
          <cell r="BY13">
            <v>75.768627644561889</v>
          </cell>
          <cell r="BZ13">
            <v>80.599999999999994</v>
          </cell>
          <cell r="CA13">
            <v>71.549000000000007</v>
          </cell>
          <cell r="CB13">
            <v>69.2</v>
          </cell>
          <cell r="CC13">
            <v>224.28566975400008</v>
          </cell>
          <cell r="CD13">
            <v>221.34899999999999</v>
          </cell>
          <cell r="CE13">
            <v>2.9366697540000928</v>
          </cell>
          <cell r="CF13">
            <v>1.3267147147717484</v>
          </cell>
        </row>
        <row r="14">
          <cell r="L14">
            <v>1889.9795039928199</v>
          </cell>
          <cell r="N14">
            <v>1889.9795039928199</v>
          </cell>
          <cell r="Q14">
            <v>142.834725642</v>
          </cell>
          <cell r="R14">
            <v>133.22379018051501</v>
          </cell>
          <cell r="S14">
            <v>177.96080820747937</v>
          </cell>
          <cell r="T14">
            <v>166.10573600583371</v>
          </cell>
          <cell r="U14">
            <v>189.71520713288123</v>
          </cell>
          <cell r="V14">
            <v>168.94491869539186</v>
          </cell>
          <cell r="W14">
            <v>177.70895279163273</v>
          </cell>
          <cell r="X14">
            <v>194.80812886039345</v>
          </cell>
          <cell r="Y14">
            <v>187.32168090269005</v>
          </cell>
          <cell r="Z14">
            <v>208.75756498844049</v>
          </cell>
          <cell r="AA14">
            <v>1975.8815134072579</v>
          </cell>
          <cell r="AB14">
            <v>1.7562274190427944</v>
          </cell>
          <cell r="AC14" t="str">
            <v xml:space="preserve"> </v>
          </cell>
          <cell r="AD14">
            <v>1.7562274190427944</v>
          </cell>
          <cell r="AE14">
            <v>140.46900782300949</v>
          </cell>
          <cell r="AF14">
            <v>140.5</v>
          </cell>
          <cell r="AG14">
            <v>140.5</v>
          </cell>
          <cell r="AH14">
            <v>153.19999999999999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-27.369007823009511</v>
          </cell>
          <cell r="AQ14">
            <v>-25.100000000000065</v>
          </cell>
          <cell r="AR14">
            <v>2.3347256419999951</v>
          </cell>
          <cell r="AS14">
            <v>-19.976209819484978</v>
          </cell>
          <cell r="AT14">
            <v>18.36080820747938</v>
          </cell>
          <cell r="AU14">
            <v>6.505736005833711</v>
          </cell>
          <cell r="AV14">
            <v>19.115207132881238</v>
          </cell>
          <cell r="AW14">
            <v>-1.8550813046081487</v>
          </cell>
          <cell r="AX14">
            <v>6.9089527916327143</v>
          </cell>
          <cell r="AY14">
            <v>228.49999999999991</v>
          </cell>
          <cell r="AZ14">
            <v>371.33472564199991</v>
          </cell>
          <cell r="BA14">
            <v>504.55851582251489</v>
          </cell>
          <cell r="BB14">
            <v>682.51932402999432</v>
          </cell>
          <cell r="BC14">
            <v>848.62506003582803</v>
          </cell>
          <cell r="BD14">
            <v>1038.3402671687093</v>
          </cell>
          <cell r="BE14">
            <v>1207.2851858641011</v>
          </cell>
          <cell r="BF14">
            <v>1384.9941386557339</v>
          </cell>
          <cell r="BG14">
            <v>1579.8022675161274</v>
          </cell>
          <cell r="BH14">
            <v>280.96900782300952</v>
          </cell>
          <cell r="BI14">
            <v>421.46900782300952</v>
          </cell>
          <cell r="BJ14">
            <v>574.66900782300945</v>
          </cell>
          <cell r="BK14">
            <v>734.26900782300947</v>
          </cell>
          <cell r="BL14">
            <v>893.8690078230095</v>
          </cell>
          <cell r="BM14">
            <v>1064.4690078230094</v>
          </cell>
          <cell r="BN14">
            <v>1235.2690078230094</v>
          </cell>
          <cell r="BO14">
            <v>1406.0690078230093</v>
          </cell>
          <cell r="BP14">
            <v>1576.8690078230093</v>
          </cell>
          <cell r="BQ14">
            <v>-52.469007823009605</v>
          </cell>
          <cell r="BR14">
            <v>-50.13428218100961</v>
          </cell>
          <cell r="BS14">
            <v>-70.11049200049456</v>
          </cell>
          <cell r="BT14">
            <v>-51.749683793015151</v>
          </cell>
          <cell r="BU14">
            <v>-45.243947787181469</v>
          </cell>
          <cell r="BV14">
            <v>-26.128740654300145</v>
          </cell>
          <cell r="BW14">
            <v>-27.983821958908266</v>
          </cell>
          <cell r="BX14">
            <v>-21.074869167275438</v>
          </cell>
          <cell r="BY14">
            <v>2.9332596931180888</v>
          </cell>
          <cell r="BZ14">
            <v>124.9</v>
          </cell>
          <cell r="CA14">
            <v>127.649</v>
          </cell>
          <cell r="CB14">
            <v>125.8</v>
          </cell>
          <cell r="CC14">
            <v>371.33472564199991</v>
          </cell>
          <cell r="CD14">
            <v>378.34899999999999</v>
          </cell>
          <cell r="CE14">
            <v>-7.0142743580000797</v>
          </cell>
          <cell r="CF14">
            <v>-1.8539164522702767</v>
          </cell>
        </row>
        <row r="15">
          <cell r="L15">
            <v>790.43349999999998</v>
          </cell>
          <cell r="N15">
            <v>790.43349999999998</v>
          </cell>
          <cell r="Q15">
            <v>48.755678719580004</v>
          </cell>
          <cell r="R15">
            <v>61.927547688800004</v>
          </cell>
          <cell r="S15">
            <v>56.177978153059996</v>
          </cell>
          <cell r="T15">
            <v>65.378911245259999</v>
          </cell>
          <cell r="U15">
            <v>60.214436816019997</v>
          </cell>
          <cell r="V15">
            <v>49.163226856559994</v>
          </cell>
          <cell r="W15">
            <v>38.87063087264</v>
          </cell>
          <cell r="X15">
            <v>45.708496023000002</v>
          </cell>
          <cell r="Y15">
            <v>45.870645472</v>
          </cell>
          <cell r="Z15">
            <v>50.682198984188432</v>
          </cell>
          <cell r="AA15">
            <v>634.42619069857847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/>
      <sheetData sheetId="2" refreshError="1"/>
      <sheetData sheetId="3" refreshError="1"/>
      <sheetData sheetId="4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5" refreshError="1"/>
      <sheetData sheetId="6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P+D pagos"/>
      <sheetName val="P+D ingres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</sheetNames>
    <sheetDataSet>
      <sheetData sheetId="0" refreshError="1"/>
      <sheetData sheetId="1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2" refreshError="1">
        <row r="2">
          <cell r="D2" t="str">
            <v>INGRESOS PROGRAMADOS DE RECAUDO PARA LA TESORERIA</v>
          </cell>
        </row>
        <row r="3">
          <cell r="D3" t="str">
            <v>DOLARES</v>
          </cell>
        </row>
        <row r="4">
          <cell r="D4" t="str">
            <v>1997</v>
          </cell>
        </row>
        <row r="5">
          <cell r="C5" t="str">
            <v>Millones de dólares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DEL PRESUPUESTO NACIONAL</v>
          </cell>
          <cell r="H10">
            <v>31.112160277748899</v>
          </cell>
          <cell r="I10">
            <v>861.7</v>
          </cell>
          <cell r="J10">
            <v>59.7</v>
          </cell>
          <cell r="K10">
            <v>425.7</v>
          </cell>
          <cell r="L10">
            <v>19.845725351165154</v>
          </cell>
          <cell r="M10">
            <v>16.035810890634625</v>
          </cell>
          <cell r="N10">
            <v>39.454286477204434</v>
          </cell>
          <cell r="O10">
            <v>22.803406540130013</v>
          </cell>
          <cell r="P10">
            <v>378.87059048571757</v>
          </cell>
          <cell r="Q10">
            <v>18.974318360239725</v>
          </cell>
          <cell r="R10">
            <v>33.972196701843529</v>
          </cell>
          <cell r="S10">
            <v>53.563289244788614</v>
          </cell>
          <cell r="T10">
            <v>1952.9817843294727</v>
          </cell>
        </row>
        <row r="11">
          <cell r="D11" t="str">
            <v>1.</v>
          </cell>
          <cell r="E11" t="str">
            <v>INGRESOS CORRIENTES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8.75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E12" t="str">
            <v>Timbre consulados</v>
          </cell>
          <cell r="T12">
            <v>0</v>
          </cell>
        </row>
        <row r="13">
          <cell r="E13" t="str">
            <v>Otros Ingresos Corrientes</v>
          </cell>
          <cell r="T13">
            <v>0</v>
          </cell>
        </row>
        <row r="14">
          <cell r="E14" t="str">
            <v>Concesiones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8.75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E15" t="str">
            <v>-</v>
          </cell>
          <cell r="F15" t="str">
            <v>Larga Distancia Nacional</v>
          </cell>
          <cell r="T15">
            <v>0</v>
          </cell>
        </row>
        <row r="16">
          <cell r="E16" t="str">
            <v>-</v>
          </cell>
          <cell r="F16" t="str">
            <v>Larga Distancia Internacional</v>
          </cell>
          <cell r="P16">
            <v>0</v>
          </cell>
          <cell r="T16">
            <v>0</v>
          </cell>
        </row>
        <row r="17">
          <cell r="E17" t="str">
            <v>-</v>
          </cell>
          <cell r="F17" t="str">
            <v>Telefonía Celular</v>
          </cell>
          <cell r="T17">
            <v>0</v>
          </cell>
        </row>
        <row r="18">
          <cell r="E18" t="str">
            <v>-</v>
          </cell>
          <cell r="F18" t="str">
            <v>Sociedades Portuarias</v>
          </cell>
          <cell r="T18">
            <v>0</v>
          </cell>
        </row>
        <row r="19">
          <cell r="M19">
            <v>0.62865230921037496</v>
          </cell>
          <cell r="N19">
            <v>1.116950996070021</v>
          </cell>
          <cell r="O19">
            <v>0.63163366358730622</v>
          </cell>
          <cell r="P19">
            <v>1.4278380019474304</v>
          </cell>
          <cell r="Q19">
            <v>0.52002857915163325</v>
          </cell>
          <cell r="R19">
            <v>0.95716645637821773</v>
          </cell>
          <cell r="S19">
            <v>0.60772999365501634</v>
          </cell>
        </row>
        <row r="20">
          <cell r="D20" t="str">
            <v>2.</v>
          </cell>
          <cell r="E20" t="str">
            <v>RECURSOS DE CAPITAL</v>
          </cell>
          <cell r="H20">
            <v>31.112160277748899</v>
          </cell>
          <cell r="I20">
            <v>861.7</v>
          </cell>
          <cell r="J20">
            <v>59.7</v>
          </cell>
          <cell r="K20">
            <v>425.7</v>
          </cell>
          <cell r="L20">
            <v>19.845725351165154</v>
          </cell>
          <cell r="M20">
            <v>16.035810890634625</v>
          </cell>
          <cell r="N20">
            <v>39.454286477204434</v>
          </cell>
          <cell r="O20">
            <v>22.803406540130013</v>
          </cell>
          <cell r="P20">
            <v>370.12059048571757</v>
          </cell>
          <cell r="Q20">
            <v>18.974318360239725</v>
          </cell>
          <cell r="R20">
            <v>33.972196701843529</v>
          </cell>
          <cell r="S20">
            <v>53.563289244788614</v>
          </cell>
          <cell r="T20">
            <v>1952.9817843294727</v>
          </cell>
        </row>
        <row r="21">
          <cell r="E21" t="str">
            <v>2.1</v>
          </cell>
          <cell r="F21" t="str">
            <v>CREDITO EXTERNO</v>
          </cell>
          <cell r="H21">
            <v>31.112160277748899</v>
          </cell>
          <cell r="I21">
            <v>781.7</v>
          </cell>
          <cell r="J21">
            <v>59.7</v>
          </cell>
          <cell r="K21">
            <v>425.7</v>
          </cell>
          <cell r="L21">
            <v>19.845725351165154</v>
          </cell>
          <cell r="M21">
            <v>16.035810890634625</v>
          </cell>
          <cell r="N21">
            <v>39.454286477204434</v>
          </cell>
          <cell r="O21">
            <v>22.803406540130013</v>
          </cell>
          <cell r="P21">
            <v>370.12059048571757</v>
          </cell>
          <cell r="Q21">
            <v>18.974318360239725</v>
          </cell>
          <cell r="R21">
            <v>33.972196701843529</v>
          </cell>
          <cell r="S21">
            <v>53.563289244788614</v>
          </cell>
          <cell r="T21">
            <v>1872.9817843294727</v>
          </cell>
        </row>
        <row r="22">
          <cell r="F22" t="str">
            <v>Banca Multilateral</v>
          </cell>
          <cell r="H22">
            <v>31.112160277748899</v>
          </cell>
          <cell r="I22">
            <v>31.7</v>
          </cell>
          <cell r="J22">
            <v>59.7</v>
          </cell>
          <cell r="K22">
            <v>25.7</v>
          </cell>
          <cell r="L22">
            <v>19.845725351165154</v>
          </cell>
          <cell r="M22">
            <v>16.035810890634625</v>
          </cell>
          <cell r="N22">
            <v>39.454286477204434</v>
          </cell>
          <cell r="O22">
            <v>22.803406540130013</v>
          </cell>
          <cell r="P22">
            <v>50.120590485717599</v>
          </cell>
          <cell r="Q22">
            <v>18.974318360239725</v>
          </cell>
          <cell r="R22">
            <v>33.972196701843529</v>
          </cell>
          <cell r="S22">
            <v>53.563289244788614</v>
          </cell>
          <cell r="T22">
            <v>402.98178432947265</v>
          </cell>
        </row>
        <row r="23">
          <cell r="F23" t="str">
            <v>Banca Comercial</v>
          </cell>
          <cell r="T23">
            <v>0</v>
          </cell>
        </row>
        <row r="24">
          <cell r="F24" t="str">
            <v>Bonos Res. 4308/94</v>
          </cell>
          <cell r="T24">
            <v>0</v>
          </cell>
        </row>
        <row r="25">
          <cell r="F25" t="str">
            <v>Bonos Externos</v>
          </cell>
          <cell r="I25">
            <v>750</v>
          </cell>
          <cell r="K25">
            <v>400</v>
          </cell>
          <cell r="L25">
            <v>0</v>
          </cell>
          <cell r="O25">
            <v>0</v>
          </cell>
          <cell r="P25">
            <v>320</v>
          </cell>
          <cell r="R25">
            <v>0</v>
          </cell>
          <cell r="T25">
            <v>1470</v>
          </cell>
        </row>
        <row r="26">
          <cell r="N26">
            <v>-1.4419893516166269</v>
          </cell>
          <cell r="O26">
            <v>-0.83342704551128721</v>
          </cell>
          <cell r="P26">
            <v>-1.8318252395439945</v>
          </cell>
          <cell r="Q26">
            <v>-0.69348016331401185</v>
          </cell>
          <cell r="R26">
            <v>-1.2416279768077285</v>
          </cell>
          <cell r="S26">
            <v>-1.9576502232063511</v>
          </cell>
        </row>
        <row r="27">
          <cell r="E27" t="str">
            <v>2.3.</v>
          </cell>
          <cell r="F27" t="str">
            <v>OTROS RECURSOS DE CAPITAL</v>
          </cell>
          <cell r="H27">
            <v>0</v>
          </cell>
          <cell r="I27">
            <v>80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80</v>
          </cell>
        </row>
        <row r="28">
          <cell r="F28" t="str">
            <v>Recuperación de Cartera SPNF</v>
          </cell>
          <cell r="T28">
            <v>0</v>
          </cell>
        </row>
        <row r="29">
          <cell r="F29" t="str">
            <v>Recuperación de Cartera SPF</v>
          </cell>
          <cell r="T29">
            <v>0</v>
          </cell>
        </row>
        <row r="30">
          <cell r="F30" t="str">
            <v>Rendimientos Financieros Portafolio</v>
          </cell>
          <cell r="T30">
            <v>0</v>
          </cell>
        </row>
        <row r="31">
          <cell r="F31" t="str">
            <v>Rendimientos Financieros Entidades</v>
          </cell>
          <cell r="T31">
            <v>0</v>
          </cell>
        </row>
        <row r="32">
          <cell r="F32" t="str">
            <v>Donaciones</v>
          </cell>
          <cell r="T32">
            <v>0</v>
          </cell>
        </row>
        <row r="33">
          <cell r="F33" t="str">
            <v>Apalancamiento de Betania</v>
          </cell>
          <cell r="T33">
            <v>0</v>
          </cell>
        </row>
        <row r="34">
          <cell r="F34" t="str">
            <v>Enajenación de Activos</v>
          </cell>
          <cell r="H34">
            <v>0</v>
          </cell>
          <cell r="I34">
            <v>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80</v>
          </cell>
        </row>
        <row r="35">
          <cell r="F35" t="str">
            <v>-</v>
          </cell>
          <cell r="G35" t="str">
            <v>Banco Popular</v>
          </cell>
          <cell r="T35">
            <v>0</v>
          </cell>
        </row>
        <row r="36">
          <cell r="F36" t="str">
            <v>-</v>
          </cell>
          <cell r="G36" t="str">
            <v>Betania</v>
          </cell>
          <cell r="T36">
            <v>0</v>
          </cell>
        </row>
        <row r="37">
          <cell r="F37" t="str">
            <v>-</v>
          </cell>
          <cell r="G37" t="str">
            <v>Termotasajero</v>
          </cell>
          <cell r="T37">
            <v>0</v>
          </cell>
        </row>
        <row r="38">
          <cell r="F38" t="str">
            <v>-</v>
          </cell>
          <cell r="G38" t="str">
            <v>Termocartagena</v>
          </cell>
          <cell r="T38">
            <v>0</v>
          </cell>
        </row>
        <row r="39">
          <cell r="F39" t="str">
            <v>-</v>
          </cell>
          <cell r="G39" t="str">
            <v>Chivor</v>
          </cell>
          <cell r="T39">
            <v>0</v>
          </cell>
        </row>
        <row r="40">
          <cell r="F40" t="str">
            <v>-</v>
          </cell>
          <cell r="G40" t="str">
            <v>Cerromatoso</v>
          </cell>
          <cell r="I40">
            <v>80</v>
          </cell>
          <cell r="T40">
            <v>80</v>
          </cell>
        </row>
        <row r="41">
          <cell r="F41" t="str">
            <v>-</v>
          </cell>
          <cell r="G41" t="str">
            <v>Carbocol</v>
          </cell>
          <cell r="T41">
            <v>0</v>
          </cell>
        </row>
        <row r="42">
          <cell r="F42" t="str">
            <v>-</v>
          </cell>
          <cell r="G42" t="str">
            <v>Epsa</v>
          </cell>
          <cell r="T42">
            <v>0</v>
          </cell>
        </row>
        <row r="43">
          <cell r="F43" t="str">
            <v>Reintegros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F44" t="str">
            <v>-</v>
          </cell>
          <cell r="G44" t="str">
            <v>Exigibles</v>
          </cell>
          <cell r="T44">
            <v>0</v>
          </cell>
        </row>
        <row r="45">
          <cell r="F45" t="str">
            <v>-</v>
          </cell>
          <cell r="G45" t="str">
            <v>No exigibles</v>
          </cell>
          <cell r="T45">
            <v>0</v>
          </cell>
        </row>
        <row r="46">
          <cell r="F46" t="str">
            <v>Otros</v>
          </cell>
          <cell r="P46">
            <v>0</v>
          </cell>
          <cell r="T46">
            <v>0</v>
          </cell>
        </row>
        <row r="48">
          <cell r="C48" t="str">
            <v>confis</v>
          </cell>
          <cell r="H48">
            <v>35845.782996527778</v>
          </cell>
          <cell r="S48" t="str">
            <v>c:\ingres97.xls</v>
          </cell>
        </row>
      </sheetData>
      <sheetData sheetId="3" refreshError="1">
        <row r="2">
          <cell r="D2" t="str">
            <v>INGRESOS PROGRAMADOS DE RECAUDO PARA LA TESORERIA</v>
          </cell>
        </row>
        <row r="3">
          <cell r="D3" t="str">
            <v>PESOS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1109.0986337836141</v>
          </cell>
          <cell r="I10">
            <v>1765.6091627097242</v>
          </cell>
          <cell r="J10">
            <v>1409.3624060842446</v>
          </cell>
          <cell r="K10">
            <v>1730.9008435129435</v>
          </cell>
          <cell r="L10">
            <v>1700.2254655479671</v>
          </cell>
          <cell r="M10">
            <v>1718.3822252455006</v>
          </cell>
          <cell r="N10">
            <v>1994.2461913986008</v>
          </cell>
          <cell r="O10">
            <v>1929.9346913873837</v>
          </cell>
          <cell r="P10">
            <v>1851.2548541715967</v>
          </cell>
          <cell r="Q10">
            <v>1563.7024318803863</v>
          </cell>
          <cell r="R10">
            <v>1156.4856672901965</v>
          </cell>
          <cell r="S10">
            <v>1753.0707045372408</v>
          </cell>
          <cell r="T10">
            <v>19635.797475013678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902.40422646796435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N23">
            <v>3.5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41.058032879088955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4.1893279124999996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P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J36">
            <v>5</v>
          </cell>
          <cell r="K36">
            <v>1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T37">
            <v>0</v>
          </cell>
        </row>
        <row r="38">
          <cell r="F38" t="str">
            <v>Contraprestación Icel-Corelca</v>
          </cell>
          <cell r="T38">
            <v>0</v>
          </cell>
        </row>
        <row r="39">
          <cell r="F39" t="str">
            <v>Otros No Tributarios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380.3766812835384</v>
          </cell>
          <cell r="I41">
            <v>322.88941108690256</v>
          </cell>
          <cell r="J41">
            <v>550.46291219979003</v>
          </cell>
          <cell r="K41">
            <v>547.47000605516428</v>
          </cell>
          <cell r="L41">
            <v>691.74724401334356</v>
          </cell>
          <cell r="M41">
            <v>458.26088052744848</v>
          </cell>
          <cell r="N41">
            <v>935.30210455721863</v>
          </cell>
          <cell r="O41">
            <v>619.38038208058447</v>
          </cell>
          <cell r="P41">
            <v>918.61479200045471</v>
          </cell>
          <cell r="Q41">
            <v>254.76736858995878</v>
          </cell>
          <cell r="R41">
            <v>291.55501629747278</v>
          </cell>
          <cell r="S41">
            <v>378.68662325666514</v>
          </cell>
          <cell r="T41">
            <v>6309.1904219485423</v>
          </cell>
        </row>
        <row r="42">
          <cell r="E42" t="str">
            <v>2.1</v>
          </cell>
          <cell r="F42" t="str">
            <v>CREDITO EXTERNO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F43" t="str">
            <v>Banca Multilateral</v>
          </cell>
          <cell r="T43">
            <v>0</v>
          </cell>
        </row>
        <row r="44">
          <cell r="F44" t="str">
            <v>Banca Comercial</v>
          </cell>
          <cell r="T44">
            <v>0</v>
          </cell>
        </row>
        <row r="45">
          <cell r="F45" t="str">
            <v>Bonos Resol. 4308/94</v>
          </cell>
          <cell r="T45">
            <v>0</v>
          </cell>
        </row>
        <row r="46">
          <cell r="F46" t="str">
            <v>Bonos Externos</v>
          </cell>
          <cell r="T46">
            <v>0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750.70593967956142</v>
          </cell>
          <cell r="O48">
            <v>459.4886352406653</v>
          </cell>
          <cell r="P48">
            <v>729.08154953300777</v>
          </cell>
          <cell r="Q48">
            <v>225.46232428525028</v>
          </cell>
          <cell r="R48">
            <v>244.73463382372159</v>
          </cell>
          <cell r="S48">
            <v>195.65699999999998</v>
          </cell>
          <cell r="T48">
            <v>5015.4018692176123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92.058999999999997</v>
          </cell>
          <cell r="O49">
            <v>85.102000000000004</v>
          </cell>
          <cell r="P49">
            <v>382.45</v>
          </cell>
          <cell r="Q49">
            <v>101.036</v>
          </cell>
          <cell r="R49">
            <v>140.01499999999999</v>
          </cell>
          <cell r="S49">
            <v>195.65699999999998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92.738301943100765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1293.7885527309295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76.135000000000005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76.135000000000005</v>
          </cell>
        </row>
        <row r="67">
          <cell r="F67" t="str">
            <v>-</v>
          </cell>
          <cell r="G67" t="str">
            <v>Banco Popular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I72">
            <v>76.135000000000005</v>
          </cell>
          <cell r="T72">
            <v>76.135000000000005</v>
          </cell>
        </row>
        <row r="73">
          <cell r="F73" t="str">
            <v>-</v>
          </cell>
          <cell r="G73" t="str">
            <v>Carbocol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N80">
            <v>103.5</v>
          </cell>
          <cell r="P80">
            <v>103.5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J81">
            <v>138.19999999999999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S83">
            <v>29</v>
          </cell>
          <cell r="T83">
            <v>29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20.685563195577181</v>
          </cell>
          <cell r="J85">
            <v>21.429380914338978</v>
          </cell>
          <cell r="K85">
            <v>21.971906138491516</v>
          </cell>
          <cell r="L85">
            <v>22.418774412177434</v>
          </cell>
          <cell r="M85">
            <v>41.195794960875382</v>
          </cell>
          <cell r="N85">
            <v>24.274859026641934</v>
          </cell>
          <cell r="O85">
            <v>18.548787561453171</v>
          </cell>
          <cell r="P85">
            <v>23.397012135488989</v>
          </cell>
          <cell r="Q85">
            <v>22.702260278133863</v>
          </cell>
          <cell r="R85">
            <v>36.766403708939031</v>
          </cell>
          <cell r="S85">
            <v>42.506902418778566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3.5882298622438502</v>
          </cell>
          <cell r="J86">
            <v>2.5527331725103277</v>
          </cell>
          <cell r="K86">
            <v>2.4542626614275531</v>
          </cell>
          <cell r="L86">
            <v>0</v>
          </cell>
          <cell r="M86">
            <v>18.410924219910846</v>
          </cell>
          <cell r="N86">
            <v>3.7474472511144099</v>
          </cell>
          <cell r="O86">
            <v>0</v>
          </cell>
          <cell r="P86">
            <v>0.69475185735512635</v>
          </cell>
          <cell r="Q86">
            <v>0</v>
          </cell>
          <cell r="R86">
            <v>15.28728655120527</v>
          </cell>
          <cell r="S86">
            <v>18.376689767380064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</sheetNames>
    <sheetDataSet>
      <sheetData sheetId="0" refreshError="1">
        <row r="5">
          <cell r="A5" t="str">
            <v>Cuadros de Gasolina</v>
          </cell>
        </row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>
        <row r="4">
          <cell r="A4" t="str">
            <v>Cuadro Transferencias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UADRO No 4"/>
      <sheetName val="RESUOPE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</sheetNames>
    <sheetDataSet>
      <sheetData sheetId="0" refreshError="1"/>
      <sheetData sheetId="1" refreshError="1"/>
      <sheetData sheetId="2" refreshError="1">
        <row r="34">
          <cell r="F34" t="str">
            <v>Enero 01 - Marzo 30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Seguimiento CSF"/>
      <sheetName val="Resumen OPEF"/>
      <sheetName val="Resumen MES OP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Resumen"/>
      <sheetName val="1"/>
      <sheetName val="2"/>
      <sheetName val="3"/>
      <sheetName val="Cuadros Grales"/>
      <sheetName val="Base"/>
      <sheetName val="Pob"/>
      <sheetName val="Pob afro"/>
      <sheetName val="Pobla"/>
      <sheetName val="Matrícula"/>
      <sheetName val="Mat afro"/>
      <sheetName val="Matric"/>
      <sheetName val="Icfes afro"/>
      <sheetName val="Icfes oficial 03 afro"/>
      <sheetName val="Acu y Alc"/>
      <sheetName val="Acu y Alc Afro"/>
      <sheetName val="AcyAl"/>
      <sheetName val="Salud Afro 1"/>
      <sheetName val="Sal Afro 2"/>
      <sheetName val="Sal"/>
      <sheetName val="Sal1"/>
      <sheetName val="TD Sal"/>
      <sheetName val="Salid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0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Dat Sal"/>
      <sheetName val="BASE 2006 -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Anexo 1"/>
      <sheetName val="Anexo 2"/>
      <sheetName val="Anexo 3"/>
      <sheetName val="Anexo 4"/>
      <sheetName val="Anexo 5"/>
      <sheetName val="Anexo 6"/>
      <sheetName val="Anexo 9"/>
      <sheetName val="Anexo 10"/>
      <sheetName val="Anexo 11"/>
      <sheetName val="Anexo 12"/>
      <sheetName val="Anexo 13"/>
      <sheetName val="Anexo 14"/>
      <sheetName val="Anexo 15"/>
      <sheetName val="Anexo 16"/>
      <sheetName val="Anexo 17"/>
      <sheetName val="Anexo 18"/>
      <sheetName val="Anexo 19"/>
    </sheetNames>
    <sheetDataSet>
      <sheetData sheetId="0"/>
      <sheetData sheetId="1"/>
      <sheetData sheetId="2"/>
      <sheetData sheetId="3"/>
      <sheetData sheetId="4"/>
      <sheetData sheetId="5">
        <row r="1132">
          <cell r="J1132">
            <v>86212865991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1143"/>
  <sheetViews>
    <sheetView tabSelected="1" topLeftCell="A4" zoomScale="55" zoomScaleNormal="55" workbookViewId="0">
      <selection activeCell="C10" sqref="C10"/>
    </sheetView>
  </sheetViews>
  <sheetFormatPr baseColWidth="10" defaultRowHeight="15"/>
  <cols>
    <col min="1" max="1" width="27.140625" style="220" customWidth="1"/>
    <col min="2" max="3" width="53.85546875" style="220" customWidth="1"/>
    <col min="4" max="8" width="27.140625" style="220" customWidth="1"/>
    <col min="9" max="13" width="23.5703125" style="220" customWidth="1"/>
    <col min="14" max="14" width="26.7109375" style="220" customWidth="1"/>
    <col min="15" max="15" width="24.42578125" style="220" customWidth="1"/>
    <col min="16" max="16" width="24.7109375" style="220" customWidth="1"/>
    <col min="17" max="17" width="24.42578125" style="220" customWidth="1"/>
    <col min="18" max="24" width="22.140625" style="220" customWidth="1"/>
    <col min="25" max="25" width="20.7109375" style="220" customWidth="1"/>
    <col min="26" max="16384" width="11.42578125" style="220"/>
  </cols>
  <sheetData>
    <row r="2" spans="1:25">
      <c r="C2" s="244" t="s">
        <v>3929</v>
      </c>
    </row>
    <row r="3" spans="1:25">
      <c r="C3" s="244" t="s">
        <v>3930</v>
      </c>
    </row>
    <row r="4" spans="1:25">
      <c r="C4" s="245" t="s">
        <v>3931</v>
      </c>
    </row>
    <row r="5" spans="1:25">
      <c r="C5" s="244" t="s">
        <v>3932</v>
      </c>
    </row>
    <row r="6" spans="1:25">
      <c r="C6" s="244" t="s">
        <v>3933</v>
      </c>
    </row>
    <row r="7" spans="1:25" ht="15.75" thickBot="1"/>
    <row r="8" spans="1:25" ht="15.75" thickBot="1">
      <c r="A8" s="206"/>
      <c r="B8" s="206"/>
      <c r="C8" s="206"/>
      <c r="D8" s="246" t="s">
        <v>2855</v>
      </c>
      <c r="E8" s="247"/>
      <c r="F8" s="247"/>
      <c r="G8" s="247"/>
      <c r="H8" s="248"/>
      <c r="I8" s="246" t="s">
        <v>3907</v>
      </c>
      <c r="J8" s="247"/>
      <c r="K8" s="247"/>
      <c r="L8" s="247"/>
      <c r="M8" s="248"/>
      <c r="N8" s="249" t="s">
        <v>3926</v>
      </c>
      <c r="O8" s="250"/>
      <c r="P8" s="250"/>
      <c r="Q8" s="251"/>
      <c r="R8" s="255" t="s">
        <v>3927</v>
      </c>
      <c r="S8" s="256"/>
      <c r="T8" s="256"/>
      <c r="U8" s="257"/>
      <c r="V8" s="255" t="s">
        <v>3928</v>
      </c>
      <c r="W8" s="256"/>
      <c r="X8" s="256"/>
      <c r="Y8" s="257"/>
    </row>
    <row r="9" spans="1:25" ht="32.25" customHeight="1">
      <c r="A9" s="148"/>
      <c r="B9" s="149"/>
      <c r="C9" s="207"/>
      <c r="D9" s="208" t="s">
        <v>1110</v>
      </c>
      <c r="E9" s="209" t="s">
        <v>1111</v>
      </c>
      <c r="F9" s="209" t="s">
        <v>1112</v>
      </c>
      <c r="G9" s="209" t="s">
        <v>1113</v>
      </c>
      <c r="H9" s="210" t="s">
        <v>1114</v>
      </c>
      <c r="I9" s="211" t="s">
        <v>3908</v>
      </c>
      <c r="J9" s="212" t="s">
        <v>3909</v>
      </c>
      <c r="K9" s="212" t="s">
        <v>3910</v>
      </c>
      <c r="L9" s="212" t="s">
        <v>3911</v>
      </c>
      <c r="M9" s="213" t="s">
        <v>3912</v>
      </c>
      <c r="N9" s="252"/>
      <c r="O9" s="253"/>
      <c r="P9" s="253"/>
      <c r="Q9" s="254"/>
      <c r="R9" s="258"/>
      <c r="S9" s="259"/>
      <c r="T9" s="259"/>
      <c r="U9" s="260"/>
      <c r="V9" s="258"/>
      <c r="W9" s="259"/>
      <c r="X9" s="259"/>
      <c r="Y9" s="260"/>
    </row>
    <row r="10" spans="1:25" ht="135" customHeight="1">
      <c r="A10" s="203" t="s">
        <v>2182</v>
      </c>
      <c r="B10" s="204" t="s">
        <v>0</v>
      </c>
      <c r="C10" s="214" t="s">
        <v>2253</v>
      </c>
      <c r="D10" s="215" t="s">
        <v>1</v>
      </c>
      <c r="E10" s="204" t="s">
        <v>2</v>
      </c>
      <c r="F10" s="204" t="s">
        <v>3</v>
      </c>
      <c r="G10" s="204" t="s">
        <v>4</v>
      </c>
      <c r="H10" s="216" t="s">
        <v>5</v>
      </c>
      <c r="I10" s="215" t="s">
        <v>1</v>
      </c>
      <c r="J10" s="204" t="s">
        <v>2</v>
      </c>
      <c r="K10" s="204" t="s">
        <v>3</v>
      </c>
      <c r="L10" s="204" t="s">
        <v>4</v>
      </c>
      <c r="M10" s="216" t="s">
        <v>5</v>
      </c>
      <c r="N10" s="215" t="s">
        <v>2851</v>
      </c>
      <c r="O10" s="204" t="s">
        <v>2852</v>
      </c>
      <c r="P10" s="204" t="s">
        <v>3914</v>
      </c>
      <c r="Q10" s="216" t="s">
        <v>3925</v>
      </c>
      <c r="R10" s="215" t="s">
        <v>2853</v>
      </c>
      <c r="S10" s="204" t="s">
        <v>2854</v>
      </c>
      <c r="T10" s="204" t="s">
        <v>3915</v>
      </c>
      <c r="U10" s="216" t="s">
        <v>3913</v>
      </c>
      <c r="V10" s="217" t="s">
        <v>2853</v>
      </c>
      <c r="W10" s="218" t="s">
        <v>2854</v>
      </c>
      <c r="X10" s="218" t="s">
        <v>3915</v>
      </c>
      <c r="Y10" s="219" t="s">
        <v>3913</v>
      </c>
    </row>
    <row r="11" spans="1:25">
      <c r="A11" s="227" t="s">
        <v>1178</v>
      </c>
      <c r="B11" s="222" t="s">
        <v>101</v>
      </c>
      <c r="C11" s="223" t="s">
        <v>2244</v>
      </c>
      <c r="D11" s="224">
        <v>3101105</v>
      </c>
      <c r="E11" s="225">
        <v>2816317</v>
      </c>
      <c r="F11" s="225">
        <v>108168</v>
      </c>
      <c r="G11" s="225"/>
      <c r="H11" s="226">
        <v>176620</v>
      </c>
      <c r="I11" s="224">
        <f>+VLOOKUP($B11,Hoja2!$B$1:$G$1048,2,FALSE)</f>
        <v>3101105</v>
      </c>
      <c r="J11" s="225">
        <f>+VLOOKUP($B11,Hoja2!$B$1:$G$1048,3,FALSE)</f>
        <v>2816317</v>
      </c>
      <c r="K11" s="225">
        <f>+VLOOKUP($B11,Hoja2!$B$1:$G$1048,4,FALSE)</f>
        <v>108168</v>
      </c>
      <c r="L11" s="225">
        <f>+VLOOKUP($B11,Hoja2!$B$1:$G$1048,5,FALSE)</f>
        <v>0</v>
      </c>
      <c r="M11" s="226">
        <f>+VLOOKUP($B11,Hoja2!$B$1:$G$1048,6,FALSE)</f>
        <v>176620</v>
      </c>
      <c r="N11" s="224">
        <f t="shared" ref="N11:N74" si="0">(+VLOOKUP(A11,ONCE.DOC.2014_RS_Y_SP_MUN,4,FALSE)+VLOOKUP(A11,ULT.DOC.2013_RS_MUN,6,FALSE))/1000</f>
        <v>2816316.5780000002</v>
      </c>
      <c r="O11" s="225">
        <f t="shared" ref="O11:O74" si="1">(VLOOKUP(A11,ULT.DOC.2013_SP_MUN,12,FALSE)+VLOOKUP(A11,ONCE.DOC.2014_RS_Y_SP_MUN,7,FALSE))/1000</f>
        <v>108168.40700000001</v>
      </c>
      <c r="P11" s="225">
        <f t="shared" ref="P11:P74" si="2">(VLOOKUP(A11,ULT.DOC.2013_PS_MUN,13,FALSE)+VLOOKUP(A11,ONCE.DOC.2014_PS_MUN,12,FALSE))/1000</f>
        <v>0</v>
      </c>
      <c r="Q11" s="226">
        <f t="shared" ref="Q11:Q74" si="3">+VLOOKUP(A11,ONCE.DOC.2014_PS_MUN,13,FALSE)/1000</f>
        <v>174802.073</v>
      </c>
      <c r="R11" s="224">
        <f t="shared" ref="R11:R74" si="4">+N11-E11</f>
        <v>-0.42199999978765845</v>
      </c>
      <c r="S11" s="225">
        <f t="shared" ref="S11:S74" si="5">+O11-F11</f>
        <v>0.40700000000651926</v>
      </c>
      <c r="T11" s="225">
        <f t="shared" ref="T11:T74" si="6">+P11-G11</f>
        <v>0</v>
      </c>
      <c r="U11" s="226">
        <f t="shared" ref="U11:U74" si="7">+Q11-H11</f>
        <v>-1817.926999999996</v>
      </c>
      <c r="V11" s="224">
        <f t="shared" ref="V11:V74" si="8">+N11-J11</f>
        <v>-0.42199999978765845</v>
      </c>
      <c r="W11" s="225">
        <f t="shared" ref="W11:W74" si="9">+O11-K11</f>
        <v>0.40700000000651926</v>
      </c>
      <c r="X11" s="225">
        <f t="shared" ref="X11:X74" si="10">+P11-L11</f>
        <v>0</v>
      </c>
      <c r="Y11" s="226">
        <f t="shared" ref="Y11:Y74" si="11">+Q11-M11</f>
        <v>-1817.926999999996</v>
      </c>
    </row>
    <row r="12" spans="1:25">
      <c r="A12" s="227" t="s">
        <v>1372</v>
      </c>
      <c r="B12" s="222" t="s">
        <v>295</v>
      </c>
      <c r="C12" s="223" t="s">
        <v>2244</v>
      </c>
      <c r="D12" s="224">
        <v>686518</v>
      </c>
      <c r="E12" s="225">
        <v>611062</v>
      </c>
      <c r="F12" s="225">
        <v>29409</v>
      </c>
      <c r="G12" s="225"/>
      <c r="H12" s="226">
        <v>46047</v>
      </c>
      <c r="I12" s="224">
        <f>+VLOOKUP($B12,Hoja2!$B$1:$G$1048,2,FALSE)</f>
        <v>686518</v>
      </c>
      <c r="J12" s="225">
        <f>+VLOOKUP($B12,Hoja2!$B$1:$G$1048,3,FALSE)</f>
        <v>611062</v>
      </c>
      <c r="K12" s="225">
        <f>+VLOOKUP($B12,Hoja2!$B$1:$G$1048,4,FALSE)</f>
        <v>29409</v>
      </c>
      <c r="L12" s="225">
        <f>+VLOOKUP($B12,Hoja2!$B$1:$G$1048,5,FALSE)</f>
        <v>0</v>
      </c>
      <c r="M12" s="226">
        <f>+VLOOKUP($B12,Hoja2!$B$1:$G$1048,6,FALSE)</f>
        <v>46047</v>
      </c>
      <c r="N12" s="224">
        <f t="shared" si="0"/>
        <v>611061.57900000003</v>
      </c>
      <c r="O12" s="225">
        <f t="shared" si="1"/>
        <v>29409.07</v>
      </c>
      <c r="P12" s="225">
        <f t="shared" si="2"/>
        <v>0</v>
      </c>
      <c r="Q12" s="226">
        <f t="shared" si="3"/>
        <v>46959.74</v>
      </c>
      <c r="R12" s="224">
        <f t="shared" si="4"/>
        <v>-0.42099999997299165</v>
      </c>
      <c r="S12" s="225">
        <f t="shared" si="5"/>
        <v>6.9999999999708962E-2</v>
      </c>
      <c r="T12" s="225">
        <f t="shared" si="6"/>
        <v>0</v>
      </c>
      <c r="U12" s="226">
        <f t="shared" si="7"/>
        <v>912.73999999999796</v>
      </c>
      <c r="V12" s="224">
        <f t="shared" si="8"/>
        <v>-0.42099999997299165</v>
      </c>
      <c r="W12" s="225">
        <f t="shared" si="9"/>
        <v>6.9999999999708962E-2</v>
      </c>
      <c r="X12" s="225">
        <f t="shared" si="10"/>
        <v>0</v>
      </c>
      <c r="Y12" s="226">
        <f t="shared" si="11"/>
        <v>912.73999999999796</v>
      </c>
    </row>
    <row r="13" spans="1:25">
      <c r="A13" s="227" t="s">
        <v>1454</v>
      </c>
      <c r="B13" s="222" t="s">
        <v>377</v>
      </c>
      <c r="C13" s="223" t="s">
        <v>2244</v>
      </c>
      <c r="D13" s="224">
        <v>3069341</v>
      </c>
      <c r="E13" s="225">
        <v>2483957</v>
      </c>
      <c r="F13" s="225">
        <v>190838</v>
      </c>
      <c r="G13" s="225"/>
      <c r="H13" s="226">
        <v>394546</v>
      </c>
      <c r="I13" s="224">
        <f>+VLOOKUP($B13,Hoja2!$B$1:$G$1048,2,FALSE)</f>
        <v>3069341</v>
      </c>
      <c r="J13" s="225">
        <f>+VLOOKUP($B13,Hoja2!$B$1:$G$1048,3,FALSE)</f>
        <v>2483957</v>
      </c>
      <c r="K13" s="225">
        <f>+VLOOKUP($B13,Hoja2!$B$1:$G$1048,4,FALSE)</f>
        <v>190838</v>
      </c>
      <c r="L13" s="225">
        <f>+VLOOKUP($B13,Hoja2!$B$1:$G$1048,5,FALSE)</f>
        <v>0</v>
      </c>
      <c r="M13" s="226">
        <f>+VLOOKUP($B13,Hoja2!$B$1:$G$1048,6,FALSE)</f>
        <v>394546</v>
      </c>
      <c r="N13" s="224">
        <f t="shared" si="0"/>
        <v>2483956.5550000002</v>
      </c>
      <c r="O13" s="225">
        <f t="shared" si="1"/>
        <v>190838.08799999999</v>
      </c>
      <c r="P13" s="225">
        <f t="shared" si="2"/>
        <v>0</v>
      </c>
      <c r="Q13" s="226">
        <f t="shared" si="3"/>
        <v>384880.587</v>
      </c>
      <c r="R13" s="224">
        <f t="shared" si="4"/>
        <v>-0.44499999983236194</v>
      </c>
      <c r="S13" s="225">
        <f t="shared" si="5"/>
        <v>8.7999999988824129E-2</v>
      </c>
      <c r="T13" s="225">
        <f t="shared" si="6"/>
        <v>0</v>
      </c>
      <c r="U13" s="226">
        <f t="shared" si="7"/>
        <v>-9665.4130000000005</v>
      </c>
      <c r="V13" s="224">
        <f t="shared" si="8"/>
        <v>-0.44499999983236194</v>
      </c>
      <c r="W13" s="225">
        <f t="shared" si="9"/>
        <v>8.7999999988824129E-2</v>
      </c>
      <c r="X13" s="225">
        <f t="shared" si="10"/>
        <v>0</v>
      </c>
      <c r="Y13" s="226">
        <f t="shared" si="11"/>
        <v>-9665.4130000000005</v>
      </c>
    </row>
    <row r="14" spans="1:25">
      <c r="A14" s="227" t="s">
        <v>1491</v>
      </c>
      <c r="B14" s="222" t="s">
        <v>414</v>
      </c>
      <c r="C14" s="223" t="s">
        <v>2244</v>
      </c>
      <c r="D14" s="224">
        <v>7727834</v>
      </c>
      <c r="E14" s="225">
        <v>6825451</v>
      </c>
      <c r="F14" s="225">
        <v>313511</v>
      </c>
      <c r="G14" s="225"/>
      <c r="H14" s="226">
        <v>588872</v>
      </c>
      <c r="I14" s="224">
        <f>+VLOOKUP($B14,Hoja2!$B$1:$G$1048,2,FALSE)</f>
        <v>7727833</v>
      </c>
      <c r="J14" s="225">
        <f>+VLOOKUP($B14,Hoja2!$B$1:$G$1048,3,FALSE)</f>
        <v>6825451</v>
      </c>
      <c r="K14" s="225">
        <f>+VLOOKUP($B14,Hoja2!$B$1:$G$1048,4,FALSE)</f>
        <v>313510</v>
      </c>
      <c r="L14" s="225">
        <f>+VLOOKUP($B14,Hoja2!$B$1:$G$1048,5,FALSE)</f>
        <v>0</v>
      </c>
      <c r="M14" s="226">
        <f>+VLOOKUP($B14,Hoja2!$B$1:$G$1048,6,FALSE)</f>
        <v>588872</v>
      </c>
      <c r="N14" s="224">
        <f t="shared" si="0"/>
        <v>6825451.2189999996</v>
      </c>
      <c r="O14" s="225">
        <f t="shared" si="1"/>
        <v>313510.82199999999</v>
      </c>
      <c r="P14" s="225">
        <f t="shared" si="2"/>
        <v>0</v>
      </c>
      <c r="Q14" s="226">
        <f t="shared" si="3"/>
        <v>588871.74899999995</v>
      </c>
      <c r="R14" s="224">
        <f t="shared" si="4"/>
        <v>0.21899999957531691</v>
      </c>
      <c r="S14" s="225">
        <f t="shared" si="5"/>
        <v>-0.1780000000144355</v>
      </c>
      <c r="T14" s="225">
        <f t="shared" si="6"/>
        <v>0</v>
      </c>
      <c r="U14" s="226">
        <f t="shared" si="7"/>
        <v>-0.25100000004749745</v>
      </c>
      <c r="V14" s="224">
        <f t="shared" si="8"/>
        <v>0.21899999957531691</v>
      </c>
      <c r="W14" s="225">
        <f t="shared" si="9"/>
        <v>0.8219999999855645</v>
      </c>
      <c r="X14" s="225">
        <f t="shared" si="10"/>
        <v>0</v>
      </c>
      <c r="Y14" s="226">
        <f t="shared" si="11"/>
        <v>-0.25100000004749745</v>
      </c>
    </row>
    <row r="15" spans="1:25">
      <c r="A15" s="227" t="s">
        <v>1506</v>
      </c>
      <c r="B15" s="222" t="s">
        <v>429</v>
      </c>
      <c r="C15" s="223" t="s">
        <v>2244</v>
      </c>
      <c r="D15" s="224">
        <v>1048732</v>
      </c>
      <c r="E15" s="225">
        <v>840971</v>
      </c>
      <c r="F15" s="225">
        <v>43931</v>
      </c>
      <c r="G15" s="225"/>
      <c r="H15" s="226">
        <v>163830</v>
      </c>
      <c r="I15" s="224">
        <f>+VLOOKUP($B15,Hoja2!$B$1:$G$1048,2,FALSE)</f>
        <v>1048732</v>
      </c>
      <c r="J15" s="225">
        <f>+VLOOKUP($B15,Hoja2!$B$1:$G$1048,3,FALSE)</f>
        <v>840971</v>
      </c>
      <c r="K15" s="225">
        <f>+VLOOKUP($B15,Hoja2!$B$1:$G$1048,4,FALSE)</f>
        <v>43931</v>
      </c>
      <c r="L15" s="225">
        <f>+VLOOKUP($B15,Hoja2!$B$1:$G$1048,5,FALSE)</f>
        <v>0</v>
      </c>
      <c r="M15" s="226">
        <f>+VLOOKUP($B15,Hoja2!$B$1:$G$1048,6,FALSE)</f>
        <v>163830</v>
      </c>
      <c r="N15" s="224">
        <f t="shared" si="0"/>
        <v>840971.201</v>
      </c>
      <c r="O15" s="225">
        <f t="shared" si="1"/>
        <v>43931.186000000002</v>
      </c>
      <c r="P15" s="225">
        <f t="shared" si="2"/>
        <v>0</v>
      </c>
      <c r="Q15" s="226">
        <f t="shared" si="3"/>
        <v>163830.11499999999</v>
      </c>
      <c r="R15" s="224">
        <f t="shared" si="4"/>
        <v>0.20100000000093132</v>
      </c>
      <c r="S15" s="225">
        <f t="shared" si="5"/>
        <v>0.1860000000015134</v>
      </c>
      <c r="T15" s="225">
        <f t="shared" si="6"/>
        <v>0</v>
      </c>
      <c r="U15" s="226">
        <f t="shared" si="7"/>
        <v>0.11499999999068677</v>
      </c>
      <c r="V15" s="224">
        <f t="shared" si="8"/>
        <v>0.20100000000093132</v>
      </c>
      <c r="W15" s="225">
        <f t="shared" si="9"/>
        <v>0.1860000000015134</v>
      </c>
      <c r="X15" s="225">
        <f t="shared" si="10"/>
        <v>0</v>
      </c>
      <c r="Y15" s="226">
        <f t="shared" si="11"/>
        <v>0.11499999999068677</v>
      </c>
    </row>
    <row r="16" spans="1:25">
      <c r="A16" s="227" t="s">
        <v>1558</v>
      </c>
      <c r="B16" s="222" t="s">
        <v>481</v>
      </c>
      <c r="C16" s="223" t="s">
        <v>2244</v>
      </c>
      <c r="D16" s="224">
        <v>3931475</v>
      </c>
      <c r="E16" s="225">
        <v>3553428</v>
      </c>
      <c r="F16" s="225">
        <v>168261</v>
      </c>
      <c r="G16" s="225"/>
      <c r="H16" s="226">
        <v>209786</v>
      </c>
      <c r="I16" s="224">
        <f>+VLOOKUP($B16,Hoja2!$B$1:$G$1048,2,FALSE)</f>
        <v>3931477</v>
      </c>
      <c r="J16" s="225">
        <f>+VLOOKUP($B16,Hoja2!$B$1:$G$1048,3,FALSE)</f>
        <v>3553429</v>
      </c>
      <c r="K16" s="225">
        <f>+VLOOKUP($B16,Hoja2!$B$1:$G$1048,4,FALSE)</f>
        <v>168262</v>
      </c>
      <c r="L16" s="225">
        <f>+VLOOKUP($B16,Hoja2!$B$1:$G$1048,5,FALSE)</f>
        <v>0</v>
      </c>
      <c r="M16" s="226">
        <f>+VLOOKUP($B16,Hoja2!$B$1:$G$1048,6,FALSE)</f>
        <v>209786</v>
      </c>
      <c r="N16" s="224">
        <f t="shared" si="0"/>
        <v>3553428.4029999999</v>
      </c>
      <c r="O16" s="225">
        <f t="shared" si="1"/>
        <v>168261.23</v>
      </c>
      <c r="P16" s="225">
        <f t="shared" si="2"/>
        <v>0</v>
      </c>
      <c r="Q16" s="226">
        <f t="shared" si="3"/>
        <v>209785.89499999999</v>
      </c>
      <c r="R16" s="224">
        <f t="shared" si="4"/>
        <v>0.40299999993294477</v>
      </c>
      <c r="S16" s="225">
        <f t="shared" si="5"/>
        <v>0.23000000001047738</v>
      </c>
      <c r="T16" s="225">
        <f t="shared" si="6"/>
        <v>0</v>
      </c>
      <c r="U16" s="226">
        <f t="shared" si="7"/>
        <v>-0.10500000001047738</v>
      </c>
      <c r="V16" s="224">
        <f t="shared" si="8"/>
        <v>-0.59700000006705523</v>
      </c>
      <c r="W16" s="225">
        <f t="shared" si="9"/>
        <v>-0.76999999998952262</v>
      </c>
      <c r="X16" s="225">
        <f t="shared" si="10"/>
        <v>0</v>
      </c>
      <c r="Y16" s="226">
        <f t="shared" si="11"/>
        <v>-0.10500000001047738</v>
      </c>
    </row>
    <row r="17" spans="1:25">
      <c r="A17" s="227" t="s">
        <v>1580</v>
      </c>
      <c r="B17" s="222" t="s">
        <v>503</v>
      </c>
      <c r="C17" s="223" t="s">
        <v>2244</v>
      </c>
      <c r="D17" s="224">
        <v>1552995</v>
      </c>
      <c r="E17" s="225">
        <v>1167533</v>
      </c>
      <c r="F17" s="225">
        <v>177665</v>
      </c>
      <c r="G17" s="225"/>
      <c r="H17" s="226">
        <v>207797</v>
      </c>
      <c r="I17" s="224">
        <f>+VLOOKUP($B17,Hoja2!$B$1:$G$1048,2,FALSE)</f>
        <v>1552995</v>
      </c>
      <c r="J17" s="225">
        <f>+VLOOKUP($B17,Hoja2!$B$1:$G$1048,3,FALSE)</f>
        <v>1167533</v>
      </c>
      <c r="K17" s="225">
        <f>+VLOOKUP($B17,Hoja2!$B$1:$G$1048,4,FALSE)</f>
        <v>177665</v>
      </c>
      <c r="L17" s="225">
        <f>+VLOOKUP($B17,Hoja2!$B$1:$G$1048,5,FALSE)</f>
        <v>207797</v>
      </c>
      <c r="M17" s="226">
        <f>+VLOOKUP($B17,Hoja2!$B$1:$G$1048,6,FALSE)</f>
        <v>0</v>
      </c>
      <c r="N17" s="224">
        <f t="shared" si="0"/>
        <v>1167533.4029999999</v>
      </c>
      <c r="O17" s="225">
        <f t="shared" si="1"/>
        <v>80208.054000000004</v>
      </c>
      <c r="P17" s="225">
        <f t="shared" si="2"/>
        <v>0</v>
      </c>
      <c r="Q17" s="226">
        <f t="shared" si="3"/>
        <v>207622.77100000001</v>
      </c>
      <c r="R17" s="224">
        <f t="shared" si="4"/>
        <v>0.40299999993294477</v>
      </c>
      <c r="S17" s="225">
        <f t="shared" si="5"/>
        <v>-97456.945999999996</v>
      </c>
      <c r="T17" s="225">
        <f t="shared" si="6"/>
        <v>0</v>
      </c>
      <c r="U17" s="226">
        <f t="shared" si="7"/>
        <v>-174.22899999999208</v>
      </c>
      <c r="V17" s="224">
        <f t="shared" si="8"/>
        <v>0.40299999993294477</v>
      </c>
      <c r="W17" s="225">
        <f t="shared" si="9"/>
        <v>-97456.945999999996</v>
      </c>
      <c r="X17" s="225">
        <f t="shared" si="10"/>
        <v>-207797</v>
      </c>
      <c r="Y17" s="226">
        <f t="shared" si="11"/>
        <v>207622.77100000001</v>
      </c>
    </row>
    <row r="18" spans="1:25">
      <c r="A18" s="227" t="s">
        <v>1699</v>
      </c>
      <c r="B18" s="222" t="s">
        <v>622</v>
      </c>
      <c r="C18" s="223" t="s">
        <v>2244</v>
      </c>
      <c r="D18" s="224">
        <v>1891923</v>
      </c>
      <c r="E18" s="225">
        <v>1645392</v>
      </c>
      <c r="F18" s="225">
        <v>66453</v>
      </c>
      <c r="G18" s="225"/>
      <c r="H18" s="226">
        <v>180078</v>
      </c>
      <c r="I18" s="224">
        <f>+VLOOKUP($B18,Hoja2!$B$1:$G$1048,2,FALSE)</f>
        <v>1891922</v>
      </c>
      <c r="J18" s="225">
        <f>+VLOOKUP($B18,Hoja2!$B$1:$G$1048,3,FALSE)</f>
        <v>1645392</v>
      </c>
      <c r="K18" s="225">
        <f>+VLOOKUP($B18,Hoja2!$B$1:$G$1048,4,FALSE)</f>
        <v>66452</v>
      </c>
      <c r="L18" s="225">
        <f>+VLOOKUP($B18,Hoja2!$B$1:$G$1048,5,FALSE)</f>
        <v>0</v>
      </c>
      <c r="M18" s="226">
        <f>+VLOOKUP($B18,Hoja2!$B$1:$G$1048,6,FALSE)</f>
        <v>180078</v>
      </c>
      <c r="N18" s="224">
        <f t="shared" si="0"/>
        <v>1645392.4639999999</v>
      </c>
      <c r="O18" s="225">
        <f t="shared" si="1"/>
        <v>66452.528000000006</v>
      </c>
      <c r="P18" s="225">
        <f t="shared" si="2"/>
        <v>0</v>
      </c>
      <c r="Q18" s="226">
        <f t="shared" si="3"/>
        <v>180077.995</v>
      </c>
      <c r="R18" s="224">
        <f t="shared" si="4"/>
        <v>0.46399999991990626</v>
      </c>
      <c r="S18" s="225">
        <f t="shared" si="5"/>
        <v>-0.47199999999429565</v>
      </c>
      <c r="T18" s="225">
        <f t="shared" si="6"/>
        <v>0</v>
      </c>
      <c r="U18" s="226">
        <f t="shared" si="7"/>
        <v>-5.0000000046566129E-3</v>
      </c>
      <c r="V18" s="224">
        <f t="shared" si="8"/>
        <v>0.46399999991990626</v>
      </c>
      <c r="W18" s="225">
        <f t="shared" si="9"/>
        <v>0.52800000000570435</v>
      </c>
      <c r="X18" s="225">
        <f t="shared" si="10"/>
        <v>0</v>
      </c>
      <c r="Y18" s="226">
        <f t="shared" si="11"/>
        <v>-5.0000000046566129E-3</v>
      </c>
    </row>
    <row r="19" spans="1:25">
      <c r="A19" s="227" t="s">
        <v>1739</v>
      </c>
      <c r="B19" s="222" t="s">
        <v>662</v>
      </c>
      <c r="C19" s="223" t="s">
        <v>2244</v>
      </c>
      <c r="D19" s="224">
        <v>867147</v>
      </c>
      <c r="E19" s="225">
        <v>716925</v>
      </c>
      <c r="F19" s="225">
        <v>39366</v>
      </c>
      <c r="G19" s="225"/>
      <c r="H19" s="226">
        <v>110856</v>
      </c>
      <c r="I19" s="224">
        <f>+VLOOKUP($B19,Hoja2!$B$1:$G$1048,2,FALSE)</f>
        <v>868486</v>
      </c>
      <c r="J19" s="225">
        <f>+VLOOKUP($B19,Hoja2!$B$1:$G$1048,3,FALSE)</f>
        <v>717927</v>
      </c>
      <c r="K19" s="225">
        <f>+VLOOKUP($B19,Hoja2!$B$1:$G$1048,4,FALSE)</f>
        <v>39635</v>
      </c>
      <c r="L19" s="225">
        <f>+VLOOKUP($B19,Hoja2!$B$1:$G$1048,5,FALSE)</f>
        <v>68</v>
      </c>
      <c r="M19" s="226">
        <f>+VLOOKUP($B19,Hoja2!$B$1:$G$1048,6,FALSE)</f>
        <v>110856</v>
      </c>
      <c r="N19" s="224">
        <f t="shared" si="0"/>
        <v>716571.62</v>
      </c>
      <c r="O19" s="225">
        <f t="shared" si="1"/>
        <v>39365.972000000002</v>
      </c>
      <c r="P19" s="225">
        <f t="shared" si="2"/>
        <v>0</v>
      </c>
      <c r="Q19" s="226">
        <f t="shared" si="3"/>
        <v>110855.518</v>
      </c>
      <c r="R19" s="224">
        <f t="shared" si="4"/>
        <v>-353.38000000000466</v>
      </c>
      <c r="S19" s="225">
        <f t="shared" si="5"/>
        <v>-2.7999999998428393E-2</v>
      </c>
      <c r="T19" s="225">
        <f t="shared" si="6"/>
        <v>0</v>
      </c>
      <c r="U19" s="226">
        <f t="shared" si="7"/>
        <v>-0.48200000000360887</v>
      </c>
      <c r="V19" s="224">
        <f t="shared" si="8"/>
        <v>-1355.3800000000047</v>
      </c>
      <c r="W19" s="225">
        <f t="shared" si="9"/>
        <v>-269.02799999999843</v>
      </c>
      <c r="X19" s="225">
        <f t="shared" si="10"/>
        <v>-68</v>
      </c>
      <c r="Y19" s="226">
        <f t="shared" si="11"/>
        <v>-0.48200000000360887</v>
      </c>
    </row>
    <row r="20" spans="1:25">
      <c r="A20" s="227" t="s">
        <v>2041</v>
      </c>
      <c r="B20" s="222" t="s">
        <v>964</v>
      </c>
      <c r="C20" s="223" t="s">
        <v>2244</v>
      </c>
      <c r="D20" s="224">
        <v>925411</v>
      </c>
      <c r="E20" s="225">
        <v>771001</v>
      </c>
      <c r="F20" s="225">
        <v>41097</v>
      </c>
      <c r="G20" s="225"/>
      <c r="H20" s="226">
        <v>113313</v>
      </c>
      <c r="I20" s="224">
        <f>+VLOOKUP($B20,Hoja2!$B$1:$G$1048,2,FALSE)</f>
        <v>925417</v>
      </c>
      <c r="J20" s="225">
        <f>+VLOOKUP($B20,Hoja2!$B$1:$G$1048,3,FALSE)</f>
        <v>771000</v>
      </c>
      <c r="K20" s="225">
        <f>+VLOOKUP($B20,Hoja2!$B$1:$G$1048,4,FALSE)</f>
        <v>41096</v>
      </c>
      <c r="L20" s="225">
        <f>+VLOOKUP($B20,Hoja2!$B$1:$G$1048,5,FALSE)</f>
        <v>0</v>
      </c>
      <c r="M20" s="226">
        <f>+VLOOKUP($B20,Hoja2!$B$1:$G$1048,6,FALSE)</f>
        <v>113321</v>
      </c>
      <c r="N20" s="224">
        <f t="shared" si="0"/>
        <v>771000.50600000005</v>
      </c>
      <c r="O20" s="225">
        <f t="shared" si="1"/>
        <v>40875.491000000002</v>
      </c>
      <c r="P20" s="225">
        <f t="shared" si="2"/>
        <v>0</v>
      </c>
      <c r="Q20" s="226">
        <f t="shared" si="3"/>
        <v>118329.361</v>
      </c>
      <c r="R20" s="224">
        <f t="shared" si="4"/>
        <v>-0.49399999994784594</v>
      </c>
      <c r="S20" s="225">
        <f t="shared" si="5"/>
        <v>-221.5089999999982</v>
      </c>
      <c r="T20" s="225">
        <f t="shared" si="6"/>
        <v>0</v>
      </c>
      <c r="U20" s="226">
        <f t="shared" si="7"/>
        <v>5016.3610000000044</v>
      </c>
      <c r="V20" s="224">
        <f t="shared" si="8"/>
        <v>0.50600000005215406</v>
      </c>
      <c r="W20" s="225">
        <f t="shared" si="9"/>
        <v>-220.5089999999982</v>
      </c>
      <c r="X20" s="225">
        <f t="shared" si="10"/>
        <v>0</v>
      </c>
      <c r="Y20" s="226">
        <f t="shared" si="11"/>
        <v>5008.3610000000044</v>
      </c>
    </row>
    <row r="21" spans="1:25">
      <c r="A21" s="227" t="s">
        <v>2100</v>
      </c>
      <c r="B21" s="222" t="s">
        <v>1023</v>
      </c>
      <c r="C21" s="223" t="s">
        <v>2244</v>
      </c>
      <c r="D21" s="224">
        <v>2043913</v>
      </c>
      <c r="E21" s="225">
        <v>1805734</v>
      </c>
      <c r="F21" s="225">
        <v>67190</v>
      </c>
      <c r="G21" s="225"/>
      <c r="H21" s="226">
        <v>170989</v>
      </c>
      <c r="I21" s="224">
        <f>+VLOOKUP($B21,Hoja2!$B$1:$G$1048,2,FALSE)</f>
        <v>1902434</v>
      </c>
      <c r="J21" s="225">
        <f>+VLOOKUP($B21,Hoja2!$B$1:$G$1048,3,FALSE)</f>
        <v>1669412</v>
      </c>
      <c r="K21" s="225">
        <f>+VLOOKUP($B21,Hoja2!$B$1:$G$1048,4,FALSE)</f>
        <v>62033</v>
      </c>
      <c r="L21" s="225">
        <f>+VLOOKUP($B21,Hoja2!$B$1:$G$1048,5,FALSE)</f>
        <v>0</v>
      </c>
      <c r="M21" s="226">
        <f>+VLOOKUP($B21,Hoja2!$B$1:$G$1048,6,FALSE)</f>
        <v>170989</v>
      </c>
      <c r="N21" s="224">
        <f t="shared" si="0"/>
        <v>1805734.3840000001</v>
      </c>
      <c r="O21" s="225">
        <f t="shared" si="1"/>
        <v>67190.307000000001</v>
      </c>
      <c r="P21" s="225">
        <f t="shared" si="2"/>
        <v>0</v>
      </c>
      <c r="Q21" s="226">
        <f t="shared" si="3"/>
        <v>174305.93100000001</v>
      </c>
      <c r="R21" s="224">
        <f t="shared" si="4"/>
        <v>0.3840000000782311</v>
      </c>
      <c r="S21" s="225">
        <f t="shared" si="5"/>
        <v>0.30700000000069849</v>
      </c>
      <c r="T21" s="225">
        <f t="shared" si="6"/>
        <v>0</v>
      </c>
      <c r="U21" s="226">
        <f t="shared" si="7"/>
        <v>3316.9310000000114</v>
      </c>
      <c r="V21" s="224">
        <f t="shared" si="8"/>
        <v>136322.38400000008</v>
      </c>
      <c r="W21" s="225">
        <f t="shared" si="9"/>
        <v>5157.3070000000007</v>
      </c>
      <c r="X21" s="225">
        <f t="shared" si="10"/>
        <v>0</v>
      </c>
      <c r="Y21" s="226">
        <f t="shared" si="11"/>
        <v>3316.9310000000114</v>
      </c>
    </row>
    <row r="22" spans="1:25">
      <c r="A22" s="227" t="s">
        <v>1220</v>
      </c>
      <c r="B22" s="222" t="s">
        <v>143</v>
      </c>
      <c r="C22" s="223" t="s">
        <v>2244</v>
      </c>
      <c r="D22" s="224">
        <v>1798579</v>
      </c>
      <c r="E22" s="225">
        <v>1552009</v>
      </c>
      <c r="F22" s="225">
        <v>86554</v>
      </c>
      <c r="G22" s="225"/>
      <c r="H22" s="226">
        <v>160016</v>
      </c>
      <c r="I22" s="224">
        <f>+VLOOKUP($B22,Hoja2!$B$1:$G$1048,2,FALSE)</f>
        <v>1814787</v>
      </c>
      <c r="J22" s="225">
        <f>+VLOOKUP($B22,Hoja2!$B$1:$G$1048,3,FALSE)</f>
        <v>1553836</v>
      </c>
      <c r="K22" s="225">
        <f>+VLOOKUP($B22,Hoja2!$B$1:$G$1048,4,FALSE)</f>
        <v>100935</v>
      </c>
      <c r="L22" s="225">
        <f>+VLOOKUP($B22,Hoja2!$B$1:$G$1048,5,FALSE)</f>
        <v>0</v>
      </c>
      <c r="M22" s="226">
        <f>+VLOOKUP($B22,Hoja2!$B$1:$G$1048,6,FALSE)</f>
        <v>160016</v>
      </c>
      <c r="N22" s="224">
        <f t="shared" si="0"/>
        <v>1497008.9580000001</v>
      </c>
      <c r="O22" s="225">
        <f t="shared" si="1"/>
        <v>86553.98</v>
      </c>
      <c r="P22" s="225">
        <f t="shared" si="2"/>
        <v>0</v>
      </c>
      <c r="Q22" s="226">
        <f t="shared" si="3"/>
        <v>155855.592</v>
      </c>
      <c r="R22" s="224">
        <f t="shared" si="4"/>
        <v>-55000.041999999899</v>
      </c>
      <c r="S22" s="225">
        <f t="shared" si="5"/>
        <v>-2.0000000004074536E-2</v>
      </c>
      <c r="T22" s="225">
        <f t="shared" si="6"/>
        <v>0</v>
      </c>
      <c r="U22" s="226">
        <f t="shared" si="7"/>
        <v>-4160.4079999999958</v>
      </c>
      <c r="V22" s="224">
        <f t="shared" si="8"/>
        <v>-56827.041999999899</v>
      </c>
      <c r="W22" s="225">
        <f t="shared" si="9"/>
        <v>-14381.020000000004</v>
      </c>
      <c r="X22" s="225">
        <f t="shared" si="10"/>
        <v>0</v>
      </c>
      <c r="Y22" s="226">
        <f t="shared" si="11"/>
        <v>-4160.4079999999958</v>
      </c>
    </row>
    <row r="23" spans="1:25">
      <c r="A23" s="227" t="s">
        <v>1278</v>
      </c>
      <c r="B23" s="222" t="s">
        <v>201</v>
      </c>
      <c r="C23" s="223" t="s">
        <v>2244</v>
      </c>
      <c r="D23" s="224">
        <v>1308764</v>
      </c>
      <c r="E23" s="225">
        <v>1140406</v>
      </c>
      <c r="F23" s="225">
        <v>73209</v>
      </c>
      <c r="G23" s="225">
        <v>95149</v>
      </c>
      <c r="H23" s="226"/>
      <c r="I23" s="224">
        <f>+VLOOKUP($B23,Hoja2!$B$1:$G$1048,2,FALSE)</f>
        <v>1308764</v>
      </c>
      <c r="J23" s="225">
        <f>+VLOOKUP($B23,Hoja2!$B$1:$G$1048,3,FALSE)</f>
        <v>1140406</v>
      </c>
      <c r="K23" s="225">
        <f>+VLOOKUP($B23,Hoja2!$B$1:$G$1048,4,FALSE)</f>
        <v>73209</v>
      </c>
      <c r="L23" s="225">
        <f>+VLOOKUP($B23,Hoja2!$B$1:$G$1048,5,FALSE)</f>
        <v>95149</v>
      </c>
      <c r="M23" s="226">
        <f>+VLOOKUP($B23,Hoja2!$B$1:$G$1048,6,FALSE)</f>
        <v>0</v>
      </c>
      <c r="N23" s="224">
        <f t="shared" si="0"/>
        <v>1140406.145</v>
      </c>
      <c r="O23" s="225">
        <f t="shared" si="1"/>
        <v>73209</v>
      </c>
      <c r="P23" s="225">
        <f t="shared" si="2"/>
        <v>0</v>
      </c>
      <c r="Q23" s="226">
        <f t="shared" si="3"/>
        <v>149519.788</v>
      </c>
      <c r="R23" s="224">
        <f t="shared" si="4"/>
        <v>0.14500000001862645</v>
      </c>
      <c r="S23" s="225">
        <f t="shared" si="5"/>
        <v>0</v>
      </c>
      <c r="T23" s="225">
        <f t="shared" si="6"/>
        <v>-95149</v>
      </c>
      <c r="U23" s="226">
        <f t="shared" si="7"/>
        <v>149519.788</v>
      </c>
      <c r="V23" s="224">
        <f t="shared" si="8"/>
        <v>0.14500000001862645</v>
      </c>
      <c r="W23" s="225">
        <f t="shared" si="9"/>
        <v>0</v>
      </c>
      <c r="X23" s="225">
        <f t="shared" si="10"/>
        <v>-95149</v>
      </c>
      <c r="Y23" s="226">
        <f t="shared" si="11"/>
        <v>149519.788</v>
      </c>
    </row>
    <row r="24" spans="1:25">
      <c r="A24" s="228" t="s">
        <v>2736</v>
      </c>
      <c r="B24" s="228" t="s">
        <v>2735</v>
      </c>
      <c r="C24" s="229" t="s">
        <v>2244</v>
      </c>
      <c r="D24" s="230"/>
      <c r="E24" s="231"/>
      <c r="F24" s="231"/>
      <c r="G24" s="231"/>
      <c r="H24" s="232"/>
      <c r="I24" s="230"/>
      <c r="J24" s="231"/>
      <c r="K24" s="231"/>
      <c r="L24" s="231"/>
      <c r="M24" s="232"/>
      <c r="N24" s="224">
        <f t="shared" si="0"/>
        <v>5858867.5130000003</v>
      </c>
      <c r="O24" s="225">
        <f t="shared" si="1"/>
        <v>392763.47100000002</v>
      </c>
      <c r="P24" s="225">
        <f t="shared" si="2"/>
        <v>0</v>
      </c>
      <c r="Q24" s="226">
        <f t="shared" si="3"/>
        <v>0</v>
      </c>
      <c r="R24" s="224">
        <f t="shared" si="4"/>
        <v>5858867.5130000003</v>
      </c>
      <c r="S24" s="225">
        <f t="shared" si="5"/>
        <v>392763.47100000002</v>
      </c>
      <c r="T24" s="225">
        <f t="shared" si="6"/>
        <v>0</v>
      </c>
      <c r="U24" s="226">
        <f t="shared" si="7"/>
        <v>0</v>
      </c>
      <c r="V24" s="224">
        <f t="shared" si="8"/>
        <v>5858867.5130000003</v>
      </c>
      <c r="W24" s="225">
        <f t="shared" si="9"/>
        <v>392763.47100000002</v>
      </c>
      <c r="X24" s="225">
        <f t="shared" si="10"/>
        <v>0</v>
      </c>
      <c r="Y24" s="226">
        <f t="shared" si="11"/>
        <v>0</v>
      </c>
    </row>
    <row r="25" spans="1:25">
      <c r="A25" s="227" t="s">
        <v>1420</v>
      </c>
      <c r="B25" s="222" t="s">
        <v>343</v>
      </c>
      <c r="C25" s="223" t="s">
        <v>2244</v>
      </c>
      <c r="D25" s="224">
        <v>3849144</v>
      </c>
      <c r="E25" s="225">
        <v>3716270</v>
      </c>
      <c r="F25" s="225">
        <v>132874</v>
      </c>
      <c r="G25" s="225"/>
      <c r="H25" s="226"/>
      <c r="I25" s="224" t="e">
        <f>+VLOOKUP($B25,Hoja2!$B$1:$G$1048,2,FALSE)</f>
        <v>#N/A</v>
      </c>
      <c r="J25" s="225" t="e">
        <f>+VLOOKUP($B25,Hoja2!$B$1:$G$1048,3,FALSE)</f>
        <v>#N/A</v>
      </c>
      <c r="K25" s="225" t="e">
        <f>+VLOOKUP($B25,Hoja2!$B$1:$G$1048,4,FALSE)</f>
        <v>#N/A</v>
      </c>
      <c r="L25" s="225" t="e">
        <f>+VLOOKUP($B25,Hoja2!$B$1:$G$1048,5,FALSE)</f>
        <v>#N/A</v>
      </c>
      <c r="M25" s="226" t="e">
        <f>+VLOOKUP($B25,Hoja2!$B$1:$G$1048,6,FALSE)</f>
        <v>#N/A</v>
      </c>
      <c r="N25" s="224">
        <f t="shared" si="0"/>
        <v>1579836.0819999999</v>
      </c>
      <c r="O25" s="225">
        <f t="shared" si="1"/>
        <v>78459.638000000006</v>
      </c>
      <c r="P25" s="225">
        <f t="shared" si="2"/>
        <v>0</v>
      </c>
      <c r="Q25" s="226">
        <f t="shared" si="3"/>
        <v>0</v>
      </c>
      <c r="R25" s="224">
        <f t="shared" si="4"/>
        <v>-2136433.9180000001</v>
      </c>
      <c r="S25" s="225">
        <f t="shared" si="5"/>
        <v>-54414.361999999994</v>
      </c>
      <c r="T25" s="225">
        <f t="shared" si="6"/>
        <v>0</v>
      </c>
      <c r="U25" s="226">
        <f t="shared" si="7"/>
        <v>0</v>
      </c>
      <c r="V25" s="224" t="e">
        <f t="shared" si="8"/>
        <v>#N/A</v>
      </c>
      <c r="W25" s="225" t="e">
        <f t="shared" si="9"/>
        <v>#N/A</v>
      </c>
      <c r="X25" s="225" t="e">
        <f t="shared" si="10"/>
        <v>#N/A</v>
      </c>
      <c r="Y25" s="226" t="e">
        <f t="shared" si="11"/>
        <v>#N/A</v>
      </c>
    </row>
    <row r="26" spans="1:25">
      <c r="A26" s="227" t="s">
        <v>1492</v>
      </c>
      <c r="B26" s="222" t="s">
        <v>415</v>
      </c>
      <c r="C26" s="223" t="s">
        <v>2244</v>
      </c>
      <c r="D26" s="224">
        <v>1735393.0209999999</v>
      </c>
      <c r="E26" s="225">
        <v>1539716.781</v>
      </c>
      <c r="F26" s="225">
        <v>72078.399000000005</v>
      </c>
      <c r="G26" s="225"/>
      <c r="H26" s="226">
        <v>123597.841</v>
      </c>
      <c r="I26" s="224">
        <f>+VLOOKUP($B26,Hoja2!$B$1:$G$1048,2,FALSE)</f>
        <v>1735393.0209999999</v>
      </c>
      <c r="J26" s="225">
        <f>+VLOOKUP($B26,Hoja2!$B$1:$G$1048,3,FALSE)</f>
        <v>1539716.781</v>
      </c>
      <c r="K26" s="225">
        <f>+VLOOKUP($B26,Hoja2!$B$1:$G$1048,4,FALSE)</f>
        <v>72078.399000000005</v>
      </c>
      <c r="L26" s="225">
        <f>+VLOOKUP($B26,Hoja2!$B$1:$G$1048,5,FALSE)</f>
        <v>0</v>
      </c>
      <c r="M26" s="226">
        <f>+VLOOKUP($B26,Hoja2!$B$1:$G$1048,6,FALSE)</f>
        <v>123597.841</v>
      </c>
      <c r="N26" s="224">
        <f t="shared" si="0"/>
        <v>1539716.781</v>
      </c>
      <c r="O26" s="225">
        <f t="shared" si="1"/>
        <v>72078.399000000005</v>
      </c>
      <c r="P26" s="225">
        <f t="shared" si="2"/>
        <v>0</v>
      </c>
      <c r="Q26" s="226">
        <f t="shared" si="3"/>
        <v>194225.179</v>
      </c>
      <c r="R26" s="224">
        <f t="shared" si="4"/>
        <v>0</v>
      </c>
      <c r="S26" s="225">
        <f t="shared" si="5"/>
        <v>0</v>
      </c>
      <c r="T26" s="225">
        <f t="shared" si="6"/>
        <v>0</v>
      </c>
      <c r="U26" s="226">
        <f t="shared" si="7"/>
        <v>70627.338000000003</v>
      </c>
      <c r="V26" s="224">
        <f t="shared" si="8"/>
        <v>0</v>
      </c>
      <c r="W26" s="225">
        <f t="shared" si="9"/>
        <v>0</v>
      </c>
      <c r="X26" s="225">
        <f t="shared" si="10"/>
        <v>0</v>
      </c>
      <c r="Y26" s="226">
        <f t="shared" si="11"/>
        <v>70627.338000000003</v>
      </c>
    </row>
    <row r="27" spans="1:25">
      <c r="A27" s="227" t="s">
        <v>1526</v>
      </c>
      <c r="B27" s="222" t="s">
        <v>449</v>
      </c>
      <c r="C27" s="223" t="s">
        <v>2244</v>
      </c>
      <c r="D27" s="224">
        <v>2819235</v>
      </c>
      <c r="E27" s="225">
        <v>2427440</v>
      </c>
      <c r="F27" s="225">
        <v>135475</v>
      </c>
      <c r="G27" s="225"/>
      <c r="H27" s="226">
        <v>256320</v>
      </c>
      <c r="I27" s="224">
        <f>+VLOOKUP($B27,Hoja2!$B$1:$G$1048,2,FALSE)</f>
        <v>2819235</v>
      </c>
      <c r="J27" s="225">
        <f>+VLOOKUP($B27,Hoja2!$B$1:$G$1048,3,FALSE)</f>
        <v>2427440</v>
      </c>
      <c r="K27" s="225">
        <f>+VLOOKUP($B27,Hoja2!$B$1:$G$1048,4,FALSE)</f>
        <v>135475</v>
      </c>
      <c r="L27" s="225">
        <f>+VLOOKUP($B27,Hoja2!$B$1:$G$1048,5,FALSE)</f>
        <v>256320</v>
      </c>
      <c r="M27" s="226">
        <f>+VLOOKUP($B27,Hoja2!$B$1:$G$1048,6,FALSE)</f>
        <v>0</v>
      </c>
      <c r="N27" s="224">
        <f t="shared" si="0"/>
        <v>2427440.358</v>
      </c>
      <c r="O27" s="225">
        <f t="shared" si="1"/>
        <v>135475.41</v>
      </c>
      <c r="P27" s="225">
        <f t="shared" si="2"/>
        <v>0</v>
      </c>
      <c r="Q27" s="226">
        <f t="shared" si="3"/>
        <v>253681.9</v>
      </c>
      <c r="R27" s="224">
        <f t="shared" si="4"/>
        <v>0.35800000000745058</v>
      </c>
      <c r="S27" s="225">
        <f t="shared" si="5"/>
        <v>0.41000000000349246</v>
      </c>
      <c r="T27" s="225">
        <f t="shared" si="6"/>
        <v>0</v>
      </c>
      <c r="U27" s="226">
        <f t="shared" si="7"/>
        <v>-2638.1000000000058</v>
      </c>
      <c r="V27" s="224">
        <f t="shared" si="8"/>
        <v>0.35800000000745058</v>
      </c>
      <c r="W27" s="225">
        <f t="shared" si="9"/>
        <v>0.41000000000349246</v>
      </c>
      <c r="X27" s="225">
        <f t="shared" si="10"/>
        <v>-256320</v>
      </c>
      <c r="Y27" s="226">
        <f t="shared" si="11"/>
        <v>253681.9</v>
      </c>
    </row>
    <row r="28" spans="1:25">
      <c r="A28" s="227" t="s">
        <v>1559</v>
      </c>
      <c r="B28" s="222" t="s">
        <v>482</v>
      </c>
      <c r="C28" s="223" t="s">
        <v>2244</v>
      </c>
      <c r="D28" s="224">
        <v>871851</v>
      </c>
      <c r="E28" s="225">
        <v>728142</v>
      </c>
      <c r="F28" s="225">
        <v>46534</v>
      </c>
      <c r="G28" s="225"/>
      <c r="H28" s="226">
        <v>97175</v>
      </c>
      <c r="I28" s="224">
        <f>+VLOOKUP($B28,Hoja2!$B$1:$G$1048,2,FALSE)</f>
        <v>871851</v>
      </c>
      <c r="J28" s="225">
        <f>+VLOOKUP($B28,Hoja2!$B$1:$G$1048,3,FALSE)</f>
        <v>728142</v>
      </c>
      <c r="K28" s="225">
        <f>+VLOOKUP($B28,Hoja2!$B$1:$G$1048,4,FALSE)</f>
        <v>46534</v>
      </c>
      <c r="L28" s="225">
        <f>+VLOOKUP($B28,Hoja2!$B$1:$G$1048,5,FALSE)</f>
        <v>0</v>
      </c>
      <c r="M28" s="226">
        <f>+VLOOKUP($B28,Hoja2!$B$1:$G$1048,6,FALSE)</f>
        <v>97175</v>
      </c>
      <c r="N28" s="224">
        <f t="shared" si="0"/>
        <v>728142.21799999999</v>
      </c>
      <c r="O28" s="225">
        <f t="shared" si="1"/>
        <v>46534.097000000002</v>
      </c>
      <c r="P28" s="225">
        <f t="shared" si="2"/>
        <v>0</v>
      </c>
      <c r="Q28" s="226">
        <f t="shared" si="3"/>
        <v>97175.406000000003</v>
      </c>
      <c r="R28" s="224">
        <f t="shared" si="4"/>
        <v>0.21799999999348074</v>
      </c>
      <c r="S28" s="225">
        <f t="shared" si="5"/>
        <v>9.7000000001571607E-2</v>
      </c>
      <c r="T28" s="225">
        <f t="shared" si="6"/>
        <v>0</v>
      </c>
      <c r="U28" s="226">
        <f t="shared" si="7"/>
        <v>0.40600000000267755</v>
      </c>
      <c r="V28" s="224">
        <f t="shared" si="8"/>
        <v>0.21799999999348074</v>
      </c>
      <c r="W28" s="225">
        <f t="shared" si="9"/>
        <v>9.7000000001571607E-2</v>
      </c>
      <c r="X28" s="225">
        <f t="shared" si="10"/>
        <v>0</v>
      </c>
      <c r="Y28" s="226">
        <f t="shared" si="11"/>
        <v>0.40600000000267755</v>
      </c>
    </row>
    <row r="29" spans="1:25">
      <c r="A29" s="227" t="s">
        <v>1589</v>
      </c>
      <c r="B29" s="222" t="s">
        <v>512</v>
      </c>
      <c r="C29" s="223" t="s">
        <v>2244</v>
      </c>
      <c r="D29" s="224">
        <v>1043344.2120000001</v>
      </c>
      <c r="E29" s="225">
        <v>899082</v>
      </c>
      <c r="F29" s="225">
        <v>30174.212</v>
      </c>
      <c r="G29" s="225">
        <v>34031</v>
      </c>
      <c r="H29" s="226">
        <v>80057</v>
      </c>
      <c r="I29" s="224">
        <f>+VLOOKUP($B29,Hoja2!$B$1:$G$1048,2,FALSE)</f>
        <v>991315</v>
      </c>
      <c r="J29" s="225">
        <f>+VLOOKUP($B29,Hoja2!$B$1:$G$1048,3,FALSE)</f>
        <v>929256</v>
      </c>
      <c r="K29" s="225">
        <f>+VLOOKUP($B29,Hoja2!$B$1:$G$1048,4,FALSE)</f>
        <v>28028</v>
      </c>
      <c r="L29" s="225">
        <f>+VLOOKUP($B29,Hoja2!$B$1:$G$1048,5,FALSE)</f>
        <v>0</v>
      </c>
      <c r="M29" s="226">
        <f>+VLOOKUP($B29,Hoja2!$B$1:$G$1048,6,FALSE)</f>
        <v>34031</v>
      </c>
      <c r="N29" s="224">
        <f t="shared" si="0"/>
        <v>899082.08</v>
      </c>
      <c r="O29" s="225">
        <f t="shared" si="1"/>
        <v>30172.212</v>
      </c>
      <c r="P29" s="225">
        <f t="shared" si="2"/>
        <v>0</v>
      </c>
      <c r="Q29" s="226">
        <f t="shared" si="3"/>
        <v>86011.76</v>
      </c>
      <c r="R29" s="224">
        <f t="shared" si="4"/>
        <v>7.9999999958090484E-2</v>
      </c>
      <c r="S29" s="225">
        <f t="shared" si="5"/>
        <v>-2</v>
      </c>
      <c r="T29" s="225">
        <f t="shared" si="6"/>
        <v>-34031</v>
      </c>
      <c r="U29" s="226">
        <f t="shared" si="7"/>
        <v>5954.7599999999948</v>
      </c>
      <c r="V29" s="224">
        <f t="shared" si="8"/>
        <v>-30173.920000000042</v>
      </c>
      <c r="W29" s="225">
        <f t="shared" si="9"/>
        <v>2144.2119999999995</v>
      </c>
      <c r="X29" s="225">
        <f t="shared" si="10"/>
        <v>0</v>
      </c>
      <c r="Y29" s="226">
        <f t="shared" si="11"/>
        <v>51980.759999999995</v>
      </c>
    </row>
    <row r="30" spans="1:25">
      <c r="A30" s="227" t="s">
        <v>1642</v>
      </c>
      <c r="B30" s="222" t="s">
        <v>565</v>
      </c>
      <c r="C30" s="223" t="s">
        <v>2244</v>
      </c>
      <c r="D30" s="224">
        <v>486689</v>
      </c>
      <c r="E30" s="225">
        <v>361848</v>
      </c>
      <c r="F30" s="225">
        <v>24439</v>
      </c>
      <c r="G30" s="225"/>
      <c r="H30" s="226">
        <v>100402</v>
      </c>
      <c r="I30" s="224" t="e">
        <f>+VLOOKUP($B30,Hoja2!$B$1:$G$1048,2,FALSE)</f>
        <v>#N/A</v>
      </c>
      <c r="J30" s="225" t="e">
        <f>+VLOOKUP($B30,Hoja2!$B$1:$G$1048,3,FALSE)</f>
        <v>#N/A</v>
      </c>
      <c r="K30" s="225" t="e">
        <f>+VLOOKUP($B30,Hoja2!$B$1:$G$1048,4,FALSE)</f>
        <v>#N/A</v>
      </c>
      <c r="L30" s="225" t="e">
        <f>+VLOOKUP($B30,Hoja2!$B$1:$G$1048,5,FALSE)</f>
        <v>#N/A</v>
      </c>
      <c r="M30" s="226" t="e">
        <f>+VLOOKUP($B30,Hoja2!$B$1:$G$1048,6,FALSE)</f>
        <v>#N/A</v>
      </c>
      <c r="N30" s="224">
        <f t="shared" si="0"/>
        <v>361847.66399999999</v>
      </c>
      <c r="O30" s="225">
        <f t="shared" si="1"/>
        <v>24439.223000000002</v>
      </c>
      <c r="P30" s="225">
        <f t="shared" si="2"/>
        <v>0</v>
      </c>
      <c r="Q30" s="226">
        <f t="shared" si="3"/>
        <v>157774.94399999999</v>
      </c>
      <c r="R30" s="224">
        <f t="shared" si="4"/>
        <v>-0.33600000001024455</v>
      </c>
      <c r="S30" s="225">
        <f t="shared" si="5"/>
        <v>0.22300000000177533</v>
      </c>
      <c r="T30" s="225">
        <f t="shared" si="6"/>
        <v>0</v>
      </c>
      <c r="U30" s="226">
        <f t="shared" si="7"/>
        <v>57372.943999999989</v>
      </c>
      <c r="V30" s="224" t="e">
        <f t="shared" si="8"/>
        <v>#N/A</v>
      </c>
      <c r="W30" s="225" t="e">
        <f t="shared" si="9"/>
        <v>#N/A</v>
      </c>
      <c r="X30" s="225" t="e">
        <f t="shared" si="10"/>
        <v>#N/A</v>
      </c>
      <c r="Y30" s="226" t="e">
        <f t="shared" si="11"/>
        <v>#N/A</v>
      </c>
    </row>
    <row r="31" spans="1:25">
      <c r="A31" s="227" t="s">
        <v>2081</v>
      </c>
      <c r="B31" s="222" t="s">
        <v>1004</v>
      </c>
      <c r="C31" s="223" t="s">
        <v>2244</v>
      </c>
      <c r="D31" s="224">
        <v>1849613</v>
      </c>
      <c r="E31" s="225">
        <v>1567315</v>
      </c>
      <c r="F31" s="225">
        <v>55068</v>
      </c>
      <c r="G31" s="225"/>
      <c r="H31" s="226">
        <v>227230</v>
      </c>
      <c r="I31" s="224">
        <f>+VLOOKUP($B31,Hoja2!$B$1:$G$1048,2,FALSE)</f>
        <v>1863166</v>
      </c>
      <c r="J31" s="225">
        <f>+VLOOKUP($B31,Hoja2!$B$1:$G$1048,3,FALSE)</f>
        <v>1580269</v>
      </c>
      <c r="K31" s="225">
        <f>+VLOOKUP($B31,Hoja2!$B$1:$G$1048,4,FALSE)</f>
        <v>55667</v>
      </c>
      <c r="L31" s="225">
        <f>+VLOOKUP($B31,Hoja2!$B$1:$G$1048,5,FALSE)</f>
        <v>0</v>
      </c>
      <c r="M31" s="226">
        <f>+VLOOKUP($B31,Hoja2!$B$1:$G$1048,6,FALSE)</f>
        <v>227230</v>
      </c>
      <c r="N31" s="224">
        <f t="shared" si="0"/>
        <v>1567314.5649999999</v>
      </c>
      <c r="O31" s="225">
        <f t="shared" si="1"/>
        <v>55067.946000000004</v>
      </c>
      <c r="P31" s="225">
        <f t="shared" si="2"/>
        <v>0</v>
      </c>
      <c r="Q31" s="226">
        <f t="shared" si="3"/>
        <v>231637.902</v>
      </c>
      <c r="R31" s="224">
        <f t="shared" si="4"/>
        <v>-0.43500000005587935</v>
      </c>
      <c r="S31" s="225">
        <f t="shared" si="5"/>
        <v>-5.3999999996449333E-2</v>
      </c>
      <c r="T31" s="225">
        <f t="shared" si="6"/>
        <v>0</v>
      </c>
      <c r="U31" s="226">
        <f t="shared" si="7"/>
        <v>4407.9020000000019</v>
      </c>
      <c r="V31" s="224">
        <f t="shared" si="8"/>
        <v>-12954.435000000056</v>
      </c>
      <c r="W31" s="225">
        <f t="shared" si="9"/>
        <v>-599.05399999999645</v>
      </c>
      <c r="X31" s="225">
        <f t="shared" si="10"/>
        <v>0</v>
      </c>
      <c r="Y31" s="226">
        <f t="shared" si="11"/>
        <v>4407.9020000000019</v>
      </c>
    </row>
    <row r="32" spans="1:25">
      <c r="A32" s="227" t="s">
        <v>2148</v>
      </c>
      <c r="B32" s="222" t="s">
        <v>1071</v>
      </c>
      <c r="C32" s="223" t="s">
        <v>2244</v>
      </c>
      <c r="D32" s="224">
        <v>3073101</v>
      </c>
      <c r="E32" s="225">
        <v>2661029</v>
      </c>
      <c r="F32" s="225">
        <v>116336</v>
      </c>
      <c r="G32" s="225"/>
      <c r="H32" s="226">
        <v>295736</v>
      </c>
      <c r="I32" s="224">
        <f>+VLOOKUP($B32,Hoja2!$B$1:$G$1048,2,FALSE)</f>
        <v>3073101</v>
      </c>
      <c r="J32" s="225">
        <f>+VLOOKUP($B32,Hoja2!$B$1:$G$1048,3,FALSE)</f>
        <v>2661029</v>
      </c>
      <c r="K32" s="225">
        <f>+VLOOKUP($B32,Hoja2!$B$1:$G$1048,4,FALSE)</f>
        <v>116336</v>
      </c>
      <c r="L32" s="225">
        <f>+VLOOKUP($B32,Hoja2!$B$1:$G$1048,5,FALSE)</f>
        <v>0</v>
      </c>
      <c r="M32" s="226">
        <f>+VLOOKUP($B32,Hoja2!$B$1:$G$1048,6,FALSE)</f>
        <v>295736</v>
      </c>
      <c r="N32" s="224">
        <f t="shared" si="0"/>
        <v>2661028.611</v>
      </c>
      <c r="O32" s="225">
        <f t="shared" si="1"/>
        <v>116335.973</v>
      </c>
      <c r="P32" s="225">
        <f t="shared" si="2"/>
        <v>0</v>
      </c>
      <c r="Q32" s="226">
        <f t="shared" si="3"/>
        <v>295736.005</v>
      </c>
      <c r="R32" s="224">
        <f t="shared" si="4"/>
        <v>-0.38899999996647239</v>
      </c>
      <c r="S32" s="225">
        <f t="shared" si="5"/>
        <v>-2.7000000001862645E-2</v>
      </c>
      <c r="T32" s="225">
        <f t="shared" si="6"/>
        <v>0</v>
      </c>
      <c r="U32" s="226">
        <f t="shared" si="7"/>
        <v>5.0000000046566129E-3</v>
      </c>
      <c r="V32" s="224">
        <f t="shared" si="8"/>
        <v>-0.38899999996647239</v>
      </c>
      <c r="W32" s="225">
        <f t="shared" si="9"/>
        <v>-2.7000000001862645E-2</v>
      </c>
      <c r="X32" s="225">
        <f t="shared" si="10"/>
        <v>0</v>
      </c>
      <c r="Y32" s="226">
        <f t="shared" si="11"/>
        <v>5.0000000046566129E-3</v>
      </c>
    </row>
    <row r="33" spans="1:25">
      <c r="A33" s="227" t="s">
        <v>1202</v>
      </c>
      <c r="B33" s="222" t="s">
        <v>125</v>
      </c>
      <c r="C33" s="223" t="s">
        <v>2244</v>
      </c>
      <c r="D33" s="224">
        <v>870039.924</v>
      </c>
      <c r="E33" s="225">
        <v>734238.22499999998</v>
      </c>
      <c r="F33" s="225">
        <v>29979.778999999999</v>
      </c>
      <c r="G33" s="225">
        <v>0</v>
      </c>
      <c r="H33" s="226">
        <v>105821.92</v>
      </c>
      <c r="I33" s="224">
        <f>+VLOOKUP($B33,Hoja2!$B$1:$G$1048,2,FALSE)</f>
        <v>870040</v>
      </c>
      <c r="J33" s="225">
        <f>+VLOOKUP($B33,Hoja2!$B$1:$G$1048,3,FALSE)</f>
        <v>734238</v>
      </c>
      <c r="K33" s="225">
        <f>+VLOOKUP($B33,Hoja2!$B$1:$G$1048,4,FALSE)</f>
        <v>29980</v>
      </c>
      <c r="L33" s="225">
        <f>+VLOOKUP($B33,Hoja2!$B$1:$G$1048,5,FALSE)</f>
        <v>0</v>
      </c>
      <c r="M33" s="226">
        <f>+VLOOKUP($B33,Hoja2!$B$1:$G$1048,6,FALSE)</f>
        <v>105822</v>
      </c>
      <c r="N33" s="224">
        <f t="shared" si="0"/>
        <v>710325.82299999997</v>
      </c>
      <c r="O33" s="225">
        <f t="shared" si="1"/>
        <v>29979.778999999999</v>
      </c>
      <c r="P33" s="225">
        <f t="shared" si="2"/>
        <v>0</v>
      </c>
      <c r="Q33" s="226">
        <f t="shared" si="3"/>
        <v>119288.819</v>
      </c>
      <c r="R33" s="224">
        <f t="shared" si="4"/>
        <v>-23912.402000000002</v>
      </c>
      <c r="S33" s="225">
        <f t="shared" si="5"/>
        <v>0</v>
      </c>
      <c r="T33" s="225">
        <f t="shared" si="6"/>
        <v>0</v>
      </c>
      <c r="U33" s="226">
        <f t="shared" si="7"/>
        <v>13466.899000000005</v>
      </c>
      <c r="V33" s="224">
        <f t="shared" si="8"/>
        <v>-23912.177000000025</v>
      </c>
      <c r="W33" s="225">
        <f t="shared" si="9"/>
        <v>-0.22100000000136788</v>
      </c>
      <c r="X33" s="225">
        <f t="shared" si="10"/>
        <v>0</v>
      </c>
      <c r="Y33" s="226">
        <f t="shared" si="11"/>
        <v>13466.819000000003</v>
      </c>
    </row>
    <row r="34" spans="1:25">
      <c r="A34" s="227" t="s">
        <v>1238</v>
      </c>
      <c r="B34" s="222" t="s">
        <v>161</v>
      </c>
      <c r="C34" s="223" t="s">
        <v>2244</v>
      </c>
      <c r="D34" s="224">
        <v>3933519</v>
      </c>
      <c r="E34" s="225">
        <v>3590239</v>
      </c>
      <c r="F34" s="225">
        <v>111798</v>
      </c>
      <c r="G34" s="225"/>
      <c r="H34" s="226">
        <v>231482</v>
      </c>
      <c r="I34" s="224">
        <f>+VLOOKUP($B34,Hoja2!$B$1:$G$1048,2,FALSE)</f>
        <v>3933519</v>
      </c>
      <c r="J34" s="225">
        <f>+VLOOKUP($B34,Hoja2!$B$1:$G$1048,3,FALSE)</f>
        <v>3590239</v>
      </c>
      <c r="K34" s="225">
        <f>+VLOOKUP($B34,Hoja2!$B$1:$G$1048,4,FALSE)</f>
        <v>111798</v>
      </c>
      <c r="L34" s="225">
        <f>+VLOOKUP($B34,Hoja2!$B$1:$G$1048,5,FALSE)</f>
        <v>0</v>
      </c>
      <c r="M34" s="226">
        <f>+VLOOKUP($B34,Hoja2!$B$1:$G$1048,6,FALSE)</f>
        <v>231482</v>
      </c>
      <c r="N34" s="224">
        <f t="shared" si="0"/>
        <v>3590239.0580000002</v>
      </c>
      <c r="O34" s="225">
        <f t="shared" si="1"/>
        <v>111798.226</v>
      </c>
      <c r="P34" s="225">
        <f t="shared" si="2"/>
        <v>0</v>
      </c>
      <c r="Q34" s="226">
        <f t="shared" si="3"/>
        <v>231481.65400000001</v>
      </c>
      <c r="R34" s="224">
        <f t="shared" si="4"/>
        <v>5.8000000193715096E-2</v>
      </c>
      <c r="S34" s="225">
        <f t="shared" si="5"/>
        <v>0.22599999999511056</v>
      </c>
      <c r="T34" s="225">
        <f t="shared" si="6"/>
        <v>0</v>
      </c>
      <c r="U34" s="226">
        <f t="shared" si="7"/>
        <v>-0.34599999999045394</v>
      </c>
      <c r="V34" s="224">
        <f t="shared" si="8"/>
        <v>5.8000000193715096E-2</v>
      </c>
      <c r="W34" s="225">
        <f t="shared" si="9"/>
        <v>0.22599999999511056</v>
      </c>
      <c r="X34" s="225">
        <f t="shared" si="10"/>
        <v>0</v>
      </c>
      <c r="Y34" s="226">
        <f t="shared" si="11"/>
        <v>-0.34599999999045394</v>
      </c>
    </row>
    <row r="35" spans="1:25">
      <c r="A35" s="227" t="s">
        <v>1540</v>
      </c>
      <c r="B35" s="222" t="s">
        <v>463</v>
      </c>
      <c r="C35" s="223" t="s">
        <v>2244</v>
      </c>
      <c r="D35" s="224">
        <v>2259801</v>
      </c>
      <c r="E35" s="225">
        <v>1916720</v>
      </c>
      <c r="F35" s="225">
        <v>96736</v>
      </c>
      <c r="G35" s="225">
        <v>246345</v>
      </c>
      <c r="H35" s="226"/>
      <c r="I35" s="224">
        <f>+VLOOKUP($B35,Hoja2!$B$1:$G$1048,2,FALSE)</f>
        <v>2259800</v>
      </c>
      <c r="J35" s="225">
        <f>+VLOOKUP($B35,Hoja2!$B$1:$G$1048,3,FALSE)</f>
        <v>1916720</v>
      </c>
      <c r="K35" s="225">
        <f>+VLOOKUP($B35,Hoja2!$B$1:$G$1048,4,FALSE)</f>
        <v>96736</v>
      </c>
      <c r="L35" s="225">
        <f>+VLOOKUP($B35,Hoja2!$B$1:$G$1048,5,FALSE)</f>
        <v>0</v>
      </c>
      <c r="M35" s="226">
        <f>+VLOOKUP($B35,Hoja2!$B$1:$G$1048,6,FALSE)</f>
        <v>246344</v>
      </c>
      <c r="N35" s="224">
        <f t="shared" si="0"/>
        <v>1916720.2279999999</v>
      </c>
      <c r="O35" s="225">
        <f t="shared" si="1"/>
        <v>96736.260999999999</v>
      </c>
      <c r="P35" s="225">
        <f t="shared" si="2"/>
        <v>0</v>
      </c>
      <c r="Q35" s="226">
        <f t="shared" si="3"/>
        <v>246344.693</v>
      </c>
      <c r="R35" s="224">
        <f t="shared" si="4"/>
        <v>0.22799999988637865</v>
      </c>
      <c r="S35" s="225">
        <f t="shared" si="5"/>
        <v>0.26099999999860302</v>
      </c>
      <c r="T35" s="225">
        <f t="shared" si="6"/>
        <v>-246345</v>
      </c>
      <c r="U35" s="226">
        <f t="shared" si="7"/>
        <v>246344.693</v>
      </c>
      <c r="V35" s="224">
        <f t="shared" si="8"/>
        <v>0.22799999988637865</v>
      </c>
      <c r="W35" s="225">
        <f t="shared" si="9"/>
        <v>0.26099999999860302</v>
      </c>
      <c r="X35" s="225">
        <f t="shared" si="10"/>
        <v>0</v>
      </c>
      <c r="Y35" s="226">
        <f t="shared" si="11"/>
        <v>0.69299999999930151</v>
      </c>
    </row>
    <row r="36" spans="1:25">
      <c r="A36" s="227" t="s">
        <v>2004</v>
      </c>
      <c r="B36" s="222" t="s">
        <v>927</v>
      </c>
      <c r="C36" s="223" t="s">
        <v>2244</v>
      </c>
      <c r="D36" s="224">
        <v>2525149</v>
      </c>
      <c r="E36" s="225">
        <v>2145630</v>
      </c>
      <c r="F36" s="225">
        <v>124191</v>
      </c>
      <c r="G36" s="225"/>
      <c r="H36" s="226">
        <v>255328</v>
      </c>
      <c r="I36" s="224" t="e">
        <f>+VLOOKUP($B36,Hoja2!$B$1:$G$1048,2,FALSE)</f>
        <v>#N/A</v>
      </c>
      <c r="J36" s="225" t="e">
        <f>+VLOOKUP($B36,Hoja2!$B$1:$G$1048,3,FALSE)</f>
        <v>#N/A</v>
      </c>
      <c r="K36" s="225" t="e">
        <f>+VLOOKUP($B36,Hoja2!$B$1:$G$1048,4,FALSE)</f>
        <v>#N/A</v>
      </c>
      <c r="L36" s="225" t="e">
        <f>+VLOOKUP($B36,Hoja2!$B$1:$G$1048,5,FALSE)</f>
        <v>#N/A</v>
      </c>
      <c r="M36" s="226" t="e">
        <f>+VLOOKUP($B36,Hoja2!$B$1:$G$1048,6,FALSE)</f>
        <v>#N/A</v>
      </c>
      <c r="N36" s="224">
        <f t="shared" si="0"/>
        <v>2145629.7680000002</v>
      </c>
      <c r="O36" s="225">
        <f t="shared" si="1"/>
        <v>106993.512</v>
      </c>
      <c r="P36" s="225">
        <f t="shared" si="2"/>
        <v>0</v>
      </c>
      <c r="Q36" s="226">
        <f t="shared" si="3"/>
        <v>253935.307</v>
      </c>
      <c r="R36" s="224">
        <f t="shared" si="4"/>
        <v>-0.23199999984353781</v>
      </c>
      <c r="S36" s="225">
        <f t="shared" si="5"/>
        <v>-17197.487999999998</v>
      </c>
      <c r="T36" s="225">
        <f t="shared" si="6"/>
        <v>0</v>
      </c>
      <c r="U36" s="226">
        <f t="shared" si="7"/>
        <v>-1392.6929999999993</v>
      </c>
      <c r="V36" s="224" t="e">
        <f t="shared" si="8"/>
        <v>#N/A</v>
      </c>
      <c r="W36" s="225" t="e">
        <f t="shared" si="9"/>
        <v>#N/A</v>
      </c>
      <c r="X36" s="225" t="e">
        <f t="shared" si="10"/>
        <v>#N/A</v>
      </c>
      <c r="Y36" s="226" t="e">
        <f t="shared" si="11"/>
        <v>#N/A</v>
      </c>
    </row>
    <row r="37" spans="1:25">
      <c r="A37" s="227" t="s">
        <v>2021</v>
      </c>
      <c r="B37" s="222" t="s">
        <v>944</v>
      </c>
      <c r="C37" s="223" t="s">
        <v>2244</v>
      </c>
      <c r="D37" s="224">
        <v>3845270.51</v>
      </c>
      <c r="E37" s="225">
        <v>3512557.3319999999</v>
      </c>
      <c r="F37" s="225">
        <v>193965.087</v>
      </c>
      <c r="G37" s="225"/>
      <c r="H37" s="226">
        <v>138748.09099999999</v>
      </c>
      <c r="I37" s="224">
        <f>+VLOOKUP($B37,Hoja2!$B$1:$G$1048,2,FALSE)</f>
        <v>3845270</v>
      </c>
      <c r="J37" s="225">
        <f>+VLOOKUP($B37,Hoja2!$B$1:$G$1048,3,FALSE)</f>
        <v>3512557</v>
      </c>
      <c r="K37" s="225">
        <f>+VLOOKUP($B37,Hoja2!$B$1:$G$1048,4,FALSE)</f>
        <v>193965</v>
      </c>
      <c r="L37" s="225">
        <f>+VLOOKUP($B37,Hoja2!$B$1:$G$1048,5,FALSE)</f>
        <v>0</v>
      </c>
      <c r="M37" s="226">
        <f>+VLOOKUP($B37,Hoja2!$B$1:$G$1048,6,FALSE)</f>
        <v>138748</v>
      </c>
      <c r="N37" s="224">
        <f t="shared" si="0"/>
        <v>3512557.3319999999</v>
      </c>
      <c r="O37" s="225">
        <f t="shared" si="1"/>
        <v>193965.087</v>
      </c>
      <c r="P37" s="225">
        <f t="shared" si="2"/>
        <v>0</v>
      </c>
      <c r="Q37" s="226">
        <f t="shared" si="3"/>
        <v>138748.09099999999</v>
      </c>
      <c r="R37" s="224">
        <f t="shared" si="4"/>
        <v>0</v>
      </c>
      <c r="S37" s="225">
        <f t="shared" si="5"/>
        <v>0</v>
      </c>
      <c r="T37" s="225">
        <f t="shared" si="6"/>
        <v>0</v>
      </c>
      <c r="U37" s="226">
        <f t="shared" si="7"/>
        <v>0</v>
      </c>
      <c r="V37" s="224">
        <f t="shared" si="8"/>
        <v>0.33199999993667006</v>
      </c>
      <c r="W37" s="225">
        <f t="shared" si="9"/>
        <v>8.6999999999534339E-2</v>
      </c>
      <c r="X37" s="225">
        <f t="shared" si="10"/>
        <v>0</v>
      </c>
      <c r="Y37" s="226">
        <f t="shared" si="11"/>
        <v>9.0999999985797331E-2</v>
      </c>
    </row>
    <row r="38" spans="1:25">
      <c r="A38" s="227" t="s">
        <v>1203</v>
      </c>
      <c r="B38" s="222" t="s">
        <v>126</v>
      </c>
      <c r="C38" s="223" t="s">
        <v>2244</v>
      </c>
      <c r="D38" s="224">
        <v>894555</v>
      </c>
      <c r="E38" s="225">
        <v>790564</v>
      </c>
      <c r="F38" s="225">
        <v>20537</v>
      </c>
      <c r="G38" s="225"/>
      <c r="H38" s="226">
        <v>83454</v>
      </c>
      <c r="I38" s="224" t="e">
        <f>+VLOOKUP($B38,Hoja2!$B$1:$G$1048,2,FALSE)</f>
        <v>#N/A</v>
      </c>
      <c r="J38" s="225" t="e">
        <f>+VLOOKUP($B38,Hoja2!$B$1:$G$1048,3,FALSE)</f>
        <v>#N/A</v>
      </c>
      <c r="K38" s="225" t="e">
        <f>+VLOOKUP($B38,Hoja2!$B$1:$G$1048,4,FALSE)</f>
        <v>#N/A</v>
      </c>
      <c r="L38" s="225" t="e">
        <f>+VLOOKUP($B38,Hoja2!$B$1:$G$1048,5,FALSE)</f>
        <v>#N/A</v>
      </c>
      <c r="M38" s="226" t="e">
        <f>+VLOOKUP($B38,Hoja2!$B$1:$G$1048,6,FALSE)</f>
        <v>#N/A</v>
      </c>
      <c r="N38" s="224">
        <f t="shared" si="0"/>
        <v>790563.99199999997</v>
      </c>
      <c r="O38" s="225">
        <f t="shared" si="1"/>
        <v>20537.422999999999</v>
      </c>
      <c r="P38" s="225">
        <f t="shared" si="2"/>
        <v>0</v>
      </c>
      <c r="Q38" s="226">
        <f t="shared" si="3"/>
        <v>83453.763999999996</v>
      </c>
      <c r="R38" s="224">
        <f t="shared" si="4"/>
        <v>-8.000000030733645E-3</v>
      </c>
      <c r="S38" s="225">
        <f t="shared" si="5"/>
        <v>0.42299999999886495</v>
      </c>
      <c r="T38" s="225">
        <f t="shared" si="6"/>
        <v>0</v>
      </c>
      <c r="U38" s="226">
        <f t="shared" si="7"/>
        <v>-0.23600000000442378</v>
      </c>
      <c r="V38" s="224" t="e">
        <f t="shared" si="8"/>
        <v>#N/A</v>
      </c>
      <c r="W38" s="225" t="e">
        <f t="shared" si="9"/>
        <v>#N/A</v>
      </c>
      <c r="X38" s="225" t="e">
        <f t="shared" si="10"/>
        <v>#N/A</v>
      </c>
      <c r="Y38" s="226" t="e">
        <f t="shared" si="11"/>
        <v>#N/A</v>
      </c>
    </row>
    <row r="39" spans="1:25">
      <c r="A39" s="227" t="s">
        <v>1245</v>
      </c>
      <c r="B39" s="222" t="s">
        <v>168</v>
      </c>
      <c r="C39" s="223" t="s">
        <v>2244</v>
      </c>
      <c r="D39" s="224">
        <v>1045052</v>
      </c>
      <c r="E39" s="225">
        <v>966599</v>
      </c>
      <c r="F39" s="225">
        <v>78453</v>
      </c>
      <c r="G39" s="225"/>
      <c r="H39" s="226"/>
      <c r="I39" s="224">
        <f>+VLOOKUP($B39,Hoja2!$B$1:$G$1048,2,FALSE)</f>
        <v>1045052</v>
      </c>
      <c r="J39" s="225">
        <f>+VLOOKUP($B39,Hoja2!$B$1:$G$1048,3,FALSE)</f>
        <v>966599</v>
      </c>
      <c r="K39" s="225">
        <f>+VLOOKUP($B39,Hoja2!$B$1:$G$1048,4,FALSE)</f>
        <v>78453</v>
      </c>
      <c r="L39" s="225">
        <f>+VLOOKUP($B39,Hoja2!$B$1:$G$1048,5,FALSE)</f>
        <v>0</v>
      </c>
      <c r="M39" s="226">
        <f>+VLOOKUP($B39,Hoja2!$B$1:$G$1048,6,FALSE)</f>
        <v>0</v>
      </c>
      <c r="N39" s="224">
        <f t="shared" si="0"/>
        <v>1177571.763</v>
      </c>
      <c r="O39" s="225">
        <f t="shared" si="1"/>
        <v>78453.251999999993</v>
      </c>
      <c r="P39" s="225">
        <f t="shared" si="2"/>
        <v>0</v>
      </c>
      <c r="Q39" s="226">
        <f t="shared" si="3"/>
        <v>0</v>
      </c>
      <c r="R39" s="224">
        <f t="shared" si="4"/>
        <v>210972.76300000004</v>
      </c>
      <c r="S39" s="225">
        <f t="shared" si="5"/>
        <v>0.2519999999931315</v>
      </c>
      <c r="T39" s="225">
        <f t="shared" si="6"/>
        <v>0</v>
      </c>
      <c r="U39" s="226">
        <f t="shared" si="7"/>
        <v>0</v>
      </c>
      <c r="V39" s="224">
        <f t="shared" si="8"/>
        <v>210972.76300000004</v>
      </c>
      <c r="W39" s="225">
        <f t="shared" si="9"/>
        <v>0.2519999999931315</v>
      </c>
      <c r="X39" s="225">
        <f t="shared" si="10"/>
        <v>0</v>
      </c>
      <c r="Y39" s="226">
        <f t="shared" si="11"/>
        <v>0</v>
      </c>
    </row>
    <row r="40" spans="1:25">
      <c r="A40" s="227" t="s">
        <v>1279</v>
      </c>
      <c r="B40" s="222" t="s">
        <v>202</v>
      </c>
      <c r="C40" s="223" t="s">
        <v>2244</v>
      </c>
      <c r="D40" s="224">
        <v>1896197</v>
      </c>
      <c r="E40" s="225">
        <v>1634919</v>
      </c>
      <c r="F40" s="225">
        <v>56017</v>
      </c>
      <c r="G40" s="225"/>
      <c r="H40" s="226">
        <v>205261</v>
      </c>
      <c r="I40" s="224">
        <f>+VLOOKUP($B40,Hoja2!$B$1:$G$1048,2,FALSE)</f>
        <v>1896197</v>
      </c>
      <c r="J40" s="225">
        <f>+VLOOKUP($B40,Hoja2!$B$1:$G$1048,3,FALSE)</f>
        <v>1634919</v>
      </c>
      <c r="K40" s="225">
        <f>+VLOOKUP($B40,Hoja2!$B$1:$G$1048,4,FALSE)</f>
        <v>56017</v>
      </c>
      <c r="L40" s="225">
        <f>+VLOOKUP($B40,Hoja2!$B$1:$G$1048,5,FALSE)</f>
        <v>0</v>
      </c>
      <c r="M40" s="226">
        <f>+VLOOKUP($B40,Hoja2!$B$1:$G$1048,6,FALSE)</f>
        <v>205261</v>
      </c>
      <c r="N40" s="224">
        <f t="shared" si="0"/>
        <v>1634918.9669999999</v>
      </c>
      <c r="O40" s="225">
        <f t="shared" si="1"/>
        <v>56017.07</v>
      </c>
      <c r="P40" s="225">
        <f t="shared" si="2"/>
        <v>0</v>
      </c>
      <c r="Q40" s="226">
        <f t="shared" si="3"/>
        <v>205261.34099999999</v>
      </c>
      <c r="R40" s="224">
        <f t="shared" si="4"/>
        <v>-3.3000000054016709E-2</v>
      </c>
      <c r="S40" s="225">
        <f t="shared" si="5"/>
        <v>6.9999999999708962E-2</v>
      </c>
      <c r="T40" s="225">
        <f t="shared" si="6"/>
        <v>0</v>
      </c>
      <c r="U40" s="226">
        <f t="shared" si="7"/>
        <v>0.34099999998579733</v>
      </c>
      <c r="V40" s="224">
        <f t="shared" si="8"/>
        <v>-3.3000000054016709E-2</v>
      </c>
      <c r="W40" s="225">
        <f t="shared" si="9"/>
        <v>6.9999999999708962E-2</v>
      </c>
      <c r="X40" s="225">
        <f t="shared" si="10"/>
        <v>0</v>
      </c>
      <c r="Y40" s="226">
        <f t="shared" si="11"/>
        <v>0.34099999998579733</v>
      </c>
    </row>
    <row r="41" spans="1:25">
      <c r="A41" s="227" t="s">
        <v>1296</v>
      </c>
      <c r="B41" s="222" t="s">
        <v>219</v>
      </c>
      <c r="C41" s="223" t="s">
        <v>2244</v>
      </c>
      <c r="D41" s="224">
        <v>1080366</v>
      </c>
      <c r="E41" s="225">
        <v>878693</v>
      </c>
      <c r="F41" s="225">
        <v>34143</v>
      </c>
      <c r="G41" s="225">
        <v>320</v>
      </c>
      <c r="H41" s="226">
        <v>167210</v>
      </c>
      <c r="I41" s="224">
        <f>+VLOOKUP($B41,Hoja2!$B$1:$G$1048,2,FALSE)</f>
        <v>1080366</v>
      </c>
      <c r="J41" s="225">
        <f>+VLOOKUP($B41,Hoja2!$B$1:$G$1048,3,FALSE)</f>
        <v>878693</v>
      </c>
      <c r="K41" s="225">
        <f>+VLOOKUP($B41,Hoja2!$B$1:$G$1048,4,FALSE)</f>
        <v>34143</v>
      </c>
      <c r="L41" s="225">
        <f>+VLOOKUP($B41,Hoja2!$B$1:$G$1048,5,FALSE)</f>
        <v>320</v>
      </c>
      <c r="M41" s="226">
        <f>+VLOOKUP($B41,Hoja2!$B$1:$G$1048,6,FALSE)</f>
        <v>167210</v>
      </c>
      <c r="N41" s="224">
        <f t="shared" si="0"/>
        <v>878692.82700000005</v>
      </c>
      <c r="O41" s="225">
        <f t="shared" si="1"/>
        <v>34142.366999999998</v>
      </c>
      <c r="P41" s="225">
        <f t="shared" si="2"/>
        <v>0</v>
      </c>
      <c r="Q41" s="226">
        <f t="shared" si="3"/>
        <v>170427.239</v>
      </c>
      <c r="R41" s="224">
        <f t="shared" si="4"/>
        <v>-0.17299999995157123</v>
      </c>
      <c r="S41" s="225">
        <f t="shared" si="5"/>
        <v>-0.63300000000162981</v>
      </c>
      <c r="T41" s="225">
        <f t="shared" si="6"/>
        <v>-320</v>
      </c>
      <c r="U41" s="226">
        <f t="shared" si="7"/>
        <v>3217.2390000000014</v>
      </c>
      <c r="V41" s="224">
        <f t="shared" si="8"/>
        <v>-0.17299999995157123</v>
      </c>
      <c r="W41" s="225">
        <f t="shared" si="9"/>
        <v>-0.63300000000162981</v>
      </c>
      <c r="X41" s="225">
        <f t="shared" si="10"/>
        <v>-320</v>
      </c>
      <c r="Y41" s="226">
        <f t="shared" si="11"/>
        <v>3217.2390000000014</v>
      </c>
    </row>
    <row r="42" spans="1:25">
      <c r="A42" s="227" t="s">
        <v>1324</v>
      </c>
      <c r="B42" s="222" t="s">
        <v>247</v>
      </c>
      <c r="C42" s="223" t="s">
        <v>2244</v>
      </c>
      <c r="D42" s="224">
        <v>3339434</v>
      </c>
      <c r="E42" s="225">
        <v>2610071</v>
      </c>
      <c r="F42" s="225">
        <v>220966</v>
      </c>
      <c r="G42" s="225"/>
      <c r="H42" s="226">
        <v>508397</v>
      </c>
      <c r="I42" s="224">
        <f>+VLOOKUP($B42,Hoja2!$B$1:$G$1048,2,FALSE)</f>
        <v>3349298</v>
      </c>
      <c r="J42" s="225">
        <f>+VLOOKUP($B42,Hoja2!$B$1:$G$1048,3,FALSE)</f>
        <v>2610071</v>
      </c>
      <c r="K42" s="225">
        <f>+VLOOKUP($B42,Hoja2!$B$1:$G$1048,4,FALSE)</f>
        <v>220967</v>
      </c>
      <c r="L42" s="225">
        <f>+VLOOKUP($B42,Hoja2!$B$1:$G$1048,5,FALSE)</f>
        <v>0</v>
      </c>
      <c r="M42" s="226">
        <f>+VLOOKUP($B42,Hoja2!$B$1:$G$1048,6,FALSE)</f>
        <v>518260</v>
      </c>
      <c r="N42" s="224">
        <f t="shared" si="0"/>
        <v>2610071.031</v>
      </c>
      <c r="O42" s="225">
        <f t="shared" si="1"/>
        <v>220966.39300000001</v>
      </c>
      <c r="P42" s="225">
        <f t="shared" si="2"/>
        <v>0</v>
      </c>
      <c r="Q42" s="226">
        <f t="shared" si="3"/>
        <v>518260.45299999998</v>
      </c>
      <c r="R42" s="224">
        <f t="shared" si="4"/>
        <v>3.0999999959021807E-2</v>
      </c>
      <c r="S42" s="225">
        <f t="shared" si="5"/>
        <v>0.39300000001094304</v>
      </c>
      <c r="T42" s="225">
        <f t="shared" si="6"/>
        <v>0</v>
      </c>
      <c r="U42" s="226">
        <f t="shared" si="7"/>
        <v>9863.4529999999795</v>
      </c>
      <c r="V42" s="224">
        <f t="shared" si="8"/>
        <v>3.0999999959021807E-2</v>
      </c>
      <c r="W42" s="225">
        <f t="shared" si="9"/>
        <v>-0.60699999998905696</v>
      </c>
      <c r="X42" s="225">
        <f t="shared" si="10"/>
        <v>0</v>
      </c>
      <c r="Y42" s="226">
        <f t="shared" si="11"/>
        <v>0.4529999999795109</v>
      </c>
    </row>
    <row r="43" spans="1:25">
      <c r="A43" s="227" t="s">
        <v>1373</v>
      </c>
      <c r="B43" s="222" t="s">
        <v>296</v>
      </c>
      <c r="C43" s="223" t="s">
        <v>2244</v>
      </c>
      <c r="D43" s="224">
        <v>766059</v>
      </c>
      <c r="E43" s="225">
        <v>637771</v>
      </c>
      <c r="F43" s="225">
        <v>35881</v>
      </c>
      <c r="G43" s="225"/>
      <c r="H43" s="226">
        <v>92407</v>
      </c>
      <c r="I43" s="224">
        <f>+VLOOKUP($B43,Hoja2!$B$1:$G$1048,2,FALSE)</f>
        <v>766059</v>
      </c>
      <c r="J43" s="225">
        <f>+VLOOKUP($B43,Hoja2!$B$1:$G$1048,3,FALSE)</f>
        <v>637771</v>
      </c>
      <c r="K43" s="225">
        <f>+VLOOKUP($B43,Hoja2!$B$1:$G$1048,4,FALSE)</f>
        <v>35881</v>
      </c>
      <c r="L43" s="225">
        <f>+VLOOKUP($B43,Hoja2!$B$1:$G$1048,5,FALSE)</f>
        <v>0</v>
      </c>
      <c r="M43" s="226">
        <f>+VLOOKUP($B43,Hoja2!$B$1:$G$1048,6,FALSE)</f>
        <v>92407</v>
      </c>
      <c r="N43" s="224">
        <f t="shared" si="0"/>
        <v>637770.61300000001</v>
      </c>
      <c r="O43" s="225">
        <f t="shared" si="1"/>
        <v>35881.207000000002</v>
      </c>
      <c r="P43" s="225">
        <f t="shared" si="2"/>
        <v>0</v>
      </c>
      <c r="Q43" s="226">
        <f t="shared" si="3"/>
        <v>92406.653000000006</v>
      </c>
      <c r="R43" s="224">
        <f t="shared" si="4"/>
        <v>-0.38699999998789281</v>
      </c>
      <c r="S43" s="225">
        <f t="shared" si="5"/>
        <v>0.20700000000215368</v>
      </c>
      <c r="T43" s="225">
        <f t="shared" si="6"/>
        <v>0</v>
      </c>
      <c r="U43" s="226">
        <f t="shared" si="7"/>
        <v>-0.34699999999429565</v>
      </c>
      <c r="V43" s="224">
        <f t="shared" si="8"/>
        <v>-0.38699999998789281</v>
      </c>
      <c r="W43" s="225">
        <f t="shared" si="9"/>
        <v>0.20700000000215368</v>
      </c>
      <c r="X43" s="225">
        <f t="shared" si="10"/>
        <v>0</v>
      </c>
      <c r="Y43" s="226">
        <f t="shared" si="11"/>
        <v>-0.34699999999429565</v>
      </c>
    </row>
    <row r="44" spans="1:25">
      <c r="A44" s="227" t="s">
        <v>1611</v>
      </c>
      <c r="B44" s="222" t="s">
        <v>534</v>
      </c>
      <c r="C44" s="223" t="s">
        <v>2244</v>
      </c>
      <c r="D44" s="224">
        <v>1195473</v>
      </c>
      <c r="E44" s="225">
        <v>1024524</v>
      </c>
      <c r="F44" s="225">
        <v>41756</v>
      </c>
      <c r="G44" s="225"/>
      <c r="H44" s="226">
        <v>129193</v>
      </c>
      <c r="I44" s="224">
        <f>+VLOOKUP($B44,Hoja2!$B$1:$G$1048,2,FALSE)</f>
        <v>1195472</v>
      </c>
      <c r="J44" s="225">
        <f>+VLOOKUP($B44,Hoja2!$B$1:$G$1048,3,FALSE)</f>
        <v>1024523</v>
      </c>
      <c r="K44" s="225">
        <f>+VLOOKUP($B44,Hoja2!$B$1:$G$1048,4,FALSE)</f>
        <v>41756</v>
      </c>
      <c r="L44" s="225">
        <f>+VLOOKUP($B44,Hoja2!$B$1:$G$1048,5,FALSE)</f>
        <v>0</v>
      </c>
      <c r="M44" s="226">
        <f>+VLOOKUP($B44,Hoja2!$B$1:$G$1048,6,FALSE)</f>
        <v>129193</v>
      </c>
      <c r="N44" s="224">
        <f t="shared" si="0"/>
        <v>1024523.91</v>
      </c>
      <c r="O44" s="225">
        <f t="shared" si="1"/>
        <v>41755.913</v>
      </c>
      <c r="P44" s="225">
        <f t="shared" si="2"/>
        <v>0</v>
      </c>
      <c r="Q44" s="226">
        <f t="shared" si="3"/>
        <v>129193.319</v>
      </c>
      <c r="R44" s="224">
        <f t="shared" si="4"/>
        <v>-8.999999996740371E-2</v>
      </c>
      <c r="S44" s="225">
        <f t="shared" si="5"/>
        <v>-8.6999999999534339E-2</v>
      </c>
      <c r="T44" s="225">
        <f t="shared" si="6"/>
        <v>0</v>
      </c>
      <c r="U44" s="226">
        <f t="shared" si="7"/>
        <v>0.31900000000314321</v>
      </c>
      <c r="V44" s="224">
        <f t="shared" si="8"/>
        <v>0.91000000003259629</v>
      </c>
      <c r="W44" s="225">
        <f t="shared" si="9"/>
        <v>-8.6999999999534339E-2</v>
      </c>
      <c r="X44" s="225">
        <f t="shared" si="10"/>
        <v>0</v>
      </c>
      <c r="Y44" s="226">
        <f t="shared" si="11"/>
        <v>0.31900000000314321</v>
      </c>
    </row>
    <row r="45" spans="1:25">
      <c r="A45" s="227" t="s">
        <v>1682</v>
      </c>
      <c r="B45" s="222" t="s">
        <v>605</v>
      </c>
      <c r="C45" s="223" t="s">
        <v>2244</v>
      </c>
      <c r="D45" s="224">
        <v>859495</v>
      </c>
      <c r="E45" s="225">
        <v>712315</v>
      </c>
      <c r="F45" s="225">
        <v>31774</v>
      </c>
      <c r="G45" s="225"/>
      <c r="H45" s="226">
        <v>115406</v>
      </c>
      <c r="I45" s="224">
        <f>+VLOOKUP($B45,Hoja2!$B$1:$G$1048,2,FALSE)</f>
        <v>859492</v>
      </c>
      <c r="J45" s="225">
        <f>+VLOOKUP($B45,Hoja2!$B$1:$G$1048,3,FALSE)</f>
        <v>712314</v>
      </c>
      <c r="K45" s="225">
        <f>+VLOOKUP($B45,Hoja2!$B$1:$G$1048,4,FALSE)</f>
        <v>31773</v>
      </c>
      <c r="L45" s="225">
        <f>+VLOOKUP($B45,Hoja2!$B$1:$G$1048,5,FALSE)</f>
        <v>0</v>
      </c>
      <c r="M45" s="226">
        <f>+VLOOKUP($B45,Hoja2!$B$1:$G$1048,6,FALSE)</f>
        <v>115405</v>
      </c>
      <c r="N45" s="224">
        <f t="shared" si="0"/>
        <v>712314.70799999998</v>
      </c>
      <c r="O45" s="225">
        <f t="shared" si="1"/>
        <v>31773.752</v>
      </c>
      <c r="P45" s="225">
        <f t="shared" si="2"/>
        <v>0</v>
      </c>
      <c r="Q45" s="226">
        <f t="shared" si="3"/>
        <v>115405.96400000001</v>
      </c>
      <c r="R45" s="224">
        <f t="shared" si="4"/>
        <v>-0.29200000001583248</v>
      </c>
      <c r="S45" s="225">
        <f t="shared" si="5"/>
        <v>-0.24799999999959255</v>
      </c>
      <c r="T45" s="225">
        <f t="shared" si="6"/>
        <v>0</v>
      </c>
      <c r="U45" s="226">
        <f t="shared" si="7"/>
        <v>-3.599999999278225E-2</v>
      </c>
      <c r="V45" s="224">
        <f t="shared" si="8"/>
        <v>0.70799999998416752</v>
      </c>
      <c r="W45" s="225">
        <f t="shared" si="9"/>
        <v>0.75200000000040745</v>
      </c>
      <c r="X45" s="225">
        <f t="shared" si="10"/>
        <v>0</v>
      </c>
      <c r="Y45" s="226">
        <f t="shared" si="11"/>
        <v>0.96400000000721775</v>
      </c>
    </row>
    <row r="46" spans="1:25">
      <c r="A46" s="227" t="s">
        <v>1765</v>
      </c>
      <c r="B46" s="222" t="s">
        <v>688</v>
      </c>
      <c r="C46" s="223" t="s">
        <v>2244</v>
      </c>
      <c r="D46" s="224">
        <v>5608781</v>
      </c>
      <c r="E46" s="225">
        <v>4679905</v>
      </c>
      <c r="F46" s="225">
        <v>478871</v>
      </c>
      <c r="G46" s="225">
        <v>450005</v>
      </c>
      <c r="H46" s="226"/>
      <c r="I46" s="224">
        <f>+VLOOKUP($B46,Hoja2!$B$1:$G$1048,2,FALSE)</f>
        <v>4996384</v>
      </c>
      <c r="J46" s="225">
        <f>+VLOOKUP($B46,Hoja2!$B$1:$G$1048,3,FALSE)</f>
        <v>4663779</v>
      </c>
      <c r="K46" s="225">
        <f>+VLOOKUP($B46,Hoja2!$B$1:$G$1048,4,FALSE)</f>
        <v>332605</v>
      </c>
      <c r="L46" s="225">
        <f>+VLOOKUP($B46,Hoja2!$B$1:$G$1048,5,FALSE)</f>
        <v>0</v>
      </c>
      <c r="M46" s="226">
        <f>+VLOOKUP($B46,Hoja2!$B$1:$G$1048,6,FALSE)</f>
        <v>0</v>
      </c>
      <c r="N46" s="224">
        <f t="shared" si="0"/>
        <v>4621610.358</v>
      </c>
      <c r="O46" s="225">
        <f t="shared" si="1"/>
        <v>352992.30300000001</v>
      </c>
      <c r="P46" s="225">
        <f t="shared" si="2"/>
        <v>0</v>
      </c>
      <c r="Q46" s="226">
        <f t="shared" si="3"/>
        <v>469927.74900000001</v>
      </c>
      <c r="R46" s="224">
        <f t="shared" si="4"/>
        <v>-58294.641999999993</v>
      </c>
      <c r="S46" s="225">
        <f t="shared" si="5"/>
        <v>-125878.69699999999</v>
      </c>
      <c r="T46" s="225">
        <f t="shared" si="6"/>
        <v>-450005</v>
      </c>
      <c r="U46" s="226">
        <f t="shared" si="7"/>
        <v>469927.74900000001</v>
      </c>
      <c r="V46" s="224">
        <f t="shared" si="8"/>
        <v>-42168.641999999993</v>
      </c>
      <c r="W46" s="225">
        <f t="shared" si="9"/>
        <v>20387.303000000014</v>
      </c>
      <c r="X46" s="225">
        <f t="shared" si="10"/>
        <v>0</v>
      </c>
      <c r="Y46" s="226">
        <f t="shared" si="11"/>
        <v>469927.74900000001</v>
      </c>
    </row>
    <row r="47" spans="1:25">
      <c r="A47" s="227" t="s">
        <v>1793</v>
      </c>
      <c r="B47" s="222" t="s">
        <v>716</v>
      </c>
      <c r="C47" s="223" t="s">
        <v>2244</v>
      </c>
      <c r="D47" s="224">
        <v>2299514</v>
      </c>
      <c r="E47" s="225">
        <v>2098928</v>
      </c>
      <c r="F47" s="225">
        <v>64234</v>
      </c>
      <c r="G47" s="225">
        <v>0</v>
      </c>
      <c r="H47" s="226">
        <v>136352</v>
      </c>
      <c r="I47" s="224">
        <f>+VLOOKUP($B47,Hoja2!$B$1:$G$1048,2,FALSE)</f>
        <v>2299514</v>
      </c>
      <c r="J47" s="225">
        <f>+VLOOKUP($B47,Hoja2!$B$1:$G$1048,3,FALSE)</f>
        <v>2098928</v>
      </c>
      <c r="K47" s="225">
        <f>+VLOOKUP($B47,Hoja2!$B$1:$G$1048,4,FALSE)</f>
        <v>64234</v>
      </c>
      <c r="L47" s="225">
        <f>+VLOOKUP($B47,Hoja2!$B$1:$G$1048,5,FALSE)</f>
        <v>0</v>
      </c>
      <c r="M47" s="226">
        <f>+VLOOKUP($B47,Hoja2!$B$1:$G$1048,6,FALSE)</f>
        <v>136352</v>
      </c>
      <c r="N47" s="224">
        <f t="shared" si="0"/>
        <v>2098927.9190000002</v>
      </c>
      <c r="O47" s="225">
        <f t="shared" si="1"/>
        <v>69818.615000000005</v>
      </c>
      <c r="P47" s="225">
        <f t="shared" si="2"/>
        <v>0</v>
      </c>
      <c r="Q47" s="226">
        <f t="shared" si="3"/>
        <v>142388.96599999999</v>
      </c>
      <c r="R47" s="224">
        <f t="shared" si="4"/>
        <v>-8.0999999772757292E-2</v>
      </c>
      <c r="S47" s="225">
        <f t="shared" si="5"/>
        <v>5584.6150000000052</v>
      </c>
      <c r="T47" s="225">
        <f t="shared" si="6"/>
        <v>0</v>
      </c>
      <c r="U47" s="226">
        <f t="shared" si="7"/>
        <v>6036.9659999999858</v>
      </c>
      <c r="V47" s="224">
        <f t="shared" si="8"/>
        <v>-8.0999999772757292E-2</v>
      </c>
      <c r="W47" s="225">
        <f t="shared" si="9"/>
        <v>5584.6150000000052</v>
      </c>
      <c r="X47" s="225">
        <f t="shared" si="10"/>
        <v>0</v>
      </c>
      <c r="Y47" s="226">
        <f t="shared" si="11"/>
        <v>6036.9659999999858</v>
      </c>
    </row>
    <row r="48" spans="1:25">
      <c r="A48" s="227" t="s">
        <v>1825</v>
      </c>
      <c r="B48" s="222" t="s">
        <v>748</v>
      </c>
      <c r="C48" s="223" t="s">
        <v>2244</v>
      </c>
      <c r="D48" s="224">
        <v>894.54100000000005</v>
      </c>
      <c r="E48" s="225">
        <v>424.202</v>
      </c>
      <c r="F48" s="225">
        <v>245.46600000000001</v>
      </c>
      <c r="G48" s="225"/>
      <c r="H48" s="226">
        <v>224.87299999999999</v>
      </c>
      <c r="I48" s="224">
        <f>+VLOOKUP($B48,Hoja2!$B$1:$G$1048,2,FALSE)</f>
        <v>1634469</v>
      </c>
      <c r="J48" s="225">
        <f>+VLOOKUP($B48,Hoja2!$B$1:$G$1048,3,FALSE)</f>
        <v>1565172</v>
      </c>
      <c r="K48" s="225">
        <f>+VLOOKUP($B48,Hoja2!$B$1:$G$1048,4,FALSE)</f>
        <v>69297</v>
      </c>
      <c r="L48" s="225">
        <f>+VLOOKUP($B48,Hoja2!$B$1:$G$1048,5,FALSE)</f>
        <v>0</v>
      </c>
      <c r="M48" s="226">
        <f>+VLOOKUP($B48,Hoja2!$B$1:$G$1048,6,FALSE)</f>
        <v>0</v>
      </c>
      <c r="N48" s="224">
        <f t="shared" si="0"/>
        <v>1565171.7990000001</v>
      </c>
      <c r="O48" s="225">
        <f t="shared" si="1"/>
        <v>69296.942999999999</v>
      </c>
      <c r="P48" s="225">
        <f t="shared" si="2"/>
        <v>0</v>
      </c>
      <c r="Q48" s="226">
        <f t="shared" si="3"/>
        <v>0</v>
      </c>
      <c r="R48" s="224">
        <f t="shared" si="4"/>
        <v>1564747.5970000001</v>
      </c>
      <c r="S48" s="225">
        <f t="shared" si="5"/>
        <v>69051.476999999999</v>
      </c>
      <c r="T48" s="225">
        <f t="shared" si="6"/>
        <v>0</v>
      </c>
      <c r="U48" s="226">
        <f t="shared" si="7"/>
        <v>-224.87299999999999</v>
      </c>
      <c r="V48" s="224">
        <f t="shared" si="8"/>
        <v>-0.200999999884516</v>
      </c>
      <c r="W48" s="225">
        <f t="shared" si="9"/>
        <v>-5.7000000000698492E-2</v>
      </c>
      <c r="X48" s="225">
        <f t="shared" si="10"/>
        <v>0</v>
      </c>
      <c r="Y48" s="226">
        <f t="shared" si="11"/>
        <v>0</v>
      </c>
    </row>
    <row r="49" spans="1:25">
      <c r="A49" s="227" t="s">
        <v>1981</v>
      </c>
      <c r="B49" s="222" t="s">
        <v>904</v>
      </c>
      <c r="C49" s="223" t="s">
        <v>2244</v>
      </c>
      <c r="D49" s="224">
        <v>2167409</v>
      </c>
      <c r="E49" s="225">
        <v>1690739</v>
      </c>
      <c r="F49" s="225">
        <v>280414</v>
      </c>
      <c r="G49" s="225">
        <v>196256</v>
      </c>
      <c r="H49" s="226"/>
      <c r="I49" s="224">
        <f>+VLOOKUP($B49,Hoja2!$B$1:$G$1048,2,FALSE)</f>
        <v>2263797</v>
      </c>
      <c r="J49" s="225">
        <f>+VLOOKUP($B49,Hoja2!$B$1:$G$1048,3,FALSE)</f>
        <v>1787126</v>
      </c>
      <c r="K49" s="225">
        <f>+VLOOKUP($B49,Hoja2!$B$1:$G$1048,4,FALSE)</f>
        <v>280414</v>
      </c>
      <c r="L49" s="225">
        <f>+VLOOKUP($B49,Hoja2!$B$1:$G$1048,5,FALSE)</f>
        <v>149</v>
      </c>
      <c r="M49" s="226">
        <f>+VLOOKUP($B49,Hoja2!$B$1:$G$1048,6,FALSE)</f>
        <v>196108</v>
      </c>
      <c r="N49" s="224">
        <f t="shared" si="0"/>
        <v>1787125.93</v>
      </c>
      <c r="O49" s="225">
        <f t="shared" si="1"/>
        <v>280414.30699999997</v>
      </c>
      <c r="P49" s="225">
        <f t="shared" si="2"/>
        <v>0</v>
      </c>
      <c r="Q49" s="226">
        <f t="shared" si="3"/>
        <v>308169.50900000002</v>
      </c>
      <c r="R49" s="224">
        <f t="shared" si="4"/>
        <v>96386.929999999935</v>
      </c>
      <c r="S49" s="225">
        <f t="shared" si="5"/>
        <v>0.30699999997159466</v>
      </c>
      <c r="T49" s="225">
        <f t="shared" si="6"/>
        <v>-196256</v>
      </c>
      <c r="U49" s="226">
        <f t="shared" si="7"/>
        <v>308169.50900000002</v>
      </c>
      <c r="V49" s="224">
        <f t="shared" si="8"/>
        <v>-7.000000006519258E-2</v>
      </c>
      <c r="W49" s="225">
        <f t="shared" si="9"/>
        <v>0.30699999997159466</v>
      </c>
      <c r="X49" s="225">
        <f t="shared" si="10"/>
        <v>-149</v>
      </c>
      <c r="Y49" s="226">
        <f t="shared" si="11"/>
        <v>112061.50900000002</v>
      </c>
    </row>
    <row r="50" spans="1:25">
      <c r="A50" s="227" t="s">
        <v>2082</v>
      </c>
      <c r="B50" s="222" t="s">
        <v>1005</v>
      </c>
      <c r="C50" s="223" t="s">
        <v>2244</v>
      </c>
      <c r="D50" s="224">
        <v>1161841</v>
      </c>
      <c r="E50" s="225">
        <v>1106333</v>
      </c>
      <c r="F50" s="225">
        <v>55508</v>
      </c>
      <c r="G50" s="225"/>
      <c r="H50" s="226"/>
      <c r="I50" s="224">
        <f>+VLOOKUP($B50,Hoja2!$B$1:$G$1048,2,FALSE)</f>
        <v>1161840892</v>
      </c>
      <c r="J50" s="225">
        <f>+VLOOKUP($B50,Hoja2!$B$1:$G$1048,3,FALSE)</f>
        <v>1106332635</v>
      </c>
      <c r="K50" s="225">
        <f>+VLOOKUP($B50,Hoja2!$B$1:$G$1048,4,FALSE)</f>
        <v>55508257</v>
      </c>
      <c r="L50" s="225">
        <f>+VLOOKUP($B50,Hoja2!$B$1:$G$1048,5,FALSE)</f>
        <v>0</v>
      </c>
      <c r="M50" s="226">
        <f>+VLOOKUP($B50,Hoja2!$B$1:$G$1048,6,FALSE)</f>
        <v>0</v>
      </c>
      <c r="N50" s="224">
        <f t="shared" si="0"/>
        <v>1106332.635</v>
      </c>
      <c r="O50" s="225">
        <f t="shared" si="1"/>
        <v>64031.576000000001</v>
      </c>
      <c r="P50" s="225">
        <f t="shared" si="2"/>
        <v>0</v>
      </c>
      <c r="Q50" s="226">
        <f t="shared" si="3"/>
        <v>0</v>
      </c>
      <c r="R50" s="224">
        <f t="shared" si="4"/>
        <v>-0.36499999999068677</v>
      </c>
      <c r="S50" s="225">
        <f t="shared" si="5"/>
        <v>8523.5760000000009</v>
      </c>
      <c r="T50" s="225">
        <f t="shared" si="6"/>
        <v>0</v>
      </c>
      <c r="U50" s="226">
        <f t="shared" si="7"/>
        <v>0</v>
      </c>
      <c r="V50" s="224">
        <f t="shared" si="8"/>
        <v>-1105226302.365</v>
      </c>
      <c r="W50" s="225">
        <f t="shared" si="9"/>
        <v>-55444225.424000002</v>
      </c>
      <c r="X50" s="225">
        <f t="shared" si="10"/>
        <v>0</v>
      </c>
      <c r="Y50" s="226">
        <f t="shared" si="11"/>
        <v>0</v>
      </c>
    </row>
    <row r="51" spans="1:25">
      <c r="A51" s="227" t="s">
        <v>1261</v>
      </c>
      <c r="B51" s="222" t="s">
        <v>184</v>
      </c>
      <c r="C51" s="223" t="s">
        <v>2244</v>
      </c>
      <c r="D51" s="224">
        <v>1641642</v>
      </c>
      <c r="E51" s="225">
        <v>1398247</v>
      </c>
      <c r="F51" s="225">
        <v>73328</v>
      </c>
      <c r="G51" s="225"/>
      <c r="H51" s="226">
        <v>170067</v>
      </c>
      <c r="I51" s="224">
        <f>+VLOOKUP($B51,Hoja2!$B$1:$G$1048,2,FALSE)</f>
        <v>1641642</v>
      </c>
      <c r="J51" s="225">
        <f>+VLOOKUP($B51,Hoja2!$B$1:$G$1048,3,FALSE)</f>
        <v>1398247</v>
      </c>
      <c r="K51" s="225">
        <f>+VLOOKUP($B51,Hoja2!$B$1:$G$1048,4,FALSE)</f>
        <v>73328</v>
      </c>
      <c r="L51" s="225">
        <f>+VLOOKUP($B51,Hoja2!$B$1:$G$1048,5,FALSE)</f>
        <v>0</v>
      </c>
      <c r="M51" s="226">
        <f>+VLOOKUP($B51,Hoja2!$B$1:$G$1048,6,FALSE)</f>
        <v>170067</v>
      </c>
      <c r="N51" s="224">
        <f t="shared" si="0"/>
        <v>1503633.952</v>
      </c>
      <c r="O51" s="225">
        <f t="shared" si="1"/>
        <v>73327.659</v>
      </c>
      <c r="P51" s="225">
        <f t="shared" si="2"/>
        <v>0</v>
      </c>
      <c r="Q51" s="226">
        <f t="shared" si="3"/>
        <v>173366.334</v>
      </c>
      <c r="R51" s="224">
        <f t="shared" si="4"/>
        <v>105386.95200000005</v>
      </c>
      <c r="S51" s="225">
        <f t="shared" si="5"/>
        <v>-0.34100000000034925</v>
      </c>
      <c r="T51" s="225">
        <f t="shared" si="6"/>
        <v>0</v>
      </c>
      <c r="U51" s="226">
        <f t="shared" si="7"/>
        <v>3299.3340000000026</v>
      </c>
      <c r="V51" s="224">
        <f t="shared" si="8"/>
        <v>105386.95200000005</v>
      </c>
      <c r="W51" s="225">
        <f t="shared" si="9"/>
        <v>-0.34100000000034925</v>
      </c>
      <c r="X51" s="225">
        <f t="shared" si="10"/>
        <v>0</v>
      </c>
      <c r="Y51" s="226">
        <f t="shared" si="11"/>
        <v>3299.3340000000026</v>
      </c>
    </row>
    <row r="52" spans="1:25">
      <c r="A52" s="227" t="s">
        <v>1421</v>
      </c>
      <c r="B52" s="222" t="s">
        <v>344</v>
      </c>
      <c r="C52" s="223" t="s">
        <v>2244</v>
      </c>
      <c r="D52" s="224">
        <v>1664362</v>
      </c>
      <c r="E52" s="225">
        <v>1423406</v>
      </c>
      <c r="F52" s="225">
        <v>92008</v>
      </c>
      <c r="G52" s="225"/>
      <c r="H52" s="226">
        <v>148948</v>
      </c>
      <c r="I52" s="224">
        <f>+VLOOKUP($B52,Hoja2!$B$1:$G$1048,2,FALSE)</f>
        <v>1625227</v>
      </c>
      <c r="J52" s="225">
        <f>+VLOOKUP($B52,Hoja2!$B$1:$G$1048,3,FALSE)</f>
        <v>1409001</v>
      </c>
      <c r="K52" s="225">
        <f>+VLOOKUP($B52,Hoja2!$B$1:$G$1048,4,FALSE)</f>
        <v>68094</v>
      </c>
      <c r="L52" s="225">
        <f>+VLOOKUP($B52,Hoja2!$B$1:$G$1048,5,FALSE)</f>
        <v>0</v>
      </c>
      <c r="M52" s="226">
        <f>+VLOOKUP($B52,Hoja2!$B$1:$G$1048,6,FALSE)</f>
        <v>148132</v>
      </c>
      <c r="N52" s="224">
        <f t="shared" si="0"/>
        <v>1409000.6129999999</v>
      </c>
      <c r="O52" s="225">
        <f t="shared" si="1"/>
        <v>68094.778000000006</v>
      </c>
      <c r="P52" s="225">
        <f t="shared" si="2"/>
        <v>0</v>
      </c>
      <c r="Q52" s="226">
        <f t="shared" si="3"/>
        <v>146607.378</v>
      </c>
      <c r="R52" s="224">
        <f t="shared" si="4"/>
        <v>-14405.387000000104</v>
      </c>
      <c r="S52" s="225">
        <f t="shared" si="5"/>
        <v>-23913.221999999994</v>
      </c>
      <c r="T52" s="225">
        <f t="shared" si="6"/>
        <v>0</v>
      </c>
      <c r="U52" s="226">
        <f t="shared" si="7"/>
        <v>-2340.622000000003</v>
      </c>
      <c r="V52" s="224">
        <f t="shared" si="8"/>
        <v>-0.38700000010430813</v>
      </c>
      <c r="W52" s="225">
        <f t="shared" si="9"/>
        <v>0.77800000000570435</v>
      </c>
      <c r="X52" s="225">
        <f t="shared" si="10"/>
        <v>0</v>
      </c>
      <c r="Y52" s="226">
        <f t="shared" si="11"/>
        <v>-1524.622000000003</v>
      </c>
    </row>
    <row r="53" spans="1:25">
      <c r="A53" s="227" t="s">
        <v>1815</v>
      </c>
      <c r="B53" s="222" t="s">
        <v>738</v>
      </c>
      <c r="C53" s="223" t="s">
        <v>2244</v>
      </c>
      <c r="D53" s="224">
        <v>1365187</v>
      </c>
      <c r="E53" s="225">
        <v>1146595</v>
      </c>
      <c r="F53" s="225">
        <v>34412</v>
      </c>
      <c r="G53" s="225"/>
      <c r="H53" s="226">
        <v>184180</v>
      </c>
      <c r="I53" s="224">
        <f>+VLOOKUP($B53,Hoja2!$B$1:$G$1048,2,FALSE)</f>
        <v>1365187</v>
      </c>
      <c r="J53" s="225">
        <f>+VLOOKUP($B53,Hoja2!$B$1:$G$1048,3,FALSE)</f>
        <v>1146595</v>
      </c>
      <c r="K53" s="225">
        <f>+VLOOKUP($B53,Hoja2!$B$1:$G$1048,4,FALSE)</f>
        <v>34412</v>
      </c>
      <c r="L53" s="225">
        <f>+VLOOKUP($B53,Hoja2!$B$1:$G$1048,5,FALSE)</f>
        <v>0</v>
      </c>
      <c r="M53" s="226">
        <f>+VLOOKUP($B53,Hoja2!$B$1:$G$1048,6,FALSE)</f>
        <v>184180</v>
      </c>
      <c r="N53" s="224">
        <f t="shared" si="0"/>
        <v>1146595.4620000001</v>
      </c>
      <c r="O53" s="225">
        <f t="shared" si="1"/>
        <v>30629.232</v>
      </c>
      <c r="P53" s="225">
        <f t="shared" si="2"/>
        <v>0</v>
      </c>
      <c r="Q53" s="226">
        <f t="shared" si="3"/>
        <v>187753.179</v>
      </c>
      <c r="R53" s="224">
        <f t="shared" si="4"/>
        <v>0.462000000057742</v>
      </c>
      <c r="S53" s="225">
        <f t="shared" si="5"/>
        <v>-3782.768</v>
      </c>
      <c r="T53" s="225">
        <f t="shared" si="6"/>
        <v>0</v>
      </c>
      <c r="U53" s="226">
        <f t="shared" si="7"/>
        <v>3573.1790000000037</v>
      </c>
      <c r="V53" s="224">
        <f t="shared" si="8"/>
        <v>0.462000000057742</v>
      </c>
      <c r="W53" s="225">
        <f t="shared" si="9"/>
        <v>-3782.768</v>
      </c>
      <c r="X53" s="225">
        <f t="shared" si="10"/>
        <v>0</v>
      </c>
      <c r="Y53" s="226">
        <f t="shared" si="11"/>
        <v>3573.1790000000037</v>
      </c>
    </row>
    <row r="54" spans="1:25">
      <c r="A54" s="227" t="s">
        <v>1922</v>
      </c>
      <c r="B54" s="222" t="s">
        <v>845</v>
      </c>
      <c r="C54" s="223" t="s">
        <v>2244</v>
      </c>
      <c r="D54" s="224">
        <v>521772</v>
      </c>
      <c r="E54" s="225">
        <v>423974</v>
      </c>
      <c r="F54" s="225">
        <v>97798</v>
      </c>
      <c r="G54" s="225"/>
      <c r="H54" s="226"/>
      <c r="I54" s="224" t="e">
        <f>+VLOOKUP($B54,Hoja2!$B$1:$G$1048,2,FALSE)</f>
        <v>#N/A</v>
      </c>
      <c r="J54" s="225" t="e">
        <f>+VLOOKUP($B54,Hoja2!$B$1:$G$1048,3,FALSE)</f>
        <v>#N/A</v>
      </c>
      <c r="K54" s="225" t="e">
        <f>+VLOOKUP($B54,Hoja2!$B$1:$G$1048,4,FALSE)</f>
        <v>#N/A</v>
      </c>
      <c r="L54" s="225" t="e">
        <f>+VLOOKUP($B54,Hoja2!$B$1:$G$1048,5,FALSE)</f>
        <v>#N/A</v>
      </c>
      <c r="M54" s="226" t="e">
        <f>+VLOOKUP($B54,Hoja2!$B$1:$G$1048,6,FALSE)</f>
        <v>#N/A</v>
      </c>
      <c r="N54" s="224">
        <f t="shared" si="0"/>
        <v>481187.49800000002</v>
      </c>
      <c r="O54" s="225">
        <f t="shared" si="1"/>
        <v>97798.441999999995</v>
      </c>
      <c r="P54" s="225">
        <f t="shared" si="2"/>
        <v>0</v>
      </c>
      <c r="Q54" s="226">
        <f t="shared" si="3"/>
        <v>0</v>
      </c>
      <c r="R54" s="224">
        <f t="shared" si="4"/>
        <v>57213.498000000021</v>
      </c>
      <c r="S54" s="225">
        <f t="shared" si="5"/>
        <v>0.4419999999954598</v>
      </c>
      <c r="T54" s="225">
        <f t="shared" si="6"/>
        <v>0</v>
      </c>
      <c r="U54" s="226">
        <f t="shared" si="7"/>
        <v>0</v>
      </c>
      <c r="V54" s="224" t="e">
        <f t="shared" si="8"/>
        <v>#N/A</v>
      </c>
      <c r="W54" s="225" t="e">
        <f t="shared" si="9"/>
        <v>#N/A</v>
      </c>
      <c r="X54" s="225" t="e">
        <f t="shared" si="10"/>
        <v>#N/A</v>
      </c>
      <c r="Y54" s="226" t="e">
        <f t="shared" si="11"/>
        <v>#N/A</v>
      </c>
    </row>
    <row r="55" spans="1:25">
      <c r="A55" s="227" t="s">
        <v>1982</v>
      </c>
      <c r="B55" s="222" t="s">
        <v>905</v>
      </c>
      <c r="C55" s="223" t="s">
        <v>2244</v>
      </c>
      <c r="D55" s="224">
        <v>4160498.932</v>
      </c>
      <c r="E55" s="225">
        <v>3594347.6209999998</v>
      </c>
      <c r="F55" s="225">
        <v>251055.96299999999</v>
      </c>
      <c r="G55" s="225"/>
      <c r="H55" s="226">
        <v>315095.348</v>
      </c>
      <c r="I55" s="224">
        <f>+VLOOKUP($B55,Hoja2!$B$1:$G$1048,2,FALSE)</f>
        <v>4160498.932</v>
      </c>
      <c r="J55" s="225">
        <f>+VLOOKUP($B55,Hoja2!$B$1:$G$1048,3,FALSE)</f>
        <v>3594347.6209999998</v>
      </c>
      <c r="K55" s="225">
        <f>+VLOOKUP($B55,Hoja2!$B$1:$G$1048,4,FALSE)</f>
        <v>251055.96299999999</v>
      </c>
      <c r="L55" s="225">
        <f>+VLOOKUP($B55,Hoja2!$B$1:$G$1048,5,FALSE)</f>
        <v>0</v>
      </c>
      <c r="M55" s="226">
        <f>+VLOOKUP($B55,Hoja2!$B$1:$G$1048,6,FALSE)</f>
        <v>315095.348</v>
      </c>
      <c r="N55" s="224">
        <f t="shared" si="0"/>
        <v>3594347.6209999998</v>
      </c>
      <c r="O55" s="225">
        <f t="shared" si="1"/>
        <v>251055.96299999999</v>
      </c>
      <c r="P55" s="225">
        <f t="shared" si="2"/>
        <v>0</v>
      </c>
      <c r="Q55" s="226">
        <f t="shared" si="3"/>
        <v>310217.99400000001</v>
      </c>
      <c r="R55" s="224">
        <f t="shared" si="4"/>
        <v>0</v>
      </c>
      <c r="S55" s="225">
        <f t="shared" si="5"/>
        <v>0</v>
      </c>
      <c r="T55" s="225">
        <f t="shared" si="6"/>
        <v>0</v>
      </c>
      <c r="U55" s="226">
        <f t="shared" si="7"/>
        <v>-4877.3539999999921</v>
      </c>
      <c r="V55" s="224">
        <f t="shared" si="8"/>
        <v>0</v>
      </c>
      <c r="W55" s="225">
        <f t="shared" si="9"/>
        <v>0</v>
      </c>
      <c r="X55" s="225">
        <f t="shared" si="10"/>
        <v>0</v>
      </c>
      <c r="Y55" s="226">
        <f t="shared" si="11"/>
        <v>-4877.3539999999921</v>
      </c>
    </row>
    <row r="56" spans="1:25">
      <c r="A56" s="227" t="s">
        <v>2083</v>
      </c>
      <c r="B56" s="222" t="s">
        <v>1006</v>
      </c>
      <c r="C56" s="223" t="s">
        <v>2244</v>
      </c>
      <c r="D56" s="224">
        <v>16137166</v>
      </c>
      <c r="E56" s="225">
        <v>15068130</v>
      </c>
      <c r="F56" s="225">
        <v>547605</v>
      </c>
      <c r="G56" s="225"/>
      <c r="H56" s="226">
        <v>521431</v>
      </c>
      <c r="I56" s="224">
        <f>+VLOOKUP($B56,Hoja2!$B$1:$G$1048,2,FALSE)</f>
        <v>9825200</v>
      </c>
      <c r="J56" s="225">
        <f>+VLOOKUP($B56,Hoja2!$B$1:$G$1048,3,FALSE)</f>
        <v>8756164</v>
      </c>
      <c r="K56" s="225">
        <f>+VLOOKUP($B56,Hoja2!$B$1:$G$1048,4,FALSE)</f>
        <v>547605</v>
      </c>
      <c r="L56" s="225">
        <f>+VLOOKUP($B56,Hoja2!$B$1:$G$1048,5,FALSE)</f>
        <v>0</v>
      </c>
      <c r="M56" s="226">
        <f>+VLOOKUP($B56,Hoja2!$B$1:$G$1048,6,FALSE)</f>
        <v>521431</v>
      </c>
      <c r="N56" s="224">
        <f t="shared" si="0"/>
        <v>8756164.398</v>
      </c>
      <c r="O56" s="225">
        <f t="shared" si="1"/>
        <v>547605.33100000001</v>
      </c>
      <c r="P56" s="225">
        <f t="shared" si="2"/>
        <v>0</v>
      </c>
      <c r="Q56" s="226">
        <f t="shared" si="3"/>
        <v>521430.81099999999</v>
      </c>
      <c r="R56" s="224">
        <f t="shared" si="4"/>
        <v>-6311965.602</v>
      </c>
      <c r="S56" s="225">
        <f t="shared" si="5"/>
        <v>0.33100000000558794</v>
      </c>
      <c r="T56" s="225">
        <f t="shared" si="6"/>
        <v>0</v>
      </c>
      <c r="U56" s="226">
        <f t="shared" si="7"/>
        <v>-0.18900000001303852</v>
      </c>
      <c r="V56" s="224">
        <f t="shared" si="8"/>
        <v>0.39800000004470348</v>
      </c>
      <c r="W56" s="225">
        <f t="shared" si="9"/>
        <v>0.33100000000558794</v>
      </c>
      <c r="X56" s="225">
        <f t="shared" si="10"/>
        <v>0</v>
      </c>
      <c r="Y56" s="226">
        <f t="shared" si="11"/>
        <v>-0.18900000001303852</v>
      </c>
    </row>
    <row r="57" spans="1:25">
      <c r="A57" s="227" t="s">
        <v>2132</v>
      </c>
      <c r="B57" s="222" t="s">
        <v>1055</v>
      </c>
      <c r="C57" s="223" t="s">
        <v>2244</v>
      </c>
      <c r="D57" s="224">
        <v>5457383</v>
      </c>
      <c r="E57" s="225">
        <v>5123559</v>
      </c>
      <c r="F57" s="225">
        <v>333824</v>
      </c>
      <c r="G57" s="225"/>
      <c r="H57" s="226"/>
      <c r="I57" s="224">
        <f>+VLOOKUP($B57,Hoja2!$B$1:$G$1048,2,FALSE)</f>
        <v>5407853</v>
      </c>
      <c r="J57" s="225">
        <f>+VLOOKUP($B57,Hoja2!$B$1:$G$1048,3,FALSE)</f>
        <v>5104083</v>
      </c>
      <c r="K57" s="225">
        <f>+VLOOKUP($B57,Hoja2!$B$1:$G$1048,4,FALSE)</f>
        <v>303770</v>
      </c>
      <c r="L57" s="225">
        <f>+VLOOKUP($B57,Hoja2!$B$1:$G$1048,5,FALSE)</f>
        <v>0</v>
      </c>
      <c r="M57" s="226">
        <f>+VLOOKUP($B57,Hoja2!$B$1:$G$1048,6,FALSE)</f>
        <v>0</v>
      </c>
      <c r="N57" s="224">
        <f t="shared" si="0"/>
        <v>5104083.8969999999</v>
      </c>
      <c r="O57" s="225">
        <f t="shared" si="1"/>
        <v>303770.005</v>
      </c>
      <c r="P57" s="225">
        <f t="shared" si="2"/>
        <v>0</v>
      </c>
      <c r="Q57" s="226">
        <f t="shared" si="3"/>
        <v>0</v>
      </c>
      <c r="R57" s="224">
        <f t="shared" si="4"/>
        <v>-19475.103000000119</v>
      </c>
      <c r="S57" s="225">
        <f t="shared" si="5"/>
        <v>-30053.994999999995</v>
      </c>
      <c r="T57" s="225">
        <f t="shared" si="6"/>
        <v>0</v>
      </c>
      <c r="U57" s="226">
        <f t="shared" si="7"/>
        <v>0</v>
      </c>
      <c r="V57" s="224">
        <f t="shared" si="8"/>
        <v>0.89699999988079071</v>
      </c>
      <c r="W57" s="225">
        <f t="shared" si="9"/>
        <v>5.0000000046566129E-3</v>
      </c>
      <c r="X57" s="225">
        <f t="shared" si="10"/>
        <v>0</v>
      </c>
      <c r="Y57" s="226">
        <f t="shared" si="11"/>
        <v>0</v>
      </c>
    </row>
    <row r="58" spans="1:25">
      <c r="A58" s="227" t="s">
        <v>1141</v>
      </c>
      <c r="B58" s="222" t="s">
        <v>64</v>
      </c>
      <c r="C58" s="223" t="s">
        <v>2244</v>
      </c>
      <c r="D58" s="224">
        <v>513.37699999999995</v>
      </c>
      <c r="E58" s="225">
        <v>410.33800000000002</v>
      </c>
      <c r="F58" s="225">
        <v>29.039000000000001</v>
      </c>
      <c r="G58" s="225"/>
      <c r="H58" s="226">
        <v>74</v>
      </c>
      <c r="I58" s="224">
        <f>+VLOOKUP($B58,Hoja2!$B$1:$G$1048,2,FALSE)</f>
        <v>513.40700000000004</v>
      </c>
      <c r="J58" s="225">
        <f>+VLOOKUP($B58,Hoja2!$B$1:$G$1048,3,FALSE)</f>
        <v>410.33800000000002</v>
      </c>
      <c r="K58" s="225">
        <f>+VLOOKUP($B58,Hoja2!$B$1:$G$1048,4,FALSE)</f>
        <v>29.068999999999999</v>
      </c>
      <c r="L58" s="225">
        <f>+VLOOKUP($B58,Hoja2!$B$1:$G$1048,5,FALSE)</f>
        <v>0</v>
      </c>
      <c r="M58" s="226">
        <f>+VLOOKUP($B58,Hoja2!$B$1:$G$1048,6,FALSE)</f>
        <v>74</v>
      </c>
      <c r="N58" s="224">
        <f t="shared" si="0"/>
        <v>410338.13</v>
      </c>
      <c r="O58" s="225">
        <f t="shared" si="1"/>
        <v>29039.07</v>
      </c>
      <c r="P58" s="225">
        <f t="shared" si="2"/>
        <v>0</v>
      </c>
      <c r="Q58" s="226">
        <f t="shared" si="3"/>
        <v>82718.289999999994</v>
      </c>
      <c r="R58" s="224">
        <f t="shared" si="4"/>
        <v>409927.79200000002</v>
      </c>
      <c r="S58" s="225">
        <f t="shared" si="5"/>
        <v>29010.030999999999</v>
      </c>
      <c r="T58" s="225">
        <f t="shared" si="6"/>
        <v>0</v>
      </c>
      <c r="U58" s="226">
        <f t="shared" si="7"/>
        <v>82644.289999999994</v>
      </c>
      <c r="V58" s="224">
        <f t="shared" si="8"/>
        <v>409927.79200000002</v>
      </c>
      <c r="W58" s="225">
        <f t="shared" si="9"/>
        <v>29010.001</v>
      </c>
      <c r="X58" s="225">
        <f t="shared" si="10"/>
        <v>0</v>
      </c>
      <c r="Y58" s="226">
        <f t="shared" si="11"/>
        <v>82644.289999999994</v>
      </c>
    </row>
    <row r="59" spans="1:25">
      <c r="A59" s="227" t="s">
        <v>1552</v>
      </c>
      <c r="B59" s="222" t="s">
        <v>475</v>
      </c>
      <c r="C59" s="223" t="s">
        <v>2244</v>
      </c>
      <c r="D59" s="224">
        <v>2950791</v>
      </c>
      <c r="E59" s="225">
        <v>2640945</v>
      </c>
      <c r="F59" s="225">
        <v>77965</v>
      </c>
      <c r="G59" s="225"/>
      <c r="H59" s="226">
        <v>231881</v>
      </c>
      <c r="I59" s="224">
        <f>+VLOOKUP($B59,Hoja2!$B$1:$G$1048,2,FALSE)</f>
        <v>2950791</v>
      </c>
      <c r="J59" s="225">
        <f>+VLOOKUP($B59,Hoja2!$B$1:$G$1048,3,FALSE)</f>
        <v>2640945</v>
      </c>
      <c r="K59" s="225">
        <f>+VLOOKUP($B59,Hoja2!$B$1:$G$1048,4,FALSE)</f>
        <v>77965</v>
      </c>
      <c r="L59" s="225">
        <f>+VLOOKUP($B59,Hoja2!$B$1:$G$1048,5,FALSE)</f>
        <v>231881</v>
      </c>
      <c r="M59" s="226">
        <f>+VLOOKUP($B59,Hoja2!$B$1:$G$1048,6,FALSE)</f>
        <v>0</v>
      </c>
      <c r="N59" s="224">
        <f t="shared" si="0"/>
        <v>2640944.8330000001</v>
      </c>
      <c r="O59" s="225">
        <f t="shared" si="1"/>
        <v>77964.642999999996</v>
      </c>
      <c r="P59" s="225">
        <f t="shared" si="2"/>
        <v>0</v>
      </c>
      <c r="Q59" s="226">
        <f t="shared" si="3"/>
        <v>364383.72600000002</v>
      </c>
      <c r="R59" s="224">
        <f t="shared" si="4"/>
        <v>-0.16699999989941716</v>
      </c>
      <c r="S59" s="225">
        <f t="shared" si="5"/>
        <v>-0.35700000000360887</v>
      </c>
      <c r="T59" s="225">
        <f t="shared" si="6"/>
        <v>0</v>
      </c>
      <c r="U59" s="226">
        <f t="shared" si="7"/>
        <v>132502.72600000002</v>
      </c>
      <c r="V59" s="224">
        <f t="shared" si="8"/>
        <v>-0.16699999989941716</v>
      </c>
      <c r="W59" s="225">
        <f t="shared" si="9"/>
        <v>-0.35700000000360887</v>
      </c>
      <c r="X59" s="225">
        <f t="shared" si="10"/>
        <v>-231881</v>
      </c>
      <c r="Y59" s="226">
        <f t="shared" si="11"/>
        <v>364383.72600000002</v>
      </c>
    </row>
    <row r="60" spans="1:25">
      <c r="A60" s="227" t="s">
        <v>1571</v>
      </c>
      <c r="B60" s="222" t="s">
        <v>494</v>
      </c>
      <c r="C60" s="223" t="s">
        <v>2244</v>
      </c>
      <c r="D60" s="224">
        <v>1821597</v>
      </c>
      <c r="E60" s="225">
        <v>1568930</v>
      </c>
      <c r="F60" s="225">
        <v>108880</v>
      </c>
      <c r="G60" s="225"/>
      <c r="H60" s="226">
        <v>143787</v>
      </c>
      <c r="I60" s="224">
        <f>+VLOOKUP($B60,Hoja2!$B$1:$G$1048,2,FALSE)</f>
        <v>1821597</v>
      </c>
      <c r="J60" s="225">
        <f>+VLOOKUP($B60,Hoja2!$B$1:$G$1048,3,FALSE)</f>
        <v>1568930</v>
      </c>
      <c r="K60" s="225">
        <f>+VLOOKUP($B60,Hoja2!$B$1:$G$1048,4,FALSE)</f>
        <v>108880</v>
      </c>
      <c r="L60" s="225">
        <f>+VLOOKUP($B60,Hoja2!$B$1:$G$1048,5,FALSE)</f>
        <v>0</v>
      </c>
      <c r="M60" s="226">
        <f>+VLOOKUP($B60,Hoja2!$B$1:$G$1048,6,FALSE)</f>
        <v>143787</v>
      </c>
      <c r="N60" s="224">
        <f t="shared" si="0"/>
        <v>1568929.8389999999</v>
      </c>
      <c r="O60" s="225">
        <f t="shared" si="1"/>
        <v>108879.98</v>
      </c>
      <c r="P60" s="225">
        <f t="shared" si="2"/>
        <v>0</v>
      </c>
      <c r="Q60" s="226">
        <f t="shared" si="3"/>
        <v>143787.09099999999</v>
      </c>
      <c r="R60" s="224">
        <f t="shared" si="4"/>
        <v>-0.16100000008009374</v>
      </c>
      <c r="S60" s="225">
        <f t="shared" si="5"/>
        <v>-2.0000000004074536E-2</v>
      </c>
      <c r="T60" s="225">
        <f t="shared" si="6"/>
        <v>0</v>
      </c>
      <c r="U60" s="226">
        <f t="shared" si="7"/>
        <v>9.0999999985797331E-2</v>
      </c>
      <c r="V60" s="224">
        <f t="shared" si="8"/>
        <v>-0.16100000008009374</v>
      </c>
      <c r="W60" s="225">
        <f t="shared" si="9"/>
        <v>-2.0000000004074536E-2</v>
      </c>
      <c r="X60" s="225">
        <f t="shared" si="10"/>
        <v>0</v>
      </c>
      <c r="Y60" s="226">
        <f t="shared" si="11"/>
        <v>9.0999999985797331E-2</v>
      </c>
    </row>
    <row r="61" spans="1:25">
      <c r="A61" s="227" t="s">
        <v>1937</v>
      </c>
      <c r="B61" s="222" t="s">
        <v>860</v>
      </c>
      <c r="C61" s="223" t="s">
        <v>2244</v>
      </c>
      <c r="D61" s="224">
        <v>1631665</v>
      </c>
      <c r="E61" s="225">
        <v>1441438</v>
      </c>
      <c r="F61" s="225">
        <v>60036</v>
      </c>
      <c r="G61" s="225"/>
      <c r="H61" s="226">
        <v>130191</v>
      </c>
      <c r="I61" s="224">
        <f>+VLOOKUP($B61,Hoja2!$B$1:$G$1048,2,FALSE)</f>
        <v>1631665</v>
      </c>
      <c r="J61" s="225">
        <f>+VLOOKUP($B61,Hoja2!$B$1:$G$1048,3,FALSE)</f>
        <v>1441438</v>
      </c>
      <c r="K61" s="225">
        <f>+VLOOKUP($B61,Hoja2!$B$1:$G$1048,4,FALSE)</f>
        <v>60036</v>
      </c>
      <c r="L61" s="225">
        <f>+VLOOKUP($B61,Hoja2!$B$1:$G$1048,5,FALSE)</f>
        <v>0</v>
      </c>
      <c r="M61" s="226">
        <f>+VLOOKUP($B61,Hoja2!$B$1:$G$1048,6,FALSE)</f>
        <v>130191</v>
      </c>
      <c r="N61" s="224">
        <f t="shared" si="0"/>
        <v>1441438.307</v>
      </c>
      <c r="O61" s="225">
        <f t="shared" si="1"/>
        <v>60035.555999999997</v>
      </c>
      <c r="P61" s="225">
        <f t="shared" si="2"/>
        <v>0</v>
      </c>
      <c r="Q61" s="226">
        <f t="shared" si="3"/>
        <v>130114.355</v>
      </c>
      <c r="R61" s="224">
        <f t="shared" si="4"/>
        <v>0.30700000002980232</v>
      </c>
      <c r="S61" s="225">
        <f t="shared" si="5"/>
        <v>-0.44400000000314321</v>
      </c>
      <c r="T61" s="225">
        <f t="shared" si="6"/>
        <v>0</v>
      </c>
      <c r="U61" s="226">
        <f t="shared" si="7"/>
        <v>-76.645000000004075</v>
      </c>
      <c r="V61" s="224">
        <f t="shared" si="8"/>
        <v>0.30700000002980232</v>
      </c>
      <c r="W61" s="225">
        <f t="shared" si="9"/>
        <v>-0.44400000000314321</v>
      </c>
      <c r="X61" s="225">
        <f t="shared" si="10"/>
        <v>0</v>
      </c>
      <c r="Y61" s="226">
        <f t="shared" si="11"/>
        <v>-76.645000000004075</v>
      </c>
    </row>
    <row r="62" spans="1:25">
      <c r="A62" s="227" t="s">
        <v>1970</v>
      </c>
      <c r="B62" s="222" t="s">
        <v>893</v>
      </c>
      <c r="C62" s="223" t="s">
        <v>2244</v>
      </c>
      <c r="D62" s="224">
        <v>14598789</v>
      </c>
      <c r="E62" s="225"/>
      <c r="F62" s="225">
        <v>14598789</v>
      </c>
      <c r="G62" s="225"/>
      <c r="H62" s="226"/>
      <c r="I62" s="224">
        <f>+VLOOKUP($B62,Hoja2!$B$1:$G$1048,2,FALSE)</f>
        <v>5295332</v>
      </c>
      <c r="J62" s="225">
        <f>+VLOOKUP($B62,Hoja2!$B$1:$G$1048,3,FALSE)</f>
        <v>4948586</v>
      </c>
      <c r="K62" s="225">
        <f>+VLOOKUP($B62,Hoja2!$B$1:$G$1048,4,FALSE)</f>
        <v>346746</v>
      </c>
      <c r="L62" s="225">
        <f>+VLOOKUP($B62,Hoja2!$B$1:$G$1048,5,FALSE)</f>
        <v>0</v>
      </c>
      <c r="M62" s="226">
        <f>+VLOOKUP($B62,Hoja2!$B$1:$G$1048,6,FALSE)</f>
        <v>0</v>
      </c>
      <c r="N62" s="224">
        <f t="shared" si="0"/>
        <v>4948586.0669999998</v>
      </c>
      <c r="O62" s="225">
        <f t="shared" si="1"/>
        <v>346746.29700000002</v>
      </c>
      <c r="P62" s="225">
        <f t="shared" si="2"/>
        <v>0</v>
      </c>
      <c r="Q62" s="226">
        <f t="shared" si="3"/>
        <v>0</v>
      </c>
      <c r="R62" s="224">
        <f t="shared" si="4"/>
        <v>4948586.0669999998</v>
      </c>
      <c r="S62" s="225">
        <f t="shared" si="5"/>
        <v>-14252042.703</v>
      </c>
      <c r="T62" s="225">
        <f t="shared" si="6"/>
        <v>0</v>
      </c>
      <c r="U62" s="226">
        <f t="shared" si="7"/>
        <v>0</v>
      </c>
      <c r="V62" s="224">
        <f t="shared" si="8"/>
        <v>6.6999999806284904E-2</v>
      </c>
      <c r="W62" s="225">
        <f t="shared" si="9"/>
        <v>0.2970000000204891</v>
      </c>
      <c r="X62" s="225">
        <f t="shared" si="10"/>
        <v>0</v>
      </c>
      <c r="Y62" s="226">
        <f t="shared" si="11"/>
        <v>0</v>
      </c>
    </row>
    <row r="63" spans="1:25">
      <c r="A63" s="227" t="s">
        <v>2023</v>
      </c>
      <c r="B63" s="222" t="s">
        <v>946</v>
      </c>
      <c r="C63" s="223" t="s">
        <v>2244</v>
      </c>
      <c r="D63" s="224">
        <v>4741652</v>
      </c>
      <c r="E63" s="225">
        <v>4420641</v>
      </c>
      <c r="F63" s="225">
        <v>172980</v>
      </c>
      <c r="G63" s="225"/>
      <c r="H63" s="226">
        <v>148031</v>
      </c>
      <c r="I63" s="224">
        <f>+VLOOKUP($B63,Hoja2!$B$1:$G$1048,2,FALSE)</f>
        <v>306103</v>
      </c>
      <c r="J63" s="225">
        <f>+VLOOKUP($B63,Hoja2!$B$1:$G$1048,3,FALSE)</f>
        <v>0</v>
      </c>
      <c r="K63" s="225">
        <f>+VLOOKUP($B63,Hoja2!$B$1:$G$1048,4,FALSE)</f>
        <v>158072</v>
      </c>
      <c r="L63" s="225">
        <f>+VLOOKUP($B63,Hoja2!$B$1:$G$1048,5,FALSE)</f>
        <v>0</v>
      </c>
      <c r="M63" s="226">
        <f>+VLOOKUP($B63,Hoja2!$B$1:$G$1048,6,FALSE)</f>
        <v>148031</v>
      </c>
      <c r="N63" s="224">
        <f t="shared" si="0"/>
        <v>1886477.8759999999</v>
      </c>
      <c r="O63" s="225">
        <f t="shared" si="1"/>
        <v>158071.78700000001</v>
      </c>
      <c r="P63" s="225">
        <f t="shared" si="2"/>
        <v>0</v>
      </c>
      <c r="Q63" s="226">
        <f t="shared" si="3"/>
        <v>154585.22899999999</v>
      </c>
      <c r="R63" s="224">
        <f t="shared" si="4"/>
        <v>-2534163.1239999998</v>
      </c>
      <c r="S63" s="225">
        <f t="shared" si="5"/>
        <v>-14908.212999999989</v>
      </c>
      <c r="T63" s="225">
        <f t="shared" si="6"/>
        <v>0</v>
      </c>
      <c r="U63" s="226">
        <f t="shared" si="7"/>
        <v>6554.2289999999921</v>
      </c>
      <c r="V63" s="224">
        <f t="shared" si="8"/>
        <v>1886477.8759999999</v>
      </c>
      <c r="W63" s="225">
        <f t="shared" si="9"/>
        <v>-0.21299999998882413</v>
      </c>
      <c r="X63" s="225">
        <f t="shared" si="10"/>
        <v>0</v>
      </c>
      <c r="Y63" s="226">
        <f t="shared" si="11"/>
        <v>6554.2289999999921</v>
      </c>
    </row>
    <row r="64" spans="1:25">
      <c r="A64" s="227" t="s">
        <v>2101</v>
      </c>
      <c r="B64" s="222" t="s">
        <v>1024</v>
      </c>
      <c r="C64" s="223" t="s">
        <v>2244</v>
      </c>
      <c r="D64" s="224">
        <v>3432087.08</v>
      </c>
      <c r="E64" s="225">
        <v>2196642.5269999998</v>
      </c>
      <c r="F64" s="225">
        <v>144594.16399999999</v>
      </c>
      <c r="G64" s="225"/>
      <c r="H64" s="226">
        <v>1090850.389</v>
      </c>
      <c r="I64" s="224">
        <f>+VLOOKUP($B64,Hoja2!$B$1:$G$1048,2,FALSE)</f>
        <v>3432087.08</v>
      </c>
      <c r="J64" s="225">
        <f>+VLOOKUP($B64,Hoja2!$B$1:$G$1048,3,FALSE)</f>
        <v>2196642.5269999998</v>
      </c>
      <c r="K64" s="225">
        <f>+VLOOKUP($B64,Hoja2!$B$1:$G$1048,4,FALSE)</f>
        <v>144594.16399999999</v>
      </c>
      <c r="L64" s="225">
        <f>+VLOOKUP($B64,Hoja2!$B$1:$G$1048,5,FALSE)</f>
        <v>0</v>
      </c>
      <c r="M64" s="226">
        <f>+VLOOKUP($B64,Hoja2!$B$1:$G$1048,6,FALSE)</f>
        <v>1090850.389</v>
      </c>
      <c r="N64" s="224">
        <f t="shared" si="0"/>
        <v>2196642.5260000001</v>
      </c>
      <c r="O64" s="225">
        <f t="shared" si="1"/>
        <v>144594.16399999999</v>
      </c>
      <c r="P64" s="225">
        <f t="shared" si="2"/>
        <v>0</v>
      </c>
      <c r="Q64" s="226">
        <f t="shared" si="3"/>
        <v>184832.929</v>
      </c>
      <c r="R64" s="224">
        <f t="shared" si="4"/>
        <v>-9.9999969825148582E-4</v>
      </c>
      <c r="S64" s="225">
        <f t="shared" si="5"/>
        <v>0</v>
      </c>
      <c r="T64" s="225">
        <f t="shared" si="6"/>
        <v>0</v>
      </c>
      <c r="U64" s="226">
        <f t="shared" si="7"/>
        <v>-906017.46</v>
      </c>
      <c r="V64" s="224">
        <f t="shared" si="8"/>
        <v>-9.9999969825148582E-4</v>
      </c>
      <c r="W64" s="225">
        <f t="shared" si="9"/>
        <v>0</v>
      </c>
      <c r="X64" s="225">
        <f t="shared" si="10"/>
        <v>0</v>
      </c>
      <c r="Y64" s="226">
        <f t="shared" si="11"/>
        <v>-906017.46</v>
      </c>
    </row>
    <row r="65" spans="1:25">
      <c r="A65" s="227" t="s">
        <v>1445</v>
      </c>
      <c r="B65" s="222" t="s">
        <v>368</v>
      </c>
      <c r="C65" s="223" t="s">
        <v>2244</v>
      </c>
      <c r="D65" s="224">
        <v>1783518</v>
      </c>
      <c r="E65" s="225">
        <v>1550221</v>
      </c>
      <c r="F65" s="225">
        <v>89298</v>
      </c>
      <c r="G65" s="225">
        <v>143999</v>
      </c>
      <c r="H65" s="226"/>
      <c r="I65" s="224">
        <f>+VLOOKUP($B65,Hoja2!$B$1:$G$1048,2,FALSE)</f>
        <v>1783518</v>
      </c>
      <c r="J65" s="225">
        <f>+VLOOKUP($B65,Hoja2!$B$1:$G$1048,3,FALSE)</f>
        <v>1550221</v>
      </c>
      <c r="K65" s="225">
        <f>+VLOOKUP($B65,Hoja2!$B$1:$G$1048,4,FALSE)</f>
        <v>89298</v>
      </c>
      <c r="L65" s="225">
        <f>+VLOOKUP($B65,Hoja2!$B$1:$G$1048,5,FALSE)</f>
        <v>143999</v>
      </c>
      <c r="M65" s="226">
        <f>+VLOOKUP($B65,Hoja2!$B$1:$G$1048,6,FALSE)</f>
        <v>0</v>
      </c>
      <c r="N65" s="224">
        <f t="shared" si="0"/>
        <v>1550221.12</v>
      </c>
      <c r="O65" s="225">
        <f t="shared" si="1"/>
        <v>89297.770999999993</v>
      </c>
      <c r="P65" s="225">
        <f t="shared" si="2"/>
        <v>0</v>
      </c>
      <c r="Q65" s="226">
        <f t="shared" si="3"/>
        <v>226284.60500000001</v>
      </c>
      <c r="R65" s="224">
        <f t="shared" si="4"/>
        <v>0.12000000011175871</v>
      </c>
      <c r="S65" s="225">
        <f t="shared" si="5"/>
        <v>-0.22900000000663567</v>
      </c>
      <c r="T65" s="225">
        <f t="shared" si="6"/>
        <v>-143999</v>
      </c>
      <c r="U65" s="226">
        <f t="shared" si="7"/>
        <v>226284.60500000001</v>
      </c>
      <c r="V65" s="224">
        <f t="shared" si="8"/>
        <v>0.12000000011175871</v>
      </c>
      <c r="W65" s="225">
        <f t="shared" si="9"/>
        <v>-0.22900000000663567</v>
      </c>
      <c r="X65" s="225">
        <f t="shared" si="10"/>
        <v>-143999</v>
      </c>
      <c r="Y65" s="226">
        <f t="shared" si="11"/>
        <v>226284.60500000001</v>
      </c>
    </row>
    <row r="66" spans="1:25">
      <c r="A66" s="227" t="s">
        <v>1612</v>
      </c>
      <c r="B66" s="222" t="s">
        <v>535</v>
      </c>
      <c r="C66" s="223" t="s">
        <v>2244</v>
      </c>
      <c r="D66" s="224">
        <v>1338035</v>
      </c>
      <c r="E66" s="225">
        <v>1131491</v>
      </c>
      <c r="F66" s="225">
        <v>85424</v>
      </c>
      <c r="G66" s="225"/>
      <c r="H66" s="226">
        <v>121120</v>
      </c>
      <c r="I66" s="224" t="e">
        <f>+VLOOKUP($B66,Hoja2!$B$1:$G$1048,2,FALSE)</f>
        <v>#N/A</v>
      </c>
      <c r="J66" s="225" t="e">
        <f>+VLOOKUP($B66,Hoja2!$B$1:$G$1048,3,FALSE)</f>
        <v>#N/A</v>
      </c>
      <c r="K66" s="225" t="e">
        <f>+VLOOKUP($B66,Hoja2!$B$1:$G$1048,4,FALSE)</f>
        <v>#N/A</v>
      </c>
      <c r="L66" s="225" t="e">
        <f>+VLOOKUP($B66,Hoja2!$B$1:$G$1048,5,FALSE)</f>
        <v>#N/A</v>
      </c>
      <c r="M66" s="226" t="e">
        <f>+VLOOKUP($B66,Hoja2!$B$1:$G$1048,6,FALSE)</f>
        <v>#N/A</v>
      </c>
      <c r="N66" s="224">
        <f t="shared" si="0"/>
        <v>1131491.443</v>
      </c>
      <c r="O66" s="225">
        <f t="shared" si="1"/>
        <v>72571.271999999997</v>
      </c>
      <c r="P66" s="225">
        <f t="shared" si="2"/>
        <v>0</v>
      </c>
      <c r="Q66" s="226">
        <f t="shared" si="3"/>
        <v>190331.478</v>
      </c>
      <c r="R66" s="224">
        <f t="shared" si="4"/>
        <v>0.44299999997019768</v>
      </c>
      <c r="S66" s="225">
        <f t="shared" si="5"/>
        <v>-12852.728000000003</v>
      </c>
      <c r="T66" s="225">
        <f t="shared" si="6"/>
        <v>0</v>
      </c>
      <c r="U66" s="226">
        <f t="shared" si="7"/>
        <v>69211.478000000003</v>
      </c>
      <c r="V66" s="224" t="e">
        <f t="shared" si="8"/>
        <v>#N/A</v>
      </c>
      <c r="W66" s="225" t="e">
        <f t="shared" si="9"/>
        <v>#N/A</v>
      </c>
      <c r="X66" s="225" t="e">
        <f t="shared" si="10"/>
        <v>#N/A</v>
      </c>
      <c r="Y66" s="226" t="e">
        <f t="shared" si="11"/>
        <v>#N/A</v>
      </c>
    </row>
    <row r="67" spans="1:25">
      <c r="A67" s="227" t="s">
        <v>1632</v>
      </c>
      <c r="B67" s="222" t="s">
        <v>555</v>
      </c>
      <c r="C67" s="223" t="s">
        <v>2244</v>
      </c>
      <c r="D67" s="224">
        <v>2929079.2560000001</v>
      </c>
      <c r="E67" s="225">
        <v>2341957.5490000001</v>
      </c>
      <c r="F67" s="225">
        <v>163031.152</v>
      </c>
      <c r="G67" s="225">
        <v>74278.698999999993</v>
      </c>
      <c r="H67" s="226">
        <v>349811.85600000003</v>
      </c>
      <c r="I67" s="224">
        <f>+VLOOKUP($B67,Hoja2!$B$1:$G$1048,2,FALSE)</f>
        <v>2929079.2560000001</v>
      </c>
      <c r="J67" s="225">
        <f>+VLOOKUP($B67,Hoja2!$B$1:$G$1048,3,FALSE)</f>
        <v>2341957.5490000001</v>
      </c>
      <c r="K67" s="225">
        <f>+VLOOKUP($B67,Hoja2!$B$1:$G$1048,4,FALSE)</f>
        <v>163031.152</v>
      </c>
      <c r="L67" s="225">
        <f>+VLOOKUP($B67,Hoja2!$B$1:$G$1048,5,FALSE)</f>
        <v>74278.698999999993</v>
      </c>
      <c r="M67" s="226">
        <f>+VLOOKUP($B67,Hoja2!$B$1:$G$1048,6,FALSE)</f>
        <v>349811.85600000003</v>
      </c>
      <c r="N67" s="224">
        <f t="shared" si="0"/>
        <v>2341957.5490000001</v>
      </c>
      <c r="O67" s="225">
        <f t="shared" si="1"/>
        <v>163030.85200000001</v>
      </c>
      <c r="P67" s="225">
        <f t="shared" si="2"/>
        <v>0</v>
      </c>
      <c r="Q67" s="226">
        <f t="shared" si="3"/>
        <v>346211.85</v>
      </c>
      <c r="R67" s="224">
        <f t="shared" si="4"/>
        <v>0</v>
      </c>
      <c r="S67" s="225">
        <f t="shared" si="5"/>
        <v>-0.29999999998835847</v>
      </c>
      <c r="T67" s="225">
        <f t="shared" si="6"/>
        <v>-74278.698999999993</v>
      </c>
      <c r="U67" s="226">
        <f t="shared" si="7"/>
        <v>-3600.0060000000522</v>
      </c>
      <c r="V67" s="224">
        <f t="shared" si="8"/>
        <v>0</v>
      </c>
      <c r="W67" s="225">
        <f t="shared" si="9"/>
        <v>-0.29999999998835847</v>
      </c>
      <c r="X67" s="225">
        <f t="shared" si="10"/>
        <v>-74278.698999999993</v>
      </c>
      <c r="Y67" s="226">
        <f t="shared" si="11"/>
        <v>-3600.0060000000522</v>
      </c>
    </row>
    <row r="68" spans="1:25">
      <c r="A68" s="228" t="s">
        <v>2714</v>
      </c>
      <c r="B68" s="228" t="s">
        <v>2280</v>
      </c>
      <c r="C68" s="229" t="s">
        <v>2244</v>
      </c>
      <c r="D68" s="230"/>
      <c r="E68" s="231"/>
      <c r="F68" s="231"/>
      <c r="G68" s="231"/>
      <c r="H68" s="232"/>
      <c r="I68" s="230"/>
      <c r="J68" s="231"/>
      <c r="K68" s="231"/>
      <c r="L68" s="231"/>
      <c r="M68" s="232"/>
      <c r="N68" s="224">
        <f t="shared" si="0"/>
        <v>1236328.351</v>
      </c>
      <c r="O68" s="225">
        <f t="shared" si="1"/>
        <v>83318.104000000007</v>
      </c>
      <c r="P68" s="225">
        <f t="shared" si="2"/>
        <v>0</v>
      </c>
      <c r="Q68" s="226">
        <f t="shared" si="3"/>
        <v>142207.057</v>
      </c>
      <c r="R68" s="224">
        <f t="shared" si="4"/>
        <v>1236328.351</v>
      </c>
      <c r="S68" s="225">
        <f t="shared" si="5"/>
        <v>83318.104000000007</v>
      </c>
      <c r="T68" s="225">
        <f t="shared" si="6"/>
        <v>0</v>
      </c>
      <c r="U68" s="226">
        <f t="shared" si="7"/>
        <v>142207.057</v>
      </c>
      <c r="V68" s="224">
        <f t="shared" si="8"/>
        <v>1236328.351</v>
      </c>
      <c r="W68" s="225">
        <f t="shared" si="9"/>
        <v>83318.104000000007</v>
      </c>
      <c r="X68" s="225">
        <f t="shared" si="10"/>
        <v>0</v>
      </c>
      <c r="Y68" s="226">
        <f t="shared" si="11"/>
        <v>142207.057</v>
      </c>
    </row>
    <row r="69" spans="1:25">
      <c r="A69" s="227" t="s">
        <v>1715</v>
      </c>
      <c r="B69" s="222" t="s">
        <v>638</v>
      </c>
      <c r="C69" s="223" t="s">
        <v>2244</v>
      </c>
      <c r="D69" s="224">
        <v>1871212</v>
      </c>
      <c r="E69" s="225">
        <v>1476245</v>
      </c>
      <c r="F69" s="225">
        <v>104817</v>
      </c>
      <c r="G69" s="225"/>
      <c r="H69" s="226">
        <v>290150</v>
      </c>
      <c r="I69" s="224">
        <f>+VLOOKUP($B69,Hoja2!$B$1:$G$1048,2,FALSE)</f>
        <v>1871212</v>
      </c>
      <c r="J69" s="225">
        <f>+VLOOKUP($B69,Hoja2!$B$1:$G$1048,3,FALSE)</f>
        <v>1476245</v>
      </c>
      <c r="K69" s="225">
        <f>+VLOOKUP($B69,Hoja2!$B$1:$G$1048,4,FALSE)</f>
        <v>104817</v>
      </c>
      <c r="L69" s="225">
        <f>+VLOOKUP($B69,Hoja2!$B$1:$G$1048,5,FALSE)</f>
        <v>0</v>
      </c>
      <c r="M69" s="226">
        <f>+VLOOKUP($B69,Hoja2!$B$1:$G$1048,6,FALSE)</f>
        <v>290150</v>
      </c>
      <c r="N69" s="224">
        <f t="shared" si="0"/>
        <v>1476244.57</v>
      </c>
      <c r="O69" s="225">
        <f t="shared" si="1"/>
        <v>104817.42200000001</v>
      </c>
      <c r="P69" s="225">
        <f t="shared" si="2"/>
        <v>0</v>
      </c>
      <c r="Q69" s="226">
        <f t="shared" si="3"/>
        <v>290150.30800000002</v>
      </c>
      <c r="R69" s="224">
        <f t="shared" si="4"/>
        <v>-0.42999999993480742</v>
      </c>
      <c r="S69" s="225">
        <f t="shared" si="5"/>
        <v>0.42200000000593718</v>
      </c>
      <c r="T69" s="225">
        <f t="shared" si="6"/>
        <v>0</v>
      </c>
      <c r="U69" s="226">
        <f t="shared" si="7"/>
        <v>0.30800000001909211</v>
      </c>
      <c r="V69" s="224">
        <f t="shared" si="8"/>
        <v>-0.42999999993480742</v>
      </c>
      <c r="W69" s="225">
        <f t="shared" si="9"/>
        <v>0.42200000000593718</v>
      </c>
      <c r="X69" s="225">
        <f t="shared" si="10"/>
        <v>0</v>
      </c>
      <c r="Y69" s="226">
        <f t="shared" si="11"/>
        <v>0.30800000001909211</v>
      </c>
    </row>
    <row r="70" spans="1:25">
      <c r="A70" s="227" t="s">
        <v>1728</v>
      </c>
      <c r="B70" s="222" t="s">
        <v>651</v>
      </c>
      <c r="C70" s="223" t="s">
        <v>2244</v>
      </c>
      <c r="D70" s="224">
        <v>743323</v>
      </c>
      <c r="E70" s="225">
        <v>500670</v>
      </c>
      <c r="F70" s="225">
        <v>28271</v>
      </c>
      <c r="G70" s="225"/>
      <c r="H70" s="226">
        <v>214382</v>
      </c>
      <c r="I70" s="224">
        <f>+VLOOKUP($B70,Hoja2!$B$1:$G$1048,2,FALSE)</f>
        <v>743323</v>
      </c>
      <c r="J70" s="225">
        <f>+VLOOKUP($B70,Hoja2!$B$1:$G$1048,3,FALSE)</f>
        <v>500670</v>
      </c>
      <c r="K70" s="225">
        <f>+VLOOKUP($B70,Hoja2!$B$1:$G$1048,4,FALSE)</f>
        <v>28271</v>
      </c>
      <c r="L70" s="225">
        <f>+VLOOKUP($B70,Hoja2!$B$1:$G$1048,5,FALSE)</f>
        <v>0</v>
      </c>
      <c r="M70" s="226">
        <f>+VLOOKUP($B70,Hoja2!$B$1:$G$1048,6,FALSE)</f>
        <v>214382</v>
      </c>
      <c r="N70" s="224">
        <f t="shared" si="0"/>
        <v>450453.96299999999</v>
      </c>
      <c r="O70" s="225">
        <f t="shared" si="1"/>
        <v>28271.066999999999</v>
      </c>
      <c r="P70" s="225">
        <f t="shared" si="2"/>
        <v>0</v>
      </c>
      <c r="Q70" s="226">
        <f t="shared" si="3"/>
        <v>124880.55499999999</v>
      </c>
      <c r="R70" s="224">
        <f t="shared" si="4"/>
        <v>-50216.037000000011</v>
      </c>
      <c r="S70" s="225">
        <f t="shared" si="5"/>
        <v>6.6999999999097781E-2</v>
      </c>
      <c r="T70" s="225">
        <f t="shared" si="6"/>
        <v>0</v>
      </c>
      <c r="U70" s="226">
        <f t="shared" si="7"/>
        <v>-89501.445000000007</v>
      </c>
      <c r="V70" s="224">
        <f t="shared" si="8"/>
        <v>-50216.037000000011</v>
      </c>
      <c r="W70" s="225">
        <f t="shared" si="9"/>
        <v>6.6999999999097781E-2</v>
      </c>
      <c r="X70" s="225">
        <f t="shared" si="10"/>
        <v>0</v>
      </c>
      <c r="Y70" s="226">
        <f t="shared" si="11"/>
        <v>-89501.445000000007</v>
      </c>
    </row>
    <row r="71" spans="1:25">
      <c r="A71" s="227" t="s">
        <v>1740</v>
      </c>
      <c r="B71" s="222" t="s">
        <v>663</v>
      </c>
      <c r="C71" s="223" t="s">
        <v>2244</v>
      </c>
      <c r="D71" s="224">
        <v>5494077</v>
      </c>
      <c r="E71" s="225">
        <v>5260940</v>
      </c>
      <c r="F71" s="225">
        <v>233137</v>
      </c>
      <c r="G71" s="225"/>
      <c r="H71" s="226"/>
      <c r="I71" s="224">
        <f>+VLOOKUP($B71,Hoja2!$B$1:$G$1048,2,FALSE)</f>
        <v>4908755</v>
      </c>
      <c r="J71" s="225">
        <f>+VLOOKUP($B71,Hoja2!$B$1:$G$1048,3,FALSE)</f>
        <v>4675618</v>
      </c>
      <c r="K71" s="225">
        <f>+VLOOKUP($B71,Hoja2!$B$1:$G$1048,4,FALSE)</f>
        <v>233137</v>
      </c>
      <c r="L71" s="225">
        <f>+VLOOKUP($B71,Hoja2!$B$1:$G$1048,5,FALSE)</f>
        <v>0</v>
      </c>
      <c r="M71" s="226">
        <f>+VLOOKUP($B71,Hoja2!$B$1:$G$1048,6,FALSE)</f>
        <v>0</v>
      </c>
      <c r="N71" s="224">
        <f t="shared" si="0"/>
        <v>4675617.5489999996</v>
      </c>
      <c r="O71" s="225">
        <f t="shared" si="1"/>
        <v>233137.03599999999</v>
      </c>
      <c r="P71" s="225">
        <f t="shared" si="2"/>
        <v>0</v>
      </c>
      <c r="Q71" s="226">
        <f t="shared" si="3"/>
        <v>0</v>
      </c>
      <c r="R71" s="224">
        <f t="shared" si="4"/>
        <v>-585322.45100000035</v>
      </c>
      <c r="S71" s="225">
        <f t="shared" si="5"/>
        <v>3.599999999278225E-2</v>
      </c>
      <c r="T71" s="225">
        <f t="shared" si="6"/>
        <v>0</v>
      </c>
      <c r="U71" s="226">
        <f t="shared" si="7"/>
        <v>0</v>
      </c>
      <c r="V71" s="224">
        <f t="shared" si="8"/>
        <v>-0.45100000035017729</v>
      </c>
      <c r="W71" s="225">
        <f t="shared" si="9"/>
        <v>3.599999999278225E-2</v>
      </c>
      <c r="X71" s="225">
        <f t="shared" si="10"/>
        <v>0</v>
      </c>
      <c r="Y71" s="226">
        <f t="shared" si="11"/>
        <v>0</v>
      </c>
    </row>
    <row r="72" spans="1:25">
      <c r="A72" s="227" t="s">
        <v>1744</v>
      </c>
      <c r="B72" s="222" t="s">
        <v>667</v>
      </c>
      <c r="C72" s="223" t="s">
        <v>2244</v>
      </c>
      <c r="D72" s="224">
        <v>2050320</v>
      </c>
      <c r="E72" s="225">
        <v>1799072</v>
      </c>
      <c r="F72" s="225">
        <v>116489</v>
      </c>
      <c r="G72" s="225">
        <v>134759</v>
      </c>
      <c r="H72" s="226"/>
      <c r="I72" s="224">
        <f>+VLOOKUP($B72,Hoja2!$B$1:$G$1048,2,FALSE)</f>
        <v>2050320</v>
      </c>
      <c r="J72" s="225">
        <f>+VLOOKUP($B72,Hoja2!$B$1:$G$1048,3,FALSE)</f>
        <v>1799072</v>
      </c>
      <c r="K72" s="225">
        <f>+VLOOKUP($B72,Hoja2!$B$1:$G$1048,4,FALSE)</f>
        <v>116489</v>
      </c>
      <c r="L72" s="225">
        <f>+VLOOKUP($B72,Hoja2!$B$1:$G$1048,5,FALSE)</f>
        <v>0</v>
      </c>
      <c r="M72" s="226">
        <f>+VLOOKUP($B72,Hoja2!$B$1:$G$1048,6,FALSE)</f>
        <v>134759</v>
      </c>
      <c r="N72" s="224">
        <f t="shared" si="0"/>
        <v>1799071.61</v>
      </c>
      <c r="O72" s="225">
        <f t="shared" si="1"/>
        <v>116488.677</v>
      </c>
      <c r="P72" s="225">
        <f t="shared" si="2"/>
        <v>0</v>
      </c>
      <c r="Q72" s="226">
        <f t="shared" si="3"/>
        <v>211764.329</v>
      </c>
      <c r="R72" s="224">
        <f t="shared" si="4"/>
        <v>-0.38999999989755452</v>
      </c>
      <c r="S72" s="225">
        <f t="shared" si="5"/>
        <v>-0.32300000000395812</v>
      </c>
      <c r="T72" s="225">
        <f t="shared" si="6"/>
        <v>-134759</v>
      </c>
      <c r="U72" s="226">
        <f t="shared" si="7"/>
        <v>211764.329</v>
      </c>
      <c r="V72" s="224">
        <f t="shared" si="8"/>
        <v>-0.38999999989755452</v>
      </c>
      <c r="W72" s="225">
        <f t="shared" si="9"/>
        <v>-0.32300000000395812</v>
      </c>
      <c r="X72" s="225">
        <f t="shared" si="10"/>
        <v>0</v>
      </c>
      <c r="Y72" s="226">
        <f t="shared" si="11"/>
        <v>77005.328999999998</v>
      </c>
    </row>
    <row r="73" spans="1:25">
      <c r="A73" s="227" t="s">
        <v>1804</v>
      </c>
      <c r="B73" s="222" t="s">
        <v>727</v>
      </c>
      <c r="C73" s="223" t="s">
        <v>2244</v>
      </c>
      <c r="D73" s="224">
        <v>7485074</v>
      </c>
      <c r="E73" s="225">
        <v>6803020</v>
      </c>
      <c r="F73" s="225">
        <v>326189</v>
      </c>
      <c r="G73" s="225">
        <v>353899</v>
      </c>
      <c r="H73" s="226">
        <v>1966</v>
      </c>
      <c r="I73" s="224">
        <f>+VLOOKUP($B73,Hoja2!$B$1:$G$1048,2,FALSE)</f>
        <v>7485074</v>
      </c>
      <c r="J73" s="225">
        <f>+VLOOKUP($B73,Hoja2!$B$1:$G$1048,3,FALSE)</f>
        <v>6803020</v>
      </c>
      <c r="K73" s="225">
        <f>+VLOOKUP($B73,Hoja2!$B$1:$G$1048,4,FALSE)</f>
        <v>326189</v>
      </c>
      <c r="L73" s="225">
        <f>+VLOOKUP($B73,Hoja2!$B$1:$G$1048,5,FALSE)</f>
        <v>1966</v>
      </c>
      <c r="M73" s="226">
        <f>+VLOOKUP($B73,Hoja2!$B$1:$G$1048,6,FALSE)</f>
        <v>353899</v>
      </c>
      <c r="N73" s="224">
        <f t="shared" si="0"/>
        <v>6803019.9639999997</v>
      </c>
      <c r="O73" s="225">
        <f t="shared" si="1"/>
        <v>326188.83600000001</v>
      </c>
      <c r="P73" s="225">
        <f t="shared" si="2"/>
        <v>0</v>
      </c>
      <c r="Q73" s="226">
        <f t="shared" si="3"/>
        <v>353899.03499999997</v>
      </c>
      <c r="R73" s="233">
        <f t="shared" si="4"/>
        <v>-3.6000000312924385E-2</v>
      </c>
      <c r="S73" s="234">
        <f t="shared" si="5"/>
        <v>-0.16399999998975545</v>
      </c>
      <c r="T73" s="234">
        <f t="shared" si="6"/>
        <v>-353899</v>
      </c>
      <c r="U73" s="235">
        <f t="shared" si="7"/>
        <v>351933.03499999997</v>
      </c>
      <c r="V73" s="224">
        <f t="shared" si="8"/>
        <v>-3.6000000312924385E-2</v>
      </c>
      <c r="W73" s="225">
        <f t="shared" si="9"/>
        <v>-0.16399999998975545</v>
      </c>
      <c r="X73" s="225">
        <f t="shared" si="10"/>
        <v>-1966</v>
      </c>
      <c r="Y73" s="226">
        <f t="shared" si="11"/>
        <v>3.4999999974388629E-2</v>
      </c>
    </row>
    <row r="74" spans="1:25">
      <c r="A74" s="227" t="s">
        <v>1816</v>
      </c>
      <c r="B74" s="222" t="s">
        <v>739</v>
      </c>
      <c r="C74" s="223" t="s">
        <v>2244</v>
      </c>
      <c r="D74" s="224">
        <v>2744873</v>
      </c>
      <c r="E74" s="225">
        <v>2304114</v>
      </c>
      <c r="F74" s="225">
        <v>114133</v>
      </c>
      <c r="G74" s="225">
        <v>326626</v>
      </c>
      <c r="H74" s="226"/>
      <c r="I74" s="224">
        <f>+VLOOKUP($B74,Hoja2!$B$1:$G$1048,2,FALSE)</f>
        <v>2744872</v>
      </c>
      <c r="J74" s="225">
        <f>+VLOOKUP($B74,Hoja2!$B$1:$G$1048,3,FALSE)</f>
        <v>2304114</v>
      </c>
      <c r="K74" s="225">
        <f>+VLOOKUP($B74,Hoja2!$B$1:$G$1048,4,FALSE)</f>
        <v>114132</v>
      </c>
      <c r="L74" s="225">
        <f>+VLOOKUP($B74,Hoja2!$B$1:$G$1048,5,FALSE)</f>
        <v>0</v>
      </c>
      <c r="M74" s="226">
        <f>+VLOOKUP($B74,Hoja2!$B$1:$G$1048,6,FALSE)</f>
        <v>326626</v>
      </c>
      <c r="N74" s="224">
        <f t="shared" si="0"/>
        <v>1902938.0830000001</v>
      </c>
      <c r="O74" s="225">
        <f t="shared" si="1"/>
        <v>110632.514</v>
      </c>
      <c r="P74" s="225">
        <f t="shared" si="2"/>
        <v>0</v>
      </c>
      <c r="Q74" s="226">
        <f t="shared" si="3"/>
        <v>332962.78100000002</v>
      </c>
      <c r="R74" s="233">
        <f t="shared" si="4"/>
        <v>-401175.9169999999</v>
      </c>
      <c r="S74" s="234">
        <f t="shared" si="5"/>
        <v>-3500.4860000000044</v>
      </c>
      <c r="T74" s="234">
        <f t="shared" si="6"/>
        <v>-326626</v>
      </c>
      <c r="U74" s="235">
        <f t="shared" si="7"/>
        <v>332962.78100000002</v>
      </c>
      <c r="V74" s="224">
        <f t="shared" si="8"/>
        <v>-401175.9169999999</v>
      </c>
      <c r="W74" s="225">
        <f t="shared" si="9"/>
        <v>-3499.4860000000044</v>
      </c>
      <c r="X74" s="225">
        <f t="shared" si="10"/>
        <v>0</v>
      </c>
      <c r="Y74" s="226">
        <f t="shared" si="11"/>
        <v>6336.7810000000172</v>
      </c>
    </row>
    <row r="75" spans="1:25">
      <c r="A75" s="227" t="s">
        <v>1848</v>
      </c>
      <c r="B75" s="222" t="s">
        <v>771</v>
      </c>
      <c r="C75" s="223" t="s">
        <v>2244</v>
      </c>
      <c r="D75" s="224">
        <v>3802515</v>
      </c>
      <c r="E75" s="225">
        <v>3183204</v>
      </c>
      <c r="F75" s="225">
        <v>145911</v>
      </c>
      <c r="G75" s="225"/>
      <c r="H75" s="226">
        <v>473400</v>
      </c>
      <c r="I75" s="224" t="e">
        <f>+VLOOKUP($B75,Hoja2!$B$1:$G$1048,2,FALSE)</f>
        <v>#N/A</v>
      </c>
      <c r="J75" s="225" t="e">
        <f>+VLOOKUP($B75,Hoja2!$B$1:$G$1048,3,FALSE)</f>
        <v>#N/A</v>
      </c>
      <c r="K75" s="225" t="e">
        <f>+VLOOKUP($B75,Hoja2!$B$1:$G$1048,4,FALSE)</f>
        <v>#N/A</v>
      </c>
      <c r="L75" s="225" t="e">
        <f>+VLOOKUP($B75,Hoja2!$B$1:$G$1048,5,FALSE)</f>
        <v>#N/A</v>
      </c>
      <c r="M75" s="226" t="e">
        <f>+VLOOKUP($B75,Hoja2!$B$1:$G$1048,6,FALSE)</f>
        <v>#N/A</v>
      </c>
      <c r="N75" s="224">
        <f t="shared" ref="N75:N138" si="12">(+VLOOKUP(A75,ONCE.DOC.2014_RS_Y_SP_MUN,4,FALSE)+VLOOKUP(A75,ULT.DOC.2013_RS_MUN,6,FALSE))/1000</f>
        <v>3183204.2650000001</v>
      </c>
      <c r="O75" s="225">
        <f t="shared" ref="O75:O138" si="13">(VLOOKUP(A75,ULT.DOC.2013_SP_MUN,12,FALSE)+VLOOKUP(A75,ONCE.DOC.2014_RS_Y_SP_MUN,7,FALSE))/1000</f>
        <v>145910.88699999999</v>
      </c>
      <c r="P75" s="225">
        <f t="shared" ref="P75:P138" si="14">(VLOOKUP(A75,ULT.DOC.2013_PS_MUN,13,FALSE)+VLOOKUP(A75,ONCE.DOC.2014_PS_MUN,12,FALSE))/1000</f>
        <v>0</v>
      </c>
      <c r="Q75" s="226">
        <f t="shared" ref="Q75:Q138" si="15">+VLOOKUP(A75,ONCE.DOC.2014_PS_MUN,13,FALSE)/1000</f>
        <v>344850.34399999998</v>
      </c>
      <c r="R75" s="233">
        <f t="shared" ref="R75:R138" si="16">+N75-E75</f>
        <v>0.26500000013038516</v>
      </c>
      <c r="S75" s="234">
        <f t="shared" ref="S75:S138" si="17">+O75-F75</f>
        <v>-0.11300000001210719</v>
      </c>
      <c r="T75" s="234">
        <f t="shared" ref="T75:T138" si="18">+P75-G75</f>
        <v>0</v>
      </c>
      <c r="U75" s="235">
        <f t="shared" ref="U75:U138" si="19">+Q75-H75</f>
        <v>-128549.65600000002</v>
      </c>
      <c r="V75" s="224" t="e">
        <f t="shared" ref="V75:V138" si="20">+N75-J75</f>
        <v>#N/A</v>
      </c>
      <c r="W75" s="225" t="e">
        <f t="shared" ref="W75:W138" si="21">+O75-K75</f>
        <v>#N/A</v>
      </c>
      <c r="X75" s="225" t="e">
        <f t="shared" ref="X75:X138" si="22">+P75-L75</f>
        <v>#N/A</v>
      </c>
      <c r="Y75" s="226" t="e">
        <f t="shared" ref="Y75:Y138" si="23">+Q75-M75</f>
        <v>#N/A</v>
      </c>
    </row>
    <row r="76" spans="1:25">
      <c r="A76" s="227" t="s">
        <v>2084</v>
      </c>
      <c r="B76" s="222" t="s">
        <v>1007</v>
      </c>
      <c r="C76" s="223" t="s">
        <v>2244</v>
      </c>
      <c r="D76" s="224">
        <v>1940558</v>
      </c>
      <c r="E76" s="225">
        <v>1678402</v>
      </c>
      <c r="F76" s="225">
        <v>69043</v>
      </c>
      <c r="G76" s="225">
        <v>132765</v>
      </c>
      <c r="H76" s="226">
        <v>60348</v>
      </c>
      <c r="I76" s="224">
        <f>+VLOOKUP($B76,Hoja2!$B$1:$G$1048,2,FALSE)</f>
        <v>1940558</v>
      </c>
      <c r="J76" s="225">
        <f>+VLOOKUP($B76,Hoja2!$B$1:$G$1048,3,FALSE)</f>
        <v>1678402</v>
      </c>
      <c r="K76" s="225">
        <f>+VLOOKUP($B76,Hoja2!$B$1:$G$1048,4,FALSE)</f>
        <v>69043</v>
      </c>
      <c r="L76" s="225">
        <f>+VLOOKUP($B76,Hoja2!$B$1:$G$1048,5,FALSE)</f>
        <v>132765</v>
      </c>
      <c r="M76" s="226">
        <f>+VLOOKUP($B76,Hoja2!$B$1:$G$1048,6,FALSE)</f>
        <v>60348</v>
      </c>
      <c r="N76" s="224">
        <f t="shared" si="12"/>
        <v>1678401.9879999999</v>
      </c>
      <c r="O76" s="225">
        <f t="shared" si="13"/>
        <v>69042.898000000001</v>
      </c>
      <c r="P76" s="225">
        <f t="shared" si="14"/>
        <v>0</v>
      </c>
      <c r="Q76" s="226">
        <f t="shared" si="15"/>
        <v>130135.371</v>
      </c>
      <c r="R76" s="233">
        <f t="shared" si="16"/>
        <v>-1.2000000104308128E-2</v>
      </c>
      <c r="S76" s="234">
        <f t="shared" si="17"/>
        <v>-0.10199999999895226</v>
      </c>
      <c r="T76" s="234">
        <f t="shared" si="18"/>
        <v>-132765</v>
      </c>
      <c r="U76" s="235">
        <f t="shared" si="19"/>
        <v>69787.370999999999</v>
      </c>
      <c r="V76" s="224">
        <f t="shared" si="20"/>
        <v>-1.2000000104308128E-2</v>
      </c>
      <c r="W76" s="225">
        <f t="shared" si="21"/>
        <v>-0.10199999999895226</v>
      </c>
      <c r="X76" s="225">
        <f t="shared" si="22"/>
        <v>-132765</v>
      </c>
      <c r="Y76" s="226">
        <f t="shared" si="23"/>
        <v>69787.370999999999</v>
      </c>
    </row>
    <row r="77" spans="1:25">
      <c r="A77" s="227" t="s">
        <v>2149</v>
      </c>
      <c r="B77" s="222" t="s">
        <v>1072</v>
      </c>
      <c r="C77" s="223" t="s">
        <v>2244</v>
      </c>
      <c r="D77" s="224">
        <v>3993530</v>
      </c>
      <c r="E77" s="225">
        <v>3538770</v>
      </c>
      <c r="F77" s="225">
        <v>129091</v>
      </c>
      <c r="G77" s="225"/>
      <c r="H77" s="226">
        <v>325669</v>
      </c>
      <c r="I77" s="224">
        <f>+VLOOKUP($B77,Hoja2!$B$1:$G$1048,2,FALSE)</f>
        <v>3993530</v>
      </c>
      <c r="J77" s="225">
        <f>+VLOOKUP($B77,Hoja2!$B$1:$G$1048,3,FALSE)</f>
        <v>3538770</v>
      </c>
      <c r="K77" s="225">
        <f>+VLOOKUP($B77,Hoja2!$B$1:$G$1048,4,FALSE)</f>
        <v>129091</v>
      </c>
      <c r="L77" s="225">
        <f>+VLOOKUP($B77,Hoja2!$B$1:$G$1048,5,FALSE)</f>
        <v>0</v>
      </c>
      <c r="M77" s="226">
        <f>+VLOOKUP($B77,Hoja2!$B$1:$G$1048,6,FALSE)</f>
        <v>325669</v>
      </c>
      <c r="N77" s="224">
        <f t="shared" si="12"/>
        <v>3538770.1889999998</v>
      </c>
      <c r="O77" s="225">
        <f t="shared" si="13"/>
        <v>129091.304</v>
      </c>
      <c r="P77" s="225">
        <f t="shared" si="14"/>
        <v>0</v>
      </c>
      <c r="Q77" s="226">
        <f t="shared" si="15"/>
        <v>325668.99200000003</v>
      </c>
      <c r="R77" s="233">
        <f t="shared" si="16"/>
        <v>0.18899999978020787</v>
      </c>
      <c r="S77" s="234">
        <f t="shared" si="17"/>
        <v>0.30400000000372529</v>
      </c>
      <c r="T77" s="234">
        <f t="shared" si="18"/>
        <v>0</v>
      </c>
      <c r="U77" s="235">
        <f t="shared" si="19"/>
        <v>-7.999999972525984E-3</v>
      </c>
      <c r="V77" s="224">
        <f t="shared" si="20"/>
        <v>0.18899999978020787</v>
      </c>
      <c r="W77" s="225">
        <f t="shared" si="21"/>
        <v>0.30400000000372529</v>
      </c>
      <c r="X77" s="225">
        <f t="shared" si="22"/>
        <v>0</v>
      </c>
      <c r="Y77" s="226">
        <f t="shared" si="23"/>
        <v>-7.999999972525984E-3</v>
      </c>
    </row>
    <row r="78" spans="1:25">
      <c r="A78" s="227" t="s">
        <v>1716</v>
      </c>
      <c r="B78" s="222" t="s">
        <v>639</v>
      </c>
      <c r="C78" s="223" t="s">
        <v>2244</v>
      </c>
      <c r="D78" s="224">
        <v>6083537.7139999997</v>
      </c>
      <c r="E78" s="225">
        <v>5369871.0329999998</v>
      </c>
      <c r="F78" s="225">
        <v>216927.26800000001</v>
      </c>
      <c r="G78" s="225"/>
      <c r="H78" s="226">
        <v>496739.413</v>
      </c>
      <c r="I78" s="224">
        <f>+VLOOKUP($B78,Hoja2!$B$1:$G$1048,2,FALSE)</f>
        <v>6083537.7139999997</v>
      </c>
      <c r="J78" s="225">
        <f>+VLOOKUP($B78,Hoja2!$B$1:$G$1048,3,FALSE)</f>
        <v>5369871.0329999998</v>
      </c>
      <c r="K78" s="225">
        <f>+VLOOKUP($B78,Hoja2!$B$1:$G$1048,4,FALSE)</f>
        <v>216927.26800000001</v>
      </c>
      <c r="L78" s="225">
        <f>+VLOOKUP($B78,Hoja2!$B$1:$G$1048,5,FALSE)</f>
        <v>0</v>
      </c>
      <c r="M78" s="226">
        <f>+VLOOKUP($B78,Hoja2!$B$1:$G$1048,6,FALSE)</f>
        <v>496739.413</v>
      </c>
      <c r="N78" s="224">
        <f t="shared" si="12"/>
        <v>5369871.0329999998</v>
      </c>
      <c r="O78" s="225">
        <f t="shared" si="13"/>
        <v>216927.26800000001</v>
      </c>
      <c r="P78" s="225">
        <f t="shared" si="14"/>
        <v>0</v>
      </c>
      <c r="Q78" s="226">
        <f t="shared" si="15"/>
        <v>496739.41200000001</v>
      </c>
      <c r="R78" s="233">
        <f t="shared" si="16"/>
        <v>0</v>
      </c>
      <c r="S78" s="234">
        <f t="shared" si="17"/>
        <v>0</v>
      </c>
      <c r="T78" s="234">
        <f t="shared" si="18"/>
        <v>0</v>
      </c>
      <c r="U78" s="235">
        <f t="shared" si="19"/>
        <v>-9.9999998928979039E-4</v>
      </c>
      <c r="V78" s="224">
        <f t="shared" si="20"/>
        <v>0</v>
      </c>
      <c r="W78" s="225">
        <f t="shared" si="21"/>
        <v>0</v>
      </c>
      <c r="X78" s="225">
        <f t="shared" si="22"/>
        <v>0</v>
      </c>
      <c r="Y78" s="226">
        <f t="shared" si="23"/>
        <v>-9.9999998928979039E-4</v>
      </c>
    </row>
    <row r="79" spans="1:25">
      <c r="A79" s="227" t="s">
        <v>1766</v>
      </c>
      <c r="B79" s="222" t="s">
        <v>689</v>
      </c>
      <c r="C79" s="223" t="s">
        <v>2244</v>
      </c>
      <c r="D79" s="224">
        <v>1979220</v>
      </c>
      <c r="E79" s="225">
        <v>1878911</v>
      </c>
      <c r="F79" s="225">
        <v>100309</v>
      </c>
      <c r="G79" s="225"/>
      <c r="H79" s="226"/>
      <c r="I79" s="224">
        <f>+VLOOKUP($B79,Hoja2!$B$1:$G$1048,2,FALSE)</f>
        <v>1979220</v>
      </c>
      <c r="J79" s="225">
        <f>+VLOOKUP($B79,Hoja2!$B$1:$G$1048,3,FALSE)</f>
        <v>1878911</v>
      </c>
      <c r="K79" s="225">
        <f>+VLOOKUP($B79,Hoja2!$B$1:$G$1048,4,FALSE)</f>
        <v>100309</v>
      </c>
      <c r="L79" s="225">
        <f>+VLOOKUP($B79,Hoja2!$B$1:$G$1048,5,FALSE)</f>
        <v>0</v>
      </c>
      <c r="M79" s="226">
        <f>+VLOOKUP($B79,Hoja2!$B$1:$G$1048,6,FALSE)</f>
        <v>0</v>
      </c>
      <c r="N79" s="224">
        <f t="shared" si="12"/>
        <v>1878910.635</v>
      </c>
      <c r="O79" s="225">
        <f t="shared" si="13"/>
        <v>100309.088</v>
      </c>
      <c r="P79" s="225">
        <f t="shared" si="14"/>
        <v>0</v>
      </c>
      <c r="Q79" s="226">
        <f t="shared" si="15"/>
        <v>0</v>
      </c>
      <c r="R79" s="233">
        <f t="shared" si="16"/>
        <v>-0.36499999999068677</v>
      </c>
      <c r="S79" s="234">
        <f t="shared" si="17"/>
        <v>8.8000000003376044E-2</v>
      </c>
      <c r="T79" s="234">
        <f t="shared" si="18"/>
        <v>0</v>
      </c>
      <c r="U79" s="235">
        <f t="shared" si="19"/>
        <v>0</v>
      </c>
      <c r="V79" s="224">
        <f t="shared" si="20"/>
        <v>-0.36499999999068677</v>
      </c>
      <c r="W79" s="225">
        <f t="shared" si="21"/>
        <v>8.8000000003376044E-2</v>
      </c>
      <c r="X79" s="225">
        <f t="shared" si="22"/>
        <v>0</v>
      </c>
      <c r="Y79" s="226">
        <f t="shared" si="23"/>
        <v>0</v>
      </c>
    </row>
    <row r="80" spans="1:25">
      <c r="A80" s="227" t="s">
        <v>2074</v>
      </c>
      <c r="B80" s="222" t="s">
        <v>997</v>
      </c>
      <c r="C80" s="223" t="s">
        <v>2244</v>
      </c>
      <c r="D80" s="224">
        <v>2589312</v>
      </c>
      <c r="E80" s="225">
        <v>2265403</v>
      </c>
      <c r="F80" s="225">
        <v>112092</v>
      </c>
      <c r="G80" s="225"/>
      <c r="H80" s="226">
        <v>211817</v>
      </c>
      <c r="I80" s="224">
        <f>+VLOOKUP($B80,Hoja2!$B$1:$G$1048,2,FALSE)</f>
        <v>2437745</v>
      </c>
      <c r="J80" s="225">
        <f>+VLOOKUP($B80,Hoja2!$B$1:$G$1048,3,FALSE)</f>
        <v>2122447</v>
      </c>
      <c r="K80" s="225">
        <f>+VLOOKUP($B80,Hoja2!$B$1:$G$1048,4,FALSE)</f>
        <v>103481</v>
      </c>
      <c r="L80" s="225">
        <f>+VLOOKUP($B80,Hoja2!$B$1:$G$1048,5,FALSE)</f>
        <v>0</v>
      </c>
      <c r="M80" s="226">
        <f>+VLOOKUP($B80,Hoja2!$B$1:$G$1048,6,FALSE)</f>
        <v>211817</v>
      </c>
      <c r="N80" s="224">
        <f t="shared" si="12"/>
        <v>2265403.2149999999</v>
      </c>
      <c r="O80" s="225">
        <f t="shared" si="13"/>
        <v>112092.102</v>
      </c>
      <c r="P80" s="225">
        <f t="shared" si="14"/>
        <v>0</v>
      </c>
      <c r="Q80" s="226">
        <f t="shared" si="15"/>
        <v>215926.663</v>
      </c>
      <c r="R80" s="233">
        <f t="shared" si="16"/>
        <v>0.21499999985098839</v>
      </c>
      <c r="S80" s="234">
        <f t="shared" si="17"/>
        <v>0.10199999999895226</v>
      </c>
      <c r="T80" s="234">
        <f t="shared" si="18"/>
        <v>0</v>
      </c>
      <c r="U80" s="235">
        <f t="shared" si="19"/>
        <v>4109.6630000000005</v>
      </c>
      <c r="V80" s="224">
        <f t="shared" si="20"/>
        <v>142956.21499999985</v>
      </c>
      <c r="W80" s="225">
        <f t="shared" si="21"/>
        <v>8611.101999999999</v>
      </c>
      <c r="X80" s="225">
        <f t="shared" si="22"/>
        <v>0</v>
      </c>
      <c r="Y80" s="226">
        <f t="shared" si="23"/>
        <v>4109.6630000000005</v>
      </c>
    </row>
    <row r="81" spans="1:25">
      <c r="A81" s="228" t="s">
        <v>2707</v>
      </c>
      <c r="B81" s="228" t="s">
        <v>2706</v>
      </c>
      <c r="C81" s="229" t="s">
        <v>2244</v>
      </c>
      <c r="D81" s="230"/>
      <c r="E81" s="231"/>
      <c r="F81" s="231"/>
      <c r="G81" s="231"/>
      <c r="H81" s="232"/>
      <c r="I81" s="230"/>
      <c r="J81" s="231"/>
      <c r="K81" s="231"/>
      <c r="L81" s="231"/>
      <c r="M81" s="232"/>
      <c r="N81" s="224">
        <f t="shared" si="12"/>
        <v>7088758.0750000002</v>
      </c>
      <c r="O81" s="225">
        <f t="shared" si="13"/>
        <v>374885.39500000002</v>
      </c>
      <c r="P81" s="225">
        <f t="shared" si="14"/>
        <v>0</v>
      </c>
      <c r="Q81" s="226">
        <f t="shared" si="15"/>
        <v>0</v>
      </c>
      <c r="R81" s="233">
        <f t="shared" si="16"/>
        <v>7088758.0750000002</v>
      </c>
      <c r="S81" s="234">
        <f t="shared" si="17"/>
        <v>374885.39500000002</v>
      </c>
      <c r="T81" s="234">
        <f t="shared" si="18"/>
        <v>0</v>
      </c>
      <c r="U81" s="235">
        <f t="shared" si="19"/>
        <v>0</v>
      </c>
      <c r="V81" s="224">
        <f t="shared" si="20"/>
        <v>7088758.0750000002</v>
      </c>
      <c r="W81" s="225">
        <f t="shared" si="21"/>
        <v>374885.39500000002</v>
      </c>
      <c r="X81" s="225">
        <f t="shared" si="22"/>
        <v>0</v>
      </c>
      <c r="Y81" s="226">
        <f t="shared" si="23"/>
        <v>0</v>
      </c>
    </row>
    <row r="82" spans="1:25">
      <c r="A82" s="227" t="s">
        <v>2107</v>
      </c>
      <c r="B82" s="222" t="s">
        <v>1030</v>
      </c>
      <c r="C82" s="223" t="s">
        <v>2244</v>
      </c>
      <c r="D82" s="224">
        <v>1086052</v>
      </c>
      <c r="E82" s="225">
        <v>848225</v>
      </c>
      <c r="F82" s="225">
        <v>55017</v>
      </c>
      <c r="G82" s="225"/>
      <c r="H82" s="226">
        <v>182810</v>
      </c>
      <c r="I82" s="224">
        <f>+VLOOKUP($B82,Hoja2!$B$1:$G$1048,2,FALSE)</f>
        <v>1086144</v>
      </c>
      <c r="J82" s="225">
        <f>+VLOOKUP($B82,Hoja2!$B$1:$G$1048,3,FALSE)</f>
        <v>848225</v>
      </c>
      <c r="K82" s="225">
        <f>+VLOOKUP($B82,Hoja2!$B$1:$G$1048,4,FALSE)</f>
        <v>55109</v>
      </c>
      <c r="L82" s="225">
        <f>+VLOOKUP($B82,Hoja2!$B$1:$G$1048,5,FALSE)</f>
        <v>0</v>
      </c>
      <c r="M82" s="226">
        <f>+VLOOKUP($B82,Hoja2!$B$1:$G$1048,6,FALSE)</f>
        <v>182810</v>
      </c>
      <c r="N82" s="224">
        <f t="shared" si="12"/>
        <v>848224.88500000001</v>
      </c>
      <c r="O82" s="225">
        <f t="shared" si="13"/>
        <v>55017.017</v>
      </c>
      <c r="P82" s="225">
        <f t="shared" si="14"/>
        <v>0</v>
      </c>
      <c r="Q82" s="226">
        <f t="shared" si="15"/>
        <v>119723.659</v>
      </c>
      <c r="R82" s="233">
        <f t="shared" si="16"/>
        <v>-0.11499999999068677</v>
      </c>
      <c r="S82" s="234">
        <f t="shared" si="17"/>
        <v>1.6999999999825377E-2</v>
      </c>
      <c r="T82" s="234">
        <f t="shared" si="18"/>
        <v>0</v>
      </c>
      <c r="U82" s="235">
        <f t="shared" si="19"/>
        <v>-63086.341</v>
      </c>
      <c r="V82" s="224">
        <f t="shared" si="20"/>
        <v>-0.11499999999068677</v>
      </c>
      <c r="W82" s="225">
        <f t="shared" si="21"/>
        <v>-91.983000000000175</v>
      </c>
      <c r="X82" s="225">
        <f t="shared" si="22"/>
        <v>0</v>
      </c>
      <c r="Y82" s="226">
        <f t="shared" si="23"/>
        <v>-63086.341</v>
      </c>
    </row>
    <row r="83" spans="1:25">
      <c r="A83" s="227" t="s">
        <v>1239</v>
      </c>
      <c r="B83" s="222" t="s">
        <v>162</v>
      </c>
      <c r="C83" s="223" t="s">
        <v>2244</v>
      </c>
      <c r="D83" s="224">
        <v>1200825</v>
      </c>
      <c r="E83" s="225">
        <v>953695</v>
      </c>
      <c r="F83" s="225">
        <v>93417</v>
      </c>
      <c r="G83" s="225"/>
      <c r="H83" s="226">
        <v>153713</v>
      </c>
      <c r="I83" s="224">
        <f>+VLOOKUP($B83,Hoja2!$B$1:$G$1048,2,FALSE)</f>
        <v>1200825</v>
      </c>
      <c r="J83" s="225">
        <f>+VLOOKUP($B83,Hoja2!$B$1:$G$1048,3,FALSE)</f>
        <v>953695</v>
      </c>
      <c r="K83" s="225">
        <f>+VLOOKUP($B83,Hoja2!$B$1:$G$1048,4,FALSE)</f>
        <v>93417</v>
      </c>
      <c r="L83" s="225">
        <f>+VLOOKUP($B83,Hoja2!$B$1:$G$1048,5,FALSE)</f>
        <v>0</v>
      </c>
      <c r="M83" s="226">
        <f>+VLOOKUP($B83,Hoja2!$B$1:$G$1048,6,FALSE)</f>
        <v>153713</v>
      </c>
      <c r="N83" s="224">
        <f t="shared" si="12"/>
        <v>953695.35800000001</v>
      </c>
      <c r="O83" s="225">
        <f t="shared" si="13"/>
        <v>93416.842999999993</v>
      </c>
      <c r="P83" s="225">
        <f t="shared" si="14"/>
        <v>0</v>
      </c>
      <c r="Q83" s="226">
        <f t="shared" si="15"/>
        <v>287273.55300000001</v>
      </c>
      <c r="R83" s="233">
        <f t="shared" si="16"/>
        <v>0.35800000000745058</v>
      </c>
      <c r="S83" s="234">
        <f t="shared" si="17"/>
        <v>-0.15700000000651926</v>
      </c>
      <c r="T83" s="234">
        <f t="shared" si="18"/>
        <v>0</v>
      </c>
      <c r="U83" s="235">
        <f t="shared" si="19"/>
        <v>133560.55300000001</v>
      </c>
      <c r="V83" s="224">
        <f t="shared" si="20"/>
        <v>0.35800000000745058</v>
      </c>
      <c r="W83" s="225">
        <f t="shared" si="21"/>
        <v>-0.15700000000651926</v>
      </c>
      <c r="X83" s="225">
        <f t="shared" si="22"/>
        <v>0</v>
      </c>
      <c r="Y83" s="226">
        <f t="shared" si="23"/>
        <v>133560.55300000001</v>
      </c>
    </row>
    <row r="84" spans="1:25">
      <c r="A84" s="227" t="s">
        <v>1341</v>
      </c>
      <c r="B84" s="222" t="s">
        <v>264</v>
      </c>
      <c r="C84" s="223" t="s">
        <v>2244</v>
      </c>
      <c r="D84" s="224">
        <v>2693303</v>
      </c>
      <c r="E84" s="225">
        <v>2643460</v>
      </c>
      <c r="F84" s="225">
        <v>49843</v>
      </c>
      <c r="G84" s="225"/>
      <c r="H84" s="226"/>
      <c r="I84" s="224" t="e">
        <f>+VLOOKUP($B84,Hoja2!$B$1:$G$1048,2,FALSE)</f>
        <v>#N/A</v>
      </c>
      <c r="J84" s="225" t="e">
        <f>+VLOOKUP($B84,Hoja2!$B$1:$G$1048,3,FALSE)</f>
        <v>#N/A</v>
      </c>
      <c r="K84" s="225" t="e">
        <f>+VLOOKUP($B84,Hoja2!$B$1:$G$1048,4,FALSE)</f>
        <v>#N/A</v>
      </c>
      <c r="L84" s="225" t="e">
        <f>+VLOOKUP($B84,Hoja2!$B$1:$G$1048,5,FALSE)</f>
        <v>#N/A</v>
      </c>
      <c r="M84" s="226" t="e">
        <f>+VLOOKUP($B84,Hoja2!$B$1:$G$1048,6,FALSE)</f>
        <v>#N/A</v>
      </c>
      <c r="N84" s="224">
        <f t="shared" si="12"/>
        <v>1055864.1240000001</v>
      </c>
      <c r="O84" s="225">
        <f t="shared" si="13"/>
        <v>49842.686000000002</v>
      </c>
      <c r="P84" s="225">
        <f t="shared" si="14"/>
        <v>0</v>
      </c>
      <c r="Q84" s="226">
        <f t="shared" si="15"/>
        <v>0</v>
      </c>
      <c r="R84" s="233">
        <f t="shared" si="16"/>
        <v>-1587595.8759999999</v>
      </c>
      <c r="S84" s="234">
        <f t="shared" si="17"/>
        <v>-0.3139999999984866</v>
      </c>
      <c r="T84" s="234">
        <f t="shared" si="18"/>
        <v>0</v>
      </c>
      <c r="U84" s="235">
        <f t="shared" si="19"/>
        <v>0</v>
      </c>
      <c r="V84" s="224" t="e">
        <f t="shared" si="20"/>
        <v>#N/A</v>
      </c>
      <c r="W84" s="225" t="e">
        <f t="shared" si="21"/>
        <v>#N/A</v>
      </c>
      <c r="X84" s="225" t="e">
        <f t="shared" si="22"/>
        <v>#N/A</v>
      </c>
      <c r="Y84" s="226" t="e">
        <f t="shared" si="23"/>
        <v>#N/A</v>
      </c>
    </row>
    <row r="85" spans="1:25">
      <c r="A85" s="227" t="s">
        <v>1561</v>
      </c>
      <c r="B85" s="222" t="s">
        <v>484</v>
      </c>
      <c r="C85" s="223" t="s">
        <v>2244</v>
      </c>
      <c r="D85" s="224">
        <v>1445902</v>
      </c>
      <c r="E85" s="225">
        <v>1292077</v>
      </c>
      <c r="F85" s="225">
        <v>153825</v>
      </c>
      <c r="G85" s="225"/>
      <c r="H85" s="226"/>
      <c r="I85" s="224">
        <f>+VLOOKUP($B85,Hoja2!$B$1:$G$1048,2,FALSE)</f>
        <v>1374879</v>
      </c>
      <c r="J85" s="225">
        <f>+VLOOKUP($B85,Hoja2!$B$1:$G$1048,3,FALSE)</f>
        <v>1291976</v>
      </c>
      <c r="K85" s="225">
        <f>+VLOOKUP($B85,Hoja2!$B$1:$G$1048,4,FALSE)</f>
        <v>82903</v>
      </c>
      <c r="L85" s="225">
        <f>+VLOOKUP($B85,Hoja2!$B$1:$G$1048,5,FALSE)</f>
        <v>0</v>
      </c>
      <c r="M85" s="226">
        <f>+VLOOKUP($B85,Hoja2!$B$1:$G$1048,6,FALSE)</f>
        <v>0</v>
      </c>
      <c r="N85" s="224">
        <f t="shared" si="12"/>
        <v>1292077.324</v>
      </c>
      <c r="O85" s="225">
        <f t="shared" si="13"/>
        <v>80227.271999999997</v>
      </c>
      <c r="P85" s="225">
        <f t="shared" si="14"/>
        <v>0</v>
      </c>
      <c r="Q85" s="226">
        <f t="shared" si="15"/>
        <v>0</v>
      </c>
      <c r="R85" s="233">
        <f t="shared" si="16"/>
        <v>0.32400000002235174</v>
      </c>
      <c r="S85" s="234">
        <f t="shared" si="17"/>
        <v>-73597.728000000003</v>
      </c>
      <c r="T85" s="234">
        <f t="shared" si="18"/>
        <v>0</v>
      </c>
      <c r="U85" s="235">
        <f t="shared" si="19"/>
        <v>0</v>
      </c>
      <c r="V85" s="224">
        <f t="shared" si="20"/>
        <v>101.32400000002235</v>
      </c>
      <c r="W85" s="225">
        <f t="shared" si="21"/>
        <v>-2675.7280000000028</v>
      </c>
      <c r="X85" s="225">
        <f t="shared" si="22"/>
        <v>0</v>
      </c>
      <c r="Y85" s="226">
        <f t="shared" si="23"/>
        <v>0</v>
      </c>
    </row>
    <row r="86" spans="1:25">
      <c r="A86" s="227" t="s">
        <v>1613</v>
      </c>
      <c r="B86" s="222" t="s">
        <v>536</v>
      </c>
      <c r="C86" s="223" t="s">
        <v>2244</v>
      </c>
      <c r="D86" s="224">
        <v>6366023</v>
      </c>
      <c r="E86" s="225">
        <v>5480510</v>
      </c>
      <c r="F86" s="225">
        <v>404547</v>
      </c>
      <c r="G86" s="225"/>
      <c r="H86" s="226">
        <v>480966</v>
      </c>
      <c r="I86" s="224">
        <f>+VLOOKUP($B86,Hoja2!$B$1:$G$1048,2,FALSE)</f>
        <v>6366023</v>
      </c>
      <c r="J86" s="225">
        <f>+VLOOKUP($B86,Hoja2!$B$1:$G$1048,3,FALSE)</f>
        <v>5480510</v>
      </c>
      <c r="K86" s="225">
        <f>+VLOOKUP($B86,Hoja2!$B$1:$G$1048,4,FALSE)</f>
        <v>404547</v>
      </c>
      <c r="L86" s="225">
        <f>+VLOOKUP($B86,Hoja2!$B$1:$G$1048,5,FALSE)</f>
        <v>0</v>
      </c>
      <c r="M86" s="226">
        <f>+VLOOKUP($B86,Hoja2!$B$1:$G$1048,6,FALSE)</f>
        <v>480966</v>
      </c>
      <c r="N86" s="224">
        <f t="shared" si="12"/>
        <v>5480509.7189999996</v>
      </c>
      <c r="O86" s="225">
        <f t="shared" si="13"/>
        <v>404547.19300000003</v>
      </c>
      <c r="P86" s="225">
        <f t="shared" si="14"/>
        <v>0</v>
      </c>
      <c r="Q86" s="226">
        <f t="shared" si="15"/>
        <v>480966.451</v>
      </c>
      <c r="R86" s="233">
        <f t="shared" si="16"/>
        <v>-0.28100000042468309</v>
      </c>
      <c r="S86" s="234">
        <f t="shared" si="17"/>
        <v>0.19300000002840534</v>
      </c>
      <c r="T86" s="234">
        <f t="shared" si="18"/>
        <v>0</v>
      </c>
      <c r="U86" s="235">
        <f t="shared" si="19"/>
        <v>0.45100000000093132</v>
      </c>
      <c r="V86" s="224">
        <f t="shared" si="20"/>
        <v>-0.28100000042468309</v>
      </c>
      <c r="W86" s="225">
        <f t="shared" si="21"/>
        <v>0.19300000002840534</v>
      </c>
      <c r="X86" s="225">
        <f t="shared" si="22"/>
        <v>0</v>
      </c>
      <c r="Y86" s="226">
        <f t="shared" si="23"/>
        <v>0.45100000000093132</v>
      </c>
    </row>
    <row r="87" spans="1:25">
      <c r="A87" s="227" t="s">
        <v>1691</v>
      </c>
      <c r="B87" s="222" t="s">
        <v>614</v>
      </c>
      <c r="C87" s="223" t="s">
        <v>2244</v>
      </c>
      <c r="D87" s="224">
        <v>3493952</v>
      </c>
      <c r="E87" s="225">
        <v>3130957</v>
      </c>
      <c r="F87" s="225">
        <v>362995</v>
      </c>
      <c r="G87" s="225"/>
      <c r="H87" s="226"/>
      <c r="I87" s="224" t="e">
        <f>+VLOOKUP($B87,Hoja2!$B$1:$G$1048,2,FALSE)</f>
        <v>#N/A</v>
      </c>
      <c r="J87" s="225" t="e">
        <f>+VLOOKUP($B87,Hoja2!$B$1:$G$1048,3,FALSE)</f>
        <v>#N/A</v>
      </c>
      <c r="K87" s="225" t="e">
        <f>+VLOOKUP($B87,Hoja2!$B$1:$G$1048,4,FALSE)</f>
        <v>#N/A</v>
      </c>
      <c r="L87" s="225" t="e">
        <f>+VLOOKUP($B87,Hoja2!$B$1:$G$1048,5,FALSE)</f>
        <v>#N/A</v>
      </c>
      <c r="M87" s="226" t="e">
        <f>+VLOOKUP($B87,Hoja2!$B$1:$G$1048,6,FALSE)</f>
        <v>#N/A</v>
      </c>
      <c r="N87" s="224">
        <f t="shared" si="12"/>
        <v>3130956.8990000002</v>
      </c>
      <c r="O87" s="225">
        <f t="shared" si="13"/>
        <v>191789.98300000001</v>
      </c>
      <c r="P87" s="225">
        <f t="shared" si="14"/>
        <v>0</v>
      </c>
      <c r="Q87" s="226">
        <f t="shared" si="15"/>
        <v>165312.05300000001</v>
      </c>
      <c r="R87" s="233">
        <f t="shared" si="16"/>
        <v>-0.10099999979138374</v>
      </c>
      <c r="S87" s="234">
        <f t="shared" si="17"/>
        <v>-171205.01699999999</v>
      </c>
      <c r="T87" s="234">
        <f t="shared" si="18"/>
        <v>0</v>
      </c>
      <c r="U87" s="235">
        <f t="shared" si="19"/>
        <v>165312.05300000001</v>
      </c>
      <c r="V87" s="224" t="e">
        <f t="shared" si="20"/>
        <v>#N/A</v>
      </c>
      <c r="W87" s="225" t="e">
        <f t="shared" si="21"/>
        <v>#N/A</v>
      </c>
      <c r="X87" s="225" t="e">
        <f t="shared" si="22"/>
        <v>#N/A</v>
      </c>
      <c r="Y87" s="226" t="e">
        <f t="shared" si="23"/>
        <v>#N/A</v>
      </c>
    </row>
    <row r="88" spans="1:25">
      <c r="A88" s="227" t="s">
        <v>1717</v>
      </c>
      <c r="B88" s="222" t="s">
        <v>640</v>
      </c>
      <c r="C88" s="223" t="s">
        <v>2244</v>
      </c>
      <c r="D88" s="224">
        <v>1056095</v>
      </c>
      <c r="E88" s="225">
        <v>842149</v>
      </c>
      <c r="F88" s="225">
        <v>42074</v>
      </c>
      <c r="G88" s="225"/>
      <c r="H88" s="226">
        <v>171872</v>
      </c>
      <c r="I88" s="224">
        <f>+VLOOKUP($B88,Hoja2!$B$1:$G$1048,2,FALSE)</f>
        <v>1096812</v>
      </c>
      <c r="J88" s="225">
        <f>+VLOOKUP($B88,Hoja2!$B$1:$G$1048,3,FALSE)</f>
        <v>842148</v>
      </c>
      <c r="K88" s="225">
        <f>+VLOOKUP($B88,Hoja2!$B$1:$G$1048,4,FALSE)</f>
        <v>42074</v>
      </c>
      <c r="L88" s="225">
        <f>+VLOOKUP($B88,Hoja2!$B$1:$G$1048,5,FALSE)</f>
        <v>40718</v>
      </c>
      <c r="M88" s="226">
        <f>+VLOOKUP($B88,Hoja2!$B$1:$G$1048,6,FALSE)</f>
        <v>171872</v>
      </c>
      <c r="N88" s="224">
        <f t="shared" si="12"/>
        <v>842148.63199999998</v>
      </c>
      <c r="O88" s="225">
        <f t="shared" si="13"/>
        <v>42074.428</v>
      </c>
      <c r="P88" s="225">
        <f t="shared" si="14"/>
        <v>0</v>
      </c>
      <c r="Q88" s="226">
        <f t="shared" si="15"/>
        <v>171872.005</v>
      </c>
      <c r="R88" s="233">
        <f t="shared" si="16"/>
        <v>-0.36800000001676381</v>
      </c>
      <c r="S88" s="234">
        <f t="shared" si="17"/>
        <v>0.42799999999988358</v>
      </c>
      <c r="T88" s="234">
        <f t="shared" si="18"/>
        <v>0</v>
      </c>
      <c r="U88" s="235">
        <f t="shared" si="19"/>
        <v>5.0000000046566129E-3</v>
      </c>
      <c r="V88" s="224">
        <f t="shared" si="20"/>
        <v>0.63199999998323619</v>
      </c>
      <c r="W88" s="225">
        <f t="shared" si="21"/>
        <v>0.42799999999988358</v>
      </c>
      <c r="X88" s="225">
        <f t="shared" si="22"/>
        <v>-40718</v>
      </c>
      <c r="Y88" s="226">
        <f t="shared" si="23"/>
        <v>5.0000000046566129E-3</v>
      </c>
    </row>
    <row r="89" spans="1:25">
      <c r="A89" s="227" t="s">
        <v>1729</v>
      </c>
      <c r="B89" s="222" t="s">
        <v>652</v>
      </c>
      <c r="C89" s="223" t="s">
        <v>2244</v>
      </c>
      <c r="D89" s="224">
        <v>2466468</v>
      </c>
      <c r="E89" s="225">
        <v>2083804</v>
      </c>
      <c r="F89" s="225">
        <v>113512</v>
      </c>
      <c r="G89" s="225"/>
      <c r="H89" s="226">
        <v>269152</v>
      </c>
      <c r="I89" s="224">
        <f>+VLOOKUP($B89,Hoja2!$B$1:$G$1048,2,FALSE)</f>
        <v>2466467</v>
      </c>
      <c r="J89" s="225">
        <f>+VLOOKUP($B89,Hoja2!$B$1:$G$1048,3,FALSE)</f>
        <v>2083804</v>
      </c>
      <c r="K89" s="225">
        <f>+VLOOKUP($B89,Hoja2!$B$1:$G$1048,4,FALSE)</f>
        <v>113512</v>
      </c>
      <c r="L89" s="225">
        <f>+VLOOKUP($B89,Hoja2!$B$1:$G$1048,5,FALSE)</f>
        <v>0</v>
      </c>
      <c r="M89" s="226">
        <f>+VLOOKUP($B89,Hoja2!$B$1:$G$1048,6,FALSE)</f>
        <v>269151</v>
      </c>
      <c r="N89" s="224">
        <f t="shared" si="12"/>
        <v>2083803.95</v>
      </c>
      <c r="O89" s="225">
        <f t="shared" si="13"/>
        <v>113511.68399999999</v>
      </c>
      <c r="P89" s="225">
        <f t="shared" si="14"/>
        <v>0</v>
      </c>
      <c r="Q89" s="226">
        <f t="shared" si="15"/>
        <v>267680.82</v>
      </c>
      <c r="R89" s="233">
        <f t="shared" si="16"/>
        <v>-5.0000000046566129E-2</v>
      </c>
      <c r="S89" s="234">
        <f t="shared" si="17"/>
        <v>-0.31600000000617001</v>
      </c>
      <c r="T89" s="234">
        <f t="shared" si="18"/>
        <v>0</v>
      </c>
      <c r="U89" s="235">
        <f t="shared" si="19"/>
        <v>-1471.179999999993</v>
      </c>
      <c r="V89" s="224">
        <f t="shared" si="20"/>
        <v>-5.0000000046566129E-2</v>
      </c>
      <c r="W89" s="225">
        <f t="shared" si="21"/>
        <v>-0.31600000000617001</v>
      </c>
      <c r="X89" s="225">
        <f t="shared" si="22"/>
        <v>0</v>
      </c>
      <c r="Y89" s="226">
        <f t="shared" si="23"/>
        <v>-1470.179999999993</v>
      </c>
    </row>
    <row r="90" spans="1:25">
      <c r="A90" s="227" t="s">
        <v>1767</v>
      </c>
      <c r="B90" s="222" t="s">
        <v>690</v>
      </c>
      <c r="C90" s="223" t="s">
        <v>2244</v>
      </c>
      <c r="D90" s="224">
        <v>1952909</v>
      </c>
      <c r="E90" s="225">
        <v>1636485</v>
      </c>
      <c r="F90" s="225">
        <v>89113</v>
      </c>
      <c r="G90" s="225"/>
      <c r="H90" s="226">
        <v>227311</v>
      </c>
      <c r="I90" s="224">
        <f>+VLOOKUP($B90,Hoja2!$B$1:$G$1048,2,FALSE)</f>
        <v>1952909</v>
      </c>
      <c r="J90" s="225">
        <f>+VLOOKUP($B90,Hoja2!$B$1:$G$1048,3,FALSE)</f>
        <v>1636485</v>
      </c>
      <c r="K90" s="225">
        <f>+VLOOKUP($B90,Hoja2!$B$1:$G$1048,4,FALSE)</f>
        <v>89113</v>
      </c>
      <c r="L90" s="225">
        <f>+VLOOKUP($B90,Hoja2!$B$1:$G$1048,5,FALSE)</f>
        <v>0</v>
      </c>
      <c r="M90" s="226">
        <f>+VLOOKUP($B90,Hoja2!$B$1:$G$1048,6,FALSE)</f>
        <v>227311</v>
      </c>
      <c r="N90" s="224">
        <f t="shared" si="12"/>
        <v>1636484.804</v>
      </c>
      <c r="O90" s="225">
        <f t="shared" si="13"/>
        <v>89113.134000000005</v>
      </c>
      <c r="P90" s="225">
        <f t="shared" si="14"/>
        <v>0</v>
      </c>
      <c r="Q90" s="226">
        <f t="shared" si="15"/>
        <v>227311.10500000001</v>
      </c>
      <c r="R90" s="233">
        <f t="shared" si="16"/>
        <v>-0.19599999999627471</v>
      </c>
      <c r="S90" s="234">
        <f t="shared" si="17"/>
        <v>0.13400000000547152</v>
      </c>
      <c r="T90" s="234">
        <f t="shared" si="18"/>
        <v>0</v>
      </c>
      <c r="U90" s="235">
        <f t="shared" si="19"/>
        <v>0.10500000001047738</v>
      </c>
      <c r="V90" s="224">
        <f t="shared" si="20"/>
        <v>-0.19599999999627471</v>
      </c>
      <c r="W90" s="225">
        <f t="shared" si="21"/>
        <v>0.13400000000547152</v>
      </c>
      <c r="X90" s="225">
        <f t="shared" si="22"/>
        <v>0</v>
      </c>
      <c r="Y90" s="226">
        <f t="shared" si="23"/>
        <v>0.10500000001047738</v>
      </c>
    </row>
    <row r="91" spans="1:25">
      <c r="A91" s="227" t="s">
        <v>1892</v>
      </c>
      <c r="B91" s="222" t="s">
        <v>815</v>
      </c>
      <c r="C91" s="223" t="s">
        <v>2244</v>
      </c>
      <c r="D91" s="224">
        <v>1820775</v>
      </c>
      <c r="E91" s="225">
        <v>1677297</v>
      </c>
      <c r="F91" s="225">
        <v>143478</v>
      </c>
      <c r="G91" s="225"/>
      <c r="H91" s="226"/>
      <c r="I91" s="224">
        <f>+VLOOKUP($B91,Hoja2!$B$1:$G$1048,2,FALSE)</f>
        <v>1814774</v>
      </c>
      <c r="J91" s="225">
        <f>+VLOOKUP($B91,Hoja2!$B$1:$G$1048,3,FALSE)</f>
        <v>1671296</v>
      </c>
      <c r="K91" s="225">
        <f>+VLOOKUP($B91,Hoja2!$B$1:$G$1048,4,FALSE)</f>
        <v>143478</v>
      </c>
      <c r="L91" s="225">
        <f>+VLOOKUP($B91,Hoja2!$B$1:$G$1048,5,FALSE)</f>
        <v>0</v>
      </c>
      <c r="M91" s="226">
        <f>+VLOOKUP($B91,Hoja2!$B$1:$G$1048,6,FALSE)</f>
        <v>0</v>
      </c>
      <c r="N91" s="224">
        <f t="shared" si="12"/>
        <v>1435280.2649999999</v>
      </c>
      <c r="O91" s="225">
        <f t="shared" si="13"/>
        <v>143477.71900000001</v>
      </c>
      <c r="P91" s="225">
        <f t="shared" si="14"/>
        <v>0</v>
      </c>
      <c r="Q91" s="226">
        <f t="shared" si="15"/>
        <v>0</v>
      </c>
      <c r="R91" s="233">
        <f t="shared" si="16"/>
        <v>-242016.7350000001</v>
      </c>
      <c r="S91" s="234">
        <f t="shared" si="17"/>
        <v>-0.28099999998812564</v>
      </c>
      <c r="T91" s="234">
        <f t="shared" si="18"/>
        <v>0</v>
      </c>
      <c r="U91" s="235">
        <f t="shared" si="19"/>
        <v>0</v>
      </c>
      <c r="V91" s="224">
        <f t="shared" si="20"/>
        <v>-236015.7350000001</v>
      </c>
      <c r="W91" s="225">
        <f t="shared" si="21"/>
        <v>-0.28099999998812564</v>
      </c>
      <c r="X91" s="225">
        <f t="shared" si="22"/>
        <v>0</v>
      </c>
      <c r="Y91" s="226">
        <f t="shared" si="23"/>
        <v>0</v>
      </c>
    </row>
    <row r="92" spans="1:25">
      <c r="A92" s="227" t="s">
        <v>2024</v>
      </c>
      <c r="B92" s="222" t="s">
        <v>947</v>
      </c>
      <c r="C92" s="223" t="s">
        <v>2244</v>
      </c>
      <c r="D92" s="224">
        <v>1646328</v>
      </c>
      <c r="E92" s="225">
        <v>1463814</v>
      </c>
      <c r="F92" s="225">
        <v>80612</v>
      </c>
      <c r="G92" s="225"/>
      <c r="H92" s="226">
        <v>101902</v>
      </c>
      <c r="I92" s="224">
        <f>+VLOOKUP($B92,Hoja2!$B$1:$G$1048,2,FALSE)</f>
        <v>1440097</v>
      </c>
      <c r="J92" s="225">
        <f>+VLOOKUP($B92,Hoja2!$B$1:$G$1048,3,FALSE)</f>
        <v>1261162</v>
      </c>
      <c r="K92" s="225">
        <f>+VLOOKUP($B92,Hoja2!$B$1:$G$1048,4,FALSE)</f>
        <v>77033</v>
      </c>
      <c r="L92" s="225">
        <f>+VLOOKUP($B92,Hoja2!$B$1:$G$1048,5,FALSE)</f>
        <v>0</v>
      </c>
      <c r="M92" s="226">
        <f>+VLOOKUP($B92,Hoja2!$B$1:$G$1048,6,FALSE)</f>
        <v>101902</v>
      </c>
      <c r="N92" s="224">
        <f t="shared" si="12"/>
        <v>1262049.3940000001</v>
      </c>
      <c r="O92" s="225">
        <f t="shared" si="13"/>
        <v>80611.323000000004</v>
      </c>
      <c r="P92" s="225">
        <f t="shared" si="14"/>
        <v>0</v>
      </c>
      <c r="Q92" s="226">
        <f t="shared" si="15"/>
        <v>160132.255</v>
      </c>
      <c r="R92" s="233">
        <f t="shared" si="16"/>
        <v>-201764.60599999991</v>
      </c>
      <c r="S92" s="234">
        <f t="shared" si="17"/>
        <v>-0.67699999999604188</v>
      </c>
      <c r="T92" s="234">
        <f t="shared" si="18"/>
        <v>0</v>
      </c>
      <c r="U92" s="235">
        <f t="shared" si="19"/>
        <v>58230.255000000005</v>
      </c>
      <c r="V92" s="224">
        <f t="shared" si="20"/>
        <v>887.39400000008754</v>
      </c>
      <c r="W92" s="225">
        <f t="shared" si="21"/>
        <v>3578.323000000004</v>
      </c>
      <c r="X92" s="225">
        <f t="shared" si="22"/>
        <v>0</v>
      </c>
      <c r="Y92" s="226">
        <f t="shared" si="23"/>
        <v>58230.255000000005</v>
      </c>
    </row>
    <row r="93" spans="1:25">
      <c r="A93" s="227" t="s">
        <v>2133</v>
      </c>
      <c r="B93" s="222" t="s">
        <v>1056</v>
      </c>
      <c r="C93" s="223" t="s">
        <v>2244</v>
      </c>
      <c r="D93" s="224">
        <v>5375508</v>
      </c>
      <c r="E93" s="225">
        <v>4854408</v>
      </c>
      <c r="F93" s="225">
        <v>521100</v>
      </c>
      <c r="G93" s="225"/>
      <c r="H93" s="226"/>
      <c r="I93" s="224">
        <f>+VLOOKUP($B93,Hoja2!$B$1:$G$1048,2,FALSE)</f>
        <v>5183539.3660000004</v>
      </c>
      <c r="J93" s="225">
        <f>+VLOOKUP($B93,Hoja2!$B$1:$G$1048,3,FALSE)</f>
        <v>4840099.3609999996</v>
      </c>
      <c r="K93" s="225">
        <f>+VLOOKUP($B93,Hoja2!$B$1:$G$1048,4,FALSE)</f>
        <v>343440.005</v>
      </c>
      <c r="L93" s="225">
        <f>+VLOOKUP($B93,Hoja2!$B$1:$G$1048,5,FALSE)</f>
        <v>0</v>
      </c>
      <c r="M93" s="226">
        <f>+VLOOKUP($B93,Hoja2!$B$1:$G$1048,6,FALSE)</f>
        <v>0</v>
      </c>
      <c r="N93" s="224">
        <f t="shared" si="12"/>
        <v>4840099.3609999996</v>
      </c>
      <c r="O93" s="225">
        <f t="shared" si="13"/>
        <v>343440.005</v>
      </c>
      <c r="P93" s="225">
        <f t="shared" si="14"/>
        <v>0</v>
      </c>
      <c r="Q93" s="226">
        <f t="shared" si="15"/>
        <v>0</v>
      </c>
      <c r="R93" s="233">
        <f t="shared" si="16"/>
        <v>-14308.639000000432</v>
      </c>
      <c r="S93" s="234">
        <f t="shared" si="17"/>
        <v>-177659.995</v>
      </c>
      <c r="T93" s="234">
        <f t="shared" si="18"/>
        <v>0</v>
      </c>
      <c r="U93" s="235">
        <f t="shared" si="19"/>
        <v>0</v>
      </c>
      <c r="V93" s="224">
        <f t="shared" si="20"/>
        <v>0</v>
      </c>
      <c r="W93" s="225">
        <f t="shared" si="21"/>
        <v>0</v>
      </c>
      <c r="X93" s="225">
        <f t="shared" si="22"/>
        <v>0</v>
      </c>
      <c r="Y93" s="226">
        <f t="shared" si="23"/>
        <v>0</v>
      </c>
    </row>
    <row r="94" spans="1:25">
      <c r="A94" s="227" t="s">
        <v>1957</v>
      </c>
      <c r="B94" s="222" t="s">
        <v>880</v>
      </c>
      <c r="C94" s="223" t="s">
        <v>2242</v>
      </c>
      <c r="D94" s="224">
        <v>8309726.2130000005</v>
      </c>
      <c r="E94" s="225">
        <v>7669217.2929999996</v>
      </c>
      <c r="F94" s="225">
        <v>380063.54499999998</v>
      </c>
      <c r="G94" s="225">
        <v>45623.947999999997</v>
      </c>
      <c r="H94" s="226">
        <v>214821.427</v>
      </c>
      <c r="I94" s="224">
        <f>+VLOOKUP($B94,Hoja2!$B$1:$G$1048,2,FALSE)</f>
        <v>8309726.2130000005</v>
      </c>
      <c r="J94" s="225">
        <f>+VLOOKUP($B94,Hoja2!$B$1:$G$1048,3,FALSE)</f>
        <v>7669217.2929999996</v>
      </c>
      <c r="K94" s="225">
        <f>+VLOOKUP($B94,Hoja2!$B$1:$G$1048,4,FALSE)</f>
        <v>380063.54499999998</v>
      </c>
      <c r="L94" s="225">
        <f>+VLOOKUP($B94,Hoja2!$B$1:$G$1048,5,FALSE)</f>
        <v>45623.947999999997</v>
      </c>
      <c r="M94" s="226">
        <f>+VLOOKUP($B94,Hoja2!$B$1:$G$1048,6,FALSE)</f>
        <v>214821.427</v>
      </c>
      <c r="N94" s="224">
        <f t="shared" si="12"/>
        <v>7669217.2929999996</v>
      </c>
      <c r="O94" s="225">
        <f t="shared" si="13"/>
        <v>380063.54499999998</v>
      </c>
      <c r="P94" s="225">
        <f t="shared" si="14"/>
        <v>0</v>
      </c>
      <c r="Q94" s="226">
        <f t="shared" si="15"/>
        <v>214821.427</v>
      </c>
      <c r="R94" s="233">
        <f t="shared" si="16"/>
        <v>0</v>
      </c>
      <c r="S94" s="234">
        <f t="shared" si="17"/>
        <v>0</v>
      </c>
      <c r="T94" s="234">
        <f t="shared" si="18"/>
        <v>-45623.947999999997</v>
      </c>
      <c r="U94" s="235">
        <f t="shared" si="19"/>
        <v>0</v>
      </c>
      <c r="V94" s="224">
        <f t="shared" si="20"/>
        <v>0</v>
      </c>
      <c r="W94" s="225">
        <f t="shared" si="21"/>
        <v>0</v>
      </c>
      <c r="X94" s="225">
        <f t="shared" si="22"/>
        <v>-45623.947999999997</v>
      </c>
      <c r="Y94" s="226">
        <f t="shared" si="23"/>
        <v>0</v>
      </c>
    </row>
    <row r="95" spans="1:25">
      <c r="A95" s="227" t="s">
        <v>1521</v>
      </c>
      <c r="B95" s="222" t="s">
        <v>444</v>
      </c>
      <c r="C95" s="223" t="s">
        <v>2242</v>
      </c>
      <c r="D95" s="224">
        <v>4428299</v>
      </c>
      <c r="E95" s="225">
        <v>4280087</v>
      </c>
      <c r="F95" s="225">
        <v>148212</v>
      </c>
      <c r="G95" s="225"/>
      <c r="H95" s="226"/>
      <c r="I95" s="224">
        <f>+VLOOKUP($B95,Hoja2!$B$1:$G$1048,2,FALSE)</f>
        <v>4458122</v>
      </c>
      <c r="J95" s="225">
        <f>+VLOOKUP($B95,Hoja2!$B$1:$G$1048,3,FALSE)</f>
        <v>4309910</v>
      </c>
      <c r="K95" s="225">
        <f>+VLOOKUP($B95,Hoja2!$B$1:$G$1048,4,FALSE)</f>
        <v>148212</v>
      </c>
      <c r="L95" s="225">
        <f>+VLOOKUP($B95,Hoja2!$B$1:$G$1048,5,FALSE)</f>
        <v>0</v>
      </c>
      <c r="M95" s="226">
        <f>+VLOOKUP($B95,Hoja2!$B$1:$G$1048,6,FALSE)</f>
        <v>0</v>
      </c>
      <c r="N95" s="224">
        <f t="shared" si="12"/>
        <v>4280086.9529999997</v>
      </c>
      <c r="O95" s="225">
        <f t="shared" si="13"/>
        <v>148211.50200000001</v>
      </c>
      <c r="P95" s="225">
        <f t="shared" si="14"/>
        <v>0</v>
      </c>
      <c r="Q95" s="226">
        <f t="shared" si="15"/>
        <v>0</v>
      </c>
      <c r="R95" s="233">
        <f t="shared" si="16"/>
        <v>-4.700000025331974E-2</v>
      </c>
      <c r="S95" s="234">
        <f t="shared" si="17"/>
        <v>-0.49799999999231659</v>
      </c>
      <c r="T95" s="234">
        <f t="shared" si="18"/>
        <v>0</v>
      </c>
      <c r="U95" s="235">
        <f t="shared" si="19"/>
        <v>0</v>
      </c>
      <c r="V95" s="224">
        <f t="shared" si="20"/>
        <v>-29823.047000000253</v>
      </c>
      <c r="W95" s="225">
        <f t="shared" si="21"/>
        <v>-0.49799999999231659</v>
      </c>
      <c r="X95" s="225">
        <f t="shared" si="22"/>
        <v>0</v>
      </c>
      <c r="Y95" s="226">
        <f t="shared" si="23"/>
        <v>0</v>
      </c>
    </row>
    <row r="96" spans="1:25">
      <c r="A96" s="227" t="s">
        <v>1553</v>
      </c>
      <c r="B96" s="222" t="s">
        <v>476</v>
      </c>
      <c r="C96" s="223" t="s">
        <v>2242</v>
      </c>
      <c r="D96" s="224">
        <v>2949988</v>
      </c>
      <c r="E96" s="225">
        <v>2829377</v>
      </c>
      <c r="F96" s="225">
        <v>120611</v>
      </c>
      <c r="G96" s="225"/>
      <c r="H96" s="226"/>
      <c r="I96" s="224">
        <f>+VLOOKUP($B96,Hoja2!$B$1:$G$1048,2,FALSE)</f>
        <v>2949988</v>
      </c>
      <c r="J96" s="225">
        <f>+VLOOKUP($B96,Hoja2!$B$1:$G$1048,3,FALSE)</f>
        <v>2829377</v>
      </c>
      <c r="K96" s="225">
        <f>+VLOOKUP($B96,Hoja2!$B$1:$G$1048,4,FALSE)</f>
        <v>120611</v>
      </c>
      <c r="L96" s="225">
        <f>+VLOOKUP($B96,Hoja2!$B$1:$G$1048,5,FALSE)</f>
        <v>0</v>
      </c>
      <c r="M96" s="226">
        <f>+VLOOKUP($B96,Hoja2!$B$1:$G$1048,6,FALSE)</f>
        <v>0</v>
      </c>
      <c r="N96" s="224">
        <f t="shared" si="12"/>
        <v>2829376.534</v>
      </c>
      <c r="O96" s="225">
        <f t="shared" si="13"/>
        <v>120610.658</v>
      </c>
      <c r="P96" s="225">
        <f t="shared" si="14"/>
        <v>0</v>
      </c>
      <c r="Q96" s="226">
        <f t="shared" si="15"/>
        <v>0</v>
      </c>
      <c r="R96" s="233">
        <f t="shared" si="16"/>
        <v>-0.46600000001490116</v>
      </c>
      <c r="S96" s="234">
        <f t="shared" si="17"/>
        <v>-0.34200000000419095</v>
      </c>
      <c r="T96" s="234">
        <f t="shared" si="18"/>
        <v>0</v>
      </c>
      <c r="U96" s="235">
        <f t="shared" si="19"/>
        <v>0</v>
      </c>
      <c r="V96" s="224">
        <f t="shared" si="20"/>
        <v>-0.46600000001490116</v>
      </c>
      <c r="W96" s="225">
        <f t="shared" si="21"/>
        <v>-0.34200000000419095</v>
      </c>
      <c r="X96" s="225">
        <f t="shared" si="22"/>
        <v>0</v>
      </c>
      <c r="Y96" s="226">
        <f t="shared" si="23"/>
        <v>0</v>
      </c>
    </row>
    <row r="97" spans="1:25">
      <c r="A97" s="227" t="s">
        <v>1877</v>
      </c>
      <c r="B97" s="222" t="s">
        <v>800</v>
      </c>
      <c r="C97" s="223" t="s">
        <v>2242</v>
      </c>
      <c r="D97" s="224">
        <v>3123943</v>
      </c>
      <c r="E97" s="225">
        <v>2993462</v>
      </c>
      <c r="F97" s="225">
        <v>130481</v>
      </c>
      <c r="G97" s="225"/>
      <c r="H97" s="226"/>
      <c r="I97" s="224">
        <f>+VLOOKUP($B97,Hoja2!$B$1:$G$1048,2,FALSE)</f>
        <v>3123943</v>
      </c>
      <c r="J97" s="225">
        <f>+VLOOKUP($B97,Hoja2!$B$1:$G$1048,3,FALSE)</f>
        <v>2993462</v>
      </c>
      <c r="K97" s="225">
        <f>+VLOOKUP($B97,Hoja2!$B$1:$G$1048,4,FALSE)</f>
        <v>130481</v>
      </c>
      <c r="L97" s="225">
        <f>+VLOOKUP($B97,Hoja2!$B$1:$G$1048,5,FALSE)</f>
        <v>0</v>
      </c>
      <c r="M97" s="226">
        <f>+VLOOKUP($B97,Hoja2!$B$1:$G$1048,6,FALSE)</f>
        <v>0</v>
      </c>
      <c r="N97" s="224">
        <f t="shared" si="12"/>
        <v>2987654.9270000001</v>
      </c>
      <c r="O97" s="225">
        <f t="shared" si="13"/>
        <v>130480.55100000001</v>
      </c>
      <c r="P97" s="225">
        <f t="shared" si="14"/>
        <v>0</v>
      </c>
      <c r="Q97" s="226">
        <f t="shared" si="15"/>
        <v>0</v>
      </c>
      <c r="R97" s="233">
        <f t="shared" si="16"/>
        <v>-5807.0729999998584</v>
      </c>
      <c r="S97" s="234">
        <f t="shared" si="17"/>
        <v>-0.44899999999324791</v>
      </c>
      <c r="T97" s="234">
        <f t="shared" si="18"/>
        <v>0</v>
      </c>
      <c r="U97" s="235">
        <f t="shared" si="19"/>
        <v>0</v>
      </c>
      <c r="V97" s="224">
        <f t="shared" si="20"/>
        <v>-5807.0729999998584</v>
      </c>
      <c r="W97" s="225">
        <f t="shared" si="21"/>
        <v>-0.44899999999324791</v>
      </c>
      <c r="X97" s="225">
        <f t="shared" si="22"/>
        <v>0</v>
      </c>
      <c r="Y97" s="226">
        <f t="shared" si="23"/>
        <v>0</v>
      </c>
    </row>
    <row r="98" spans="1:25">
      <c r="A98" s="227" t="s">
        <v>1374</v>
      </c>
      <c r="B98" s="222" t="s">
        <v>297</v>
      </c>
      <c r="C98" s="223" t="s">
        <v>2242</v>
      </c>
      <c r="D98" s="224">
        <v>4668223.8669999996</v>
      </c>
      <c r="E98" s="225">
        <v>4327157.57</v>
      </c>
      <c r="F98" s="225">
        <v>341066.29700000002</v>
      </c>
      <c r="G98" s="225">
        <v>0</v>
      </c>
      <c r="H98" s="226"/>
      <c r="I98" s="224" t="e">
        <f>+VLOOKUP($B98,Hoja2!$B$1:$G$1048,2,FALSE)</f>
        <v>#N/A</v>
      </c>
      <c r="J98" s="225" t="e">
        <f>+VLOOKUP($B98,Hoja2!$B$1:$G$1048,3,FALSE)</f>
        <v>#N/A</v>
      </c>
      <c r="K98" s="225" t="e">
        <f>+VLOOKUP($B98,Hoja2!$B$1:$G$1048,4,FALSE)</f>
        <v>#N/A</v>
      </c>
      <c r="L98" s="225" t="e">
        <f>+VLOOKUP($B98,Hoja2!$B$1:$G$1048,5,FALSE)</f>
        <v>#N/A</v>
      </c>
      <c r="M98" s="226" t="e">
        <f>+VLOOKUP($B98,Hoja2!$B$1:$G$1048,6,FALSE)</f>
        <v>#N/A</v>
      </c>
      <c r="N98" s="224">
        <f t="shared" si="12"/>
        <v>4805459.8689999999</v>
      </c>
      <c r="O98" s="225">
        <f t="shared" si="13"/>
        <v>243679.07500000001</v>
      </c>
      <c r="P98" s="225">
        <f t="shared" si="14"/>
        <v>0</v>
      </c>
      <c r="Q98" s="226">
        <f t="shared" si="15"/>
        <v>0</v>
      </c>
      <c r="R98" s="233">
        <f t="shared" si="16"/>
        <v>478302.29899999965</v>
      </c>
      <c r="S98" s="234">
        <f t="shared" si="17"/>
        <v>-97387.222000000009</v>
      </c>
      <c r="T98" s="234">
        <f t="shared" si="18"/>
        <v>0</v>
      </c>
      <c r="U98" s="235">
        <f t="shared" si="19"/>
        <v>0</v>
      </c>
      <c r="V98" s="224" t="e">
        <f t="shared" si="20"/>
        <v>#N/A</v>
      </c>
      <c r="W98" s="225" t="e">
        <f t="shared" si="21"/>
        <v>#N/A</v>
      </c>
      <c r="X98" s="225" t="e">
        <f t="shared" si="22"/>
        <v>#N/A</v>
      </c>
      <c r="Y98" s="226" t="e">
        <f t="shared" si="23"/>
        <v>#N/A</v>
      </c>
    </row>
    <row r="99" spans="1:25">
      <c r="A99" s="227" t="s">
        <v>1483</v>
      </c>
      <c r="B99" s="222" t="s">
        <v>406</v>
      </c>
      <c r="C99" s="223" t="s">
        <v>2242</v>
      </c>
      <c r="D99" s="224">
        <v>13774570.953</v>
      </c>
      <c r="E99" s="225">
        <v>13028313.640000001</v>
      </c>
      <c r="F99" s="225">
        <v>746257.31299999997</v>
      </c>
      <c r="G99" s="225"/>
      <c r="H99" s="226"/>
      <c r="I99" s="224">
        <f>+VLOOKUP($B99,Hoja2!$B$1:$G$1048,2,FALSE)</f>
        <v>13774570.953</v>
      </c>
      <c r="J99" s="225">
        <f>+VLOOKUP($B99,Hoja2!$B$1:$G$1048,3,FALSE)</f>
        <v>13028313.640000001</v>
      </c>
      <c r="K99" s="225">
        <f>+VLOOKUP($B99,Hoja2!$B$1:$G$1048,4,FALSE)</f>
        <v>746257.31299999997</v>
      </c>
      <c r="L99" s="225">
        <f>+VLOOKUP($B99,Hoja2!$B$1:$G$1048,5,FALSE)</f>
        <v>0</v>
      </c>
      <c r="M99" s="226">
        <f>+VLOOKUP($B99,Hoja2!$B$1:$G$1048,6,FALSE)</f>
        <v>0</v>
      </c>
      <c r="N99" s="224">
        <f t="shared" si="12"/>
        <v>13028313.640000001</v>
      </c>
      <c r="O99" s="225">
        <f t="shared" si="13"/>
        <v>746257.31299999997</v>
      </c>
      <c r="P99" s="225">
        <f t="shared" si="14"/>
        <v>0</v>
      </c>
      <c r="Q99" s="226">
        <f t="shared" si="15"/>
        <v>0</v>
      </c>
      <c r="R99" s="233">
        <f t="shared" si="16"/>
        <v>0</v>
      </c>
      <c r="S99" s="234">
        <f t="shared" si="17"/>
        <v>0</v>
      </c>
      <c r="T99" s="234">
        <f t="shared" si="18"/>
        <v>0</v>
      </c>
      <c r="U99" s="235">
        <f t="shared" si="19"/>
        <v>0</v>
      </c>
      <c r="V99" s="224">
        <f t="shared" si="20"/>
        <v>0</v>
      </c>
      <c r="W99" s="225">
        <f t="shared" si="21"/>
        <v>0</v>
      </c>
      <c r="X99" s="225">
        <f t="shared" si="22"/>
        <v>0</v>
      </c>
      <c r="Y99" s="226">
        <f t="shared" si="23"/>
        <v>0</v>
      </c>
    </row>
    <row r="100" spans="1:25">
      <c r="A100" s="227" t="s">
        <v>1508</v>
      </c>
      <c r="B100" s="222" t="s">
        <v>431</v>
      </c>
      <c r="C100" s="223" t="s">
        <v>2242</v>
      </c>
      <c r="D100" s="224">
        <v>4213519.3130000001</v>
      </c>
      <c r="E100" s="225">
        <v>2963916.8050000002</v>
      </c>
      <c r="F100" s="225">
        <v>107215.126</v>
      </c>
      <c r="G100" s="225">
        <v>844891.152</v>
      </c>
      <c r="H100" s="226">
        <v>297496.23</v>
      </c>
      <c r="I100" s="224">
        <f>+VLOOKUP($B100,Hoja2!$B$1:$G$1048,2,FALSE)</f>
        <v>4213519.3130000001</v>
      </c>
      <c r="J100" s="225">
        <f>+VLOOKUP($B100,Hoja2!$B$1:$G$1048,3,FALSE)</f>
        <v>2963916.8050000002</v>
      </c>
      <c r="K100" s="225">
        <f>+VLOOKUP($B100,Hoja2!$B$1:$G$1048,4,FALSE)</f>
        <v>107215.126</v>
      </c>
      <c r="L100" s="225">
        <f>+VLOOKUP($B100,Hoja2!$B$1:$G$1048,5,FALSE)</f>
        <v>844891.152</v>
      </c>
      <c r="M100" s="226">
        <f>+VLOOKUP($B100,Hoja2!$B$1:$G$1048,6,FALSE)</f>
        <v>297496.23</v>
      </c>
      <c r="N100" s="224">
        <f t="shared" si="12"/>
        <v>2848860.8859999999</v>
      </c>
      <c r="O100" s="225">
        <f t="shared" si="13"/>
        <v>107215.126</v>
      </c>
      <c r="P100" s="225">
        <f t="shared" si="14"/>
        <v>0</v>
      </c>
      <c r="Q100" s="226">
        <f t="shared" si="15"/>
        <v>0</v>
      </c>
      <c r="R100" s="233">
        <f t="shared" si="16"/>
        <v>-115055.91900000023</v>
      </c>
      <c r="S100" s="234">
        <f t="shared" si="17"/>
        <v>0</v>
      </c>
      <c r="T100" s="234">
        <f t="shared" si="18"/>
        <v>-844891.152</v>
      </c>
      <c r="U100" s="235">
        <f t="shared" si="19"/>
        <v>-297496.23</v>
      </c>
      <c r="V100" s="224">
        <f t="shared" si="20"/>
        <v>-115055.91900000023</v>
      </c>
      <c r="W100" s="225">
        <f t="shared" si="21"/>
        <v>0</v>
      </c>
      <c r="X100" s="225">
        <f t="shared" si="22"/>
        <v>-844891.152</v>
      </c>
      <c r="Y100" s="226">
        <f t="shared" si="23"/>
        <v>-297496.23</v>
      </c>
    </row>
    <row r="101" spans="1:25">
      <c r="A101" s="227" t="s">
        <v>1348</v>
      </c>
      <c r="B101" s="222" t="s">
        <v>271</v>
      </c>
      <c r="C101" s="223" t="s">
        <v>2242</v>
      </c>
      <c r="D101" s="224">
        <v>3192614</v>
      </c>
      <c r="E101" s="225">
        <v>2974242</v>
      </c>
      <c r="F101" s="225">
        <v>218372</v>
      </c>
      <c r="G101" s="225"/>
      <c r="H101" s="226"/>
      <c r="I101" s="224">
        <f>+VLOOKUP($B101,Hoja2!$B$1:$G$1048,2,FALSE)</f>
        <v>3192614</v>
      </c>
      <c r="J101" s="225">
        <f>+VLOOKUP($B101,Hoja2!$B$1:$G$1048,3,FALSE)</f>
        <v>2974242</v>
      </c>
      <c r="K101" s="225">
        <f>+VLOOKUP($B101,Hoja2!$B$1:$G$1048,4,FALSE)</f>
        <v>218372</v>
      </c>
      <c r="L101" s="225">
        <f>+VLOOKUP($B101,Hoja2!$B$1:$G$1048,5,FALSE)</f>
        <v>0</v>
      </c>
      <c r="M101" s="226">
        <f>+VLOOKUP($B101,Hoja2!$B$1:$G$1048,6,FALSE)</f>
        <v>0</v>
      </c>
      <c r="N101" s="224">
        <f t="shared" si="12"/>
        <v>2974242.2820000001</v>
      </c>
      <c r="O101" s="225">
        <f t="shared" si="13"/>
        <v>218372.486</v>
      </c>
      <c r="P101" s="225">
        <f t="shared" si="14"/>
        <v>0</v>
      </c>
      <c r="Q101" s="226">
        <f t="shared" si="15"/>
        <v>0</v>
      </c>
      <c r="R101" s="233">
        <f t="shared" si="16"/>
        <v>0.28200000012293458</v>
      </c>
      <c r="S101" s="234">
        <f t="shared" si="17"/>
        <v>0.48600000000442378</v>
      </c>
      <c r="T101" s="234">
        <f t="shared" si="18"/>
        <v>0</v>
      </c>
      <c r="U101" s="235">
        <f t="shared" si="19"/>
        <v>0</v>
      </c>
      <c r="V101" s="224">
        <f t="shared" si="20"/>
        <v>0.28200000012293458</v>
      </c>
      <c r="W101" s="225">
        <f t="shared" si="21"/>
        <v>0.48600000000442378</v>
      </c>
      <c r="X101" s="225">
        <f t="shared" si="22"/>
        <v>0</v>
      </c>
      <c r="Y101" s="226">
        <f t="shared" si="23"/>
        <v>0</v>
      </c>
    </row>
    <row r="102" spans="1:25">
      <c r="A102" s="227" t="s">
        <v>1633</v>
      </c>
      <c r="B102" s="222" t="s">
        <v>556</v>
      </c>
      <c r="C102" s="223" t="s">
        <v>2242</v>
      </c>
      <c r="D102" s="224">
        <v>888222.99300000002</v>
      </c>
      <c r="E102" s="225">
        <v>838020</v>
      </c>
      <c r="F102" s="225">
        <v>50202.993000000002</v>
      </c>
      <c r="G102" s="225"/>
      <c r="H102" s="226"/>
      <c r="I102" s="224" t="e">
        <f>+VLOOKUP($B102,Hoja2!$B$1:$G$1048,2,FALSE)</f>
        <v>#N/A</v>
      </c>
      <c r="J102" s="225" t="e">
        <f>+VLOOKUP($B102,Hoja2!$B$1:$G$1048,3,FALSE)</f>
        <v>#N/A</v>
      </c>
      <c r="K102" s="225" t="e">
        <f>+VLOOKUP($B102,Hoja2!$B$1:$G$1048,4,FALSE)</f>
        <v>#N/A</v>
      </c>
      <c r="L102" s="225" t="e">
        <f>+VLOOKUP($B102,Hoja2!$B$1:$G$1048,5,FALSE)</f>
        <v>#N/A</v>
      </c>
      <c r="M102" s="226" t="e">
        <f>+VLOOKUP($B102,Hoja2!$B$1:$G$1048,6,FALSE)</f>
        <v>#N/A</v>
      </c>
      <c r="N102" s="224">
        <f t="shared" si="12"/>
        <v>926538.07200000004</v>
      </c>
      <c r="O102" s="225">
        <f t="shared" si="13"/>
        <v>50202.993000000002</v>
      </c>
      <c r="P102" s="225">
        <f t="shared" si="14"/>
        <v>0</v>
      </c>
      <c r="Q102" s="226">
        <f t="shared" si="15"/>
        <v>0</v>
      </c>
      <c r="R102" s="233">
        <f t="shared" si="16"/>
        <v>88518.072000000044</v>
      </c>
      <c r="S102" s="234">
        <f t="shared" si="17"/>
        <v>0</v>
      </c>
      <c r="T102" s="234">
        <f t="shared" si="18"/>
        <v>0</v>
      </c>
      <c r="U102" s="235">
        <f t="shared" si="19"/>
        <v>0</v>
      </c>
      <c r="V102" s="224" t="e">
        <f t="shared" si="20"/>
        <v>#N/A</v>
      </c>
      <c r="W102" s="225" t="e">
        <f t="shared" si="21"/>
        <v>#N/A</v>
      </c>
      <c r="X102" s="225" t="e">
        <f t="shared" si="22"/>
        <v>#N/A</v>
      </c>
      <c r="Y102" s="226" t="e">
        <f t="shared" si="23"/>
        <v>#N/A</v>
      </c>
    </row>
    <row r="103" spans="1:25">
      <c r="A103" s="227" t="s">
        <v>1730</v>
      </c>
      <c r="B103" s="222" t="s">
        <v>653</v>
      </c>
      <c r="C103" s="223" t="s">
        <v>2242</v>
      </c>
      <c r="D103" s="224">
        <v>2060685</v>
      </c>
      <c r="E103" s="225">
        <v>1942661</v>
      </c>
      <c r="F103" s="225">
        <v>118024</v>
      </c>
      <c r="G103" s="225"/>
      <c r="H103" s="226"/>
      <c r="I103" s="224">
        <f>+VLOOKUP($B103,Hoja2!$B$1:$G$1048,2,FALSE)</f>
        <v>2060685</v>
      </c>
      <c r="J103" s="225">
        <f>+VLOOKUP($B103,Hoja2!$B$1:$G$1048,3,FALSE)</f>
        <v>1942661</v>
      </c>
      <c r="K103" s="225">
        <f>+VLOOKUP($B103,Hoja2!$B$1:$G$1048,4,FALSE)</f>
        <v>118024</v>
      </c>
      <c r="L103" s="225">
        <f>+VLOOKUP($B103,Hoja2!$B$1:$G$1048,5,FALSE)</f>
        <v>0</v>
      </c>
      <c r="M103" s="226">
        <f>+VLOOKUP($B103,Hoja2!$B$1:$G$1048,6,FALSE)</f>
        <v>0</v>
      </c>
      <c r="N103" s="224">
        <f t="shared" si="12"/>
        <v>2144566.4929999998</v>
      </c>
      <c r="O103" s="225">
        <f t="shared" si="13"/>
        <v>105239.185</v>
      </c>
      <c r="P103" s="225">
        <f t="shared" si="14"/>
        <v>0</v>
      </c>
      <c r="Q103" s="226">
        <f t="shared" si="15"/>
        <v>0</v>
      </c>
      <c r="R103" s="233">
        <f t="shared" si="16"/>
        <v>201905.49299999978</v>
      </c>
      <c r="S103" s="234">
        <f t="shared" si="17"/>
        <v>-12784.815000000002</v>
      </c>
      <c r="T103" s="234">
        <f t="shared" si="18"/>
        <v>0</v>
      </c>
      <c r="U103" s="235">
        <f t="shared" si="19"/>
        <v>0</v>
      </c>
      <c r="V103" s="224">
        <f t="shared" si="20"/>
        <v>201905.49299999978</v>
      </c>
      <c r="W103" s="225">
        <f t="shared" si="21"/>
        <v>-12784.815000000002</v>
      </c>
      <c r="X103" s="225">
        <f t="shared" si="22"/>
        <v>0</v>
      </c>
      <c r="Y103" s="226">
        <f t="shared" si="23"/>
        <v>0</v>
      </c>
    </row>
    <row r="104" spans="1:25">
      <c r="A104" s="227" t="s">
        <v>1745</v>
      </c>
      <c r="B104" s="222" t="s">
        <v>668</v>
      </c>
      <c r="C104" s="223" t="s">
        <v>2242</v>
      </c>
      <c r="D104" s="224">
        <v>3916356</v>
      </c>
      <c r="E104" s="225">
        <v>3747817</v>
      </c>
      <c r="F104" s="225">
        <v>168539</v>
      </c>
      <c r="G104" s="225"/>
      <c r="H104" s="226"/>
      <c r="I104" s="224" t="e">
        <f>+VLOOKUP($B104,Hoja2!$B$1:$G$1048,2,FALSE)</f>
        <v>#N/A</v>
      </c>
      <c r="J104" s="225" t="e">
        <f>+VLOOKUP($B104,Hoja2!$B$1:$G$1048,3,FALSE)</f>
        <v>#N/A</v>
      </c>
      <c r="K104" s="225" t="e">
        <f>+VLOOKUP($B104,Hoja2!$B$1:$G$1048,4,FALSE)</f>
        <v>#N/A</v>
      </c>
      <c r="L104" s="225" t="e">
        <f>+VLOOKUP($B104,Hoja2!$B$1:$G$1048,5,FALSE)</f>
        <v>#N/A</v>
      </c>
      <c r="M104" s="226" t="e">
        <f>+VLOOKUP($B104,Hoja2!$B$1:$G$1048,6,FALSE)</f>
        <v>#N/A</v>
      </c>
      <c r="N104" s="224">
        <f t="shared" si="12"/>
        <v>3747817.2719999999</v>
      </c>
      <c r="O104" s="225">
        <f t="shared" si="13"/>
        <v>168539.315</v>
      </c>
      <c r="P104" s="225">
        <f t="shared" si="14"/>
        <v>0</v>
      </c>
      <c r="Q104" s="226">
        <f t="shared" si="15"/>
        <v>0</v>
      </c>
      <c r="R104" s="233">
        <f t="shared" si="16"/>
        <v>0.27199999988079071</v>
      </c>
      <c r="S104" s="234">
        <f t="shared" si="17"/>
        <v>0.31500000000232831</v>
      </c>
      <c r="T104" s="234">
        <f t="shared" si="18"/>
        <v>0</v>
      </c>
      <c r="U104" s="235">
        <f t="shared" si="19"/>
        <v>0</v>
      </c>
      <c r="V104" s="224" t="e">
        <f t="shared" si="20"/>
        <v>#N/A</v>
      </c>
      <c r="W104" s="225" t="e">
        <f t="shared" si="21"/>
        <v>#N/A</v>
      </c>
      <c r="X104" s="225" t="e">
        <f t="shared" si="22"/>
        <v>#N/A</v>
      </c>
      <c r="Y104" s="226" t="e">
        <f t="shared" si="23"/>
        <v>#N/A</v>
      </c>
    </row>
    <row r="105" spans="1:25">
      <c r="A105" s="227" t="s">
        <v>1893</v>
      </c>
      <c r="B105" s="222" t="s">
        <v>816</v>
      </c>
      <c r="C105" s="223" t="s">
        <v>2242</v>
      </c>
      <c r="D105" s="224">
        <v>3009049.5329999998</v>
      </c>
      <c r="E105" s="225">
        <v>2766153.057</v>
      </c>
      <c r="F105" s="225">
        <v>242896.476</v>
      </c>
      <c r="G105" s="225"/>
      <c r="H105" s="226"/>
      <c r="I105" s="224">
        <f>+VLOOKUP($B105,Hoja2!$B$1:$G$1048,2,FALSE)</f>
        <v>3009049.5329999998</v>
      </c>
      <c r="J105" s="225">
        <f>+VLOOKUP($B105,Hoja2!$B$1:$G$1048,3,FALSE)</f>
        <v>2766153.057</v>
      </c>
      <c r="K105" s="225">
        <f>+VLOOKUP($B105,Hoja2!$B$1:$G$1048,4,FALSE)</f>
        <v>242896.476</v>
      </c>
      <c r="L105" s="225">
        <f>+VLOOKUP($B105,Hoja2!$B$1:$G$1048,5,FALSE)</f>
        <v>0</v>
      </c>
      <c r="M105" s="226">
        <f>+VLOOKUP($B105,Hoja2!$B$1:$G$1048,6,FALSE)</f>
        <v>0</v>
      </c>
      <c r="N105" s="224">
        <f t="shared" si="12"/>
        <v>2766153.057</v>
      </c>
      <c r="O105" s="225">
        <f t="shared" si="13"/>
        <v>242896.476</v>
      </c>
      <c r="P105" s="225">
        <f t="shared" si="14"/>
        <v>0</v>
      </c>
      <c r="Q105" s="226">
        <f t="shared" si="15"/>
        <v>0</v>
      </c>
      <c r="R105" s="233">
        <f t="shared" si="16"/>
        <v>0</v>
      </c>
      <c r="S105" s="234">
        <f t="shared" si="17"/>
        <v>0</v>
      </c>
      <c r="T105" s="234">
        <f t="shared" si="18"/>
        <v>0</v>
      </c>
      <c r="U105" s="235">
        <f t="shared" si="19"/>
        <v>0</v>
      </c>
      <c r="V105" s="224">
        <f t="shared" si="20"/>
        <v>0</v>
      </c>
      <c r="W105" s="225">
        <f t="shared" si="21"/>
        <v>0</v>
      </c>
      <c r="X105" s="225">
        <f t="shared" si="22"/>
        <v>0</v>
      </c>
      <c r="Y105" s="226">
        <f t="shared" si="23"/>
        <v>0</v>
      </c>
    </row>
    <row r="106" spans="1:25">
      <c r="A106" s="227" t="s">
        <v>1204</v>
      </c>
      <c r="B106" s="222" t="s">
        <v>127</v>
      </c>
      <c r="C106" s="223" t="s">
        <v>2242</v>
      </c>
      <c r="D106" s="224">
        <v>4544611</v>
      </c>
      <c r="E106" s="225">
        <v>4348688</v>
      </c>
      <c r="F106" s="225">
        <v>195923</v>
      </c>
      <c r="G106" s="225"/>
      <c r="H106" s="226"/>
      <c r="I106" s="224">
        <f>+VLOOKUP($B106,Hoja2!$B$1:$G$1048,2,FALSE)</f>
        <v>4544611</v>
      </c>
      <c r="J106" s="225">
        <f>+VLOOKUP($B106,Hoja2!$B$1:$G$1048,3,FALSE)</f>
        <v>4348688</v>
      </c>
      <c r="K106" s="225">
        <f>+VLOOKUP($B106,Hoja2!$B$1:$G$1048,4,FALSE)</f>
        <v>195923</v>
      </c>
      <c r="L106" s="225">
        <f>+VLOOKUP($B106,Hoja2!$B$1:$G$1048,5,FALSE)</f>
        <v>0</v>
      </c>
      <c r="M106" s="226">
        <f>+VLOOKUP($B106,Hoja2!$B$1:$G$1048,6,FALSE)</f>
        <v>0</v>
      </c>
      <c r="N106" s="224">
        <f t="shared" si="12"/>
        <v>4348687.5310000004</v>
      </c>
      <c r="O106" s="225">
        <f t="shared" si="13"/>
        <v>195923.03</v>
      </c>
      <c r="P106" s="225">
        <f t="shared" si="14"/>
        <v>0</v>
      </c>
      <c r="Q106" s="226">
        <f t="shared" si="15"/>
        <v>0</v>
      </c>
      <c r="R106" s="233">
        <f t="shared" si="16"/>
        <v>-0.46899999957531691</v>
      </c>
      <c r="S106" s="234">
        <f t="shared" si="17"/>
        <v>2.9999999998835847E-2</v>
      </c>
      <c r="T106" s="234">
        <f t="shared" si="18"/>
        <v>0</v>
      </c>
      <c r="U106" s="235">
        <f t="shared" si="19"/>
        <v>0</v>
      </c>
      <c r="V106" s="224">
        <f t="shared" si="20"/>
        <v>-0.46899999957531691</v>
      </c>
      <c r="W106" s="225">
        <f t="shared" si="21"/>
        <v>2.9999999998835847E-2</v>
      </c>
      <c r="X106" s="225">
        <f t="shared" si="22"/>
        <v>0</v>
      </c>
      <c r="Y106" s="226">
        <f t="shared" si="23"/>
        <v>0</v>
      </c>
    </row>
    <row r="107" spans="1:25">
      <c r="A107" s="227" t="s">
        <v>1494</v>
      </c>
      <c r="B107" s="222" t="s">
        <v>417</v>
      </c>
      <c r="C107" s="223" t="s">
        <v>2242</v>
      </c>
      <c r="D107" s="224">
        <v>4085220</v>
      </c>
      <c r="E107" s="225">
        <v>3801442</v>
      </c>
      <c r="F107" s="225">
        <v>206209</v>
      </c>
      <c r="G107" s="225">
        <v>1</v>
      </c>
      <c r="H107" s="226">
        <v>77568</v>
      </c>
      <c r="I107" s="224">
        <f>+VLOOKUP($B107,Hoja2!$B$1:$G$1048,2,FALSE)</f>
        <v>4085219</v>
      </c>
      <c r="J107" s="225">
        <f>+VLOOKUP($B107,Hoja2!$B$1:$G$1048,3,FALSE)</f>
        <v>3801442</v>
      </c>
      <c r="K107" s="225">
        <f>+VLOOKUP($B107,Hoja2!$B$1:$G$1048,4,FALSE)</f>
        <v>206209</v>
      </c>
      <c r="L107" s="225">
        <f>+VLOOKUP($B107,Hoja2!$B$1:$G$1048,5,FALSE)</f>
        <v>0</v>
      </c>
      <c r="M107" s="226">
        <f>+VLOOKUP($B107,Hoja2!$B$1:$G$1048,6,FALSE)</f>
        <v>77568</v>
      </c>
      <c r="N107" s="224">
        <f t="shared" si="12"/>
        <v>3801441.9040000001</v>
      </c>
      <c r="O107" s="225">
        <f t="shared" si="13"/>
        <v>206209.234</v>
      </c>
      <c r="P107" s="225">
        <f t="shared" si="14"/>
        <v>0</v>
      </c>
      <c r="Q107" s="226">
        <f t="shared" si="15"/>
        <v>121892.658</v>
      </c>
      <c r="R107" s="233">
        <f t="shared" si="16"/>
        <v>-9.5999999903142452E-2</v>
      </c>
      <c r="S107" s="234">
        <f t="shared" si="17"/>
        <v>0.23399999999674037</v>
      </c>
      <c r="T107" s="234">
        <f t="shared" si="18"/>
        <v>-1</v>
      </c>
      <c r="U107" s="235">
        <f t="shared" si="19"/>
        <v>44324.657999999996</v>
      </c>
      <c r="V107" s="224">
        <f t="shared" si="20"/>
        <v>-9.5999999903142452E-2</v>
      </c>
      <c r="W107" s="225">
        <f t="shared" si="21"/>
        <v>0.23399999999674037</v>
      </c>
      <c r="X107" s="225">
        <f t="shared" si="22"/>
        <v>0</v>
      </c>
      <c r="Y107" s="226">
        <f t="shared" si="23"/>
        <v>44324.657999999996</v>
      </c>
    </row>
    <row r="108" spans="1:25">
      <c r="A108" s="227" t="s">
        <v>1923</v>
      </c>
      <c r="B108" s="222" t="s">
        <v>846</v>
      </c>
      <c r="C108" s="223" t="s">
        <v>2242</v>
      </c>
      <c r="D108" s="224">
        <v>2223506</v>
      </c>
      <c r="E108" s="225">
        <v>2135101</v>
      </c>
      <c r="F108" s="225">
        <v>88405</v>
      </c>
      <c r="G108" s="225"/>
      <c r="H108" s="226"/>
      <c r="I108" s="224">
        <f>+VLOOKUP($B108,Hoja2!$B$1:$G$1048,2,FALSE)</f>
        <v>2223506</v>
      </c>
      <c r="J108" s="225">
        <f>+VLOOKUP($B108,Hoja2!$B$1:$G$1048,3,FALSE)</f>
        <v>2135101</v>
      </c>
      <c r="K108" s="225">
        <f>+VLOOKUP($B108,Hoja2!$B$1:$G$1048,4,FALSE)</f>
        <v>88405</v>
      </c>
      <c r="L108" s="225">
        <f>+VLOOKUP($B108,Hoja2!$B$1:$G$1048,5,FALSE)</f>
        <v>0</v>
      </c>
      <c r="M108" s="226">
        <f>+VLOOKUP($B108,Hoja2!$B$1:$G$1048,6,FALSE)</f>
        <v>0</v>
      </c>
      <c r="N108" s="224">
        <f t="shared" si="12"/>
        <v>2135100.8810000001</v>
      </c>
      <c r="O108" s="225">
        <f t="shared" si="13"/>
        <v>88405.517000000007</v>
      </c>
      <c r="P108" s="225">
        <f t="shared" si="14"/>
        <v>0</v>
      </c>
      <c r="Q108" s="226">
        <f t="shared" si="15"/>
        <v>0</v>
      </c>
      <c r="R108" s="233">
        <f t="shared" si="16"/>
        <v>-0.11899999994784594</v>
      </c>
      <c r="S108" s="234">
        <f t="shared" si="17"/>
        <v>0.51700000000710133</v>
      </c>
      <c r="T108" s="234">
        <f t="shared" si="18"/>
        <v>0</v>
      </c>
      <c r="U108" s="235">
        <f t="shared" si="19"/>
        <v>0</v>
      </c>
      <c r="V108" s="224">
        <f t="shared" si="20"/>
        <v>-0.11899999994784594</v>
      </c>
      <c r="W108" s="225">
        <f t="shared" si="21"/>
        <v>0.51700000000710133</v>
      </c>
      <c r="X108" s="225">
        <f t="shared" si="22"/>
        <v>0</v>
      </c>
      <c r="Y108" s="226">
        <f t="shared" si="23"/>
        <v>0</v>
      </c>
    </row>
    <row r="109" spans="1:25">
      <c r="A109" s="227" t="s">
        <v>2025</v>
      </c>
      <c r="B109" s="222" t="s">
        <v>948</v>
      </c>
      <c r="C109" s="223" t="s">
        <v>2242</v>
      </c>
      <c r="D109" s="224">
        <v>3386577.463</v>
      </c>
      <c r="E109" s="225">
        <v>3188228.8190000001</v>
      </c>
      <c r="F109" s="225">
        <v>198348.644</v>
      </c>
      <c r="G109" s="225"/>
      <c r="H109" s="226"/>
      <c r="I109" s="224" t="e">
        <f>+VLOOKUP($B109,Hoja2!$B$1:$G$1048,2,FALSE)</f>
        <v>#N/A</v>
      </c>
      <c r="J109" s="225" t="e">
        <f>+VLOOKUP($B109,Hoja2!$B$1:$G$1048,3,FALSE)</f>
        <v>#N/A</v>
      </c>
      <c r="K109" s="225" t="e">
        <f>+VLOOKUP($B109,Hoja2!$B$1:$G$1048,4,FALSE)</f>
        <v>#N/A</v>
      </c>
      <c r="L109" s="225" t="e">
        <f>+VLOOKUP($B109,Hoja2!$B$1:$G$1048,5,FALSE)</f>
        <v>#N/A</v>
      </c>
      <c r="M109" s="226" t="e">
        <f>+VLOOKUP($B109,Hoja2!$B$1:$G$1048,6,FALSE)</f>
        <v>#N/A</v>
      </c>
      <c r="N109" s="224">
        <f t="shared" si="12"/>
        <v>3188228.8190000001</v>
      </c>
      <c r="O109" s="225">
        <f t="shared" si="13"/>
        <v>198348.644</v>
      </c>
      <c r="P109" s="225">
        <f t="shared" si="14"/>
        <v>0</v>
      </c>
      <c r="Q109" s="226">
        <f t="shared" si="15"/>
        <v>0</v>
      </c>
      <c r="R109" s="233">
        <f t="shared" si="16"/>
        <v>0</v>
      </c>
      <c r="S109" s="234">
        <f t="shared" si="17"/>
        <v>0</v>
      </c>
      <c r="T109" s="234">
        <f t="shared" si="18"/>
        <v>0</v>
      </c>
      <c r="U109" s="235">
        <f t="shared" si="19"/>
        <v>0</v>
      </c>
      <c r="V109" s="224" t="e">
        <f t="shared" si="20"/>
        <v>#N/A</v>
      </c>
      <c r="W109" s="225" t="e">
        <f t="shared" si="21"/>
        <v>#N/A</v>
      </c>
      <c r="X109" s="225" t="e">
        <f t="shared" si="22"/>
        <v>#N/A</v>
      </c>
      <c r="Y109" s="226" t="e">
        <f t="shared" si="23"/>
        <v>#N/A</v>
      </c>
    </row>
    <row r="110" spans="1:25">
      <c r="A110" s="227" t="s">
        <v>1849</v>
      </c>
      <c r="B110" s="222" t="s">
        <v>772</v>
      </c>
      <c r="C110" s="223" t="s">
        <v>2242</v>
      </c>
      <c r="D110" s="224">
        <v>2298050</v>
      </c>
      <c r="E110" s="225">
        <v>2236463</v>
      </c>
      <c r="F110" s="225">
        <v>61587</v>
      </c>
      <c r="G110" s="225"/>
      <c r="H110" s="226"/>
      <c r="I110" s="224">
        <f>+VLOOKUP($B110,Hoja2!$B$1:$G$1048,2,FALSE)</f>
        <v>2298050</v>
      </c>
      <c r="J110" s="225">
        <f>+VLOOKUP($B110,Hoja2!$B$1:$G$1048,3,FALSE)</f>
        <v>2236463</v>
      </c>
      <c r="K110" s="225">
        <f>+VLOOKUP($B110,Hoja2!$B$1:$G$1048,4,FALSE)</f>
        <v>61587</v>
      </c>
      <c r="L110" s="225">
        <f>+VLOOKUP($B110,Hoja2!$B$1:$G$1048,5,FALSE)</f>
        <v>0</v>
      </c>
      <c r="M110" s="226">
        <f>+VLOOKUP($B110,Hoja2!$B$1:$G$1048,6,FALSE)</f>
        <v>0</v>
      </c>
      <c r="N110" s="224">
        <f t="shared" si="12"/>
        <v>1856545.9920000001</v>
      </c>
      <c r="O110" s="225">
        <f t="shared" si="13"/>
        <v>61586.678999999996</v>
      </c>
      <c r="P110" s="225">
        <f t="shared" si="14"/>
        <v>0</v>
      </c>
      <c r="Q110" s="226">
        <f t="shared" si="15"/>
        <v>0</v>
      </c>
      <c r="R110" s="233">
        <f t="shared" si="16"/>
        <v>-379917.00799999991</v>
      </c>
      <c r="S110" s="234">
        <f t="shared" si="17"/>
        <v>-0.32100000000355067</v>
      </c>
      <c r="T110" s="234">
        <f t="shared" si="18"/>
        <v>0</v>
      </c>
      <c r="U110" s="235">
        <f t="shared" si="19"/>
        <v>0</v>
      </c>
      <c r="V110" s="224">
        <f t="shared" si="20"/>
        <v>-379917.00799999991</v>
      </c>
      <c r="W110" s="225">
        <f t="shared" si="21"/>
        <v>-0.32100000000355067</v>
      </c>
      <c r="X110" s="225">
        <f t="shared" si="22"/>
        <v>0</v>
      </c>
      <c r="Y110" s="226">
        <f t="shared" si="23"/>
        <v>0</v>
      </c>
    </row>
    <row r="111" spans="1:25">
      <c r="A111" s="227" t="s">
        <v>1473</v>
      </c>
      <c r="B111" s="222" t="s">
        <v>396</v>
      </c>
      <c r="C111" s="223" t="s">
        <v>2242</v>
      </c>
      <c r="D111" s="224">
        <v>1752328</v>
      </c>
      <c r="E111" s="225">
        <v>1675456</v>
      </c>
      <c r="F111" s="225">
        <v>76872</v>
      </c>
      <c r="G111" s="225"/>
      <c r="H111" s="226"/>
      <c r="I111" s="224">
        <f>+VLOOKUP($B111,Hoja2!$B$1:$G$1048,2,FALSE)</f>
        <v>1752328</v>
      </c>
      <c r="J111" s="225">
        <f>+VLOOKUP($B111,Hoja2!$B$1:$G$1048,3,FALSE)</f>
        <v>1675456</v>
      </c>
      <c r="K111" s="225">
        <f>+VLOOKUP($B111,Hoja2!$B$1:$G$1048,4,FALSE)</f>
        <v>76872</v>
      </c>
      <c r="L111" s="225">
        <f>+VLOOKUP($B111,Hoja2!$B$1:$G$1048,5,FALSE)</f>
        <v>0</v>
      </c>
      <c r="M111" s="226">
        <f>+VLOOKUP($B111,Hoja2!$B$1:$G$1048,6,FALSE)</f>
        <v>0</v>
      </c>
      <c r="N111" s="224">
        <f t="shared" si="12"/>
        <v>1675456.493</v>
      </c>
      <c r="O111" s="225">
        <f t="shared" si="13"/>
        <v>76871.960000000006</v>
      </c>
      <c r="P111" s="225">
        <f t="shared" si="14"/>
        <v>0</v>
      </c>
      <c r="Q111" s="226">
        <f t="shared" si="15"/>
        <v>0</v>
      </c>
      <c r="R111" s="233">
        <f t="shared" si="16"/>
        <v>0.49300000001676381</v>
      </c>
      <c r="S111" s="234">
        <f t="shared" si="17"/>
        <v>-3.9999999993597157E-2</v>
      </c>
      <c r="T111" s="234">
        <f t="shared" si="18"/>
        <v>0</v>
      </c>
      <c r="U111" s="235">
        <f t="shared" si="19"/>
        <v>0</v>
      </c>
      <c r="V111" s="224">
        <f t="shared" si="20"/>
        <v>0.49300000001676381</v>
      </c>
      <c r="W111" s="225">
        <f t="shared" si="21"/>
        <v>-3.9999999993597157E-2</v>
      </c>
      <c r="X111" s="225">
        <f t="shared" si="22"/>
        <v>0</v>
      </c>
      <c r="Y111" s="226">
        <f t="shared" si="23"/>
        <v>0</v>
      </c>
    </row>
    <row r="112" spans="1:25">
      <c r="A112" s="227" t="s">
        <v>1205</v>
      </c>
      <c r="B112" s="222" t="s">
        <v>128</v>
      </c>
      <c r="C112" s="223" t="s">
        <v>2240</v>
      </c>
      <c r="D112" s="224">
        <v>5175404</v>
      </c>
      <c r="E112" s="225">
        <v>4429086</v>
      </c>
      <c r="F112" s="225">
        <v>255828</v>
      </c>
      <c r="G112" s="225">
        <v>370500</v>
      </c>
      <c r="H112" s="226">
        <v>119990</v>
      </c>
      <c r="I112" s="224">
        <f>+VLOOKUP($B112,Hoja2!$B$1:$G$1048,2,FALSE)</f>
        <v>5175404</v>
      </c>
      <c r="J112" s="225">
        <f>+VLOOKUP($B112,Hoja2!$B$1:$G$1048,3,FALSE)</f>
        <v>4429086</v>
      </c>
      <c r="K112" s="225">
        <f>+VLOOKUP($B112,Hoja2!$B$1:$G$1048,4,FALSE)</f>
        <v>255828</v>
      </c>
      <c r="L112" s="225">
        <f>+VLOOKUP($B112,Hoja2!$B$1:$G$1048,5,FALSE)</f>
        <v>370500</v>
      </c>
      <c r="M112" s="226">
        <f>+VLOOKUP($B112,Hoja2!$B$1:$G$1048,6,FALSE)</f>
        <v>119990</v>
      </c>
      <c r="N112" s="224">
        <f t="shared" si="12"/>
        <v>4429086.4680000003</v>
      </c>
      <c r="O112" s="225">
        <f t="shared" si="13"/>
        <v>255827.59400000001</v>
      </c>
      <c r="P112" s="225">
        <f t="shared" si="14"/>
        <v>0</v>
      </c>
      <c r="Q112" s="226">
        <f t="shared" si="15"/>
        <v>188556.179</v>
      </c>
      <c r="R112" s="233">
        <f t="shared" si="16"/>
        <v>0.46800000034272671</v>
      </c>
      <c r="S112" s="234">
        <f t="shared" si="17"/>
        <v>-0.40599999998812564</v>
      </c>
      <c r="T112" s="234">
        <f t="shared" si="18"/>
        <v>-370500</v>
      </c>
      <c r="U112" s="235">
        <f t="shared" si="19"/>
        <v>68566.179000000004</v>
      </c>
      <c r="V112" s="224">
        <f t="shared" si="20"/>
        <v>0.46800000034272671</v>
      </c>
      <c r="W112" s="225">
        <f t="shared" si="21"/>
        <v>-0.40599999998812564</v>
      </c>
      <c r="X112" s="225">
        <f t="shared" si="22"/>
        <v>-370500</v>
      </c>
      <c r="Y112" s="226">
        <f t="shared" si="23"/>
        <v>68566.179000000004</v>
      </c>
    </row>
    <row r="113" spans="1:25">
      <c r="A113" s="228" t="s">
        <v>2687</v>
      </c>
      <c r="B113" s="228" t="s">
        <v>2686</v>
      </c>
      <c r="C113" s="229" t="s">
        <v>2240</v>
      </c>
      <c r="D113" s="230"/>
      <c r="E113" s="231"/>
      <c r="F113" s="231"/>
      <c r="G113" s="231"/>
      <c r="H113" s="232"/>
      <c r="I113" s="230"/>
      <c r="J113" s="231"/>
      <c r="K113" s="231"/>
      <c r="L113" s="231"/>
      <c r="M113" s="232"/>
      <c r="N113" s="224">
        <f t="shared" si="12"/>
        <v>1942589.0279999999</v>
      </c>
      <c r="O113" s="225">
        <f t="shared" si="13"/>
        <v>106029.174</v>
      </c>
      <c r="P113" s="225">
        <f t="shared" si="14"/>
        <v>0</v>
      </c>
      <c r="Q113" s="226">
        <f t="shared" si="15"/>
        <v>111988.577</v>
      </c>
      <c r="R113" s="233">
        <f t="shared" si="16"/>
        <v>1942589.0279999999</v>
      </c>
      <c r="S113" s="234">
        <f t="shared" si="17"/>
        <v>106029.174</v>
      </c>
      <c r="T113" s="234">
        <f t="shared" si="18"/>
        <v>0</v>
      </c>
      <c r="U113" s="235">
        <f t="shared" si="19"/>
        <v>111988.577</v>
      </c>
      <c r="V113" s="224">
        <f t="shared" si="20"/>
        <v>1942589.0279999999</v>
      </c>
      <c r="W113" s="225">
        <f t="shared" si="21"/>
        <v>106029.174</v>
      </c>
      <c r="X113" s="225">
        <f t="shared" si="22"/>
        <v>0</v>
      </c>
      <c r="Y113" s="226">
        <f t="shared" si="23"/>
        <v>111988.577</v>
      </c>
    </row>
    <row r="114" spans="1:25">
      <c r="A114" s="227" t="s">
        <v>1777</v>
      </c>
      <c r="B114" s="222" t="s">
        <v>700</v>
      </c>
      <c r="C114" s="223" t="s">
        <v>2240</v>
      </c>
      <c r="D114" s="224">
        <v>1470822</v>
      </c>
      <c r="E114" s="225">
        <v>1397154</v>
      </c>
      <c r="F114" s="225">
        <v>73668</v>
      </c>
      <c r="G114" s="225"/>
      <c r="H114" s="226"/>
      <c r="I114" s="224">
        <f>+VLOOKUP($B114,Hoja2!$B$1:$G$1048,2,FALSE)</f>
        <v>1470822</v>
      </c>
      <c r="J114" s="225">
        <f>+VLOOKUP($B114,Hoja2!$B$1:$G$1048,3,FALSE)</f>
        <v>1397154</v>
      </c>
      <c r="K114" s="225">
        <f>+VLOOKUP($B114,Hoja2!$B$1:$G$1048,4,FALSE)</f>
        <v>73668</v>
      </c>
      <c r="L114" s="225">
        <f>+VLOOKUP($B114,Hoja2!$B$1:$G$1048,5,FALSE)</f>
        <v>0</v>
      </c>
      <c r="M114" s="226">
        <f>+VLOOKUP($B114,Hoja2!$B$1:$G$1048,6,FALSE)</f>
        <v>0</v>
      </c>
      <c r="N114" s="224">
        <f t="shared" si="12"/>
        <v>1377973.851</v>
      </c>
      <c r="O114" s="225">
        <f t="shared" si="13"/>
        <v>73667.248000000007</v>
      </c>
      <c r="P114" s="225">
        <f t="shared" si="14"/>
        <v>0</v>
      </c>
      <c r="Q114" s="226">
        <f t="shared" si="15"/>
        <v>0</v>
      </c>
      <c r="R114" s="233">
        <f t="shared" si="16"/>
        <v>-19180.148999999976</v>
      </c>
      <c r="S114" s="234">
        <f t="shared" si="17"/>
        <v>-0.7519999999931315</v>
      </c>
      <c r="T114" s="234">
        <f t="shared" si="18"/>
        <v>0</v>
      </c>
      <c r="U114" s="235">
        <f t="shared" si="19"/>
        <v>0</v>
      </c>
      <c r="V114" s="224">
        <f t="shared" si="20"/>
        <v>-19180.148999999976</v>
      </c>
      <c r="W114" s="225">
        <f t="shared" si="21"/>
        <v>-0.7519999999931315</v>
      </c>
      <c r="X114" s="225">
        <f t="shared" si="22"/>
        <v>0</v>
      </c>
      <c r="Y114" s="226">
        <f t="shared" si="23"/>
        <v>0</v>
      </c>
    </row>
    <row r="115" spans="1:25">
      <c r="A115" s="227" t="s">
        <v>1915</v>
      </c>
      <c r="B115" s="222" t="s">
        <v>838</v>
      </c>
      <c r="C115" s="223" t="s">
        <v>2240</v>
      </c>
      <c r="D115" s="224">
        <v>3675053</v>
      </c>
      <c r="E115" s="225">
        <v>3321399</v>
      </c>
      <c r="F115" s="225">
        <v>197318</v>
      </c>
      <c r="G115" s="225"/>
      <c r="H115" s="226">
        <v>156336</v>
      </c>
      <c r="I115" s="224">
        <f>+VLOOKUP($B115,Hoja2!$B$1:$G$1048,2,FALSE)</f>
        <v>3675053</v>
      </c>
      <c r="J115" s="225">
        <f>+VLOOKUP($B115,Hoja2!$B$1:$G$1048,3,FALSE)</f>
        <v>3321399</v>
      </c>
      <c r="K115" s="225">
        <f>+VLOOKUP($B115,Hoja2!$B$1:$G$1048,4,FALSE)</f>
        <v>197318</v>
      </c>
      <c r="L115" s="225">
        <f>+VLOOKUP($B115,Hoja2!$B$1:$G$1048,5,FALSE)</f>
        <v>0</v>
      </c>
      <c r="M115" s="226">
        <f>+VLOOKUP($B115,Hoja2!$B$1:$G$1048,6,FALSE)</f>
        <v>156336</v>
      </c>
      <c r="N115" s="224">
        <f t="shared" si="12"/>
        <v>3041830.5320000001</v>
      </c>
      <c r="O115" s="225">
        <f t="shared" si="13"/>
        <v>197318.54300000001</v>
      </c>
      <c r="P115" s="225">
        <f t="shared" si="14"/>
        <v>0</v>
      </c>
      <c r="Q115" s="226">
        <f t="shared" si="15"/>
        <v>140747.516</v>
      </c>
      <c r="R115" s="233">
        <f t="shared" si="16"/>
        <v>-279568.46799999988</v>
      </c>
      <c r="S115" s="234">
        <f t="shared" si="17"/>
        <v>0.54300000000512227</v>
      </c>
      <c r="T115" s="234">
        <f t="shared" si="18"/>
        <v>0</v>
      </c>
      <c r="U115" s="235">
        <f t="shared" si="19"/>
        <v>-15588.483999999997</v>
      </c>
      <c r="V115" s="224">
        <f t="shared" si="20"/>
        <v>-279568.46799999988</v>
      </c>
      <c r="W115" s="225">
        <f t="shared" si="21"/>
        <v>0.54300000000512227</v>
      </c>
      <c r="X115" s="225">
        <f t="shared" si="22"/>
        <v>0</v>
      </c>
      <c r="Y115" s="226">
        <f t="shared" si="23"/>
        <v>-15588.483999999997</v>
      </c>
    </row>
    <row r="116" spans="1:25">
      <c r="A116" s="227" t="s">
        <v>1542</v>
      </c>
      <c r="B116" s="222" t="s">
        <v>465</v>
      </c>
      <c r="C116" s="223" t="s">
        <v>2240</v>
      </c>
      <c r="D116" s="224">
        <v>4927056.926</v>
      </c>
      <c r="E116" s="225">
        <v>4695224.1780000003</v>
      </c>
      <c r="F116" s="225">
        <v>231832.74799999999</v>
      </c>
      <c r="G116" s="225"/>
      <c r="H116" s="226"/>
      <c r="I116" s="224">
        <f>+VLOOKUP($B116,Hoja2!$B$1:$G$1048,2,FALSE)</f>
        <v>4927056.926</v>
      </c>
      <c r="J116" s="225">
        <f>+VLOOKUP($B116,Hoja2!$B$1:$G$1048,3,FALSE)</f>
        <v>4695224.1780000003</v>
      </c>
      <c r="K116" s="225">
        <f>+VLOOKUP($B116,Hoja2!$B$1:$G$1048,4,FALSE)</f>
        <v>231832.74799999999</v>
      </c>
      <c r="L116" s="225">
        <f>+VLOOKUP($B116,Hoja2!$B$1:$G$1048,5,FALSE)</f>
        <v>0</v>
      </c>
      <c r="M116" s="226">
        <f>+VLOOKUP($B116,Hoja2!$B$1:$G$1048,6,FALSE)</f>
        <v>0</v>
      </c>
      <c r="N116" s="224">
        <f t="shared" si="12"/>
        <v>4695224.1780000003</v>
      </c>
      <c r="O116" s="225">
        <f t="shared" si="13"/>
        <v>231832.74799999999</v>
      </c>
      <c r="P116" s="225">
        <f t="shared" si="14"/>
        <v>0</v>
      </c>
      <c r="Q116" s="226">
        <f t="shared" si="15"/>
        <v>0</v>
      </c>
      <c r="R116" s="233">
        <f t="shared" si="16"/>
        <v>0</v>
      </c>
      <c r="S116" s="234">
        <f t="shared" si="17"/>
        <v>0</v>
      </c>
      <c r="T116" s="234">
        <f t="shared" si="18"/>
        <v>0</v>
      </c>
      <c r="U116" s="235">
        <f t="shared" si="19"/>
        <v>0</v>
      </c>
      <c r="V116" s="224">
        <f t="shared" si="20"/>
        <v>0</v>
      </c>
      <c r="W116" s="225">
        <f t="shared" si="21"/>
        <v>0</v>
      </c>
      <c r="X116" s="225">
        <f t="shared" si="22"/>
        <v>0</v>
      </c>
      <c r="Y116" s="226">
        <f t="shared" si="23"/>
        <v>0</v>
      </c>
    </row>
    <row r="117" spans="1:25">
      <c r="A117" s="227" t="s">
        <v>1746</v>
      </c>
      <c r="B117" s="222" t="s">
        <v>669</v>
      </c>
      <c r="C117" s="223" t="s">
        <v>2240</v>
      </c>
      <c r="D117" s="224">
        <v>1213930</v>
      </c>
      <c r="E117" s="225">
        <v>1116300</v>
      </c>
      <c r="F117" s="225">
        <v>97630</v>
      </c>
      <c r="G117" s="225"/>
      <c r="H117" s="226"/>
      <c r="I117" s="224">
        <f>+VLOOKUP($B117,Hoja2!$B$1:$G$1048,2,FALSE)</f>
        <v>1151607</v>
      </c>
      <c r="J117" s="225">
        <f>+VLOOKUP($B117,Hoja2!$B$1:$G$1048,3,FALSE)</f>
        <v>1055493</v>
      </c>
      <c r="K117" s="225">
        <f>+VLOOKUP($B117,Hoja2!$B$1:$G$1048,4,FALSE)</f>
        <v>96114</v>
      </c>
      <c r="L117" s="225">
        <f>+VLOOKUP($B117,Hoja2!$B$1:$G$1048,5,FALSE)</f>
        <v>0</v>
      </c>
      <c r="M117" s="226">
        <f>+VLOOKUP($B117,Hoja2!$B$1:$G$1048,6,FALSE)</f>
        <v>0</v>
      </c>
      <c r="N117" s="224">
        <f t="shared" si="12"/>
        <v>1206171.2560000001</v>
      </c>
      <c r="O117" s="225">
        <f t="shared" si="13"/>
        <v>105780.223</v>
      </c>
      <c r="P117" s="225">
        <f t="shared" si="14"/>
        <v>0</v>
      </c>
      <c r="Q117" s="226">
        <f t="shared" si="15"/>
        <v>0</v>
      </c>
      <c r="R117" s="233">
        <f t="shared" si="16"/>
        <v>89871.256000000052</v>
      </c>
      <c r="S117" s="234">
        <f t="shared" si="17"/>
        <v>8150.2229999999981</v>
      </c>
      <c r="T117" s="234">
        <f t="shared" si="18"/>
        <v>0</v>
      </c>
      <c r="U117" s="235">
        <f t="shared" si="19"/>
        <v>0</v>
      </c>
      <c r="V117" s="224">
        <f t="shared" si="20"/>
        <v>150678.25600000005</v>
      </c>
      <c r="W117" s="225">
        <f t="shared" si="21"/>
        <v>9666.2229999999981</v>
      </c>
      <c r="X117" s="225">
        <f t="shared" si="22"/>
        <v>0</v>
      </c>
      <c r="Y117" s="226">
        <f t="shared" si="23"/>
        <v>0</v>
      </c>
    </row>
    <row r="118" spans="1:25">
      <c r="A118" s="227" t="s">
        <v>2065</v>
      </c>
      <c r="B118" s="222" t="s">
        <v>988</v>
      </c>
      <c r="C118" s="223" t="s">
        <v>2240</v>
      </c>
      <c r="D118" s="224">
        <v>2593212</v>
      </c>
      <c r="E118" s="225">
        <v>2377689</v>
      </c>
      <c r="F118" s="225">
        <v>108172</v>
      </c>
      <c r="G118" s="225">
        <v>107351</v>
      </c>
      <c r="H118" s="226"/>
      <c r="I118" s="224">
        <f>+VLOOKUP($B118,Hoja2!$B$1:$G$1048,2,FALSE)</f>
        <v>2593208</v>
      </c>
      <c r="J118" s="225">
        <f>+VLOOKUP($B118,Hoja2!$B$1:$G$1048,3,FALSE)</f>
        <v>2377685</v>
      </c>
      <c r="K118" s="225">
        <f>+VLOOKUP($B118,Hoja2!$B$1:$G$1048,4,FALSE)</f>
        <v>108172</v>
      </c>
      <c r="L118" s="225">
        <f>+VLOOKUP($B118,Hoja2!$B$1:$G$1048,5,FALSE)</f>
        <v>107351</v>
      </c>
      <c r="M118" s="226">
        <f>+VLOOKUP($B118,Hoja2!$B$1:$G$1048,6,FALSE)</f>
        <v>0</v>
      </c>
      <c r="N118" s="224">
        <f t="shared" si="12"/>
        <v>2377684.6009999998</v>
      </c>
      <c r="O118" s="225">
        <f t="shared" si="13"/>
        <v>108171.836</v>
      </c>
      <c r="P118" s="225">
        <f t="shared" si="14"/>
        <v>0</v>
      </c>
      <c r="Q118" s="226">
        <f t="shared" si="15"/>
        <v>109433.304</v>
      </c>
      <c r="R118" s="233">
        <f t="shared" si="16"/>
        <v>-4.3990000002086163</v>
      </c>
      <c r="S118" s="234">
        <f t="shared" si="17"/>
        <v>-0.16400000000430737</v>
      </c>
      <c r="T118" s="234">
        <f t="shared" si="18"/>
        <v>-107351</v>
      </c>
      <c r="U118" s="235">
        <f t="shared" si="19"/>
        <v>109433.304</v>
      </c>
      <c r="V118" s="224">
        <f t="shared" si="20"/>
        <v>-0.39900000020861626</v>
      </c>
      <c r="W118" s="225">
        <f t="shared" si="21"/>
        <v>-0.16400000000430737</v>
      </c>
      <c r="X118" s="225">
        <f t="shared" si="22"/>
        <v>-107351</v>
      </c>
      <c r="Y118" s="226">
        <f t="shared" si="23"/>
        <v>109433.304</v>
      </c>
    </row>
    <row r="119" spans="1:25">
      <c r="A119" s="227" t="s">
        <v>1271</v>
      </c>
      <c r="B119" s="222" t="s">
        <v>194</v>
      </c>
      <c r="C119" s="223" t="s">
        <v>2240</v>
      </c>
      <c r="D119" s="224">
        <v>3777166</v>
      </c>
      <c r="E119" s="225">
        <v>3343053</v>
      </c>
      <c r="F119" s="225">
        <v>164760</v>
      </c>
      <c r="G119" s="225"/>
      <c r="H119" s="226">
        <v>269353</v>
      </c>
      <c r="I119" s="224">
        <f>+VLOOKUP($B119,Hoja2!$B$1:$G$1048,2,FALSE)</f>
        <v>3777166</v>
      </c>
      <c r="J119" s="225">
        <f>+VLOOKUP($B119,Hoja2!$B$1:$G$1048,3,FALSE)</f>
        <v>3343053</v>
      </c>
      <c r="K119" s="225">
        <f>+VLOOKUP($B119,Hoja2!$B$1:$G$1048,4,FALSE)</f>
        <v>164760</v>
      </c>
      <c r="L119" s="225">
        <f>+VLOOKUP($B119,Hoja2!$B$1:$G$1048,5,FALSE)</f>
        <v>0</v>
      </c>
      <c r="M119" s="226">
        <f>+VLOOKUP($B119,Hoja2!$B$1:$G$1048,6,FALSE)</f>
        <v>269353</v>
      </c>
      <c r="N119" s="224">
        <f t="shared" si="12"/>
        <v>3343051.807</v>
      </c>
      <c r="O119" s="225">
        <f t="shared" si="13"/>
        <v>164761.17199999999</v>
      </c>
      <c r="P119" s="225">
        <f t="shared" si="14"/>
        <v>0</v>
      </c>
      <c r="Q119" s="226">
        <f t="shared" si="15"/>
        <v>0</v>
      </c>
      <c r="R119" s="233">
        <f t="shared" si="16"/>
        <v>-1.1929999999701977</v>
      </c>
      <c r="S119" s="234">
        <f t="shared" si="17"/>
        <v>1.1719999999913853</v>
      </c>
      <c r="T119" s="234">
        <f t="shared" si="18"/>
        <v>0</v>
      </c>
      <c r="U119" s="235">
        <f t="shared" si="19"/>
        <v>-269353</v>
      </c>
      <c r="V119" s="224">
        <f t="shared" si="20"/>
        <v>-1.1929999999701977</v>
      </c>
      <c r="W119" s="225">
        <f t="shared" si="21"/>
        <v>1.1719999999913853</v>
      </c>
      <c r="X119" s="225">
        <f t="shared" si="22"/>
        <v>0</v>
      </c>
      <c r="Y119" s="226">
        <f t="shared" si="23"/>
        <v>-269353</v>
      </c>
    </row>
    <row r="120" spans="1:25">
      <c r="A120" s="227" t="s">
        <v>1380</v>
      </c>
      <c r="B120" s="222" t="s">
        <v>303</v>
      </c>
      <c r="C120" s="223" t="s">
        <v>2240</v>
      </c>
      <c r="D120" s="224">
        <v>2502612</v>
      </c>
      <c r="E120" s="225">
        <v>2406771</v>
      </c>
      <c r="F120" s="225">
        <v>95841</v>
      </c>
      <c r="G120" s="225"/>
      <c r="H120" s="226"/>
      <c r="I120" s="224">
        <f>+VLOOKUP($B120,Hoja2!$B$1:$G$1048,2,FALSE)</f>
        <v>2502612</v>
      </c>
      <c r="J120" s="225">
        <f>+VLOOKUP($B120,Hoja2!$B$1:$G$1048,3,FALSE)</f>
        <v>2406771</v>
      </c>
      <c r="K120" s="225">
        <f>+VLOOKUP($B120,Hoja2!$B$1:$G$1048,4,FALSE)</f>
        <v>95841</v>
      </c>
      <c r="L120" s="225">
        <f>+VLOOKUP($B120,Hoja2!$B$1:$G$1048,5,FALSE)</f>
        <v>0</v>
      </c>
      <c r="M120" s="226">
        <f>+VLOOKUP($B120,Hoja2!$B$1:$G$1048,6,FALSE)</f>
        <v>0</v>
      </c>
      <c r="N120" s="224">
        <f t="shared" si="12"/>
        <v>2406770.665</v>
      </c>
      <c r="O120" s="225">
        <f t="shared" si="13"/>
        <v>95840.705000000002</v>
      </c>
      <c r="P120" s="225">
        <f t="shared" si="14"/>
        <v>0</v>
      </c>
      <c r="Q120" s="226">
        <f t="shared" si="15"/>
        <v>0</v>
      </c>
      <c r="R120" s="233">
        <f t="shared" si="16"/>
        <v>-0.3349999999627471</v>
      </c>
      <c r="S120" s="234">
        <f t="shared" si="17"/>
        <v>-0.29499999999825377</v>
      </c>
      <c r="T120" s="234">
        <f t="shared" si="18"/>
        <v>0</v>
      </c>
      <c r="U120" s="235">
        <f t="shared" si="19"/>
        <v>0</v>
      </c>
      <c r="V120" s="224">
        <f t="shared" si="20"/>
        <v>-0.3349999999627471</v>
      </c>
      <c r="W120" s="225">
        <f t="shared" si="21"/>
        <v>-0.29499999999825377</v>
      </c>
      <c r="X120" s="225">
        <f t="shared" si="22"/>
        <v>0</v>
      </c>
      <c r="Y120" s="226">
        <f t="shared" si="23"/>
        <v>0</v>
      </c>
    </row>
    <row r="121" spans="1:25">
      <c r="A121" s="228" t="s">
        <v>2685</v>
      </c>
      <c r="B121" s="228" t="s">
        <v>2684</v>
      </c>
      <c r="C121" s="229" t="s">
        <v>2240</v>
      </c>
      <c r="D121" s="230"/>
      <c r="E121" s="231"/>
      <c r="F121" s="231"/>
      <c r="G121" s="231"/>
      <c r="H121" s="232"/>
      <c r="I121" s="230"/>
      <c r="J121" s="231"/>
      <c r="K121" s="231"/>
      <c r="L121" s="231"/>
      <c r="M121" s="232"/>
      <c r="N121" s="224">
        <f t="shared" si="12"/>
        <v>14687236.965</v>
      </c>
      <c r="O121" s="225">
        <f t="shared" si="13"/>
        <v>637880.66099999996</v>
      </c>
      <c r="P121" s="225">
        <f t="shared" si="14"/>
        <v>0</v>
      </c>
      <c r="Q121" s="226">
        <f t="shared" si="15"/>
        <v>0</v>
      </c>
      <c r="R121" s="233">
        <f t="shared" si="16"/>
        <v>14687236.965</v>
      </c>
      <c r="S121" s="234">
        <f t="shared" si="17"/>
        <v>637880.66099999996</v>
      </c>
      <c r="T121" s="234">
        <f t="shared" si="18"/>
        <v>0</v>
      </c>
      <c r="U121" s="235">
        <f t="shared" si="19"/>
        <v>0</v>
      </c>
      <c r="V121" s="224">
        <f t="shared" si="20"/>
        <v>14687236.965</v>
      </c>
      <c r="W121" s="225">
        <f t="shared" si="21"/>
        <v>637880.66099999996</v>
      </c>
      <c r="X121" s="225">
        <f t="shared" si="22"/>
        <v>0</v>
      </c>
      <c r="Y121" s="226">
        <f t="shared" si="23"/>
        <v>0</v>
      </c>
    </row>
    <row r="122" spans="1:25">
      <c r="A122" s="227" t="s">
        <v>1624</v>
      </c>
      <c r="B122" s="222" t="s">
        <v>547</v>
      </c>
      <c r="C122" s="223" t="s">
        <v>2240</v>
      </c>
      <c r="D122" s="224">
        <v>1740764</v>
      </c>
      <c r="E122" s="225">
        <v>1665133</v>
      </c>
      <c r="F122" s="225">
        <v>75631</v>
      </c>
      <c r="G122" s="225"/>
      <c r="H122" s="226"/>
      <c r="I122" s="224">
        <f>+VLOOKUP($B122,Hoja2!$B$1:$G$1048,2,FALSE)</f>
        <v>1740764</v>
      </c>
      <c r="J122" s="225">
        <f>+VLOOKUP($B122,Hoja2!$B$1:$G$1048,3,FALSE)</f>
        <v>1665133</v>
      </c>
      <c r="K122" s="225">
        <f>+VLOOKUP($B122,Hoja2!$B$1:$G$1048,4,FALSE)</f>
        <v>75631</v>
      </c>
      <c r="L122" s="225">
        <f>+VLOOKUP($B122,Hoja2!$B$1:$G$1048,5,FALSE)</f>
        <v>0</v>
      </c>
      <c r="M122" s="226">
        <f>+VLOOKUP($B122,Hoja2!$B$1:$G$1048,6,FALSE)</f>
        <v>0</v>
      </c>
      <c r="N122" s="224">
        <f t="shared" si="12"/>
        <v>1665132.92</v>
      </c>
      <c r="O122" s="225">
        <f t="shared" si="13"/>
        <v>75630.59</v>
      </c>
      <c r="P122" s="225">
        <f t="shared" si="14"/>
        <v>0</v>
      </c>
      <c r="Q122" s="226">
        <f t="shared" si="15"/>
        <v>0</v>
      </c>
      <c r="R122" s="233">
        <f t="shared" si="16"/>
        <v>-8.0000000074505806E-2</v>
      </c>
      <c r="S122" s="234">
        <f t="shared" si="17"/>
        <v>-0.41000000000349246</v>
      </c>
      <c r="T122" s="234">
        <f t="shared" si="18"/>
        <v>0</v>
      </c>
      <c r="U122" s="235">
        <f t="shared" si="19"/>
        <v>0</v>
      </c>
      <c r="V122" s="224">
        <f t="shared" si="20"/>
        <v>-8.0000000074505806E-2</v>
      </c>
      <c r="W122" s="225">
        <f t="shared" si="21"/>
        <v>-0.41000000000349246</v>
      </c>
      <c r="X122" s="225">
        <f t="shared" si="22"/>
        <v>0</v>
      </c>
      <c r="Y122" s="226">
        <f t="shared" si="23"/>
        <v>0</v>
      </c>
    </row>
    <row r="123" spans="1:25">
      <c r="A123" s="227" t="s">
        <v>1826</v>
      </c>
      <c r="B123" s="222" t="s">
        <v>749</v>
      </c>
      <c r="C123" s="223" t="s">
        <v>2240</v>
      </c>
      <c r="D123" s="224">
        <v>1629556</v>
      </c>
      <c r="E123" s="225">
        <v>1538317</v>
      </c>
      <c r="F123" s="225">
        <v>91239</v>
      </c>
      <c r="G123" s="225"/>
      <c r="H123" s="226"/>
      <c r="I123" s="224" t="e">
        <f>+VLOOKUP($B123,Hoja2!$B$1:$G$1048,2,FALSE)</f>
        <v>#N/A</v>
      </c>
      <c r="J123" s="225" t="e">
        <f>+VLOOKUP($B123,Hoja2!$B$1:$G$1048,3,FALSE)</f>
        <v>#N/A</v>
      </c>
      <c r="K123" s="225" t="e">
        <f>+VLOOKUP($B123,Hoja2!$B$1:$G$1048,4,FALSE)</f>
        <v>#N/A</v>
      </c>
      <c r="L123" s="225" t="e">
        <f>+VLOOKUP($B123,Hoja2!$B$1:$G$1048,5,FALSE)</f>
        <v>#N/A</v>
      </c>
      <c r="M123" s="226" t="e">
        <f>+VLOOKUP($B123,Hoja2!$B$1:$G$1048,6,FALSE)</f>
        <v>#N/A</v>
      </c>
      <c r="N123" s="224">
        <f t="shared" si="12"/>
        <v>1538317.071</v>
      </c>
      <c r="O123" s="225">
        <f t="shared" si="13"/>
        <v>91238.709000000003</v>
      </c>
      <c r="P123" s="225">
        <f t="shared" si="14"/>
        <v>0</v>
      </c>
      <c r="Q123" s="226">
        <f t="shared" si="15"/>
        <v>91939.748999999996</v>
      </c>
      <c r="R123" s="233">
        <f t="shared" si="16"/>
        <v>7.099999999627471E-2</v>
      </c>
      <c r="S123" s="234">
        <f t="shared" si="17"/>
        <v>-0.29099999999743886</v>
      </c>
      <c r="T123" s="234">
        <f t="shared" si="18"/>
        <v>0</v>
      </c>
      <c r="U123" s="235">
        <f t="shared" si="19"/>
        <v>91939.748999999996</v>
      </c>
      <c r="V123" s="224" t="e">
        <f t="shared" si="20"/>
        <v>#N/A</v>
      </c>
      <c r="W123" s="225" t="e">
        <f t="shared" si="21"/>
        <v>#N/A</v>
      </c>
      <c r="X123" s="225" t="e">
        <f t="shared" si="22"/>
        <v>#N/A</v>
      </c>
      <c r="Y123" s="226" t="e">
        <f t="shared" si="23"/>
        <v>#N/A</v>
      </c>
    </row>
    <row r="124" spans="1:25">
      <c r="A124" s="227" t="s">
        <v>1563</v>
      </c>
      <c r="B124" s="222" t="s">
        <v>486</v>
      </c>
      <c r="C124" s="223" t="s">
        <v>2240</v>
      </c>
      <c r="D124" s="224">
        <v>9837796</v>
      </c>
      <c r="E124" s="225">
        <v>9446617</v>
      </c>
      <c r="F124" s="225">
        <v>391179</v>
      </c>
      <c r="G124" s="225"/>
      <c r="H124" s="226"/>
      <c r="I124" s="224">
        <f>+VLOOKUP($B124,Hoja2!$B$1:$G$1048,2,FALSE)</f>
        <v>9837996</v>
      </c>
      <c r="J124" s="225">
        <f>+VLOOKUP($B124,Hoja2!$B$1:$G$1048,3,FALSE)</f>
        <v>9446817</v>
      </c>
      <c r="K124" s="225">
        <f>+VLOOKUP($B124,Hoja2!$B$1:$G$1048,4,FALSE)</f>
        <v>391179</v>
      </c>
      <c r="L124" s="225">
        <f>+VLOOKUP($B124,Hoja2!$B$1:$G$1048,5,FALSE)</f>
        <v>0</v>
      </c>
      <c r="M124" s="226">
        <f>+VLOOKUP($B124,Hoja2!$B$1:$G$1048,6,FALSE)</f>
        <v>0</v>
      </c>
      <c r="N124" s="224">
        <f t="shared" si="12"/>
        <v>9446617.0649999995</v>
      </c>
      <c r="O124" s="225">
        <f t="shared" si="13"/>
        <v>391179.408</v>
      </c>
      <c r="P124" s="225">
        <f t="shared" si="14"/>
        <v>0</v>
      </c>
      <c r="Q124" s="226">
        <f t="shared" si="15"/>
        <v>0</v>
      </c>
      <c r="R124" s="233">
        <f t="shared" si="16"/>
        <v>6.4999999478459358E-2</v>
      </c>
      <c r="S124" s="234">
        <f t="shared" si="17"/>
        <v>0.40799999999580905</v>
      </c>
      <c r="T124" s="234">
        <f t="shared" si="18"/>
        <v>0</v>
      </c>
      <c r="U124" s="235">
        <f t="shared" si="19"/>
        <v>0</v>
      </c>
      <c r="V124" s="224">
        <f t="shared" si="20"/>
        <v>-199.93500000052154</v>
      </c>
      <c r="W124" s="225">
        <f t="shared" si="21"/>
        <v>0.40799999999580905</v>
      </c>
      <c r="X124" s="225">
        <f t="shared" si="22"/>
        <v>0</v>
      </c>
      <c r="Y124" s="226">
        <f t="shared" si="23"/>
        <v>0</v>
      </c>
    </row>
    <row r="125" spans="1:25">
      <c r="A125" s="227" t="s">
        <v>1732</v>
      </c>
      <c r="B125" s="222" t="s">
        <v>655</v>
      </c>
      <c r="C125" s="223" t="s">
        <v>2240</v>
      </c>
      <c r="D125" s="224">
        <v>2382368</v>
      </c>
      <c r="E125" s="225">
        <v>2130842</v>
      </c>
      <c r="F125" s="225">
        <v>251526</v>
      </c>
      <c r="G125" s="225"/>
      <c r="H125" s="226"/>
      <c r="I125" s="224" t="e">
        <f>+VLOOKUP($B125,Hoja2!$B$1:$G$1048,2,FALSE)</f>
        <v>#N/A</v>
      </c>
      <c r="J125" s="225" t="e">
        <f>+VLOOKUP($B125,Hoja2!$B$1:$G$1048,3,FALSE)</f>
        <v>#N/A</v>
      </c>
      <c r="K125" s="225" t="e">
        <f>+VLOOKUP($B125,Hoja2!$B$1:$G$1048,4,FALSE)</f>
        <v>#N/A</v>
      </c>
      <c r="L125" s="225" t="e">
        <f>+VLOOKUP($B125,Hoja2!$B$1:$G$1048,5,FALSE)</f>
        <v>#N/A</v>
      </c>
      <c r="M125" s="226" t="e">
        <f>+VLOOKUP($B125,Hoja2!$B$1:$G$1048,6,FALSE)</f>
        <v>#N/A</v>
      </c>
      <c r="N125" s="224">
        <f t="shared" si="12"/>
        <v>2130842.182</v>
      </c>
      <c r="O125" s="225">
        <f t="shared" si="13"/>
        <v>251526.886</v>
      </c>
      <c r="P125" s="225">
        <f t="shared" si="14"/>
        <v>0</v>
      </c>
      <c r="Q125" s="226">
        <f t="shared" si="15"/>
        <v>0</v>
      </c>
      <c r="R125" s="233">
        <f t="shared" si="16"/>
        <v>0.18200000002980232</v>
      </c>
      <c r="S125" s="234">
        <f t="shared" si="17"/>
        <v>0.88599999999860302</v>
      </c>
      <c r="T125" s="234">
        <f t="shared" si="18"/>
        <v>0</v>
      </c>
      <c r="U125" s="235">
        <f t="shared" si="19"/>
        <v>0</v>
      </c>
      <c r="V125" s="224" t="e">
        <f t="shared" si="20"/>
        <v>#N/A</v>
      </c>
      <c r="W125" s="225" t="e">
        <f t="shared" si="21"/>
        <v>#N/A</v>
      </c>
      <c r="X125" s="225" t="e">
        <f t="shared" si="22"/>
        <v>#N/A</v>
      </c>
      <c r="Y125" s="226" t="e">
        <f t="shared" si="23"/>
        <v>#N/A</v>
      </c>
    </row>
    <row r="126" spans="1:25">
      <c r="A126" s="227" t="s">
        <v>1894</v>
      </c>
      <c r="B126" s="222" t="s">
        <v>817</v>
      </c>
      <c r="C126" s="223" t="s">
        <v>2240</v>
      </c>
      <c r="D126" s="224">
        <v>3262512</v>
      </c>
      <c r="E126" s="225">
        <v>2736912</v>
      </c>
      <c r="F126" s="225">
        <v>228464</v>
      </c>
      <c r="G126" s="225"/>
      <c r="H126" s="226">
        <v>297136</v>
      </c>
      <c r="I126" s="224">
        <f>+VLOOKUP($B126,Hoja2!$B$1:$G$1048,2,FALSE)</f>
        <v>3262512</v>
      </c>
      <c r="J126" s="225">
        <f>+VLOOKUP($B126,Hoja2!$B$1:$G$1048,3,FALSE)</f>
        <v>2736912</v>
      </c>
      <c r="K126" s="225">
        <f>+VLOOKUP($B126,Hoja2!$B$1:$G$1048,4,FALSE)</f>
        <v>228464</v>
      </c>
      <c r="L126" s="225">
        <f>+VLOOKUP($B126,Hoja2!$B$1:$G$1048,5,FALSE)</f>
        <v>0</v>
      </c>
      <c r="M126" s="226">
        <f>+VLOOKUP($B126,Hoja2!$B$1:$G$1048,6,FALSE)</f>
        <v>297136</v>
      </c>
      <c r="N126" s="224">
        <f t="shared" si="12"/>
        <v>2736912.0329999998</v>
      </c>
      <c r="O126" s="225">
        <f t="shared" si="13"/>
        <v>228464.027</v>
      </c>
      <c r="P126" s="225">
        <f t="shared" si="14"/>
        <v>0</v>
      </c>
      <c r="Q126" s="226">
        <f t="shared" si="15"/>
        <v>310291.43800000002</v>
      </c>
      <c r="R126" s="233">
        <f t="shared" si="16"/>
        <v>3.2999999821186066E-2</v>
      </c>
      <c r="S126" s="234">
        <f t="shared" si="17"/>
        <v>2.7000000001862645E-2</v>
      </c>
      <c r="T126" s="234">
        <f t="shared" si="18"/>
        <v>0</v>
      </c>
      <c r="U126" s="235">
        <f t="shared" si="19"/>
        <v>13155.438000000024</v>
      </c>
      <c r="V126" s="224">
        <f t="shared" si="20"/>
        <v>3.2999999821186066E-2</v>
      </c>
      <c r="W126" s="225">
        <f t="shared" si="21"/>
        <v>2.7000000001862645E-2</v>
      </c>
      <c r="X126" s="225">
        <f t="shared" si="22"/>
        <v>0</v>
      </c>
      <c r="Y126" s="226">
        <f t="shared" si="23"/>
        <v>13155.438000000024</v>
      </c>
    </row>
    <row r="127" spans="1:25">
      <c r="A127" s="236" t="s">
        <v>2680</v>
      </c>
      <c r="B127" s="222" t="s">
        <v>1108</v>
      </c>
      <c r="C127" s="223" t="s">
        <v>2240</v>
      </c>
      <c r="D127" s="224">
        <v>1039738</v>
      </c>
      <c r="E127" s="225">
        <v>976544</v>
      </c>
      <c r="F127" s="225">
        <v>63194</v>
      </c>
      <c r="G127" s="225"/>
      <c r="H127" s="226"/>
      <c r="I127" s="224">
        <f>+VLOOKUP($B127,Hoja2!$B$1:$G$1048,2,FALSE)</f>
        <v>1039738</v>
      </c>
      <c r="J127" s="225">
        <f>+VLOOKUP($B127,Hoja2!$B$1:$G$1048,3,FALSE)</f>
        <v>976544</v>
      </c>
      <c r="K127" s="225">
        <f>+VLOOKUP($B127,Hoja2!$B$1:$G$1048,4,FALSE)</f>
        <v>63194</v>
      </c>
      <c r="L127" s="225">
        <f>+VLOOKUP($B127,Hoja2!$B$1:$G$1048,5,FALSE)</f>
        <v>0</v>
      </c>
      <c r="M127" s="226">
        <f>+VLOOKUP($B127,Hoja2!$B$1:$G$1048,6,FALSE)</f>
        <v>0</v>
      </c>
      <c r="N127" s="224">
        <f t="shared" si="12"/>
        <v>976544.022</v>
      </c>
      <c r="O127" s="225">
        <f t="shared" si="13"/>
        <v>63194.065000000002</v>
      </c>
      <c r="P127" s="225">
        <f t="shared" si="14"/>
        <v>0</v>
      </c>
      <c r="Q127" s="226">
        <f t="shared" si="15"/>
        <v>0</v>
      </c>
      <c r="R127" s="233">
        <f t="shared" si="16"/>
        <v>2.1999999997206032E-2</v>
      </c>
      <c r="S127" s="234">
        <f t="shared" si="17"/>
        <v>6.5000000002328306E-2</v>
      </c>
      <c r="T127" s="234">
        <f t="shared" si="18"/>
        <v>0</v>
      </c>
      <c r="U127" s="235">
        <f t="shared" si="19"/>
        <v>0</v>
      </c>
      <c r="V127" s="224">
        <f t="shared" si="20"/>
        <v>2.1999999997206032E-2</v>
      </c>
      <c r="W127" s="225">
        <f t="shared" si="21"/>
        <v>6.5000000002328306E-2</v>
      </c>
      <c r="X127" s="225">
        <f t="shared" si="22"/>
        <v>0</v>
      </c>
      <c r="Y127" s="226">
        <f t="shared" si="23"/>
        <v>0</v>
      </c>
    </row>
    <row r="128" spans="1:25">
      <c r="A128" s="227" t="s">
        <v>1635</v>
      </c>
      <c r="B128" s="222" t="s">
        <v>558</v>
      </c>
      <c r="C128" s="223" t="s">
        <v>2240</v>
      </c>
      <c r="D128" s="224">
        <v>5414976</v>
      </c>
      <c r="E128" s="225">
        <v>4859883</v>
      </c>
      <c r="F128" s="225">
        <v>322241</v>
      </c>
      <c r="G128" s="225"/>
      <c r="H128" s="226">
        <v>232852</v>
      </c>
      <c r="I128" s="224">
        <f>+VLOOKUP($B128,Hoja2!$B$1:$G$1048,2,FALSE)</f>
        <v>5414976</v>
      </c>
      <c r="J128" s="225">
        <f>+VLOOKUP($B128,Hoja2!$B$1:$G$1048,3,FALSE)</f>
        <v>4859883</v>
      </c>
      <c r="K128" s="225">
        <f>+VLOOKUP($B128,Hoja2!$B$1:$G$1048,4,FALSE)</f>
        <v>322241</v>
      </c>
      <c r="L128" s="225">
        <f>+VLOOKUP($B128,Hoja2!$B$1:$G$1048,5,FALSE)</f>
        <v>0</v>
      </c>
      <c r="M128" s="226">
        <f>+VLOOKUP($B128,Hoja2!$B$1:$G$1048,6,FALSE)</f>
        <v>232852</v>
      </c>
      <c r="N128" s="224">
        <f t="shared" si="12"/>
        <v>4859883.0640000002</v>
      </c>
      <c r="O128" s="225">
        <f t="shared" si="13"/>
        <v>322240.57199999999</v>
      </c>
      <c r="P128" s="225">
        <f t="shared" si="14"/>
        <v>0</v>
      </c>
      <c r="Q128" s="226">
        <f t="shared" si="15"/>
        <v>232851.818</v>
      </c>
      <c r="R128" s="233">
        <f t="shared" si="16"/>
        <v>6.400000024586916E-2</v>
      </c>
      <c r="S128" s="234">
        <f t="shared" si="17"/>
        <v>-0.4280000000144355</v>
      </c>
      <c r="T128" s="234">
        <f t="shared" si="18"/>
        <v>0</v>
      </c>
      <c r="U128" s="235">
        <f t="shared" si="19"/>
        <v>-0.18200000000069849</v>
      </c>
      <c r="V128" s="224">
        <f t="shared" si="20"/>
        <v>6.400000024586916E-2</v>
      </c>
      <c r="W128" s="225">
        <f t="shared" si="21"/>
        <v>-0.4280000000144355</v>
      </c>
      <c r="X128" s="225">
        <f t="shared" si="22"/>
        <v>0</v>
      </c>
      <c r="Y128" s="226">
        <f t="shared" si="23"/>
        <v>-0.18200000000069849</v>
      </c>
    </row>
    <row r="129" spans="1:25">
      <c r="A129" s="228" t="s">
        <v>2679</v>
      </c>
      <c r="B129" s="228" t="s">
        <v>2678</v>
      </c>
      <c r="C129" s="229" t="s">
        <v>2240</v>
      </c>
      <c r="D129" s="230"/>
      <c r="E129" s="231"/>
      <c r="F129" s="231"/>
      <c r="G129" s="231"/>
      <c r="H129" s="232"/>
      <c r="I129" s="230"/>
      <c r="J129" s="231"/>
      <c r="K129" s="231"/>
      <c r="L129" s="231"/>
      <c r="M129" s="232"/>
      <c r="N129" s="224">
        <f t="shared" si="12"/>
        <v>888700.29299999995</v>
      </c>
      <c r="O129" s="225">
        <f t="shared" si="13"/>
        <v>101167.561</v>
      </c>
      <c r="P129" s="225">
        <f t="shared" si="14"/>
        <v>0</v>
      </c>
      <c r="Q129" s="226">
        <f t="shared" si="15"/>
        <v>0</v>
      </c>
      <c r="R129" s="233">
        <f t="shared" si="16"/>
        <v>888700.29299999995</v>
      </c>
      <c r="S129" s="234">
        <f t="shared" si="17"/>
        <v>101167.561</v>
      </c>
      <c r="T129" s="234">
        <f t="shared" si="18"/>
        <v>0</v>
      </c>
      <c r="U129" s="235">
        <f t="shared" si="19"/>
        <v>0</v>
      </c>
      <c r="V129" s="224">
        <f t="shared" si="20"/>
        <v>888700.29299999995</v>
      </c>
      <c r="W129" s="225">
        <f t="shared" si="21"/>
        <v>101167.561</v>
      </c>
      <c r="X129" s="225">
        <f t="shared" si="22"/>
        <v>0</v>
      </c>
      <c r="Y129" s="226">
        <f t="shared" si="23"/>
        <v>0</v>
      </c>
    </row>
    <row r="130" spans="1:25">
      <c r="A130" s="227" t="s">
        <v>1117</v>
      </c>
      <c r="B130" s="222" t="s">
        <v>40</v>
      </c>
      <c r="C130" s="223" t="s">
        <v>2240</v>
      </c>
      <c r="D130" s="224">
        <v>2007062</v>
      </c>
      <c r="E130" s="225">
        <v>1559189</v>
      </c>
      <c r="F130" s="225">
        <v>189308</v>
      </c>
      <c r="G130" s="225"/>
      <c r="H130" s="226">
        <v>258565</v>
      </c>
      <c r="I130" s="224">
        <f>+VLOOKUP($B130,Hoja2!$B$1:$G$1048,2,FALSE)</f>
        <v>2007062</v>
      </c>
      <c r="J130" s="225">
        <f>+VLOOKUP($B130,Hoja2!$B$1:$G$1048,3,FALSE)</f>
        <v>1559189</v>
      </c>
      <c r="K130" s="225">
        <f>+VLOOKUP($B130,Hoja2!$B$1:$G$1048,4,FALSE)</f>
        <v>189308</v>
      </c>
      <c r="L130" s="225">
        <f>+VLOOKUP($B130,Hoja2!$B$1:$G$1048,5,FALSE)</f>
        <v>0</v>
      </c>
      <c r="M130" s="226">
        <f>+VLOOKUP($B130,Hoja2!$B$1:$G$1048,6,FALSE)</f>
        <v>258565</v>
      </c>
      <c r="N130" s="224">
        <f t="shared" si="12"/>
        <v>1559189.9110000001</v>
      </c>
      <c r="O130" s="225">
        <f t="shared" si="13"/>
        <v>189308.658</v>
      </c>
      <c r="P130" s="225">
        <f t="shared" si="14"/>
        <v>0</v>
      </c>
      <c r="Q130" s="226">
        <f t="shared" si="15"/>
        <v>258565.42600000001</v>
      </c>
      <c r="R130" s="233">
        <f t="shared" si="16"/>
        <v>0.91100000008009374</v>
      </c>
      <c r="S130" s="234">
        <f t="shared" si="17"/>
        <v>0.65799999999580905</v>
      </c>
      <c r="T130" s="234">
        <f t="shared" si="18"/>
        <v>0</v>
      </c>
      <c r="U130" s="235">
        <f t="shared" si="19"/>
        <v>0.42600000000675209</v>
      </c>
      <c r="V130" s="224">
        <f t="shared" si="20"/>
        <v>0.91100000008009374</v>
      </c>
      <c r="W130" s="225">
        <f t="shared" si="21"/>
        <v>0.65799999999580905</v>
      </c>
      <c r="X130" s="225">
        <f t="shared" si="22"/>
        <v>0</v>
      </c>
      <c r="Y130" s="226">
        <f t="shared" si="23"/>
        <v>0.42600000000675209</v>
      </c>
    </row>
    <row r="131" spans="1:25">
      <c r="A131" s="228" t="s">
        <v>2676</v>
      </c>
      <c r="B131" s="228" t="s">
        <v>2675</v>
      </c>
      <c r="C131" s="229" t="s">
        <v>2240</v>
      </c>
      <c r="D131" s="230"/>
      <c r="E131" s="231"/>
      <c r="F131" s="231"/>
      <c r="G131" s="231"/>
      <c r="H131" s="232"/>
      <c r="I131" s="230"/>
      <c r="J131" s="231"/>
      <c r="K131" s="231"/>
      <c r="L131" s="231"/>
      <c r="M131" s="232"/>
      <c r="N131" s="224">
        <f t="shared" si="12"/>
        <v>1427668.7930000001</v>
      </c>
      <c r="O131" s="225">
        <f t="shared" si="13"/>
        <v>44648.976999999999</v>
      </c>
      <c r="P131" s="225">
        <f t="shared" si="14"/>
        <v>0</v>
      </c>
      <c r="Q131" s="226">
        <f t="shared" si="15"/>
        <v>0</v>
      </c>
      <c r="R131" s="233">
        <f t="shared" si="16"/>
        <v>1427668.7930000001</v>
      </c>
      <c r="S131" s="234">
        <f t="shared" si="17"/>
        <v>44648.976999999999</v>
      </c>
      <c r="T131" s="234">
        <f t="shared" si="18"/>
        <v>0</v>
      </c>
      <c r="U131" s="235">
        <f t="shared" si="19"/>
        <v>0</v>
      </c>
      <c r="V131" s="224">
        <f t="shared" si="20"/>
        <v>1427668.7930000001</v>
      </c>
      <c r="W131" s="225">
        <f t="shared" si="21"/>
        <v>44648.976999999999</v>
      </c>
      <c r="X131" s="225">
        <f t="shared" si="22"/>
        <v>0</v>
      </c>
      <c r="Y131" s="226">
        <f t="shared" si="23"/>
        <v>0</v>
      </c>
    </row>
    <row r="132" spans="1:25">
      <c r="A132" s="228" t="s">
        <v>2674</v>
      </c>
      <c r="B132" s="228" t="s">
        <v>2673</v>
      </c>
      <c r="C132" s="229" t="s">
        <v>2240</v>
      </c>
      <c r="D132" s="230"/>
      <c r="E132" s="231"/>
      <c r="F132" s="231"/>
      <c r="G132" s="231"/>
      <c r="H132" s="232"/>
      <c r="I132" s="230"/>
      <c r="J132" s="231"/>
      <c r="K132" s="231"/>
      <c r="L132" s="231"/>
      <c r="M132" s="232"/>
      <c r="N132" s="224">
        <f t="shared" si="12"/>
        <v>3227505.6269999999</v>
      </c>
      <c r="O132" s="225">
        <f t="shared" si="13"/>
        <v>122969.94</v>
      </c>
      <c r="P132" s="225">
        <f t="shared" si="14"/>
        <v>0</v>
      </c>
      <c r="Q132" s="226">
        <f t="shared" si="15"/>
        <v>198469.98</v>
      </c>
      <c r="R132" s="233">
        <f t="shared" si="16"/>
        <v>3227505.6269999999</v>
      </c>
      <c r="S132" s="234">
        <f t="shared" si="17"/>
        <v>122969.94</v>
      </c>
      <c r="T132" s="234">
        <f t="shared" si="18"/>
        <v>0</v>
      </c>
      <c r="U132" s="235">
        <f t="shared" si="19"/>
        <v>198469.98</v>
      </c>
      <c r="V132" s="224">
        <f t="shared" si="20"/>
        <v>3227505.6269999999</v>
      </c>
      <c r="W132" s="225">
        <f t="shared" si="21"/>
        <v>122969.94</v>
      </c>
      <c r="X132" s="225">
        <f t="shared" si="22"/>
        <v>0</v>
      </c>
      <c r="Y132" s="226">
        <f t="shared" si="23"/>
        <v>198469.98</v>
      </c>
    </row>
    <row r="133" spans="1:25">
      <c r="A133" s="227" t="s">
        <v>1644</v>
      </c>
      <c r="B133" s="222" t="s">
        <v>567</v>
      </c>
      <c r="C133" s="223" t="s">
        <v>2240</v>
      </c>
      <c r="D133" s="224">
        <v>2458351</v>
      </c>
      <c r="E133" s="225">
        <v>2248819</v>
      </c>
      <c r="F133" s="225">
        <v>121513</v>
      </c>
      <c r="G133" s="225">
        <v>88019</v>
      </c>
      <c r="H133" s="226"/>
      <c r="I133" s="224" t="e">
        <f>+VLOOKUP($B133,Hoja2!$B$1:$G$1048,2,FALSE)</f>
        <v>#N/A</v>
      </c>
      <c r="J133" s="225" t="e">
        <f>+VLOOKUP($B133,Hoja2!$B$1:$G$1048,3,FALSE)</f>
        <v>#N/A</v>
      </c>
      <c r="K133" s="225" t="e">
        <f>+VLOOKUP($B133,Hoja2!$B$1:$G$1048,4,FALSE)</f>
        <v>#N/A</v>
      </c>
      <c r="L133" s="225" t="e">
        <f>+VLOOKUP($B133,Hoja2!$B$1:$G$1048,5,FALSE)</f>
        <v>#N/A</v>
      </c>
      <c r="M133" s="226" t="e">
        <f>+VLOOKUP($B133,Hoja2!$B$1:$G$1048,6,FALSE)</f>
        <v>#N/A</v>
      </c>
      <c r="N133" s="224">
        <f t="shared" si="12"/>
        <v>2248819.4300000002</v>
      </c>
      <c r="O133" s="225">
        <f t="shared" si="13"/>
        <v>121512.78200000001</v>
      </c>
      <c r="P133" s="225">
        <f t="shared" si="14"/>
        <v>0</v>
      </c>
      <c r="Q133" s="226">
        <f t="shared" si="15"/>
        <v>88019.38</v>
      </c>
      <c r="R133" s="233">
        <f t="shared" si="16"/>
        <v>0.43000000016763806</v>
      </c>
      <c r="S133" s="234">
        <f t="shared" si="17"/>
        <v>-0.21799999999348074</v>
      </c>
      <c r="T133" s="234">
        <f t="shared" si="18"/>
        <v>-88019</v>
      </c>
      <c r="U133" s="235">
        <f t="shared" si="19"/>
        <v>88019.38</v>
      </c>
      <c r="V133" s="224" t="e">
        <f t="shared" si="20"/>
        <v>#N/A</v>
      </c>
      <c r="W133" s="225" t="e">
        <f t="shared" si="21"/>
        <v>#N/A</v>
      </c>
      <c r="X133" s="225" t="e">
        <f t="shared" si="22"/>
        <v>#N/A</v>
      </c>
      <c r="Y133" s="226" t="e">
        <f t="shared" si="23"/>
        <v>#N/A</v>
      </c>
    </row>
    <row r="134" spans="1:25">
      <c r="A134" s="227" t="s">
        <v>1692</v>
      </c>
      <c r="B134" s="222" t="s">
        <v>615</v>
      </c>
      <c r="C134" s="223" t="s">
        <v>2240</v>
      </c>
      <c r="D134" s="224">
        <v>5501630</v>
      </c>
      <c r="E134" s="225">
        <v>5316951</v>
      </c>
      <c r="F134" s="225">
        <v>184679</v>
      </c>
      <c r="G134" s="225"/>
      <c r="H134" s="226"/>
      <c r="I134" s="224">
        <f>+VLOOKUP($B134,Hoja2!$B$1:$G$1048,2,FALSE)</f>
        <v>5501630</v>
      </c>
      <c r="J134" s="225">
        <f>+VLOOKUP($B134,Hoja2!$B$1:$G$1048,3,FALSE)</f>
        <v>5316951</v>
      </c>
      <c r="K134" s="225">
        <f>+VLOOKUP($B134,Hoja2!$B$1:$G$1048,4,FALSE)</f>
        <v>184679</v>
      </c>
      <c r="L134" s="225">
        <f>+VLOOKUP($B134,Hoja2!$B$1:$G$1048,5,FALSE)</f>
        <v>0</v>
      </c>
      <c r="M134" s="226">
        <f>+VLOOKUP($B134,Hoja2!$B$1:$G$1048,6,FALSE)</f>
        <v>0</v>
      </c>
      <c r="N134" s="224">
        <f t="shared" si="12"/>
        <v>5316951.8360000001</v>
      </c>
      <c r="O134" s="225">
        <f t="shared" si="13"/>
        <v>184679.424</v>
      </c>
      <c r="P134" s="225">
        <f t="shared" si="14"/>
        <v>0</v>
      </c>
      <c r="Q134" s="226">
        <f t="shared" si="15"/>
        <v>0</v>
      </c>
      <c r="R134" s="233">
        <f t="shared" si="16"/>
        <v>0.83600000012665987</v>
      </c>
      <c r="S134" s="234">
        <f t="shared" si="17"/>
        <v>0.42399999999906868</v>
      </c>
      <c r="T134" s="234">
        <f t="shared" si="18"/>
        <v>0</v>
      </c>
      <c r="U134" s="235">
        <f t="shared" si="19"/>
        <v>0</v>
      </c>
      <c r="V134" s="224">
        <f t="shared" si="20"/>
        <v>0.83600000012665987</v>
      </c>
      <c r="W134" s="225">
        <f t="shared" si="21"/>
        <v>0.42399999999906868</v>
      </c>
      <c r="X134" s="225">
        <f t="shared" si="22"/>
        <v>0</v>
      </c>
      <c r="Y134" s="226">
        <f t="shared" si="23"/>
        <v>0</v>
      </c>
    </row>
    <row r="135" spans="1:25">
      <c r="A135" s="228" t="s">
        <v>2671</v>
      </c>
      <c r="B135" s="228" t="s">
        <v>2670</v>
      </c>
      <c r="C135" s="229" t="s">
        <v>2240</v>
      </c>
      <c r="D135" s="230"/>
      <c r="E135" s="231"/>
      <c r="F135" s="231"/>
      <c r="G135" s="231"/>
      <c r="H135" s="232"/>
      <c r="I135" s="230"/>
      <c r="J135" s="231"/>
      <c r="K135" s="231"/>
      <c r="L135" s="231"/>
      <c r="M135" s="232"/>
      <c r="N135" s="224">
        <f t="shared" si="12"/>
        <v>2083797.879</v>
      </c>
      <c r="O135" s="225">
        <f t="shared" si="13"/>
        <v>133956.16699999999</v>
      </c>
      <c r="P135" s="225">
        <f t="shared" si="14"/>
        <v>0</v>
      </c>
      <c r="Q135" s="226">
        <f t="shared" si="15"/>
        <v>58693.232000000004</v>
      </c>
      <c r="R135" s="233">
        <f t="shared" si="16"/>
        <v>2083797.879</v>
      </c>
      <c r="S135" s="234">
        <f t="shared" si="17"/>
        <v>133956.16699999999</v>
      </c>
      <c r="T135" s="234">
        <f t="shared" si="18"/>
        <v>0</v>
      </c>
      <c r="U135" s="235">
        <f t="shared" si="19"/>
        <v>58693.232000000004</v>
      </c>
      <c r="V135" s="224">
        <f t="shared" si="20"/>
        <v>2083797.879</v>
      </c>
      <c r="W135" s="225">
        <f t="shared" si="21"/>
        <v>133956.16699999999</v>
      </c>
      <c r="X135" s="225">
        <f t="shared" si="22"/>
        <v>0</v>
      </c>
      <c r="Y135" s="226">
        <f t="shared" si="23"/>
        <v>58693.232000000004</v>
      </c>
    </row>
    <row r="136" spans="1:25">
      <c r="A136" s="227" t="s">
        <v>1724</v>
      </c>
      <c r="B136" s="222" t="s">
        <v>647</v>
      </c>
      <c r="C136" s="223" t="s">
        <v>2240</v>
      </c>
      <c r="D136" s="224">
        <v>7889695</v>
      </c>
      <c r="E136" s="225">
        <v>7428764</v>
      </c>
      <c r="F136" s="225">
        <v>272235</v>
      </c>
      <c r="G136" s="225">
        <v>454</v>
      </c>
      <c r="H136" s="226">
        <v>188242</v>
      </c>
      <c r="I136" s="224">
        <f>+VLOOKUP($B136,Hoja2!$B$1:$G$1048,2,FALSE)</f>
        <v>7889695</v>
      </c>
      <c r="J136" s="225">
        <f>+VLOOKUP($B136,Hoja2!$B$1:$G$1048,3,FALSE)</f>
        <v>7428764</v>
      </c>
      <c r="K136" s="225">
        <f>+VLOOKUP($B136,Hoja2!$B$1:$G$1048,4,FALSE)</f>
        <v>272235</v>
      </c>
      <c r="L136" s="225">
        <f>+VLOOKUP($B136,Hoja2!$B$1:$G$1048,5,FALSE)</f>
        <v>454</v>
      </c>
      <c r="M136" s="226">
        <f>+VLOOKUP($B136,Hoja2!$B$1:$G$1048,6,FALSE)</f>
        <v>188242</v>
      </c>
      <c r="N136" s="224">
        <f t="shared" si="12"/>
        <v>7428763.9890000001</v>
      </c>
      <c r="O136" s="225">
        <f t="shared" si="13"/>
        <v>272235.45699999999</v>
      </c>
      <c r="P136" s="225">
        <f t="shared" si="14"/>
        <v>0</v>
      </c>
      <c r="Q136" s="226">
        <f t="shared" si="15"/>
        <v>292666.44900000002</v>
      </c>
      <c r="R136" s="233">
        <f t="shared" si="16"/>
        <v>-1.0999999940395355E-2</v>
      </c>
      <c r="S136" s="234">
        <f t="shared" si="17"/>
        <v>0.45699999999487773</v>
      </c>
      <c r="T136" s="234">
        <f t="shared" si="18"/>
        <v>-454</v>
      </c>
      <c r="U136" s="235">
        <f t="shared" si="19"/>
        <v>104424.44900000002</v>
      </c>
      <c r="V136" s="224">
        <f t="shared" si="20"/>
        <v>-1.0999999940395355E-2</v>
      </c>
      <c r="W136" s="225">
        <f t="shared" si="21"/>
        <v>0.45699999999487773</v>
      </c>
      <c r="X136" s="225">
        <f t="shared" si="22"/>
        <v>-454</v>
      </c>
      <c r="Y136" s="226">
        <f t="shared" si="23"/>
        <v>104424.44900000002</v>
      </c>
    </row>
    <row r="137" spans="1:25">
      <c r="A137" s="227" t="s">
        <v>1817</v>
      </c>
      <c r="B137" s="222" t="s">
        <v>740</v>
      </c>
      <c r="C137" s="223" t="s">
        <v>2240</v>
      </c>
      <c r="D137" s="224">
        <v>3201608</v>
      </c>
      <c r="E137" s="225">
        <v>2811769</v>
      </c>
      <c r="F137" s="225">
        <v>172860</v>
      </c>
      <c r="G137" s="225"/>
      <c r="H137" s="226">
        <v>216979</v>
      </c>
      <c r="I137" s="224">
        <f>+VLOOKUP($B137,Hoja2!$B$1:$G$1048,2,FALSE)</f>
        <v>3201608</v>
      </c>
      <c r="J137" s="225">
        <f>+VLOOKUP($B137,Hoja2!$B$1:$G$1048,3,FALSE)</f>
        <v>2811769</v>
      </c>
      <c r="K137" s="225">
        <f>+VLOOKUP($B137,Hoja2!$B$1:$G$1048,4,FALSE)</f>
        <v>0</v>
      </c>
      <c r="L137" s="225">
        <f>+VLOOKUP($B137,Hoja2!$B$1:$G$1048,5,FALSE)</f>
        <v>172860</v>
      </c>
      <c r="M137" s="226">
        <f>+VLOOKUP($B137,Hoja2!$B$1:$G$1048,6,FALSE)</f>
        <v>216979</v>
      </c>
      <c r="N137" s="224">
        <f t="shared" si="12"/>
        <v>2808862.7319999998</v>
      </c>
      <c r="O137" s="225">
        <f t="shared" si="13"/>
        <v>172741.83499999999</v>
      </c>
      <c r="P137" s="225">
        <f t="shared" si="14"/>
        <v>0</v>
      </c>
      <c r="Q137" s="226">
        <f t="shared" si="15"/>
        <v>209491.016</v>
      </c>
      <c r="R137" s="233">
        <f t="shared" si="16"/>
        <v>-2906.2680000001565</v>
      </c>
      <c r="S137" s="234">
        <f t="shared" si="17"/>
        <v>-118.16500000000815</v>
      </c>
      <c r="T137" s="234">
        <f t="shared" si="18"/>
        <v>0</v>
      </c>
      <c r="U137" s="235">
        <f t="shared" si="19"/>
        <v>-7487.9839999999967</v>
      </c>
      <c r="V137" s="224">
        <f t="shared" si="20"/>
        <v>-2906.2680000001565</v>
      </c>
      <c r="W137" s="225">
        <f t="shared" si="21"/>
        <v>172741.83499999999</v>
      </c>
      <c r="X137" s="225">
        <f t="shared" si="22"/>
        <v>-172860</v>
      </c>
      <c r="Y137" s="226">
        <f t="shared" si="23"/>
        <v>-7487.9839999999967</v>
      </c>
    </row>
    <row r="138" spans="1:25">
      <c r="A138" s="227" t="s">
        <v>2009</v>
      </c>
      <c r="B138" s="222" t="s">
        <v>932</v>
      </c>
      <c r="C138" s="223" t="s">
        <v>2240</v>
      </c>
      <c r="D138" s="224">
        <v>3575371</v>
      </c>
      <c r="E138" s="225">
        <v>3176193</v>
      </c>
      <c r="F138" s="225">
        <v>186035</v>
      </c>
      <c r="G138" s="225"/>
      <c r="H138" s="226">
        <v>213143</v>
      </c>
      <c r="I138" s="224">
        <f>+VLOOKUP($B138,Hoja2!$B$1:$G$1048,2,FALSE)</f>
        <v>3575371</v>
      </c>
      <c r="J138" s="225">
        <f>+VLOOKUP($B138,Hoja2!$B$1:$G$1048,3,FALSE)</f>
        <v>3176193</v>
      </c>
      <c r="K138" s="225">
        <f>+VLOOKUP($B138,Hoja2!$B$1:$G$1048,4,FALSE)</f>
        <v>186035</v>
      </c>
      <c r="L138" s="225">
        <f>+VLOOKUP($B138,Hoja2!$B$1:$G$1048,5,FALSE)</f>
        <v>0</v>
      </c>
      <c r="M138" s="226">
        <f>+VLOOKUP($B138,Hoja2!$B$1:$G$1048,6,FALSE)</f>
        <v>213143</v>
      </c>
      <c r="N138" s="224">
        <f t="shared" si="12"/>
        <v>3176192.7549999999</v>
      </c>
      <c r="O138" s="225">
        <f t="shared" si="13"/>
        <v>186034.74799999999</v>
      </c>
      <c r="P138" s="225">
        <f t="shared" si="14"/>
        <v>0</v>
      </c>
      <c r="Q138" s="226">
        <f t="shared" si="15"/>
        <v>213143.011</v>
      </c>
      <c r="R138" s="233">
        <f t="shared" si="16"/>
        <v>-0.24500000011175871</v>
      </c>
      <c r="S138" s="234">
        <f t="shared" si="17"/>
        <v>-0.25200000000768341</v>
      </c>
      <c r="T138" s="234">
        <f t="shared" si="18"/>
        <v>0</v>
      </c>
      <c r="U138" s="235">
        <f t="shared" si="19"/>
        <v>1.0999999998603016E-2</v>
      </c>
      <c r="V138" s="224">
        <f t="shared" si="20"/>
        <v>-0.24500000011175871</v>
      </c>
      <c r="W138" s="225">
        <f t="shared" si="21"/>
        <v>-0.25200000000768341</v>
      </c>
      <c r="X138" s="225">
        <f t="shared" si="22"/>
        <v>0</v>
      </c>
      <c r="Y138" s="226">
        <f t="shared" si="23"/>
        <v>1.0999999998603016E-2</v>
      </c>
    </row>
    <row r="139" spans="1:25">
      <c r="A139" s="228" t="s">
        <v>2665</v>
      </c>
      <c r="B139" s="228" t="s">
        <v>2664</v>
      </c>
      <c r="C139" s="229" t="s">
        <v>2240</v>
      </c>
      <c r="D139" s="230"/>
      <c r="E139" s="231"/>
      <c r="F139" s="231"/>
      <c r="G139" s="231"/>
      <c r="H139" s="232"/>
      <c r="I139" s="230"/>
      <c r="J139" s="231"/>
      <c r="K139" s="231"/>
      <c r="L139" s="231"/>
      <c r="M139" s="232"/>
      <c r="N139" s="224">
        <f t="shared" ref="N139:N202" si="24">(+VLOOKUP(A139,ONCE.DOC.2014_RS_Y_SP_MUN,4,FALSE)+VLOOKUP(A139,ULT.DOC.2013_RS_MUN,6,FALSE))/1000</f>
        <v>1688505.45</v>
      </c>
      <c r="O139" s="225">
        <f t="shared" ref="O139:O202" si="25">(VLOOKUP(A139,ULT.DOC.2013_SP_MUN,12,FALSE)+VLOOKUP(A139,ONCE.DOC.2014_RS_Y_SP_MUN,7,FALSE))/1000</f>
        <v>72211.467000000004</v>
      </c>
      <c r="P139" s="225">
        <f t="shared" ref="P139:P202" si="26">(VLOOKUP(A139,ULT.DOC.2013_PS_MUN,13,FALSE)+VLOOKUP(A139,ONCE.DOC.2014_PS_MUN,12,FALSE))/1000</f>
        <v>0</v>
      </c>
      <c r="Q139" s="226">
        <f t="shared" ref="Q139:Q202" si="27">+VLOOKUP(A139,ONCE.DOC.2014_PS_MUN,13,FALSE)/1000</f>
        <v>95857.76</v>
      </c>
      <c r="R139" s="233">
        <f t="shared" ref="R139:R202" si="28">+N139-E139</f>
        <v>1688505.45</v>
      </c>
      <c r="S139" s="234">
        <f t="shared" ref="S139:S202" si="29">+O139-F139</f>
        <v>72211.467000000004</v>
      </c>
      <c r="T139" s="234">
        <f t="shared" ref="T139:T202" si="30">+P139-G139</f>
        <v>0</v>
      </c>
      <c r="U139" s="235">
        <f t="shared" ref="U139:U202" si="31">+Q139-H139</f>
        <v>95857.76</v>
      </c>
      <c r="V139" s="224">
        <f t="shared" ref="V139:V202" si="32">+N139-J139</f>
        <v>1688505.45</v>
      </c>
      <c r="W139" s="225">
        <f t="shared" ref="W139:W202" si="33">+O139-K139</f>
        <v>72211.467000000004</v>
      </c>
      <c r="X139" s="225">
        <f t="shared" ref="X139:X202" si="34">+P139-L139</f>
        <v>0</v>
      </c>
      <c r="Y139" s="226">
        <f t="shared" ref="Y139:Y202" si="35">+Q139-M139</f>
        <v>95857.76</v>
      </c>
    </row>
    <row r="140" spans="1:25">
      <c r="A140" s="228" t="s">
        <v>2663</v>
      </c>
      <c r="B140" s="228" t="s">
        <v>2662</v>
      </c>
      <c r="C140" s="229" t="s">
        <v>2240</v>
      </c>
      <c r="D140" s="230"/>
      <c r="E140" s="231"/>
      <c r="F140" s="231"/>
      <c r="G140" s="231"/>
      <c r="H140" s="232"/>
      <c r="I140" s="230"/>
      <c r="J140" s="231"/>
      <c r="K140" s="231"/>
      <c r="L140" s="231"/>
      <c r="M140" s="232"/>
      <c r="N140" s="224">
        <f t="shared" si="24"/>
        <v>2386418.9169999999</v>
      </c>
      <c r="O140" s="225">
        <f t="shared" si="25"/>
        <v>139419.33300000001</v>
      </c>
      <c r="P140" s="225">
        <f t="shared" si="26"/>
        <v>0</v>
      </c>
      <c r="Q140" s="226">
        <f t="shared" si="27"/>
        <v>0</v>
      </c>
      <c r="R140" s="233">
        <f t="shared" si="28"/>
        <v>2386418.9169999999</v>
      </c>
      <c r="S140" s="234">
        <f t="shared" si="29"/>
        <v>139419.33300000001</v>
      </c>
      <c r="T140" s="234">
        <f t="shared" si="30"/>
        <v>0</v>
      </c>
      <c r="U140" s="235">
        <f t="shared" si="31"/>
        <v>0</v>
      </c>
      <c r="V140" s="224">
        <f t="shared" si="32"/>
        <v>2386418.9169999999</v>
      </c>
      <c r="W140" s="225">
        <f t="shared" si="33"/>
        <v>139419.33300000001</v>
      </c>
      <c r="X140" s="225">
        <f t="shared" si="34"/>
        <v>0</v>
      </c>
      <c r="Y140" s="226">
        <f t="shared" si="35"/>
        <v>0</v>
      </c>
    </row>
    <row r="141" spans="1:25">
      <c r="A141" s="227" t="s">
        <v>1246</v>
      </c>
      <c r="B141" s="222" t="s">
        <v>169</v>
      </c>
      <c r="C141" s="223" t="s">
        <v>2240</v>
      </c>
      <c r="D141" s="224">
        <v>4067937</v>
      </c>
      <c r="E141" s="225">
        <v>3831622</v>
      </c>
      <c r="F141" s="225">
        <v>236315</v>
      </c>
      <c r="G141" s="225"/>
      <c r="H141" s="226"/>
      <c r="I141" s="224">
        <f>+VLOOKUP($B141,Hoja2!$B$1:$G$1048,2,FALSE)</f>
        <v>4067937</v>
      </c>
      <c r="J141" s="225">
        <f>+VLOOKUP($B141,Hoja2!$B$1:$G$1048,3,FALSE)</f>
        <v>3831622</v>
      </c>
      <c r="K141" s="225">
        <f>+VLOOKUP($B141,Hoja2!$B$1:$G$1048,4,FALSE)</f>
        <v>236315</v>
      </c>
      <c r="L141" s="225">
        <f>+VLOOKUP($B141,Hoja2!$B$1:$G$1048,5,FALSE)</f>
        <v>0</v>
      </c>
      <c r="M141" s="226">
        <f>+VLOOKUP($B141,Hoja2!$B$1:$G$1048,6,FALSE)</f>
        <v>0</v>
      </c>
      <c r="N141" s="224">
        <f t="shared" si="24"/>
        <v>3831622.2039999999</v>
      </c>
      <c r="O141" s="225">
        <f t="shared" si="25"/>
        <v>236315.141</v>
      </c>
      <c r="P141" s="225">
        <f t="shared" si="26"/>
        <v>0</v>
      </c>
      <c r="Q141" s="226">
        <f t="shared" si="27"/>
        <v>0</v>
      </c>
      <c r="R141" s="233">
        <f t="shared" si="28"/>
        <v>0.20399999991059303</v>
      </c>
      <c r="S141" s="234">
        <f t="shared" si="29"/>
        <v>0.14100000000325963</v>
      </c>
      <c r="T141" s="234">
        <f t="shared" si="30"/>
        <v>0</v>
      </c>
      <c r="U141" s="235">
        <f t="shared" si="31"/>
        <v>0</v>
      </c>
      <c r="V141" s="224">
        <f t="shared" si="32"/>
        <v>0.20399999991059303</v>
      </c>
      <c r="W141" s="225">
        <f t="shared" si="33"/>
        <v>0.14100000000325963</v>
      </c>
      <c r="X141" s="225">
        <f t="shared" si="34"/>
        <v>0</v>
      </c>
      <c r="Y141" s="226">
        <f t="shared" si="35"/>
        <v>0</v>
      </c>
    </row>
    <row r="142" spans="1:25">
      <c r="A142" s="227" t="s">
        <v>1528</v>
      </c>
      <c r="B142" s="222" t="s">
        <v>451</v>
      </c>
      <c r="C142" s="223" t="s">
        <v>2240</v>
      </c>
      <c r="D142" s="224">
        <v>2653719</v>
      </c>
      <c r="E142" s="225">
        <v>2473105</v>
      </c>
      <c r="F142" s="225">
        <v>111666</v>
      </c>
      <c r="G142" s="225"/>
      <c r="H142" s="226">
        <v>68948</v>
      </c>
      <c r="I142" s="224">
        <f>+VLOOKUP($B142,Hoja2!$B$1:$G$1048,2,FALSE)</f>
        <v>2653719</v>
      </c>
      <c r="J142" s="225">
        <f>+VLOOKUP($B142,Hoja2!$B$1:$G$1048,3,FALSE)</f>
        <v>2473105</v>
      </c>
      <c r="K142" s="225">
        <f>+VLOOKUP($B142,Hoja2!$B$1:$G$1048,4,FALSE)</f>
        <v>111666</v>
      </c>
      <c r="L142" s="225">
        <f>+VLOOKUP($B142,Hoja2!$B$1:$G$1048,5,FALSE)</f>
        <v>0</v>
      </c>
      <c r="M142" s="226">
        <f>+VLOOKUP($B142,Hoja2!$B$1:$G$1048,6,FALSE)</f>
        <v>68948</v>
      </c>
      <c r="N142" s="224">
        <f t="shared" si="24"/>
        <v>2473104.6230000001</v>
      </c>
      <c r="O142" s="225">
        <f t="shared" si="25"/>
        <v>111665.913</v>
      </c>
      <c r="P142" s="225">
        <f t="shared" si="26"/>
        <v>0</v>
      </c>
      <c r="Q142" s="226">
        <f t="shared" si="27"/>
        <v>108347.537</v>
      </c>
      <c r="R142" s="233">
        <f t="shared" si="28"/>
        <v>-0.37699999986216426</v>
      </c>
      <c r="S142" s="234">
        <f t="shared" si="29"/>
        <v>-8.6999999999534339E-2</v>
      </c>
      <c r="T142" s="234">
        <f t="shared" si="30"/>
        <v>0</v>
      </c>
      <c r="U142" s="235">
        <f t="shared" si="31"/>
        <v>39399.536999999997</v>
      </c>
      <c r="V142" s="224">
        <f t="shared" si="32"/>
        <v>-0.37699999986216426</v>
      </c>
      <c r="W142" s="225">
        <f t="shared" si="33"/>
        <v>-8.6999999999534339E-2</v>
      </c>
      <c r="X142" s="225">
        <f t="shared" si="34"/>
        <v>0</v>
      </c>
      <c r="Y142" s="226">
        <f t="shared" si="35"/>
        <v>39399.536999999997</v>
      </c>
    </row>
    <row r="143" spans="1:25">
      <c r="A143" s="227" t="s">
        <v>1896</v>
      </c>
      <c r="B143" s="222" t="s">
        <v>819</v>
      </c>
      <c r="C143" s="223" t="s">
        <v>2240</v>
      </c>
      <c r="D143" s="224">
        <v>4321588</v>
      </c>
      <c r="E143" s="225">
        <v>4134162</v>
      </c>
      <c r="F143" s="225">
        <v>187426</v>
      </c>
      <c r="G143" s="225"/>
      <c r="H143" s="226"/>
      <c r="I143" s="224">
        <f>+VLOOKUP($B143,Hoja2!$B$1:$G$1048,2,FALSE)</f>
        <v>4321588</v>
      </c>
      <c r="J143" s="225">
        <f>+VLOOKUP($B143,Hoja2!$B$1:$G$1048,3,FALSE)</f>
        <v>4134162</v>
      </c>
      <c r="K143" s="225">
        <f>+VLOOKUP($B143,Hoja2!$B$1:$G$1048,4,FALSE)</f>
        <v>187426</v>
      </c>
      <c r="L143" s="225">
        <f>+VLOOKUP($B143,Hoja2!$B$1:$G$1048,5,FALSE)</f>
        <v>0</v>
      </c>
      <c r="M143" s="226">
        <f>+VLOOKUP($B143,Hoja2!$B$1:$G$1048,6,FALSE)</f>
        <v>0</v>
      </c>
      <c r="N143" s="224">
        <f t="shared" si="24"/>
        <v>4134162.3190000001</v>
      </c>
      <c r="O143" s="225">
        <f t="shared" si="25"/>
        <v>187425.81299999999</v>
      </c>
      <c r="P143" s="225">
        <f t="shared" si="26"/>
        <v>0</v>
      </c>
      <c r="Q143" s="226">
        <f t="shared" si="27"/>
        <v>0</v>
      </c>
      <c r="R143" s="233">
        <f t="shared" si="28"/>
        <v>0.31900000013411045</v>
      </c>
      <c r="S143" s="234">
        <f t="shared" si="29"/>
        <v>-0.1870000000053551</v>
      </c>
      <c r="T143" s="234">
        <f t="shared" si="30"/>
        <v>0</v>
      </c>
      <c r="U143" s="235">
        <f t="shared" si="31"/>
        <v>0</v>
      </c>
      <c r="V143" s="224">
        <f t="shared" si="32"/>
        <v>0.31900000013411045</v>
      </c>
      <c r="W143" s="225">
        <f t="shared" si="33"/>
        <v>-0.1870000000053551</v>
      </c>
      <c r="X143" s="225">
        <f t="shared" si="34"/>
        <v>0</v>
      </c>
      <c r="Y143" s="226">
        <f t="shared" si="35"/>
        <v>0</v>
      </c>
    </row>
    <row r="144" spans="1:25">
      <c r="A144" s="227" t="s">
        <v>2123</v>
      </c>
      <c r="B144" s="222" t="s">
        <v>1046</v>
      </c>
      <c r="C144" s="223" t="s">
        <v>2240</v>
      </c>
      <c r="D144" s="224">
        <v>2437205</v>
      </c>
      <c r="E144" s="225">
        <v>2167661</v>
      </c>
      <c r="F144" s="225">
        <v>122441</v>
      </c>
      <c r="G144" s="225"/>
      <c r="H144" s="226">
        <v>147103</v>
      </c>
      <c r="I144" s="224" t="e">
        <f>+VLOOKUP($B144,Hoja2!$B$1:$G$1048,2,FALSE)</f>
        <v>#N/A</v>
      </c>
      <c r="J144" s="225" t="e">
        <f>+VLOOKUP($B144,Hoja2!$B$1:$G$1048,3,FALSE)</f>
        <v>#N/A</v>
      </c>
      <c r="K144" s="225" t="e">
        <f>+VLOOKUP($B144,Hoja2!$B$1:$G$1048,4,FALSE)</f>
        <v>#N/A</v>
      </c>
      <c r="L144" s="225" t="e">
        <f>+VLOOKUP($B144,Hoja2!$B$1:$G$1048,5,FALSE)</f>
        <v>#N/A</v>
      </c>
      <c r="M144" s="226" t="e">
        <f>+VLOOKUP($B144,Hoja2!$B$1:$G$1048,6,FALSE)</f>
        <v>#N/A</v>
      </c>
      <c r="N144" s="224">
        <f t="shared" si="24"/>
        <v>2167661.182</v>
      </c>
      <c r="O144" s="225">
        <f t="shared" si="25"/>
        <v>122440.804</v>
      </c>
      <c r="P144" s="225">
        <f t="shared" si="26"/>
        <v>0</v>
      </c>
      <c r="Q144" s="226">
        <f t="shared" si="27"/>
        <v>149956.288</v>
      </c>
      <c r="R144" s="233">
        <f t="shared" si="28"/>
        <v>0.18200000002980232</v>
      </c>
      <c r="S144" s="234">
        <f t="shared" si="29"/>
        <v>-0.19599999999627471</v>
      </c>
      <c r="T144" s="234">
        <f t="shared" si="30"/>
        <v>0</v>
      </c>
      <c r="U144" s="235">
        <f t="shared" si="31"/>
        <v>2853.2880000000005</v>
      </c>
      <c r="V144" s="224" t="e">
        <f t="shared" si="32"/>
        <v>#N/A</v>
      </c>
      <c r="W144" s="225" t="e">
        <f t="shared" si="33"/>
        <v>#N/A</v>
      </c>
      <c r="X144" s="225" t="e">
        <f t="shared" si="34"/>
        <v>#N/A</v>
      </c>
      <c r="Y144" s="226" t="e">
        <f t="shared" si="35"/>
        <v>#N/A</v>
      </c>
    </row>
    <row r="145" spans="1:25">
      <c r="A145" s="227" t="s">
        <v>1145</v>
      </c>
      <c r="B145" s="222" t="s">
        <v>68</v>
      </c>
      <c r="C145" s="223" t="s">
        <v>2238</v>
      </c>
      <c r="D145" s="224">
        <v>10327517</v>
      </c>
      <c r="E145" s="225">
        <v>9358524</v>
      </c>
      <c r="F145" s="225">
        <v>968993</v>
      </c>
      <c r="G145" s="225"/>
      <c r="H145" s="226"/>
      <c r="I145" s="224">
        <f>+VLOOKUP($B145,Hoja2!$B$1:$G$1048,2,FALSE)</f>
        <v>10327517</v>
      </c>
      <c r="J145" s="225">
        <f>+VLOOKUP($B145,Hoja2!$B$1:$G$1048,3,FALSE)</f>
        <v>9358524</v>
      </c>
      <c r="K145" s="225">
        <f>+VLOOKUP($B145,Hoja2!$B$1:$G$1048,4,FALSE)</f>
        <v>968993</v>
      </c>
      <c r="L145" s="225">
        <f>+VLOOKUP($B145,Hoja2!$B$1:$G$1048,5,FALSE)</f>
        <v>0</v>
      </c>
      <c r="M145" s="226">
        <f>+VLOOKUP($B145,Hoja2!$B$1:$G$1048,6,FALSE)</f>
        <v>0</v>
      </c>
      <c r="N145" s="224">
        <f t="shared" si="24"/>
        <v>9358523.8690000009</v>
      </c>
      <c r="O145" s="225">
        <f t="shared" si="25"/>
        <v>968993.272</v>
      </c>
      <c r="P145" s="225">
        <f t="shared" si="26"/>
        <v>0</v>
      </c>
      <c r="Q145" s="226">
        <f t="shared" si="27"/>
        <v>0</v>
      </c>
      <c r="R145" s="233">
        <f t="shared" si="28"/>
        <v>-0.13099999912083149</v>
      </c>
      <c r="S145" s="234">
        <f t="shared" si="29"/>
        <v>0.27199999999720603</v>
      </c>
      <c r="T145" s="234">
        <f t="shared" si="30"/>
        <v>0</v>
      </c>
      <c r="U145" s="235">
        <f t="shared" si="31"/>
        <v>0</v>
      </c>
      <c r="V145" s="224">
        <f t="shared" si="32"/>
        <v>-0.13099999912083149</v>
      </c>
      <c r="W145" s="225">
        <f t="shared" si="33"/>
        <v>0.27199999999720603</v>
      </c>
      <c r="X145" s="225">
        <f t="shared" si="34"/>
        <v>0</v>
      </c>
      <c r="Y145" s="226">
        <f t="shared" si="35"/>
        <v>0</v>
      </c>
    </row>
    <row r="146" spans="1:25">
      <c r="A146" s="227" t="s">
        <v>1381</v>
      </c>
      <c r="B146" s="222" t="s">
        <v>304</v>
      </c>
      <c r="C146" s="223" t="s">
        <v>2238</v>
      </c>
      <c r="D146" s="224">
        <v>333923</v>
      </c>
      <c r="E146" s="225">
        <v>316342</v>
      </c>
      <c r="F146" s="225">
        <v>17581</v>
      </c>
      <c r="G146" s="225"/>
      <c r="H146" s="226"/>
      <c r="I146" s="224">
        <f>+VLOOKUP($B146,Hoja2!$B$1:$G$1048,2,FALSE)</f>
        <v>333923</v>
      </c>
      <c r="J146" s="225">
        <f>+VLOOKUP($B146,Hoja2!$B$1:$G$1048,3,FALSE)</f>
        <v>316342</v>
      </c>
      <c r="K146" s="225">
        <f>+VLOOKUP($B146,Hoja2!$B$1:$G$1048,4,FALSE)</f>
        <v>17581</v>
      </c>
      <c r="L146" s="225">
        <f>+VLOOKUP($B146,Hoja2!$B$1:$G$1048,5,FALSE)</f>
        <v>0</v>
      </c>
      <c r="M146" s="226">
        <f>+VLOOKUP($B146,Hoja2!$B$1:$G$1048,6,FALSE)</f>
        <v>0</v>
      </c>
      <c r="N146" s="224">
        <f t="shared" si="24"/>
        <v>316342.20799999998</v>
      </c>
      <c r="O146" s="225">
        <f t="shared" si="25"/>
        <v>17216.955000000002</v>
      </c>
      <c r="P146" s="225">
        <f t="shared" si="26"/>
        <v>0</v>
      </c>
      <c r="Q146" s="226">
        <f t="shared" si="27"/>
        <v>0</v>
      </c>
      <c r="R146" s="233">
        <f t="shared" si="28"/>
        <v>0.20799999998416752</v>
      </c>
      <c r="S146" s="234">
        <f t="shared" si="29"/>
        <v>-364.04499999999825</v>
      </c>
      <c r="T146" s="234">
        <f t="shared" si="30"/>
        <v>0</v>
      </c>
      <c r="U146" s="235">
        <f t="shared" si="31"/>
        <v>0</v>
      </c>
      <c r="V146" s="224">
        <f t="shared" si="32"/>
        <v>0.20799999998416752</v>
      </c>
      <c r="W146" s="225">
        <f t="shared" si="33"/>
        <v>-364.04499999999825</v>
      </c>
      <c r="X146" s="225">
        <f t="shared" si="34"/>
        <v>0</v>
      </c>
      <c r="Y146" s="226">
        <f t="shared" si="35"/>
        <v>0</v>
      </c>
    </row>
    <row r="147" spans="1:25">
      <c r="A147" s="227" t="s">
        <v>1614</v>
      </c>
      <c r="B147" s="222" t="s">
        <v>537</v>
      </c>
      <c r="C147" s="223" t="s">
        <v>2238</v>
      </c>
      <c r="D147" s="224">
        <v>3296455.8879999998</v>
      </c>
      <c r="E147" s="225">
        <v>3184737.6310000001</v>
      </c>
      <c r="F147" s="225">
        <v>111718.257</v>
      </c>
      <c r="G147" s="225"/>
      <c r="H147" s="226"/>
      <c r="I147" s="224">
        <f>+VLOOKUP($B147,Hoja2!$B$1:$G$1048,2,FALSE)</f>
        <v>3296455.8969999999</v>
      </c>
      <c r="J147" s="225">
        <f>+VLOOKUP($B147,Hoja2!$B$1:$G$1048,3,FALSE)</f>
        <v>3184737.6310000001</v>
      </c>
      <c r="K147" s="225">
        <f>+VLOOKUP($B147,Hoja2!$B$1:$G$1048,4,FALSE)</f>
        <v>111718.266</v>
      </c>
      <c r="L147" s="225">
        <f>+VLOOKUP($B147,Hoja2!$B$1:$G$1048,5,FALSE)</f>
        <v>0</v>
      </c>
      <c r="M147" s="226">
        <f>+VLOOKUP($B147,Hoja2!$B$1:$G$1048,6,FALSE)</f>
        <v>0</v>
      </c>
      <c r="N147" s="224">
        <f t="shared" si="24"/>
        <v>3184737.6310000001</v>
      </c>
      <c r="O147" s="225">
        <f t="shared" si="25"/>
        <v>111718.257</v>
      </c>
      <c r="P147" s="225">
        <f t="shared" si="26"/>
        <v>0</v>
      </c>
      <c r="Q147" s="226">
        <f t="shared" si="27"/>
        <v>0</v>
      </c>
      <c r="R147" s="233">
        <f t="shared" si="28"/>
        <v>0</v>
      </c>
      <c r="S147" s="234">
        <f t="shared" si="29"/>
        <v>0</v>
      </c>
      <c r="T147" s="234">
        <f t="shared" si="30"/>
        <v>0</v>
      </c>
      <c r="U147" s="235">
        <f t="shared" si="31"/>
        <v>0</v>
      </c>
      <c r="V147" s="224">
        <f t="shared" si="32"/>
        <v>0</v>
      </c>
      <c r="W147" s="225">
        <f t="shared" si="33"/>
        <v>-9.0000000054715201E-3</v>
      </c>
      <c r="X147" s="225">
        <f t="shared" si="34"/>
        <v>0</v>
      </c>
      <c r="Y147" s="226">
        <f t="shared" si="35"/>
        <v>0</v>
      </c>
    </row>
    <row r="148" spans="1:25">
      <c r="A148" s="227" t="s">
        <v>1668</v>
      </c>
      <c r="B148" s="222" t="s">
        <v>591</v>
      </c>
      <c r="C148" s="223" t="s">
        <v>2238</v>
      </c>
      <c r="D148" s="224">
        <v>889295</v>
      </c>
      <c r="E148" s="225">
        <v>859710</v>
      </c>
      <c r="F148" s="225">
        <v>29585</v>
      </c>
      <c r="G148" s="225"/>
      <c r="H148" s="226"/>
      <c r="I148" s="224">
        <f>+VLOOKUP($B148,Hoja2!$B$1:$G$1048,2,FALSE)</f>
        <v>883256</v>
      </c>
      <c r="J148" s="225">
        <f>+VLOOKUP($B148,Hoja2!$B$1:$G$1048,3,FALSE)</f>
        <v>853671</v>
      </c>
      <c r="K148" s="225">
        <f>+VLOOKUP($B148,Hoja2!$B$1:$G$1048,4,FALSE)</f>
        <v>29585</v>
      </c>
      <c r="L148" s="225">
        <f>+VLOOKUP($B148,Hoja2!$B$1:$G$1048,5,FALSE)</f>
        <v>0</v>
      </c>
      <c r="M148" s="226">
        <f>+VLOOKUP($B148,Hoja2!$B$1:$G$1048,6,FALSE)</f>
        <v>0</v>
      </c>
      <c r="N148" s="224">
        <f t="shared" si="24"/>
        <v>853671.04200000002</v>
      </c>
      <c r="O148" s="225">
        <f t="shared" si="25"/>
        <v>29583.65</v>
      </c>
      <c r="P148" s="225">
        <f t="shared" si="26"/>
        <v>0</v>
      </c>
      <c r="Q148" s="226">
        <f t="shared" si="27"/>
        <v>0</v>
      </c>
      <c r="R148" s="233">
        <f t="shared" si="28"/>
        <v>-6038.9579999999842</v>
      </c>
      <c r="S148" s="234">
        <f t="shared" si="29"/>
        <v>-1.3499999999985448</v>
      </c>
      <c r="T148" s="234">
        <f t="shared" si="30"/>
        <v>0</v>
      </c>
      <c r="U148" s="235">
        <f t="shared" si="31"/>
        <v>0</v>
      </c>
      <c r="V148" s="224">
        <f t="shared" si="32"/>
        <v>4.2000000015832484E-2</v>
      </c>
      <c r="W148" s="225">
        <f t="shared" si="33"/>
        <v>-1.3499999999985448</v>
      </c>
      <c r="X148" s="225">
        <f t="shared" si="34"/>
        <v>0</v>
      </c>
      <c r="Y148" s="226">
        <f t="shared" si="35"/>
        <v>0</v>
      </c>
    </row>
    <row r="149" spans="1:25">
      <c r="A149" s="227" t="s">
        <v>2056</v>
      </c>
      <c r="B149" s="222" t="s">
        <v>979</v>
      </c>
      <c r="C149" s="223" t="s">
        <v>2238</v>
      </c>
      <c r="D149" s="224">
        <v>1494490.4539999999</v>
      </c>
      <c r="E149" s="225">
        <v>1275808.1200000001</v>
      </c>
      <c r="F149" s="225">
        <v>59883.478999999999</v>
      </c>
      <c r="G149" s="225"/>
      <c r="H149" s="226">
        <v>158798.85500000001</v>
      </c>
      <c r="I149" s="224">
        <f>+VLOOKUP($B149,Hoja2!$B$1:$G$1048,2,FALSE)</f>
        <v>1494490.4539999999</v>
      </c>
      <c r="J149" s="225">
        <f>+VLOOKUP($B149,Hoja2!$B$1:$G$1048,3,FALSE)</f>
        <v>1275808.1200000001</v>
      </c>
      <c r="K149" s="225">
        <f>+VLOOKUP($B149,Hoja2!$B$1:$G$1048,4,FALSE)</f>
        <v>59883.478999999999</v>
      </c>
      <c r="L149" s="225">
        <f>+VLOOKUP($B149,Hoja2!$B$1:$G$1048,5,FALSE)</f>
        <v>0</v>
      </c>
      <c r="M149" s="226">
        <f>+VLOOKUP($B149,Hoja2!$B$1:$G$1048,6,FALSE)</f>
        <v>158798.85500000001</v>
      </c>
      <c r="N149" s="224">
        <f t="shared" si="24"/>
        <v>1275808.1200000001</v>
      </c>
      <c r="O149" s="225">
        <f t="shared" si="25"/>
        <v>52045.042999999998</v>
      </c>
      <c r="P149" s="225">
        <f t="shared" si="26"/>
        <v>0</v>
      </c>
      <c r="Q149" s="226">
        <f t="shared" si="27"/>
        <v>0</v>
      </c>
      <c r="R149" s="233">
        <f t="shared" si="28"/>
        <v>0</v>
      </c>
      <c r="S149" s="234">
        <f t="shared" si="29"/>
        <v>-7838.4360000000015</v>
      </c>
      <c r="T149" s="234">
        <f t="shared" si="30"/>
        <v>0</v>
      </c>
      <c r="U149" s="235">
        <f t="shared" si="31"/>
        <v>-158798.85500000001</v>
      </c>
      <c r="V149" s="224">
        <f t="shared" si="32"/>
        <v>0</v>
      </c>
      <c r="W149" s="225">
        <f t="shared" si="33"/>
        <v>-7838.4360000000015</v>
      </c>
      <c r="X149" s="225">
        <f t="shared" si="34"/>
        <v>0</v>
      </c>
      <c r="Y149" s="226">
        <f t="shared" si="35"/>
        <v>-158798.85500000001</v>
      </c>
    </row>
    <row r="150" spans="1:25">
      <c r="A150" s="227" t="s">
        <v>2086</v>
      </c>
      <c r="B150" s="222" t="s">
        <v>1009</v>
      </c>
      <c r="C150" s="223" t="s">
        <v>2238</v>
      </c>
      <c r="D150" s="224">
        <v>337190</v>
      </c>
      <c r="E150" s="225">
        <v>320562</v>
      </c>
      <c r="F150" s="225">
        <v>16628</v>
      </c>
      <c r="G150" s="225"/>
      <c r="H150" s="226"/>
      <c r="I150" s="224">
        <f>+VLOOKUP($B150,Hoja2!$B$1:$G$1048,2,FALSE)</f>
        <v>337194</v>
      </c>
      <c r="J150" s="225">
        <f>+VLOOKUP($B150,Hoja2!$B$1:$G$1048,3,FALSE)</f>
        <v>320562</v>
      </c>
      <c r="K150" s="225">
        <f>+VLOOKUP($B150,Hoja2!$B$1:$G$1048,4,FALSE)</f>
        <v>16632</v>
      </c>
      <c r="L150" s="225">
        <f>+VLOOKUP($B150,Hoja2!$B$1:$G$1048,5,FALSE)</f>
        <v>0</v>
      </c>
      <c r="M150" s="226">
        <f>+VLOOKUP($B150,Hoja2!$B$1:$G$1048,6,FALSE)</f>
        <v>0</v>
      </c>
      <c r="N150" s="224">
        <f t="shared" si="24"/>
        <v>320561.71999999997</v>
      </c>
      <c r="O150" s="225">
        <f t="shared" si="25"/>
        <v>16628.255000000001</v>
      </c>
      <c r="P150" s="225">
        <f t="shared" si="26"/>
        <v>0</v>
      </c>
      <c r="Q150" s="226">
        <f t="shared" si="27"/>
        <v>0</v>
      </c>
      <c r="R150" s="233">
        <f t="shared" si="28"/>
        <v>-0.28000000002793968</v>
      </c>
      <c r="S150" s="234">
        <f t="shared" si="29"/>
        <v>0.25500000000101863</v>
      </c>
      <c r="T150" s="234">
        <f t="shared" si="30"/>
        <v>0</v>
      </c>
      <c r="U150" s="235">
        <f t="shared" si="31"/>
        <v>0</v>
      </c>
      <c r="V150" s="224">
        <f t="shared" si="32"/>
        <v>-0.28000000002793968</v>
      </c>
      <c r="W150" s="225">
        <f t="shared" si="33"/>
        <v>-3.7449999999989814</v>
      </c>
      <c r="X150" s="225">
        <f t="shared" si="34"/>
        <v>0</v>
      </c>
      <c r="Y150" s="226">
        <f t="shared" si="35"/>
        <v>0</v>
      </c>
    </row>
    <row r="151" spans="1:25">
      <c r="A151" s="227" t="s">
        <v>2108</v>
      </c>
      <c r="B151" s="222" t="s">
        <v>1031</v>
      </c>
      <c r="C151" s="223" t="s">
        <v>2238</v>
      </c>
      <c r="D151" s="224">
        <v>323566.43400000001</v>
      </c>
      <c r="E151" s="225">
        <v>307007.00699999998</v>
      </c>
      <c r="F151" s="225">
        <v>16559.427</v>
      </c>
      <c r="G151" s="225"/>
      <c r="H151" s="226"/>
      <c r="I151" s="224">
        <f>+VLOOKUP($B151,Hoja2!$B$1:$G$1048,2,FALSE)</f>
        <v>323566.43400000001</v>
      </c>
      <c r="J151" s="225">
        <f>+VLOOKUP($B151,Hoja2!$B$1:$G$1048,3,FALSE)</f>
        <v>323566.43400000001</v>
      </c>
      <c r="K151" s="225">
        <f>+VLOOKUP($B151,Hoja2!$B$1:$G$1048,4,FALSE)</f>
        <v>0</v>
      </c>
      <c r="L151" s="225">
        <f>+VLOOKUP($B151,Hoja2!$B$1:$G$1048,5,FALSE)</f>
        <v>0</v>
      </c>
      <c r="M151" s="226">
        <f>+VLOOKUP($B151,Hoja2!$B$1:$G$1048,6,FALSE)</f>
        <v>0</v>
      </c>
      <c r="N151" s="224">
        <f t="shared" si="24"/>
        <v>307007.00699999998</v>
      </c>
      <c r="O151" s="225">
        <f t="shared" si="25"/>
        <v>16559.427</v>
      </c>
      <c r="P151" s="225">
        <f t="shared" si="26"/>
        <v>0</v>
      </c>
      <c r="Q151" s="226">
        <f t="shared" si="27"/>
        <v>0</v>
      </c>
      <c r="R151" s="233">
        <f t="shared" si="28"/>
        <v>0</v>
      </c>
      <c r="S151" s="234">
        <f t="shared" si="29"/>
        <v>0</v>
      </c>
      <c r="T151" s="234">
        <f t="shared" si="30"/>
        <v>0</v>
      </c>
      <c r="U151" s="235">
        <f t="shared" si="31"/>
        <v>0</v>
      </c>
      <c r="V151" s="224">
        <f t="shared" si="32"/>
        <v>-16559.427000000025</v>
      </c>
      <c r="W151" s="225">
        <f t="shared" si="33"/>
        <v>16559.427</v>
      </c>
      <c r="X151" s="225">
        <f t="shared" si="34"/>
        <v>0</v>
      </c>
      <c r="Y151" s="226">
        <f t="shared" si="35"/>
        <v>0</v>
      </c>
    </row>
    <row r="152" spans="1:25">
      <c r="A152" s="227" t="s">
        <v>2150</v>
      </c>
      <c r="B152" s="222" t="s">
        <v>1073</v>
      </c>
      <c r="C152" s="223" t="s">
        <v>2238</v>
      </c>
      <c r="D152" s="224">
        <v>1032334.603</v>
      </c>
      <c r="E152" s="225"/>
      <c r="F152" s="225">
        <v>55270.237999999998</v>
      </c>
      <c r="G152" s="225"/>
      <c r="H152" s="226">
        <v>977064.36499999999</v>
      </c>
      <c r="I152" s="224">
        <f>+VLOOKUP($B152,Hoja2!$B$1:$G$1048,2,FALSE)</f>
        <v>1032334.603</v>
      </c>
      <c r="J152" s="225">
        <f>+VLOOKUP($B152,Hoja2!$B$1:$G$1048,3,FALSE)</f>
        <v>977064.36499999999</v>
      </c>
      <c r="K152" s="225">
        <f>+VLOOKUP($B152,Hoja2!$B$1:$G$1048,4,FALSE)</f>
        <v>55270.237999999998</v>
      </c>
      <c r="L152" s="225">
        <f>+VLOOKUP($B152,Hoja2!$B$1:$G$1048,5,FALSE)</f>
        <v>0</v>
      </c>
      <c r="M152" s="226">
        <f>+VLOOKUP($B152,Hoja2!$B$1:$G$1048,6,FALSE)</f>
        <v>0</v>
      </c>
      <c r="N152" s="224">
        <f t="shared" si="24"/>
        <v>977064.36499999999</v>
      </c>
      <c r="O152" s="225">
        <f t="shared" si="25"/>
        <v>55270.237999999998</v>
      </c>
      <c r="P152" s="225">
        <f t="shared" si="26"/>
        <v>0</v>
      </c>
      <c r="Q152" s="226">
        <f t="shared" si="27"/>
        <v>0</v>
      </c>
      <c r="R152" s="233">
        <f t="shared" si="28"/>
        <v>977064.36499999999</v>
      </c>
      <c r="S152" s="234">
        <f t="shared" si="29"/>
        <v>0</v>
      </c>
      <c r="T152" s="234">
        <f t="shared" si="30"/>
        <v>0</v>
      </c>
      <c r="U152" s="235">
        <f t="shared" si="31"/>
        <v>-977064.36499999999</v>
      </c>
      <c r="V152" s="224">
        <f t="shared" si="32"/>
        <v>0</v>
      </c>
      <c r="W152" s="225">
        <f t="shared" si="33"/>
        <v>0</v>
      </c>
      <c r="X152" s="225">
        <f t="shared" si="34"/>
        <v>0</v>
      </c>
      <c r="Y152" s="226">
        <f t="shared" si="35"/>
        <v>0</v>
      </c>
    </row>
    <row r="153" spans="1:25">
      <c r="A153" s="227" t="s">
        <v>1191</v>
      </c>
      <c r="B153" s="222" t="s">
        <v>114</v>
      </c>
      <c r="C153" s="223" t="s">
        <v>2238</v>
      </c>
      <c r="D153" s="224">
        <v>932678</v>
      </c>
      <c r="E153" s="225">
        <v>909133</v>
      </c>
      <c r="F153" s="225">
        <v>23545</v>
      </c>
      <c r="G153" s="225"/>
      <c r="H153" s="226"/>
      <c r="I153" s="224">
        <f>+VLOOKUP($B153,Hoja2!$B$1:$G$1048,2,FALSE)</f>
        <v>932678</v>
      </c>
      <c r="J153" s="225">
        <f>+VLOOKUP($B153,Hoja2!$B$1:$G$1048,3,FALSE)</f>
        <v>909133</v>
      </c>
      <c r="K153" s="225">
        <f>+VLOOKUP($B153,Hoja2!$B$1:$G$1048,4,FALSE)</f>
        <v>23545</v>
      </c>
      <c r="L153" s="225">
        <f>+VLOOKUP($B153,Hoja2!$B$1:$G$1048,5,FALSE)</f>
        <v>0</v>
      </c>
      <c r="M153" s="226">
        <f>+VLOOKUP($B153,Hoja2!$B$1:$G$1048,6,FALSE)</f>
        <v>0</v>
      </c>
      <c r="N153" s="224">
        <f t="shared" si="24"/>
        <v>909133.45</v>
      </c>
      <c r="O153" s="225">
        <f t="shared" si="25"/>
        <v>23545.482</v>
      </c>
      <c r="P153" s="225">
        <f t="shared" si="26"/>
        <v>0</v>
      </c>
      <c r="Q153" s="226">
        <f t="shared" si="27"/>
        <v>0</v>
      </c>
      <c r="R153" s="233">
        <f t="shared" si="28"/>
        <v>0.44999999995343387</v>
      </c>
      <c r="S153" s="234">
        <f t="shared" si="29"/>
        <v>0.4819999999999709</v>
      </c>
      <c r="T153" s="234">
        <f t="shared" si="30"/>
        <v>0</v>
      </c>
      <c r="U153" s="235">
        <f t="shared" si="31"/>
        <v>0</v>
      </c>
      <c r="V153" s="224">
        <f t="shared" si="32"/>
        <v>0.44999999995343387</v>
      </c>
      <c r="W153" s="225">
        <f t="shared" si="33"/>
        <v>0.4819999999999709</v>
      </c>
      <c r="X153" s="225">
        <f t="shared" si="34"/>
        <v>0</v>
      </c>
      <c r="Y153" s="226">
        <f t="shared" si="35"/>
        <v>0</v>
      </c>
    </row>
    <row r="154" spans="1:25">
      <c r="A154" s="227" t="s">
        <v>1206</v>
      </c>
      <c r="B154" s="222" t="s">
        <v>129</v>
      </c>
      <c r="C154" s="223" t="s">
        <v>2238</v>
      </c>
      <c r="D154" s="224">
        <v>474837.03499999997</v>
      </c>
      <c r="E154" s="225">
        <v>453841.63900000002</v>
      </c>
      <c r="F154" s="225">
        <v>20995.396000000001</v>
      </c>
      <c r="G154" s="225"/>
      <c r="H154" s="226"/>
      <c r="I154" s="224">
        <f>+VLOOKUP($B154,Hoja2!$B$1:$G$1048,2,FALSE)</f>
        <v>475237.03499999997</v>
      </c>
      <c r="J154" s="225">
        <f>+VLOOKUP($B154,Hoja2!$B$1:$G$1048,3,FALSE)</f>
        <v>454041.63900000002</v>
      </c>
      <c r="K154" s="225">
        <f>+VLOOKUP($B154,Hoja2!$B$1:$G$1048,4,FALSE)</f>
        <v>21195.396000000001</v>
      </c>
      <c r="L154" s="225">
        <f>+VLOOKUP($B154,Hoja2!$B$1:$G$1048,5,FALSE)</f>
        <v>0</v>
      </c>
      <c r="M154" s="226">
        <f>+VLOOKUP($B154,Hoja2!$B$1:$G$1048,6,FALSE)</f>
        <v>0</v>
      </c>
      <c r="N154" s="224">
        <f t="shared" si="24"/>
        <v>453841.63900000002</v>
      </c>
      <c r="O154" s="225">
        <f t="shared" si="25"/>
        <v>20149.396000000001</v>
      </c>
      <c r="P154" s="225">
        <f t="shared" si="26"/>
        <v>0</v>
      </c>
      <c r="Q154" s="226">
        <f t="shared" si="27"/>
        <v>0</v>
      </c>
      <c r="R154" s="233">
        <f t="shared" si="28"/>
        <v>0</v>
      </c>
      <c r="S154" s="234">
        <f t="shared" si="29"/>
        <v>-846</v>
      </c>
      <c r="T154" s="234">
        <f t="shared" si="30"/>
        <v>0</v>
      </c>
      <c r="U154" s="235">
        <f t="shared" si="31"/>
        <v>0</v>
      </c>
      <c r="V154" s="224">
        <f t="shared" si="32"/>
        <v>-200</v>
      </c>
      <c r="W154" s="225">
        <f t="shared" si="33"/>
        <v>-1046</v>
      </c>
      <c r="X154" s="225">
        <f t="shared" si="34"/>
        <v>0</v>
      </c>
      <c r="Y154" s="226">
        <f t="shared" si="35"/>
        <v>0</v>
      </c>
    </row>
    <row r="155" spans="1:25">
      <c r="A155" s="227" t="s">
        <v>1240</v>
      </c>
      <c r="B155" s="222" t="s">
        <v>163</v>
      </c>
      <c r="C155" s="223" t="s">
        <v>2238</v>
      </c>
      <c r="D155" s="224">
        <v>1046905.447</v>
      </c>
      <c r="E155" s="225">
        <v>1019181.711</v>
      </c>
      <c r="F155" s="225">
        <v>27723.736000000001</v>
      </c>
      <c r="G155" s="225"/>
      <c r="H155" s="226"/>
      <c r="I155" s="224">
        <f>+VLOOKUP($B155,Hoja2!$B$1:$G$1048,2,FALSE)</f>
        <v>1046905.447</v>
      </c>
      <c r="J155" s="225">
        <f>+VLOOKUP($B155,Hoja2!$B$1:$G$1048,3,FALSE)</f>
        <v>1019181.711</v>
      </c>
      <c r="K155" s="225">
        <f>+VLOOKUP($B155,Hoja2!$B$1:$G$1048,4,FALSE)</f>
        <v>27723.736000000001</v>
      </c>
      <c r="L155" s="225">
        <f>+VLOOKUP($B155,Hoja2!$B$1:$G$1048,5,FALSE)</f>
        <v>0</v>
      </c>
      <c r="M155" s="226">
        <f>+VLOOKUP($B155,Hoja2!$B$1:$G$1048,6,FALSE)</f>
        <v>0</v>
      </c>
      <c r="N155" s="224">
        <f t="shared" si="24"/>
        <v>1019181.711</v>
      </c>
      <c r="O155" s="225">
        <f t="shared" si="25"/>
        <v>27723.736000000001</v>
      </c>
      <c r="P155" s="225">
        <f t="shared" si="26"/>
        <v>0</v>
      </c>
      <c r="Q155" s="226">
        <f t="shared" si="27"/>
        <v>0</v>
      </c>
      <c r="R155" s="233">
        <f t="shared" si="28"/>
        <v>0</v>
      </c>
      <c r="S155" s="234">
        <f t="shared" si="29"/>
        <v>0</v>
      </c>
      <c r="T155" s="234">
        <f t="shared" si="30"/>
        <v>0</v>
      </c>
      <c r="U155" s="235">
        <f t="shared" si="31"/>
        <v>0</v>
      </c>
      <c r="V155" s="224">
        <f t="shared" si="32"/>
        <v>0</v>
      </c>
      <c r="W155" s="225">
        <f t="shared" si="33"/>
        <v>0</v>
      </c>
      <c r="X155" s="225">
        <f t="shared" si="34"/>
        <v>0</v>
      </c>
      <c r="Y155" s="226">
        <f t="shared" si="35"/>
        <v>0</v>
      </c>
    </row>
    <row r="156" spans="1:25">
      <c r="A156" s="227" t="s">
        <v>1291</v>
      </c>
      <c r="B156" s="222" t="s">
        <v>214</v>
      </c>
      <c r="C156" s="223" t="s">
        <v>2238</v>
      </c>
      <c r="D156" s="224">
        <v>129440</v>
      </c>
      <c r="E156" s="225">
        <v>121310</v>
      </c>
      <c r="F156" s="225">
        <v>6368</v>
      </c>
      <c r="G156" s="225">
        <v>1762</v>
      </c>
      <c r="H156" s="226"/>
      <c r="I156" s="224">
        <f>+VLOOKUP($B156,Hoja2!$B$1:$G$1048,2,FALSE)</f>
        <v>127678</v>
      </c>
      <c r="J156" s="225">
        <f>+VLOOKUP($B156,Hoja2!$B$1:$G$1048,3,FALSE)</f>
        <v>121310</v>
      </c>
      <c r="K156" s="225">
        <f>+VLOOKUP($B156,Hoja2!$B$1:$G$1048,4,FALSE)</f>
        <v>6368</v>
      </c>
      <c r="L156" s="225">
        <f>+VLOOKUP($B156,Hoja2!$B$1:$G$1048,5,FALSE)</f>
        <v>0</v>
      </c>
      <c r="M156" s="226">
        <f>+VLOOKUP($B156,Hoja2!$B$1:$G$1048,6,FALSE)</f>
        <v>0</v>
      </c>
      <c r="N156" s="224">
        <f t="shared" si="24"/>
        <v>116165.33</v>
      </c>
      <c r="O156" s="225">
        <f t="shared" si="25"/>
        <v>5830.5919999999996</v>
      </c>
      <c r="P156" s="225">
        <f t="shared" si="26"/>
        <v>0</v>
      </c>
      <c r="Q156" s="226">
        <f t="shared" si="27"/>
        <v>0</v>
      </c>
      <c r="R156" s="233">
        <f t="shared" si="28"/>
        <v>-5144.6699999999983</v>
      </c>
      <c r="S156" s="234">
        <f t="shared" si="29"/>
        <v>-537.40800000000036</v>
      </c>
      <c r="T156" s="234">
        <f t="shared" si="30"/>
        <v>-1762</v>
      </c>
      <c r="U156" s="235">
        <f t="shared" si="31"/>
        <v>0</v>
      </c>
      <c r="V156" s="224">
        <f t="shared" si="32"/>
        <v>-5144.6699999999983</v>
      </c>
      <c r="W156" s="225">
        <f t="shared" si="33"/>
        <v>-537.40800000000036</v>
      </c>
      <c r="X156" s="225">
        <f t="shared" si="34"/>
        <v>0</v>
      </c>
      <c r="Y156" s="226">
        <f t="shared" si="35"/>
        <v>0</v>
      </c>
    </row>
    <row r="157" spans="1:25">
      <c r="A157" s="227" t="s">
        <v>1471</v>
      </c>
      <c r="B157" s="222" t="s">
        <v>394</v>
      </c>
      <c r="C157" s="223" t="s">
        <v>2238</v>
      </c>
      <c r="D157" s="224">
        <v>760850</v>
      </c>
      <c r="E157" s="225">
        <v>730505</v>
      </c>
      <c r="F157" s="225">
        <v>19504</v>
      </c>
      <c r="G157" s="225">
        <v>10841</v>
      </c>
      <c r="H157" s="226"/>
      <c r="I157" s="224">
        <f>+VLOOKUP($B157,Hoja2!$B$1:$G$1048,2,FALSE)</f>
        <v>782381</v>
      </c>
      <c r="J157" s="225">
        <f>+VLOOKUP($B157,Hoja2!$B$1:$G$1048,3,FALSE)</f>
        <v>752036</v>
      </c>
      <c r="K157" s="225">
        <f>+VLOOKUP($B157,Hoja2!$B$1:$G$1048,4,FALSE)</f>
        <v>19504</v>
      </c>
      <c r="L157" s="225">
        <f>+VLOOKUP($B157,Hoja2!$B$1:$G$1048,5,FALSE)</f>
        <v>10841</v>
      </c>
      <c r="M157" s="226">
        <f>+VLOOKUP($B157,Hoja2!$B$1:$G$1048,6,FALSE)</f>
        <v>0</v>
      </c>
      <c r="N157" s="224">
        <f t="shared" si="24"/>
        <v>674796.93799999997</v>
      </c>
      <c r="O157" s="225">
        <f t="shared" si="25"/>
        <v>19504.421999999999</v>
      </c>
      <c r="P157" s="225">
        <f t="shared" si="26"/>
        <v>0</v>
      </c>
      <c r="Q157" s="226">
        <f t="shared" si="27"/>
        <v>0</v>
      </c>
      <c r="R157" s="233">
        <f t="shared" si="28"/>
        <v>-55708.062000000034</v>
      </c>
      <c r="S157" s="234">
        <f t="shared" si="29"/>
        <v>0.42199999999866122</v>
      </c>
      <c r="T157" s="234">
        <f t="shared" si="30"/>
        <v>-10841</v>
      </c>
      <c r="U157" s="235">
        <f t="shared" si="31"/>
        <v>0</v>
      </c>
      <c r="V157" s="224">
        <f t="shared" si="32"/>
        <v>-77239.062000000034</v>
      </c>
      <c r="W157" s="225">
        <f t="shared" si="33"/>
        <v>0.42199999999866122</v>
      </c>
      <c r="X157" s="225">
        <f t="shared" si="34"/>
        <v>-10841</v>
      </c>
      <c r="Y157" s="226">
        <f t="shared" si="35"/>
        <v>0</v>
      </c>
    </row>
    <row r="158" spans="1:25">
      <c r="A158" s="227" t="s">
        <v>1496</v>
      </c>
      <c r="B158" s="222" t="s">
        <v>419</v>
      </c>
      <c r="C158" s="223" t="s">
        <v>2238</v>
      </c>
      <c r="D158" s="224">
        <v>611335.06700000004</v>
      </c>
      <c r="E158" s="225">
        <v>568952.52399999998</v>
      </c>
      <c r="F158" s="225">
        <v>42382.542999999998</v>
      </c>
      <c r="G158" s="225"/>
      <c r="H158" s="226"/>
      <c r="I158" s="224">
        <f>+VLOOKUP($B158,Hoja2!$B$1:$G$1048,2,FALSE)</f>
        <v>611335.06700000004</v>
      </c>
      <c r="J158" s="225">
        <f>+VLOOKUP($B158,Hoja2!$B$1:$G$1048,3,FALSE)</f>
        <v>568952.52399999998</v>
      </c>
      <c r="K158" s="225">
        <f>+VLOOKUP($B158,Hoja2!$B$1:$G$1048,4,FALSE)</f>
        <v>42382.542999999998</v>
      </c>
      <c r="L158" s="225">
        <f>+VLOOKUP($B158,Hoja2!$B$1:$G$1048,5,FALSE)</f>
        <v>0</v>
      </c>
      <c r="M158" s="226">
        <f>+VLOOKUP($B158,Hoja2!$B$1:$G$1048,6,FALSE)</f>
        <v>0</v>
      </c>
      <c r="N158" s="224">
        <f t="shared" si="24"/>
        <v>568952.52500000002</v>
      </c>
      <c r="O158" s="225">
        <f t="shared" si="25"/>
        <v>42382.544000000002</v>
      </c>
      <c r="P158" s="225">
        <f t="shared" si="26"/>
        <v>0</v>
      </c>
      <c r="Q158" s="226">
        <f t="shared" si="27"/>
        <v>0</v>
      </c>
      <c r="R158" s="233">
        <f t="shared" si="28"/>
        <v>1.0000000474974513E-3</v>
      </c>
      <c r="S158" s="234">
        <f t="shared" si="29"/>
        <v>1.0000000038417056E-3</v>
      </c>
      <c r="T158" s="234">
        <f t="shared" si="30"/>
        <v>0</v>
      </c>
      <c r="U158" s="235">
        <f t="shared" si="31"/>
        <v>0</v>
      </c>
      <c r="V158" s="224">
        <f t="shared" si="32"/>
        <v>1.0000000474974513E-3</v>
      </c>
      <c r="W158" s="225">
        <f t="shared" si="33"/>
        <v>1.0000000038417056E-3</v>
      </c>
      <c r="X158" s="225">
        <f t="shared" si="34"/>
        <v>0</v>
      </c>
      <c r="Y158" s="226">
        <f t="shared" si="35"/>
        <v>0</v>
      </c>
    </row>
    <row r="159" spans="1:25">
      <c r="A159" s="227" t="s">
        <v>1778</v>
      </c>
      <c r="B159" s="222" t="s">
        <v>701</v>
      </c>
      <c r="C159" s="223" t="s">
        <v>2238</v>
      </c>
      <c r="D159" s="224">
        <v>602812</v>
      </c>
      <c r="E159" s="225">
        <v>584840</v>
      </c>
      <c r="F159" s="225">
        <v>17972</v>
      </c>
      <c r="G159" s="225"/>
      <c r="H159" s="226"/>
      <c r="I159" s="224">
        <f>+VLOOKUP($B159,Hoja2!$B$1:$G$1048,2,FALSE)</f>
        <v>602812</v>
      </c>
      <c r="J159" s="225">
        <f>+VLOOKUP($B159,Hoja2!$B$1:$G$1048,3,FALSE)</f>
        <v>584840</v>
      </c>
      <c r="K159" s="225">
        <f>+VLOOKUP($B159,Hoja2!$B$1:$G$1048,4,FALSE)</f>
        <v>17972</v>
      </c>
      <c r="L159" s="225">
        <f>+VLOOKUP($B159,Hoja2!$B$1:$G$1048,5,FALSE)</f>
        <v>0</v>
      </c>
      <c r="M159" s="226">
        <f>+VLOOKUP($B159,Hoja2!$B$1:$G$1048,6,FALSE)</f>
        <v>0</v>
      </c>
      <c r="N159" s="224">
        <f t="shared" si="24"/>
        <v>541875.78099999996</v>
      </c>
      <c r="O159" s="225">
        <f t="shared" si="25"/>
        <v>17971.681</v>
      </c>
      <c r="P159" s="225">
        <f t="shared" si="26"/>
        <v>0</v>
      </c>
      <c r="Q159" s="226">
        <f t="shared" si="27"/>
        <v>0</v>
      </c>
      <c r="R159" s="233">
        <f t="shared" si="28"/>
        <v>-42964.219000000041</v>
      </c>
      <c r="S159" s="234">
        <f t="shared" si="29"/>
        <v>-0.31899999999950523</v>
      </c>
      <c r="T159" s="234">
        <f t="shared" si="30"/>
        <v>0</v>
      </c>
      <c r="U159" s="235">
        <f t="shared" si="31"/>
        <v>0</v>
      </c>
      <c r="V159" s="224">
        <f t="shared" si="32"/>
        <v>-42964.219000000041</v>
      </c>
      <c r="W159" s="225">
        <f t="shared" si="33"/>
        <v>-0.31899999999950523</v>
      </c>
      <c r="X159" s="225">
        <f t="shared" si="34"/>
        <v>0</v>
      </c>
      <c r="Y159" s="226">
        <f t="shared" si="35"/>
        <v>0</v>
      </c>
    </row>
    <row r="160" spans="1:25">
      <c r="A160" s="227" t="s">
        <v>1878</v>
      </c>
      <c r="B160" s="222" t="s">
        <v>801</v>
      </c>
      <c r="C160" s="223" t="s">
        <v>2238</v>
      </c>
      <c r="D160" s="224">
        <v>606770.21100000001</v>
      </c>
      <c r="E160" s="225">
        <v>583927.81599999999</v>
      </c>
      <c r="F160" s="225">
        <v>22842.395</v>
      </c>
      <c r="G160" s="225"/>
      <c r="H160" s="226"/>
      <c r="I160" s="224">
        <f>+VLOOKUP($B160,Hoja2!$B$1:$G$1048,2,FALSE)</f>
        <v>606770</v>
      </c>
      <c r="J160" s="225">
        <f>+VLOOKUP($B160,Hoja2!$B$1:$G$1048,3,FALSE)</f>
        <v>583928</v>
      </c>
      <c r="K160" s="225">
        <f>+VLOOKUP($B160,Hoja2!$B$1:$G$1048,4,FALSE)</f>
        <v>22842</v>
      </c>
      <c r="L160" s="225">
        <f>+VLOOKUP($B160,Hoja2!$B$1:$G$1048,5,FALSE)</f>
        <v>0</v>
      </c>
      <c r="M160" s="226">
        <f>+VLOOKUP($B160,Hoja2!$B$1:$G$1048,6,FALSE)</f>
        <v>0</v>
      </c>
      <c r="N160" s="224">
        <f t="shared" si="24"/>
        <v>583927.81599999999</v>
      </c>
      <c r="O160" s="225">
        <f t="shared" si="25"/>
        <v>22842.395</v>
      </c>
      <c r="P160" s="225">
        <f t="shared" si="26"/>
        <v>0</v>
      </c>
      <c r="Q160" s="226">
        <f t="shared" si="27"/>
        <v>0</v>
      </c>
      <c r="R160" s="233">
        <f t="shared" si="28"/>
        <v>0</v>
      </c>
      <c r="S160" s="234">
        <f t="shared" si="29"/>
        <v>0</v>
      </c>
      <c r="T160" s="234">
        <f t="shared" si="30"/>
        <v>0</v>
      </c>
      <c r="U160" s="235">
        <f t="shared" si="31"/>
        <v>0</v>
      </c>
      <c r="V160" s="224">
        <f t="shared" si="32"/>
        <v>-0.1840000000083819</v>
      </c>
      <c r="W160" s="225">
        <f t="shared" si="33"/>
        <v>0.39500000000043656</v>
      </c>
      <c r="X160" s="225">
        <f t="shared" si="34"/>
        <v>0</v>
      </c>
      <c r="Y160" s="226">
        <f t="shared" si="35"/>
        <v>0</v>
      </c>
    </row>
    <row r="161" spans="1:25">
      <c r="A161" s="227" t="s">
        <v>1938</v>
      </c>
      <c r="B161" s="222" t="s">
        <v>861</v>
      </c>
      <c r="C161" s="223" t="s">
        <v>2238</v>
      </c>
      <c r="D161" s="224">
        <v>6491314</v>
      </c>
      <c r="E161" s="225">
        <v>6122558</v>
      </c>
      <c r="F161" s="225">
        <v>368756</v>
      </c>
      <c r="G161" s="225"/>
      <c r="H161" s="226"/>
      <c r="I161" s="224">
        <f>+VLOOKUP($B161,Hoja2!$B$1:$G$1048,2,FALSE)</f>
        <v>6491314.8430000003</v>
      </c>
      <c r="J161" s="225">
        <f>+VLOOKUP($B161,Hoja2!$B$1:$G$1048,3,FALSE)</f>
        <v>6122558.7560000001</v>
      </c>
      <c r="K161" s="225">
        <f>+VLOOKUP($B161,Hoja2!$B$1:$G$1048,4,FALSE)</f>
        <v>368756.087</v>
      </c>
      <c r="L161" s="225">
        <f>+VLOOKUP($B161,Hoja2!$B$1:$G$1048,5,FALSE)</f>
        <v>0</v>
      </c>
      <c r="M161" s="226">
        <f>+VLOOKUP($B161,Hoja2!$B$1:$G$1048,6,FALSE)</f>
        <v>0</v>
      </c>
      <c r="N161" s="224">
        <f t="shared" si="24"/>
        <v>6122558.7560000001</v>
      </c>
      <c r="O161" s="225">
        <f t="shared" si="25"/>
        <v>368756.087</v>
      </c>
      <c r="P161" s="225">
        <f t="shared" si="26"/>
        <v>0</v>
      </c>
      <c r="Q161" s="226">
        <f t="shared" si="27"/>
        <v>0</v>
      </c>
      <c r="R161" s="233">
        <f t="shared" si="28"/>
        <v>0.75600000005215406</v>
      </c>
      <c r="S161" s="234">
        <f t="shared" si="29"/>
        <v>8.6999999999534339E-2</v>
      </c>
      <c r="T161" s="234">
        <f t="shared" si="30"/>
        <v>0</v>
      </c>
      <c r="U161" s="235">
        <f t="shared" si="31"/>
        <v>0</v>
      </c>
      <c r="V161" s="224">
        <f t="shared" si="32"/>
        <v>0</v>
      </c>
      <c r="W161" s="225">
        <f t="shared" si="33"/>
        <v>0</v>
      </c>
      <c r="X161" s="225">
        <f t="shared" si="34"/>
        <v>0</v>
      </c>
      <c r="Y161" s="226">
        <f t="shared" si="35"/>
        <v>0</v>
      </c>
    </row>
    <row r="162" spans="1:25">
      <c r="A162" s="227" t="s">
        <v>1983</v>
      </c>
      <c r="B162" s="222" t="s">
        <v>906</v>
      </c>
      <c r="C162" s="223" t="s">
        <v>2238</v>
      </c>
      <c r="D162" s="224">
        <v>783554</v>
      </c>
      <c r="E162" s="225">
        <v>733499</v>
      </c>
      <c r="F162" s="225">
        <v>50055</v>
      </c>
      <c r="G162" s="225"/>
      <c r="H162" s="226"/>
      <c r="I162" s="224">
        <f>+VLOOKUP($B162,Hoja2!$B$1:$G$1048,2,FALSE)</f>
        <v>783606</v>
      </c>
      <c r="J162" s="225">
        <f>+VLOOKUP($B162,Hoja2!$B$1:$G$1048,3,FALSE)</f>
        <v>733551</v>
      </c>
      <c r="K162" s="225">
        <f>+VLOOKUP($B162,Hoja2!$B$1:$G$1048,4,FALSE)</f>
        <v>50055</v>
      </c>
      <c r="L162" s="225">
        <f>+VLOOKUP($B162,Hoja2!$B$1:$G$1048,5,FALSE)</f>
        <v>0</v>
      </c>
      <c r="M162" s="226">
        <f>+VLOOKUP($B162,Hoja2!$B$1:$G$1048,6,FALSE)</f>
        <v>0</v>
      </c>
      <c r="N162" s="224">
        <f t="shared" si="24"/>
        <v>733499.21299999999</v>
      </c>
      <c r="O162" s="225">
        <f t="shared" si="25"/>
        <v>50055.902999999998</v>
      </c>
      <c r="P162" s="225">
        <f t="shared" si="26"/>
        <v>0</v>
      </c>
      <c r="Q162" s="226">
        <f t="shared" si="27"/>
        <v>0</v>
      </c>
      <c r="R162" s="233">
        <f t="shared" si="28"/>
        <v>0.21299999998882413</v>
      </c>
      <c r="S162" s="234">
        <f t="shared" si="29"/>
        <v>0.90299999999842839</v>
      </c>
      <c r="T162" s="234">
        <f t="shared" si="30"/>
        <v>0</v>
      </c>
      <c r="U162" s="235">
        <f t="shared" si="31"/>
        <v>0</v>
      </c>
      <c r="V162" s="224">
        <f t="shared" si="32"/>
        <v>-51.787000000011176</v>
      </c>
      <c r="W162" s="225">
        <f t="shared" si="33"/>
        <v>0.90299999999842839</v>
      </c>
      <c r="X162" s="225">
        <f t="shared" si="34"/>
        <v>0</v>
      </c>
      <c r="Y162" s="226">
        <f t="shared" si="35"/>
        <v>0</v>
      </c>
    </row>
    <row r="163" spans="1:25">
      <c r="A163" s="227" t="s">
        <v>2010</v>
      </c>
      <c r="B163" s="222" t="s">
        <v>933</v>
      </c>
      <c r="C163" s="223" t="s">
        <v>2238</v>
      </c>
      <c r="D163" s="224">
        <v>1837056.13</v>
      </c>
      <c r="E163" s="225">
        <v>1749454.3149999999</v>
      </c>
      <c r="F163" s="225">
        <v>87601.815000000002</v>
      </c>
      <c r="G163" s="225"/>
      <c r="H163" s="226"/>
      <c r="I163" s="224">
        <f>+VLOOKUP($B163,Hoja2!$B$1:$G$1048,2,FALSE)</f>
        <v>1830806.13</v>
      </c>
      <c r="J163" s="225">
        <f>+VLOOKUP($B163,Hoja2!$B$1:$G$1048,3,FALSE)</f>
        <v>1743204.3149999999</v>
      </c>
      <c r="K163" s="225">
        <f>+VLOOKUP($B163,Hoja2!$B$1:$G$1048,4,FALSE)</f>
        <v>87601.815000000002</v>
      </c>
      <c r="L163" s="225">
        <f>+VLOOKUP($B163,Hoja2!$B$1:$G$1048,5,FALSE)</f>
        <v>0</v>
      </c>
      <c r="M163" s="226">
        <f>+VLOOKUP($B163,Hoja2!$B$1:$G$1048,6,FALSE)</f>
        <v>0</v>
      </c>
      <c r="N163" s="224">
        <f t="shared" si="24"/>
        <v>1743204.3149999999</v>
      </c>
      <c r="O163" s="225">
        <f t="shared" si="25"/>
        <v>87601.815000000002</v>
      </c>
      <c r="P163" s="225">
        <f t="shared" si="26"/>
        <v>0</v>
      </c>
      <c r="Q163" s="226">
        <f t="shared" si="27"/>
        <v>0</v>
      </c>
      <c r="R163" s="233">
        <f t="shared" si="28"/>
        <v>-6250</v>
      </c>
      <c r="S163" s="234">
        <f t="shared" si="29"/>
        <v>0</v>
      </c>
      <c r="T163" s="234">
        <f t="shared" si="30"/>
        <v>0</v>
      </c>
      <c r="U163" s="235">
        <f t="shared" si="31"/>
        <v>0</v>
      </c>
      <c r="V163" s="224">
        <f t="shared" si="32"/>
        <v>0</v>
      </c>
      <c r="W163" s="225">
        <f t="shared" si="33"/>
        <v>0</v>
      </c>
      <c r="X163" s="225">
        <f t="shared" si="34"/>
        <v>0</v>
      </c>
      <c r="Y163" s="226">
        <f t="shared" si="35"/>
        <v>0</v>
      </c>
    </row>
    <row r="164" spans="1:25">
      <c r="A164" s="227" t="s">
        <v>2026</v>
      </c>
      <c r="B164" s="222" t="s">
        <v>949</v>
      </c>
      <c r="C164" s="223" t="s">
        <v>2238</v>
      </c>
      <c r="D164" s="224">
        <v>1227650.9779999999</v>
      </c>
      <c r="E164" s="225">
        <v>1167772.595</v>
      </c>
      <c r="F164" s="225">
        <v>59878.383000000002</v>
      </c>
      <c r="G164" s="225"/>
      <c r="H164" s="226"/>
      <c r="I164" s="224">
        <f>+VLOOKUP($B164,Hoja2!$B$1:$G$1048,2,FALSE)</f>
        <v>1227650.9779999999</v>
      </c>
      <c r="J164" s="225">
        <f>+VLOOKUP($B164,Hoja2!$B$1:$G$1048,3,FALSE)</f>
        <v>1167772.595</v>
      </c>
      <c r="K164" s="225">
        <f>+VLOOKUP($B164,Hoja2!$B$1:$G$1048,4,FALSE)</f>
        <v>59878.383000000002</v>
      </c>
      <c r="L164" s="225">
        <f>+VLOOKUP($B164,Hoja2!$B$1:$G$1048,5,FALSE)</f>
        <v>0</v>
      </c>
      <c r="M164" s="226">
        <f>+VLOOKUP($B164,Hoja2!$B$1:$G$1048,6,FALSE)</f>
        <v>0</v>
      </c>
      <c r="N164" s="224">
        <f t="shared" si="24"/>
        <v>1167772.595</v>
      </c>
      <c r="O164" s="225">
        <f t="shared" si="25"/>
        <v>59878.383000000002</v>
      </c>
      <c r="P164" s="225">
        <f t="shared" si="26"/>
        <v>0</v>
      </c>
      <c r="Q164" s="226">
        <f t="shared" si="27"/>
        <v>0</v>
      </c>
      <c r="R164" s="233">
        <f t="shared" si="28"/>
        <v>0</v>
      </c>
      <c r="S164" s="234">
        <f t="shared" si="29"/>
        <v>0</v>
      </c>
      <c r="T164" s="234">
        <f t="shared" si="30"/>
        <v>0</v>
      </c>
      <c r="U164" s="235">
        <f t="shared" si="31"/>
        <v>0</v>
      </c>
      <c r="V164" s="224">
        <f t="shared" si="32"/>
        <v>0</v>
      </c>
      <c r="W164" s="225">
        <f t="shared" si="33"/>
        <v>0</v>
      </c>
      <c r="X164" s="225">
        <f t="shared" si="34"/>
        <v>0</v>
      </c>
      <c r="Y164" s="226">
        <f t="shared" si="35"/>
        <v>0</v>
      </c>
    </row>
    <row r="165" spans="1:25">
      <c r="A165" s="227" t="s">
        <v>2057</v>
      </c>
      <c r="B165" s="222" t="s">
        <v>980</v>
      </c>
      <c r="C165" s="223" t="s">
        <v>2238</v>
      </c>
      <c r="D165" s="224">
        <v>519005.73300000001</v>
      </c>
      <c r="E165" s="225">
        <v>490264.09700000001</v>
      </c>
      <c r="F165" s="225">
        <v>28741.635999999999</v>
      </c>
      <c r="G165" s="225"/>
      <c r="H165" s="226"/>
      <c r="I165" s="224">
        <f>+VLOOKUP($B165,Hoja2!$B$1:$G$1048,2,FALSE)</f>
        <v>519005.73300000001</v>
      </c>
      <c r="J165" s="225">
        <f>+VLOOKUP($B165,Hoja2!$B$1:$G$1048,3,FALSE)</f>
        <v>490264.09700000001</v>
      </c>
      <c r="K165" s="225">
        <f>+VLOOKUP($B165,Hoja2!$B$1:$G$1048,4,FALSE)</f>
        <v>28741.635999999999</v>
      </c>
      <c r="L165" s="225">
        <f>+VLOOKUP($B165,Hoja2!$B$1:$G$1048,5,FALSE)</f>
        <v>0</v>
      </c>
      <c r="M165" s="226">
        <f>+VLOOKUP($B165,Hoja2!$B$1:$G$1048,6,FALSE)</f>
        <v>0</v>
      </c>
      <c r="N165" s="224">
        <f t="shared" si="24"/>
        <v>490264.09700000001</v>
      </c>
      <c r="O165" s="225">
        <f t="shared" si="25"/>
        <v>28741.635999999999</v>
      </c>
      <c r="P165" s="225">
        <f t="shared" si="26"/>
        <v>0</v>
      </c>
      <c r="Q165" s="226">
        <f t="shared" si="27"/>
        <v>0</v>
      </c>
      <c r="R165" s="233">
        <f t="shared" si="28"/>
        <v>0</v>
      </c>
      <c r="S165" s="234">
        <f t="shared" si="29"/>
        <v>0</v>
      </c>
      <c r="T165" s="234">
        <f t="shared" si="30"/>
        <v>0</v>
      </c>
      <c r="U165" s="235">
        <f t="shared" si="31"/>
        <v>0</v>
      </c>
      <c r="V165" s="224">
        <f t="shared" si="32"/>
        <v>0</v>
      </c>
      <c r="W165" s="225">
        <f t="shared" si="33"/>
        <v>0</v>
      </c>
      <c r="X165" s="225">
        <f t="shared" si="34"/>
        <v>0</v>
      </c>
      <c r="Y165" s="226">
        <f t="shared" si="35"/>
        <v>0</v>
      </c>
    </row>
    <row r="166" spans="1:25">
      <c r="A166" s="227" t="s">
        <v>2075</v>
      </c>
      <c r="B166" s="222" t="s">
        <v>998</v>
      </c>
      <c r="C166" s="223" t="s">
        <v>2238</v>
      </c>
      <c r="D166" s="224">
        <v>847798</v>
      </c>
      <c r="E166" s="225">
        <v>825473</v>
      </c>
      <c r="F166" s="225">
        <v>22325</v>
      </c>
      <c r="G166" s="225"/>
      <c r="H166" s="226"/>
      <c r="I166" s="224">
        <f>+VLOOKUP($B166,Hoja2!$B$1:$G$1048,2,FALSE)</f>
        <v>847797.95600000001</v>
      </c>
      <c r="J166" s="225">
        <f>+VLOOKUP($B166,Hoja2!$B$1:$G$1048,3,FALSE)</f>
        <v>825473.24100000004</v>
      </c>
      <c r="K166" s="225">
        <f>+VLOOKUP($B166,Hoja2!$B$1:$G$1048,4,FALSE)</f>
        <v>22324.715</v>
      </c>
      <c r="L166" s="225">
        <f>+VLOOKUP($B166,Hoja2!$B$1:$G$1048,5,FALSE)</f>
        <v>0</v>
      </c>
      <c r="M166" s="226">
        <f>+VLOOKUP($B166,Hoja2!$B$1:$G$1048,6,FALSE)</f>
        <v>0</v>
      </c>
      <c r="N166" s="224">
        <f t="shared" si="24"/>
        <v>825473.24100000004</v>
      </c>
      <c r="O166" s="225">
        <f t="shared" si="25"/>
        <v>22324.715</v>
      </c>
      <c r="P166" s="225">
        <f t="shared" si="26"/>
        <v>0</v>
      </c>
      <c r="Q166" s="226">
        <f t="shared" si="27"/>
        <v>0</v>
      </c>
      <c r="R166" s="233">
        <f t="shared" si="28"/>
        <v>0.24100000003818423</v>
      </c>
      <c r="S166" s="234">
        <f t="shared" si="29"/>
        <v>-0.28499999999985448</v>
      </c>
      <c r="T166" s="234">
        <f t="shared" si="30"/>
        <v>0</v>
      </c>
      <c r="U166" s="235">
        <f t="shared" si="31"/>
        <v>0</v>
      </c>
      <c r="V166" s="224">
        <f t="shared" si="32"/>
        <v>0</v>
      </c>
      <c r="W166" s="225">
        <f t="shared" si="33"/>
        <v>0</v>
      </c>
      <c r="X166" s="225">
        <f t="shared" si="34"/>
        <v>0</v>
      </c>
      <c r="Y166" s="226">
        <f t="shared" si="35"/>
        <v>0</v>
      </c>
    </row>
    <row r="167" spans="1:25">
      <c r="A167" s="227" t="s">
        <v>1192</v>
      </c>
      <c r="B167" s="222" t="s">
        <v>115</v>
      </c>
      <c r="C167" s="223" t="s">
        <v>2238</v>
      </c>
      <c r="D167" s="224">
        <v>1701648.4669999999</v>
      </c>
      <c r="E167" s="225">
        <v>1635023.3589999999</v>
      </c>
      <c r="F167" s="225">
        <v>66625.107999999993</v>
      </c>
      <c r="G167" s="225"/>
      <c r="H167" s="226"/>
      <c r="I167" s="224">
        <f>+VLOOKUP($B167,Hoja2!$B$1:$G$1048,2,FALSE)</f>
        <v>1701648.4669999999</v>
      </c>
      <c r="J167" s="225">
        <f>+VLOOKUP($B167,Hoja2!$B$1:$G$1048,3,FALSE)</f>
        <v>1635023.3589999999</v>
      </c>
      <c r="K167" s="225">
        <f>+VLOOKUP($B167,Hoja2!$B$1:$G$1048,4,FALSE)</f>
        <v>66625.107999999993</v>
      </c>
      <c r="L167" s="225">
        <f>+VLOOKUP($B167,Hoja2!$B$1:$G$1048,5,FALSE)</f>
        <v>0</v>
      </c>
      <c r="M167" s="226">
        <f>+VLOOKUP($B167,Hoja2!$B$1:$G$1048,6,FALSE)</f>
        <v>0</v>
      </c>
      <c r="N167" s="224">
        <f t="shared" si="24"/>
        <v>1635023.3589999999</v>
      </c>
      <c r="O167" s="225">
        <f t="shared" si="25"/>
        <v>66625.107999999993</v>
      </c>
      <c r="P167" s="225">
        <f t="shared" si="26"/>
        <v>0</v>
      </c>
      <c r="Q167" s="226">
        <f t="shared" si="27"/>
        <v>0</v>
      </c>
      <c r="R167" s="233">
        <f t="shared" si="28"/>
        <v>0</v>
      </c>
      <c r="S167" s="234">
        <f t="shared" si="29"/>
        <v>0</v>
      </c>
      <c r="T167" s="234">
        <f t="shared" si="30"/>
        <v>0</v>
      </c>
      <c r="U167" s="235">
        <f t="shared" si="31"/>
        <v>0</v>
      </c>
      <c r="V167" s="224">
        <f t="shared" si="32"/>
        <v>0</v>
      </c>
      <c r="W167" s="225">
        <f t="shared" si="33"/>
        <v>0</v>
      </c>
      <c r="X167" s="225">
        <f t="shared" si="34"/>
        <v>0</v>
      </c>
      <c r="Y167" s="226">
        <f t="shared" si="35"/>
        <v>0</v>
      </c>
    </row>
    <row r="168" spans="1:25">
      <c r="A168" s="227" t="s">
        <v>1272</v>
      </c>
      <c r="B168" s="222" t="s">
        <v>195</v>
      </c>
      <c r="C168" s="223" t="s">
        <v>2238</v>
      </c>
      <c r="D168" s="224">
        <v>722613</v>
      </c>
      <c r="E168" s="225">
        <v>686023</v>
      </c>
      <c r="F168" s="225">
        <v>36590</v>
      </c>
      <c r="G168" s="225"/>
      <c r="H168" s="226"/>
      <c r="I168" s="224">
        <f>+VLOOKUP($B168,Hoja2!$B$1:$G$1048,2,FALSE)</f>
        <v>717820</v>
      </c>
      <c r="J168" s="225">
        <f>+VLOOKUP($B168,Hoja2!$B$1:$G$1048,3,FALSE)</f>
        <v>681230</v>
      </c>
      <c r="K168" s="225">
        <f>+VLOOKUP($B168,Hoja2!$B$1:$G$1048,4,FALSE)</f>
        <v>0</v>
      </c>
      <c r="L168" s="225">
        <f>+VLOOKUP($B168,Hoja2!$B$1:$G$1048,5,FALSE)</f>
        <v>36590</v>
      </c>
      <c r="M168" s="226">
        <f>+VLOOKUP($B168,Hoja2!$B$1:$G$1048,6,FALSE)</f>
        <v>0</v>
      </c>
      <c r="N168" s="224">
        <f t="shared" si="24"/>
        <v>681230.11300000001</v>
      </c>
      <c r="O168" s="225">
        <f t="shared" si="25"/>
        <v>36589.966</v>
      </c>
      <c r="P168" s="225">
        <f t="shared" si="26"/>
        <v>0</v>
      </c>
      <c r="Q168" s="226">
        <f t="shared" si="27"/>
        <v>0</v>
      </c>
      <c r="R168" s="233">
        <f t="shared" si="28"/>
        <v>-4792.8869999999879</v>
      </c>
      <c r="S168" s="234">
        <f t="shared" si="29"/>
        <v>-3.3999999999650754E-2</v>
      </c>
      <c r="T168" s="234">
        <f t="shared" si="30"/>
        <v>0</v>
      </c>
      <c r="U168" s="235">
        <f t="shared" si="31"/>
        <v>0</v>
      </c>
      <c r="V168" s="224">
        <f t="shared" si="32"/>
        <v>0.11300000001210719</v>
      </c>
      <c r="W168" s="225">
        <f t="shared" si="33"/>
        <v>36589.966</v>
      </c>
      <c r="X168" s="225">
        <f t="shared" si="34"/>
        <v>-36590</v>
      </c>
      <c r="Y168" s="226">
        <f t="shared" si="35"/>
        <v>0</v>
      </c>
    </row>
    <row r="169" spans="1:25">
      <c r="A169" s="227" t="s">
        <v>1298</v>
      </c>
      <c r="B169" s="222" t="s">
        <v>221</v>
      </c>
      <c r="C169" s="223" t="s">
        <v>2238</v>
      </c>
      <c r="D169" s="224">
        <v>285837.95899999997</v>
      </c>
      <c r="E169" s="225">
        <v>272582.76699999999</v>
      </c>
      <c r="F169" s="225">
        <v>13255.191999999999</v>
      </c>
      <c r="G169" s="225"/>
      <c r="H169" s="226"/>
      <c r="I169" s="224">
        <f>+VLOOKUP($B169,Hoja2!$B$1:$G$1048,2,FALSE)</f>
        <v>285837.95899999997</v>
      </c>
      <c r="J169" s="225">
        <f>+VLOOKUP($B169,Hoja2!$B$1:$G$1048,3,FALSE)</f>
        <v>272582.76699999999</v>
      </c>
      <c r="K169" s="225">
        <f>+VLOOKUP($B169,Hoja2!$B$1:$G$1048,4,FALSE)</f>
        <v>13255.191999999999</v>
      </c>
      <c r="L169" s="225">
        <f>+VLOOKUP($B169,Hoja2!$B$1:$G$1048,5,FALSE)</f>
        <v>0</v>
      </c>
      <c r="M169" s="226">
        <f>+VLOOKUP($B169,Hoja2!$B$1:$G$1048,6,FALSE)</f>
        <v>0</v>
      </c>
      <c r="N169" s="224">
        <f t="shared" si="24"/>
        <v>270044.96799999999</v>
      </c>
      <c r="O169" s="225">
        <f t="shared" si="25"/>
        <v>13255.191999999999</v>
      </c>
      <c r="P169" s="225">
        <f t="shared" si="26"/>
        <v>0</v>
      </c>
      <c r="Q169" s="226">
        <f t="shared" si="27"/>
        <v>0</v>
      </c>
      <c r="R169" s="233">
        <f t="shared" si="28"/>
        <v>-2537.7989999999991</v>
      </c>
      <c r="S169" s="234">
        <f t="shared" si="29"/>
        <v>0</v>
      </c>
      <c r="T169" s="234">
        <f t="shared" si="30"/>
        <v>0</v>
      </c>
      <c r="U169" s="235">
        <f t="shared" si="31"/>
        <v>0</v>
      </c>
      <c r="V169" s="224">
        <f t="shared" si="32"/>
        <v>-2537.7989999999991</v>
      </c>
      <c r="W169" s="225">
        <f t="shared" si="33"/>
        <v>0</v>
      </c>
      <c r="X169" s="225">
        <f t="shared" si="34"/>
        <v>0</v>
      </c>
      <c r="Y169" s="226">
        <f t="shared" si="35"/>
        <v>0</v>
      </c>
    </row>
    <row r="170" spans="1:25">
      <c r="A170" s="227" t="s">
        <v>1325</v>
      </c>
      <c r="B170" s="222" t="s">
        <v>248</v>
      </c>
      <c r="C170" s="223" t="s">
        <v>2238</v>
      </c>
      <c r="D170" s="224">
        <v>530430.89300000004</v>
      </c>
      <c r="E170" s="225">
        <v>506328.84899999999</v>
      </c>
      <c r="F170" s="225">
        <v>24102.044000000002</v>
      </c>
      <c r="G170" s="225"/>
      <c r="H170" s="226"/>
      <c r="I170" s="224">
        <f>+VLOOKUP($B170,Hoja2!$B$1:$G$1048,2,FALSE)</f>
        <v>530430.89300000004</v>
      </c>
      <c r="J170" s="225">
        <f>+VLOOKUP($B170,Hoja2!$B$1:$G$1048,3,FALSE)</f>
        <v>506328.84899999999</v>
      </c>
      <c r="K170" s="225">
        <f>+VLOOKUP($B170,Hoja2!$B$1:$G$1048,4,FALSE)</f>
        <v>24102.044000000002</v>
      </c>
      <c r="L170" s="225">
        <f>+VLOOKUP($B170,Hoja2!$B$1:$G$1048,5,FALSE)</f>
        <v>0</v>
      </c>
      <c r="M170" s="226">
        <f>+VLOOKUP($B170,Hoja2!$B$1:$G$1048,6,FALSE)</f>
        <v>0</v>
      </c>
      <c r="N170" s="224">
        <f t="shared" si="24"/>
        <v>506272.04499999998</v>
      </c>
      <c r="O170" s="225">
        <f t="shared" si="25"/>
        <v>24102.044000000002</v>
      </c>
      <c r="P170" s="225">
        <f t="shared" si="26"/>
        <v>0</v>
      </c>
      <c r="Q170" s="226">
        <f t="shared" si="27"/>
        <v>0</v>
      </c>
      <c r="R170" s="233">
        <f t="shared" si="28"/>
        <v>-56.804000000003725</v>
      </c>
      <c r="S170" s="234">
        <f t="shared" si="29"/>
        <v>0</v>
      </c>
      <c r="T170" s="234">
        <f t="shared" si="30"/>
        <v>0</v>
      </c>
      <c r="U170" s="235">
        <f t="shared" si="31"/>
        <v>0</v>
      </c>
      <c r="V170" s="224">
        <f t="shared" si="32"/>
        <v>-56.804000000003725</v>
      </c>
      <c r="W170" s="225">
        <f t="shared" si="33"/>
        <v>0</v>
      </c>
      <c r="X170" s="225">
        <f t="shared" si="34"/>
        <v>0</v>
      </c>
      <c r="Y170" s="226">
        <f t="shared" si="35"/>
        <v>0</v>
      </c>
    </row>
    <row r="171" spans="1:25">
      <c r="A171" s="227" t="s">
        <v>1394</v>
      </c>
      <c r="B171" s="222" t="s">
        <v>317</v>
      </c>
      <c r="C171" s="223" t="s">
        <v>2238</v>
      </c>
      <c r="D171" s="224">
        <v>812145.24100000004</v>
      </c>
      <c r="E171" s="225">
        <v>699807.56700000004</v>
      </c>
      <c r="F171" s="225">
        <v>112337.674</v>
      </c>
      <c r="G171" s="225"/>
      <c r="H171" s="226"/>
      <c r="I171" s="224">
        <f>+VLOOKUP($B171,Hoja2!$B$1:$G$1048,2,FALSE)</f>
        <v>2326204.3429999999</v>
      </c>
      <c r="J171" s="225">
        <f>+VLOOKUP($B171,Hoja2!$B$1:$G$1048,3,FALSE)</f>
        <v>699807.56700000004</v>
      </c>
      <c r="K171" s="225">
        <f>+VLOOKUP($B171,Hoja2!$B$1:$G$1048,4,FALSE)</f>
        <v>1626396.7760000001</v>
      </c>
      <c r="L171" s="225">
        <f>+VLOOKUP($B171,Hoja2!$B$1:$G$1048,5,FALSE)</f>
        <v>0</v>
      </c>
      <c r="M171" s="226">
        <f>+VLOOKUP($B171,Hoja2!$B$1:$G$1048,6,FALSE)</f>
        <v>0</v>
      </c>
      <c r="N171" s="224">
        <f t="shared" si="24"/>
        <v>699807.56700000004</v>
      </c>
      <c r="O171" s="225">
        <f t="shared" si="25"/>
        <v>112337.674</v>
      </c>
      <c r="P171" s="225">
        <f t="shared" si="26"/>
        <v>0</v>
      </c>
      <c r="Q171" s="226">
        <f t="shared" si="27"/>
        <v>0</v>
      </c>
      <c r="R171" s="233">
        <f t="shared" si="28"/>
        <v>0</v>
      </c>
      <c r="S171" s="234">
        <f t="shared" si="29"/>
        <v>0</v>
      </c>
      <c r="T171" s="234">
        <f t="shared" si="30"/>
        <v>0</v>
      </c>
      <c r="U171" s="235">
        <f t="shared" si="31"/>
        <v>0</v>
      </c>
      <c r="V171" s="224">
        <f t="shared" si="32"/>
        <v>0</v>
      </c>
      <c r="W171" s="225">
        <f t="shared" si="33"/>
        <v>-1514059.102</v>
      </c>
      <c r="X171" s="225">
        <f t="shared" si="34"/>
        <v>0</v>
      </c>
      <c r="Y171" s="226">
        <f t="shared" si="35"/>
        <v>0</v>
      </c>
    </row>
    <row r="172" spans="1:25">
      <c r="A172" s="227" t="s">
        <v>1403</v>
      </c>
      <c r="B172" s="222" t="s">
        <v>326</v>
      </c>
      <c r="C172" s="223" t="s">
        <v>2238</v>
      </c>
      <c r="D172" s="224">
        <v>749466.88399999996</v>
      </c>
      <c r="E172" s="225">
        <v>721481.179</v>
      </c>
      <c r="F172" s="225">
        <v>27985.705000000002</v>
      </c>
      <c r="G172" s="225"/>
      <c r="H172" s="226"/>
      <c r="I172" s="224">
        <f>+VLOOKUP($B172,Hoja2!$B$1:$G$1048,2,FALSE)</f>
        <v>741531.18</v>
      </c>
      <c r="J172" s="225">
        <f>+VLOOKUP($B172,Hoja2!$B$1:$G$1048,3,FALSE)</f>
        <v>741531.18</v>
      </c>
      <c r="K172" s="225">
        <f>+VLOOKUP($B172,Hoja2!$B$1:$G$1048,4,FALSE)</f>
        <v>0</v>
      </c>
      <c r="L172" s="225">
        <f>+VLOOKUP($B172,Hoja2!$B$1:$G$1048,5,FALSE)</f>
        <v>0</v>
      </c>
      <c r="M172" s="226">
        <f>+VLOOKUP($B172,Hoja2!$B$1:$G$1048,6,FALSE)</f>
        <v>0</v>
      </c>
      <c r="N172" s="224">
        <f t="shared" si="24"/>
        <v>721481.179</v>
      </c>
      <c r="O172" s="225">
        <f t="shared" si="25"/>
        <v>27935.705000000002</v>
      </c>
      <c r="P172" s="225">
        <f t="shared" si="26"/>
        <v>0</v>
      </c>
      <c r="Q172" s="226">
        <f t="shared" si="27"/>
        <v>0</v>
      </c>
      <c r="R172" s="233">
        <f t="shared" si="28"/>
        <v>0</v>
      </c>
      <c r="S172" s="234">
        <f t="shared" si="29"/>
        <v>-50</v>
      </c>
      <c r="T172" s="234">
        <f t="shared" si="30"/>
        <v>0</v>
      </c>
      <c r="U172" s="235">
        <f t="shared" si="31"/>
        <v>0</v>
      </c>
      <c r="V172" s="224">
        <f t="shared" si="32"/>
        <v>-20050.001000000047</v>
      </c>
      <c r="W172" s="225">
        <f t="shared" si="33"/>
        <v>27935.705000000002</v>
      </c>
      <c r="X172" s="225">
        <f t="shared" si="34"/>
        <v>0</v>
      </c>
      <c r="Y172" s="226">
        <f t="shared" si="35"/>
        <v>0</v>
      </c>
    </row>
    <row r="173" spans="1:25">
      <c r="A173" s="227" t="s">
        <v>1433</v>
      </c>
      <c r="B173" s="222" t="s">
        <v>356</v>
      </c>
      <c r="C173" s="223" t="s">
        <v>2238</v>
      </c>
      <c r="D173" s="224">
        <v>339503.36599999998</v>
      </c>
      <c r="E173" s="225">
        <v>330000</v>
      </c>
      <c r="F173" s="225">
        <v>9503.366</v>
      </c>
      <c r="G173" s="225"/>
      <c r="H173" s="226"/>
      <c r="I173" s="224">
        <f>+VLOOKUP($B173,Hoja2!$B$1:$G$1048,2,FALSE)</f>
        <v>339503.36599999998</v>
      </c>
      <c r="J173" s="225">
        <f>+VLOOKUP($B173,Hoja2!$B$1:$G$1048,3,FALSE)</f>
        <v>330000</v>
      </c>
      <c r="K173" s="225">
        <f>+VLOOKUP($B173,Hoja2!$B$1:$G$1048,4,FALSE)</f>
        <v>9503.366</v>
      </c>
      <c r="L173" s="225">
        <f>+VLOOKUP($B173,Hoja2!$B$1:$G$1048,5,FALSE)</f>
        <v>0</v>
      </c>
      <c r="M173" s="226">
        <f>+VLOOKUP($B173,Hoja2!$B$1:$G$1048,6,FALSE)</f>
        <v>0</v>
      </c>
      <c r="N173" s="224">
        <f t="shared" si="24"/>
        <v>338340.283</v>
      </c>
      <c r="O173" s="225">
        <f t="shared" si="25"/>
        <v>9503.366</v>
      </c>
      <c r="P173" s="225">
        <f t="shared" si="26"/>
        <v>0</v>
      </c>
      <c r="Q173" s="226">
        <f t="shared" si="27"/>
        <v>0</v>
      </c>
      <c r="R173" s="233">
        <f t="shared" si="28"/>
        <v>8340.2829999999958</v>
      </c>
      <c r="S173" s="234">
        <f t="shared" si="29"/>
        <v>0</v>
      </c>
      <c r="T173" s="234">
        <f t="shared" si="30"/>
        <v>0</v>
      </c>
      <c r="U173" s="235">
        <f t="shared" si="31"/>
        <v>0</v>
      </c>
      <c r="V173" s="224">
        <f t="shared" si="32"/>
        <v>8340.2829999999958</v>
      </c>
      <c r="W173" s="225">
        <f t="shared" si="33"/>
        <v>0</v>
      </c>
      <c r="X173" s="225">
        <f t="shared" si="34"/>
        <v>0</v>
      </c>
      <c r="Y173" s="226">
        <f t="shared" si="35"/>
        <v>0</v>
      </c>
    </row>
    <row r="174" spans="1:25">
      <c r="A174" s="227" t="s">
        <v>1474</v>
      </c>
      <c r="B174" s="222" t="s">
        <v>397</v>
      </c>
      <c r="C174" s="223" t="s">
        <v>2238</v>
      </c>
      <c r="D174" s="224">
        <v>1156861.23</v>
      </c>
      <c r="E174" s="225">
        <v>1125033.93</v>
      </c>
      <c r="F174" s="225">
        <v>31827.3</v>
      </c>
      <c r="G174" s="225"/>
      <c r="H174" s="226"/>
      <c r="I174" s="224">
        <f>+VLOOKUP($B174,Hoja2!$B$1:$G$1048,2,FALSE)</f>
        <v>1156861.23</v>
      </c>
      <c r="J174" s="225">
        <f>+VLOOKUP($B174,Hoja2!$B$1:$G$1048,3,FALSE)</f>
        <v>1125033.93</v>
      </c>
      <c r="K174" s="225">
        <f>+VLOOKUP($B174,Hoja2!$B$1:$G$1048,4,FALSE)</f>
        <v>31827.3</v>
      </c>
      <c r="L174" s="225">
        <f>+VLOOKUP($B174,Hoja2!$B$1:$G$1048,5,FALSE)</f>
        <v>0</v>
      </c>
      <c r="M174" s="226">
        <f>+VLOOKUP($B174,Hoja2!$B$1:$G$1048,6,FALSE)</f>
        <v>0</v>
      </c>
      <c r="N174" s="224">
        <f t="shared" si="24"/>
        <v>1125033.93</v>
      </c>
      <c r="O174" s="225">
        <f t="shared" si="25"/>
        <v>31827.3</v>
      </c>
      <c r="P174" s="225">
        <f t="shared" si="26"/>
        <v>0</v>
      </c>
      <c r="Q174" s="226">
        <f t="shared" si="27"/>
        <v>0</v>
      </c>
      <c r="R174" s="233">
        <f t="shared" si="28"/>
        <v>0</v>
      </c>
      <c r="S174" s="234">
        <f t="shared" si="29"/>
        <v>0</v>
      </c>
      <c r="T174" s="234">
        <f t="shared" si="30"/>
        <v>0</v>
      </c>
      <c r="U174" s="235">
        <f t="shared" si="31"/>
        <v>0</v>
      </c>
      <c r="V174" s="224">
        <f t="shared" si="32"/>
        <v>0</v>
      </c>
      <c r="W174" s="225">
        <f t="shared" si="33"/>
        <v>0</v>
      </c>
      <c r="X174" s="225">
        <f t="shared" si="34"/>
        <v>0</v>
      </c>
      <c r="Y174" s="226">
        <f t="shared" si="35"/>
        <v>0</v>
      </c>
    </row>
    <row r="175" spans="1:25">
      <c r="A175" s="227" t="s">
        <v>1510</v>
      </c>
      <c r="B175" s="222" t="s">
        <v>433</v>
      </c>
      <c r="C175" s="223" t="s">
        <v>2238</v>
      </c>
      <c r="D175" s="224">
        <v>312799.451</v>
      </c>
      <c r="E175" s="225">
        <v>294698.93800000002</v>
      </c>
      <c r="F175" s="225">
        <v>18100.512999999999</v>
      </c>
      <c r="G175" s="225"/>
      <c r="H175" s="226"/>
      <c r="I175" s="224">
        <f>+VLOOKUP($B175,Hoja2!$B$1:$G$1048,2,FALSE)</f>
        <v>312799.451</v>
      </c>
      <c r="J175" s="225">
        <f>+VLOOKUP($B175,Hoja2!$B$1:$G$1048,3,FALSE)</f>
        <v>294698.93800000002</v>
      </c>
      <c r="K175" s="225">
        <f>+VLOOKUP($B175,Hoja2!$B$1:$G$1048,4,FALSE)</f>
        <v>18100.512999999999</v>
      </c>
      <c r="L175" s="225">
        <f>+VLOOKUP($B175,Hoja2!$B$1:$G$1048,5,FALSE)</f>
        <v>0</v>
      </c>
      <c r="M175" s="226">
        <f>+VLOOKUP($B175,Hoja2!$B$1:$G$1048,6,FALSE)</f>
        <v>0</v>
      </c>
      <c r="N175" s="224">
        <f t="shared" si="24"/>
        <v>294698.93800000002</v>
      </c>
      <c r="O175" s="225">
        <f t="shared" si="25"/>
        <v>18100.512999999999</v>
      </c>
      <c r="P175" s="225">
        <f t="shared" si="26"/>
        <v>0</v>
      </c>
      <c r="Q175" s="226">
        <f t="shared" si="27"/>
        <v>0</v>
      </c>
      <c r="R175" s="233">
        <f t="shared" si="28"/>
        <v>0</v>
      </c>
      <c r="S175" s="234">
        <f t="shared" si="29"/>
        <v>0</v>
      </c>
      <c r="T175" s="234">
        <f t="shared" si="30"/>
        <v>0</v>
      </c>
      <c r="U175" s="235">
        <f t="shared" si="31"/>
        <v>0</v>
      </c>
      <c r="V175" s="224">
        <f t="shared" si="32"/>
        <v>0</v>
      </c>
      <c r="W175" s="225">
        <f t="shared" si="33"/>
        <v>0</v>
      </c>
      <c r="X175" s="225">
        <f t="shared" si="34"/>
        <v>0</v>
      </c>
      <c r="Y175" s="226">
        <f t="shared" si="35"/>
        <v>0</v>
      </c>
    </row>
    <row r="176" spans="1:25">
      <c r="A176" s="227" t="s">
        <v>1529</v>
      </c>
      <c r="B176" s="222" t="s">
        <v>452</v>
      </c>
      <c r="C176" s="223" t="s">
        <v>2238</v>
      </c>
      <c r="D176" s="224">
        <v>8340542.5290000001</v>
      </c>
      <c r="E176" s="225">
        <v>7741272.3969999999</v>
      </c>
      <c r="F176" s="225">
        <v>599270.13199999998</v>
      </c>
      <c r="G176" s="225"/>
      <c r="H176" s="226"/>
      <c r="I176" s="224">
        <f>+VLOOKUP($B176,Hoja2!$B$1:$G$1048,2,FALSE)</f>
        <v>8340542.5290000001</v>
      </c>
      <c r="J176" s="225">
        <f>+VLOOKUP($B176,Hoja2!$B$1:$G$1048,3,FALSE)</f>
        <v>7741272.3969999999</v>
      </c>
      <c r="K176" s="225">
        <f>+VLOOKUP($B176,Hoja2!$B$1:$G$1048,4,FALSE)</f>
        <v>599270.13199999998</v>
      </c>
      <c r="L176" s="225">
        <f>+VLOOKUP($B176,Hoja2!$B$1:$G$1048,5,FALSE)</f>
        <v>0</v>
      </c>
      <c r="M176" s="226">
        <f>+VLOOKUP($B176,Hoja2!$B$1:$G$1048,6,FALSE)</f>
        <v>0</v>
      </c>
      <c r="N176" s="224">
        <f t="shared" si="24"/>
        <v>7741272.3969999999</v>
      </c>
      <c r="O176" s="225">
        <f t="shared" si="25"/>
        <v>599270.13199999998</v>
      </c>
      <c r="P176" s="225">
        <f t="shared" si="26"/>
        <v>0</v>
      </c>
      <c r="Q176" s="226">
        <f t="shared" si="27"/>
        <v>0</v>
      </c>
      <c r="R176" s="233">
        <f t="shared" si="28"/>
        <v>0</v>
      </c>
      <c r="S176" s="234">
        <f t="shared" si="29"/>
        <v>0</v>
      </c>
      <c r="T176" s="234">
        <f t="shared" si="30"/>
        <v>0</v>
      </c>
      <c r="U176" s="235">
        <f t="shared" si="31"/>
        <v>0</v>
      </c>
      <c r="V176" s="224">
        <f t="shared" si="32"/>
        <v>0</v>
      </c>
      <c r="W176" s="225">
        <f t="shared" si="33"/>
        <v>0</v>
      </c>
      <c r="X176" s="225">
        <f t="shared" si="34"/>
        <v>0</v>
      </c>
      <c r="Y176" s="226">
        <f t="shared" si="35"/>
        <v>0</v>
      </c>
    </row>
    <row r="177" spans="1:25">
      <c r="A177" s="227" t="s">
        <v>1582</v>
      </c>
      <c r="B177" s="222" t="s">
        <v>505</v>
      </c>
      <c r="C177" s="223" t="s">
        <v>2238</v>
      </c>
      <c r="D177" s="224">
        <v>897155</v>
      </c>
      <c r="E177" s="225">
        <v>862323</v>
      </c>
      <c r="F177" s="225">
        <v>34832</v>
      </c>
      <c r="G177" s="225"/>
      <c r="H177" s="226"/>
      <c r="I177" s="224">
        <f>+VLOOKUP($B177,Hoja2!$B$1:$G$1048,2,FALSE)</f>
        <v>897155</v>
      </c>
      <c r="J177" s="225">
        <f>+VLOOKUP($B177,Hoja2!$B$1:$G$1048,3,FALSE)</f>
        <v>862323</v>
      </c>
      <c r="K177" s="225">
        <f>+VLOOKUP($B177,Hoja2!$B$1:$G$1048,4,FALSE)</f>
        <v>34832</v>
      </c>
      <c r="L177" s="225">
        <f>+VLOOKUP($B177,Hoja2!$B$1:$G$1048,5,FALSE)</f>
        <v>0</v>
      </c>
      <c r="M177" s="226">
        <f>+VLOOKUP($B177,Hoja2!$B$1:$G$1048,6,FALSE)</f>
        <v>0</v>
      </c>
      <c r="N177" s="224">
        <f t="shared" si="24"/>
        <v>862322.64800000004</v>
      </c>
      <c r="O177" s="225">
        <f t="shared" si="25"/>
        <v>34832.277000000002</v>
      </c>
      <c r="P177" s="225">
        <f t="shared" si="26"/>
        <v>0</v>
      </c>
      <c r="Q177" s="226">
        <f t="shared" si="27"/>
        <v>0</v>
      </c>
      <c r="R177" s="233">
        <f t="shared" si="28"/>
        <v>-0.35199999995529652</v>
      </c>
      <c r="S177" s="234">
        <f t="shared" si="29"/>
        <v>0.27700000000186265</v>
      </c>
      <c r="T177" s="234">
        <f t="shared" si="30"/>
        <v>0</v>
      </c>
      <c r="U177" s="235">
        <f t="shared" si="31"/>
        <v>0</v>
      </c>
      <c r="V177" s="224">
        <f t="shared" si="32"/>
        <v>-0.35199999995529652</v>
      </c>
      <c r="W177" s="225">
        <f t="shared" si="33"/>
        <v>0.27700000000186265</v>
      </c>
      <c r="X177" s="225">
        <f t="shared" si="34"/>
        <v>0</v>
      </c>
      <c r="Y177" s="226">
        <f t="shared" si="35"/>
        <v>0</v>
      </c>
    </row>
    <row r="178" spans="1:25">
      <c r="A178" s="227" t="s">
        <v>1625</v>
      </c>
      <c r="B178" s="222" t="s">
        <v>548</v>
      </c>
      <c r="C178" s="223" t="s">
        <v>2238</v>
      </c>
      <c r="D178" s="224">
        <v>546688</v>
      </c>
      <c r="E178" s="225">
        <v>525469</v>
      </c>
      <c r="F178" s="225">
        <v>21219</v>
      </c>
      <c r="G178" s="225"/>
      <c r="H178" s="226"/>
      <c r="I178" s="224">
        <f>+VLOOKUP($B178,Hoja2!$B$1:$G$1048,2,FALSE)</f>
        <v>546688</v>
      </c>
      <c r="J178" s="225">
        <f>+VLOOKUP($B178,Hoja2!$B$1:$G$1048,3,FALSE)</f>
        <v>525469</v>
      </c>
      <c r="K178" s="225">
        <f>+VLOOKUP($B178,Hoja2!$B$1:$G$1048,4,FALSE)</f>
        <v>21219</v>
      </c>
      <c r="L178" s="225">
        <f>+VLOOKUP($B178,Hoja2!$B$1:$G$1048,5,FALSE)</f>
        <v>0</v>
      </c>
      <c r="M178" s="226">
        <f>+VLOOKUP($B178,Hoja2!$B$1:$G$1048,6,FALSE)</f>
        <v>0</v>
      </c>
      <c r="N178" s="224">
        <f t="shared" si="24"/>
        <v>525468.58400000003</v>
      </c>
      <c r="O178" s="225">
        <f t="shared" si="25"/>
        <v>22814.484</v>
      </c>
      <c r="P178" s="225">
        <f t="shared" si="26"/>
        <v>0</v>
      </c>
      <c r="Q178" s="226">
        <f t="shared" si="27"/>
        <v>0</v>
      </c>
      <c r="R178" s="233">
        <f t="shared" si="28"/>
        <v>-0.41599999996833503</v>
      </c>
      <c r="S178" s="234">
        <f t="shared" si="29"/>
        <v>1595.4840000000004</v>
      </c>
      <c r="T178" s="234">
        <f t="shared" si="30"/>
        <v>0</v>
      </c>
      <c r="U178" s="235">
        <f t="shared" si="31"/>
        <v>0</v>
      </c>
      <c r="V178" s="224">
        <f t="shared" si="32"/>
        <v>-0.41599999996833503</v>
      </c>
      <c r="W178" s="225">
        <f t="shared" si="33"/>
        <v>1595.4840000000004</v>
      </c>
      <c r="X178" s="225">
        <f t="shared" si="34"/>
        <v>0</v>
      </c>
      <c r="Y178" s="226">
        <f t="shared" si="35"/>
        <v>0</v>
      </c>
    </row>
    <row r="179" spans="1:25">
      <c r="A179" s="227" t="s">
        <v>1879</v>
      </c>
      <c r="B179" s="222" t="s">
        <v>802</v>
      </c>
      <c r="C179" s="223" t="s">
        <v>2238</v>
      </c>
      <c r="D179" s="224">
        <v>2456077.2059999998</v>
      </c>
      <c r="E179" s="225">
        <v>2430076.156</v>
      </c>
      <c r="F179" s="225">
        <v>26001.05</v>
      </c>
      <c r="G179" s="225"/>
      <c r="H179" s="226"/>
      <c r="I179" s="224">
        <f>+VLOOKUP($B179,Hoja2!$B$1:$G$1048,2,FALSE)</f>
        <v>835746.16799999995</v>
      </c>
      <c r="J179" s="225">
        <f>+VLOOKUP($B179,Hoja2!$B$1:$G$1048,3,FALSE)</f>
        <v>809746.16799999995</v>
      </c>
      <c r="K179" s="225">
        <f>+VLOOKUP($B179,Hoja2!$B$1:$G$1048,4,FALSE)</f>
        <v>26000</v>
      </c>
      <c r="L179" s="225">
        <f>+VLOOKUP($B179,Hoja2!$B$1:$G$1048,5,FALSE)</f>
        <v>0</v>
      </c>
      <c r="M179" s="226">
        <f>+VLOOKUP($B179,Hoja2!$B$1:$G$1048,6,FALSE)</f>
        <v>0</v>
      </c>
      <c r="N179" s="224">
        <f t="shared" si="24"/>
        <v>809746.16799999995</v>
      </c>
      <c r="O179" s="225">
        <f t="shared" si="25"/>
        <v>26675.989000000001</v>
      </c>
      <c r="P179" s="225">
        <f t="shared" si="26"/>
        <v>0</v>
      </c>
      <c r="Q179" s="226">
        <f t="shared" si="27"/>
        <v>0</v>
      </c>
      <c r="R179" s="233">
        <f t="shared" si="28"/>
        <v>-1620329.9879999999</v>
      </c>
      <c r="S179" s="234">
        <f t="shared" si="29"/>
        <v>674.93900000000212</v>
      </c>
      <c r="T179" s="234">
        <f t="shared" si="30"/>
        <v>0</v>
      </c>
      <c r="U179" s="235">
        <f t="shared" si="31"/>
        <v>0</v>
      </c>
      <c r="V179" s="224">
        <f t="shared" si="32"/>
        <v>0</v>
      </c>
      <c r="W179" s="225">
        <f t="shared" si="33"/>
        <v>675.9890000000014</v>
      </c>
      <c r="X179" s="225">
        <f t="shared" si="34"/>
        <v>0</v>
      </c>
      <c r="Y179" s="226">
        <f t="shared" si="35"/>
        <v>0</v>
      </c>
    </row>
    <row r="180" spans="1:25">
      <c r="A180" s="227" t="s">
        <v>1939</v>
      </c>
      <c r="B180" s="222" t="s">
        <v>862</v>
      </c>
      <c r="C180" s="223" t="s">
        <v>2238</v>
      </c>
      <c r="D180" s="224">
        <v>646522.08499999996</v>
      </c>
      <c r="E180" s="225">
        <v>621827.76500000001</v>
      </c>
      <c r="F180" s="225">
        <v>24694.32</v>
      </c>
      <c r="G180" s="225"/>
      <c r="H180" s="226"/>
      <c r="I180" s="224">
        <f>+VLOOKUP($B180,Hoja2!$B$1:$G$1048,2,FALSE)</f>
        <v>646522</v>
      </c>
      <c r="J180" s="225">
        <f>+VLOOKUP($B180,Hoja2!$B$1:$G$1048,3,FALSE)</f>
        <v>621828</v>
      </c>
      <c r="K180" s="225">
        <f>+VLOOKUP($B180,Hoja2!$B$1:$G$1048,4,FALSE)</f>
        <v>24694</v>
      </c>
      <c r="L180" s="225">
        <f>+VLOOKUP($B180,Hoja2!$B$1:$G$1048,5,FALSE)</f>
        <v>0</v>
      </c>
      <c r="M180" s="226">
        <f>+VLOOKUP($B180,Hoja2!$B$1:$G$1048,6,FALSE)</f>
        <v>0</v>
      </c>
      <c r="N180" s="224">
        <f t="shared" si="24"/>
        <v>621827.76500000001</v>
      </c>
      <c r="O180" s="225">
        <f t="shared" si="25"/>
        <v>24694.32</v>
      </c>
      <c r="P180" s="225">
        <f t="shared" si="26"/>
        <v>0</v>
      </c>
      <c r="Q180" s="226">
        <f t="shared" si="27"/>
        <v>0</v>
      </c>
      <c r="R180" s="233">
        <f t="shared" si="28"/>
        <v>0</v>
      </c>
      <c r="S180" s="234">
        <f t="shared" si="29"/>
        <v>0</v>
      </c>
      <c r="T180" s="234">
        <f t="shared" si="30"/>
        <v>0</v>
      </c>
      <c r="U180" s="235">
        <f t="shared" si="31"/>
        <v>0</v>
      </c>
      <c r="V180" s="224">
        <f t="shared" si="32"/>
        <v>-0.23499999998603016</v>
      </c>
      <c r="W180" s="225">
        <f t="shared" si="33"/>
        <v>0.31999999999970896</v>
      </c>
      <c r="X180" s="225">
        <f t="shared" si="34"/>
        <v>0</v>
      </c>
      <c r="Y180" s="226">
        <f t="shared" si="35"/>
        <v>0</v>
      </c>
    </row>
    <row r="181" spans="1:25">
      <c r="A181" s="227" t="s">
        <v>2117</v>
      </c>
      <c r="B181" s="222" t="s">
        <v>1040</v>
      </c>
      <c r="C181" s="223" t="s">
        <v>2238</v>
      </c>
      <c r="D181" s="224">
        <v>564186.71</v>
      </c>
      <c r="E181" s="225">
        <v>543186.71</v>
      </c>
      <c r="F181" s="225">
        <v>21000</v>
      </c>
      <c r="G181" s="225"/>
      <c r="H181" s="226"/>
      <c r="I181" s="224">
        <f>+VLOOKUP($B181,Hoja2!$B$1:$G$1048,2,FALSE)</f>
        <v>564186.71</v>
      </c>
      <c r="J181" s="225">
        <f>+VLOOKUP($B181,Hoja2!$B$1:$G$1048,3,FALSE)</f>
        <v>543186.71</v>
      </c>
      <c r="K181" s="225">
        <f>+VLOOKUP($B181,Hoja2!$B$1:$G$1048,4,FALSE)</f>
        <v>21000</v>
      </c>
      <c r="L181" s="225">
        <f>+VLOOKUP($B181,Hoja2!$B$1:$G$1048,5,FALSE)</f>
        <v>0</v>
      </c>
      <c r="M181" s="226">
        <f>+VLOOKUP($B181,Hoja2!$B$1:$G$1048,6,FALSE)</f>
        <v>0</v>
      </c>
      <c r="N181" s="224">
        <f t="shared" si="24"/>
        <v>543186.71</v>
      </c>
      <c r="O181" s="225">
        <f t="shared" si="25"/>
        <v>17953.607</v>
      </c>
      <c r="P181" s="225">
        <f t="shared" si="26"/>
        <v>0</v>
      </c>
      <c r="Q181" s="226">
        <f t="shared" si="27"/>
        <v>0</v>
      </c>
      <c r="R181" s="233">
        <f t="shared" si="28"/>
        <v>0</v>
      </c>
      <c r="S181" s="234">
        <f t="shared" si="29"/>
        <v>-3046.393</v>
      </c>
      <c r="T181" s="234">
        <f t="shared" si="30"/>
        <v>0</v>
      </c>
      <c r="U181" s="235">
        <f t="shared" si="31"/>
        <v>0</v>
      </c>
      <c r="V181" s="224">
        <f t="shared" si="32"/>
        <v>0</v>
      </c>
      <c r="W181" s="225">
        <f t="shared" si="33"/>
        <v>-3046.393</v>
      </c>
      <c r="X181" s="225">
        <f t="shared" si="34"/>
        <v>0</v>
      </c>
      <c r="Y181" s="226">
        <f t="shared" si="35"/>
        <v>0</v>
      </c>
    </row>
    <row r="182" spans="1:25">
      <c r="A182" s="227" t="s">
        <v>2142</v>
      </c>
      <c r="B182" s="222" t="s">
        <v>1065</v>
      </c>
      <c r="C182" s="223" t="s">
        <v>2238</v>
      </c>
      <c r="D182" s="224">
        <v>811375.24</v>
      </c>
      <c r="E182" s="225">
        <v>785541.36899999995</v>
      </c>
      <c r="F182" s="225">
        <v>25833.870999999999</v>
      </c>
      <c r="G182" s="225"/>
      <c r="H182" s="226"/>
      <c r="I182" s="224">
        <f>+VLOOKUP($B182,Hoja2!$B$1:$G$1048,2,FALSE)</f>
        <v>811375.24</v>
      </c>
      <c r="J182" s="225">
        <f>+VLOOKUP($B182,Hoja2!$B$1:$G$1048,3,FALSE)</f>
        <v>785541.36899999995</v>
      </c>
      <c r="K182" s="225">
        <f>+VLOOKUP($B182,Hoja2!$B$1:$G$1048,4,FALSE)</f>
        <v>25833.870999999999</v>
      </c>
      <c r="L182" s="225">
        <f>+VLOOKUP($B182,Hoja2!$B$1:$G$1048,5,FALSE)</f>
        <v>0</v>
      </c>
      <c r="M182" s="226">
        <f>+VLOOKUP($B182,Hoja2!$B$1:$G$1048,6,FALSE)</f>
        <v>0</v>
      </c>
      <c r="N182" s="224">
        <f t="shared" si="24"/>
        <v>785541.36899999995</v>
      </c>
      <c r="O182" s="225">
        <f t="shared" si="25"/>
        <v>25833.870999999999</v>
      </c>
      <c r="P182" s="225">
        <f t="shared" si="26"/>
        <v>0</v>
      </c>
      <c r="Q182" s="226">
        <f t="shared" si="27"/>
        <v>0</v>
      </c>
      <c r="R182" s="233">
        <f t="shared" si="28"/>
        <v>0</v>
      </c>
      <c r="S182" s="234">
        <f t="shared" si="29"/>
        <v>0</v>
      </c>
      <c r="T182" s="234">
        <f t="shared" si="30"/>
        <v>0</v>
      </c>
      <c r="U182" s="235">
        <f t="shared" si="31"/>
        <v>0</v>
      </c>
      <c r="V182" s="224">
        <f t="shared" si="32"/>
        <v>0</v>
      </c>
      <c r="W182" s="225">
        <f t="shared" si="33"/>
        <v>0</v>
      </c>
      <c r="X182" s="225">
        <f t="shared" si="34"/>
        <v>0</v>
      </c>
      <c r="Y182" s="226">
        <f t="shared" si="35"/>
        <v>0</v>
      </c>
    </row>
    <row r="183" spans="1:25">
      <c r="A183" s="227" t="s">
        <v>2169</v>
      </c>
      <c r="B183" s="222" t="s">
        <v>1092</v>
      </c>
      <c r="C183" s="223" t="s">
        <v>2238</v>
      </c>
      <c r="D183" s="224">
        <v>1749184.4639999999</v>
      </c>
      <c r="E183" s="225">
        <v>1636131.247</v>
      </c>
      <c r="F183" s="225">
        <v>113053.217</v>
      </c>
      <c r="G183" s="225"/>
      <c r="H183" s="226"/>
      <c r="I183" s="224">
        <f>+VLOOKUP($B183,Hoja2!$B$1:$G$1048,2,FALSE)</f>
        <v>1749184.4639999999</v>
      </c>
      <c r="J183" s="225">
        <f>+VLOOKUP($B183,Hoja2!$B$1:$G$1048,3,FALSE)</f>
        <v>1636131.247</v>
      </c>
      <c r="K183" s="225">
        <f>+VLOOKUP($B183,Hoja2!$B$1:$G$1048,4,FALSE)</f>
        <v>113053.217</v>
      </c>
      <c r="L183" s="225">
        <f>+VLOOKUP($B183,Hoja2!$B$1:$G$1048,5,FALSE)</f>
        <v>0</v>
      </c>
      <c r="M183" s="226">
        <f>+VLOOKUP($B183,Hoja2!$B$1:$G$1048,6,FALSE)</f>
        <v>0</v>
      </c>
      <c r="N183" s="224">
        <f t="shared" si="24"/>
        <v>1636131.247</v>
      </c>
      <c r="O183" s="225">
        <f t="shared" si="25"/>
        <v>113053.217</v>
      </c>
      <c r="P183" s="225">
        <f t="shared" si="26"/>
        <v>0</v>
      </c>
      <c r="Q183" s="226">
        <f t="shared" si="27"/>
        <v>0</v>
      </c>
      <c r="R183" s="233">
        <f t="shared" si="28"/>
        <v>0</v>
      </c>
      <c r="S183" s="234">
        <f t="shared" si="29"/>
        <v>0</v>
      </c>
      <c r="T183" s="234">
        <f t="shared" si="30"/>
        <v>0</v>
      </c>
      <c r="U183" s="235">
        <f t="shared" si="31"/>
        <v>0</v>
      </c>
      <c r="V183" s="224">
        <f t="shared" si="32"/>
        <v>0</v>
      </c>
      <c r="W183" s="225">
        <f t="shared" si="33"/>
        <v>0</v>
      </c>
      <c r="X183" s="225">
        <f t="shared" si="34"/>
        <v>0</v>
      </c>
      <c r="Y183" s="226">
        <f t="shared" si="35"/>
        <v>0</v>
      </c>
    </row>
    <row r="184" spans="1:25">
      <c r="A184" s="227" t="s">
        <v>1314</v>
      </c>
      <c r="B184" s="222" t="s">
        <v>237</v>
      </c>
      <c r="C184" s="223" t="s">
        <v>2238</v>
      </c>
      <c r="D184" s="224">
        <v>323946</v>
      </c>
      <c r="E184" s="225">
        <v>310543</v>
      </c>
      <c r="F184" s="225">
        <v>13403</v>
      </c>
      <c r="G184" s="225"/>
      <c r="H184" s="226"/>
      <c r="I184" s="224">
        <f>+VLOOKUP($B184,Hoja2!$B$1:$G$1048,2,FALSE)</f>
        <v>323946</v>
      </c>
      <c r="J184" s="225">
        <f>+VLOOKUP($B184,Hoja2!$B$1:$G$1048,3,FALSE)</f>
        <v>310543</v>
      </c>
      <c r="K184" s="225">
        <f>+VLOOKUP($B184,Hoja2!$B$1:$G$1048,4,FALSE)</f>
        <v>13403</v>
      </c>
      <c r="L184" s="225">
        <f>+VLOOKUP($B184,Hoja2!$B$1:$G$1048,5,FALSE)</f>
        <v>0</v>
      </c>
      <c r="M184" s="226">
        <f>+VLOOKUP($B184,Hoja2!$B$1:$G$1048,6,FALSE)</f>
        <v>0</v>
      </c>
      <c r="N184" s="224">
        <f t="shared" si="24"/>
        <v>293352.72499999998</v>
      </c>
      <c r="O184" s="225">
        <f t="shared" si="25"/>
        <v>13402.855</v>
      </c>
      <c r="P184" s="225">
        <f t="shared" si="26"/>
        <v>0</v>
      </c>
      <c r="Q184" s="226">
        <f t="shared" si="27"/>
        <v>0</v>
      </c>
      <c r="R184" s="233">
        <f t="shared" si="28"/>
        <v>-17190.275000000023</v>
      </c>
      <c r="S184" s="234">
        <f t="shared" si="29"/>
        <v>-0.14500000000043656</v>
      </c>
      <c r="T184" s="234">
        <f t="shared" si="30"/>
        <v>0</v>
      </c>
      <c r="U184" s="235">
        <f t="shared" si="31"/>
        <v>0</v>
      </c>
      <c r="V184" s="224">
        <f t="shared" si="32"/>
        <v>-17190.275000000023</v>
      </c>
      <c r="W184" s="225">
        <f t="shared" si="33"/>
        <v>-0.14500000000043656</v>
      </c>
      <c r="X184" s="225">
        <f t="shared" si="34"/>
        <v>0</v>
      </c>
      <c r="Y184" s="226">
        <f t="shared" si="35"/>
        <v>0</v>
      </c>
    </row>
    <row r="185" spans="1:25">
      <c r="A185" s="227" t="s">
        <v>1382</v>
      </c>
      <c r="B185" s="222" t="s">
        <v>305</v>
      </c>
      <c r="C185" s="223" t="s">
        <v>2238</v>
      </c>
      <c r="D185" s="224">
        <v>1216319</v>
      </c>
      <c r="E185" s="225">
        <v>1147707</v>
      </c>
      <c r="F185" s="225">
        <v>68612</v>
      </c>
      <c r="G185" s="225"/>
      <c r="H185" s="226"/>
      <c r="I185" s="224">
        <f>+VLOOKUP($B185,Hoja2!$B$1:$G$1048,2,FALSE)</f>
        <v>1216319</v>
      </c>
      <c r="J185" s="225">
        <f>+VLOOKUP($B185,Hoja2!$B$1:$G$1048,3,FALSE)</f>
        <v>1147707</v>
      </c>
      <c r="K185" s="225">
        <f>+VLOOKUP($B185,Hoja2!$B$1:$G$1048,4,FALSE)</f>
        <v>68612</v>
      </c>
      <c r="L185" s="225">
        <f>+VLOOKUP($B185,Hoja2!$B$1:$G$1048,5,FALSE)</f>
        <v>0</v>
      </c>
      <c r="M185" s="226">
        <f>+VLOOKUP($B185,Hoja2!$B$1:$G$1048,6,FALSE)</f>
        <v>0</v>
      </c>
      <c r="N185" s="224">
        <f t="shared" si="24"/>
        <v>1147707.307</v>
      </c>
      <c r="O185" s="225">
        <f t="shared" si="25"/>
        <v>68612.130999999994</v>
      </c>
      <c r="P185" s="225">
        <f t="shared" si="26"/>
        <v>0</v>
      </c>
      <c r="Q185" s="226">
        <f t="shared" si="27"/>
        <v>0</v>
      </c>
      <c r="R185" s="233">
        <f t="shared" si="28"/>
        <v>0.30700000002980232</v>
      </c>
      <c r="S185" s="234">
        <f t="shared" si="29"/>
        <v>0.1309999999939464</v>
      </c>
      <c r="T185" s="234">
        <f t="shared" si="30"/>
        <v>0</v>
      </c>
      <c r="U185" s="235">
        <f t="shared" si="31"/>
        <v>0</v>
      </c>
      <c r="V185" s="224">
        <f t="shared" si="32"/>
        <v>0.30700000002980232</v>
      </c>
      <c r="W185" s="225">
        <f t="shared" si="33"/>
        <v>0.1309999999939464</v>
      </c>
      <c r="X185" s="225">
        <f t="shared" si="34"/>
        <v>0</v>
      </c>
      <c r="Y185" s="226">
        <f t="shared" si="35"/>
        <v>0</v>
      </c>
    </row>
    <row r="186" spans="1:25">
      <c r="A186" s="227" t="s">
        <v>1422</v>
      </c>
      <c r="B186" s="222" t="s">
        <v>345</v>
      </c>
      <c r="C186" s="223" t="s">
        <v>2238</v>
      </c>
      <c r="D186" s="224">
        <v>613496</v>
      </c>
      <c r="E186" s="225">
        <v>613496</v>
      </c>
      <c r="F186" s="225"/>
      <c r="G186" s="225"/>
      <c r="H186" s="226"/>
      <c r="I186" s="224">
        <f>+VLOOKUP($B186,Hoja2!$B$1:$G$1048,2,FALSE)</f>
        <v>662872</v>
      </c>
      <c r="J186" s="225">
        <f>+VLOOKUP($B186,Hoja2!$B$1:$G$1048,3,FALSE)</f>
        <v>613496</v>
      </c>
      <c r="K186" s="225">
        <f>+VLOOKUP($B186,Hoja2!$B$1:$G$1048,4,FALSE)</f>
        <v>0</v>
      </c>
      <c r="L186" s="225">
        <f>+VLOOKUP($B186,Hoja2!$B$1:$G$1048,5,FALSE)</f>
        <v>49376</v>
      </c>
      <c r="M186" s="226">
        <f>+VLOOKUP($B186,Hoja2!$B$1:$G$1048,6,FALSE)</f>
        <v>0</v>
      </c>
      <c r="N186" s="224">
        <f t="shared" si="24"/>
        <v>613496.16700000002</v>
      </c>
      <c r="O186" s="225">
        <f t="shared" si="25"/>
        <v>45445.828000000001</v>
      </c>
      <c r="P186" s="225">
        <f t="shared" si="26"/>
        <v>0</v>
      </c>
      <c r="Q186" s="226">
        <f t="shared" si="27"/>
        <v>0</v>
      </c>
      <c r="R186" s="233">
        <f t="shared" si="28"/>
        <v>0.16700000001583248</v>
      </c>
      <c r="S186" s="234">
        <f t="shared" si="29"/>
        <v>45445.828000000001</v>
      </c>
      <c r="T186" s="234">
        <f t="shared" si="30"/>
        <v>0</v>
      </c>
      <c r="U186" s="235">
        <f t="shared" si="31"/>
        <v>0</v>
      </c>
      <c r="V186" s="224">
        <f t="shared" si="32"/>
        <v>0.16700000001583248</v>
      </c>
      <c r="W186" s="225">
        <f t="shared" si="33"/>
        <v>45445.828000000001</v>
      </c>
      <c r="X186" s="225">
        <f t="shared" si="34"/>
        <v>-49376</v>
      </c>
      <c r="Y186" s="226">
        <f t="shared" si="35"/>
        <v>0</v>
      </c>
    </row>
    <row r="187" spans="1:25">
      <c r="A187" s="227" t="s">
        <v>1475</v>
      </c>
      <c r="B187" s="222" t="s">
        <v>398</v>
      </c>
      <c r="C187" s="223" t="s">
        <v>2238</v>
      </c>
      <c r="D187" s="224">
        <v>715655</v>
      </c>
      <c r="E187" s="225">
        <v>638424</v>
      </c>
      <c r="F187" s="225">
        <v>77231</v>
      </c>
      <c r="G187" s="225"/>
      <c r="H187" s="226"/>
      <c r="I187" s="224">
        <f>+VLOOKUP($B187,Hoja2!$B$1:$G$1048,2,FALSE)</f>
        <v>898769</v>
      </c>
      <c r="J187" s="225">
        <f>+VLOOKUP($B187,Hoja2!$B$1:$G$1048,3,FALSE)</f>
        <v>821538</v>
      </c>
      <c r="K187" s="225">
        <f>+VLOOKUP($B187,Hoja2!$B$1:$G$1048,4,FALSE)</f>
        <v>77231</v>
      </c>
      <c r="L187" s="225">
        <f>+VLOOKUP($B187,Hoja2!$B$1:$G$1048,5,FALSE)</f>
        <v>0</v>
      </c>
      <c r="M187" s="226">
        <f>+VLOOKUP($B187,Hoja2!$B$1:$G$1048,6,FALSE)</f>
        <v>0</v>
      </c>
      <c r="N187" s="224">
        <f t="shared" si="24"/>
        <v>638423.53599999996</v>
      </c>
      <c r="O187" s="225">
        <f t="shared" si="25"/>
        <v>84601.835999999996</v>
      </c>
      <c r="P187" s="225">
        <f t="shared" si="26"/>
        <v>0</v>
      </c>
      <c r="Q187" s="226">
        <f t="shared" si="27"/>
        <v>0</v>
      </c>
      <c r="R187" s="233">
        <f t="shared" si="28"/>
        <v>-0.46400000003632158</v>
      </c>
      <c r="S187" s="234">
        <f t="shared" si="29"/>
        <v>7370.8359999999957</v>
      </c>
      <c r="T187" s="234">
        <f t="shared" si="30"/>
        <v>0</v>
      </c>
      <c r="U187" s="235">
        <f t="shared" si="31"/>
        <v>0</v>
      </c>
      <c r="V187" s="224">
        <f t="shared" si="32"/>
        <v>-183114.46400000004</v>
      </c>
      <c r="W187" s="225">
        <f t="shared" si="33"/>
        <v>7370.8359999999957</v>
      </c>
      <c r="X187" s="225">
        <f t="shared" si="34"/>
        <v>0</v>
      </c>
      <c r="Y187" s="226">
        <f t="shared" si="35"/>
        <v>0</v>
      </c>
    </row>
    <row r="188" spans="1:25">
      <c r="A188" s="227" t="s">
        <v>1779</v>
      </c>
      <c r="B188" s="222" t="s">
        <v>702</v>
      </c>
      <c r="C188" s="223" t="s">
        <v>2238</v>
      </c>
      <c r="D188" s="224">
        <v>338905.77100000001</v>
      </c>
      <c r="E188" s="225">
        <v>301083.87400000001</v>
      </c>
      <c r="F188" s="225">
        <v>12295.145</v>
      </c>
      <c r="G188" s="225">
        <v>25526.752</v>
      </c>
      <c r="H188" s="226"/>
      <c r="I188" s="224">
        <f>+VLOOKUP($B188,Hoja2!$B$1:$G$1048,2,FALSE)</f>
        <v>338905.77100000001</v>
      </c>
      <c r="J188" s="225">
        <f>+VLOOKUP($B188,Hoja2!$B$1:$G$1048,3,FALSE)</f>
        <v>301083.87400000001</v>
      </c>
      <c r="K188" s="225">
        <f>+VLOOKUP($B188,Hoja2!$B$1:$G$1048,4,FALSE)</f>
        <v>12295.145</v>
      </c>
      <c r="L188" s="225">
        <f>+VLOOKUP($B188,Hoja2!$B$1:$G$1048,5,FALSE)</f>
        <v>25526.752</v>
      </c>
      <c r="M188" s="226">
        <f>+VLOOKUP($B188,Hoja2!$B$1:$G$1048,6,FALSE)</f>
        <v>0</v>
      </c>
      <c r="N188" s="224">
        <f t="shared" si="24"/>
        <v>301083.87300000002</v>
      </c>
      <c r="O188" s="225">
        <f t="shared" si="25"/>
        <v>11009.281000000001</v>
      </c>
      <c r="P188" s="225">
        <f t="shared" si="26"/>
        <v>0</v>
      </c>
      <c r="Q188" s="226">
        <f t="shared" si="27"/>
        <v>0</v>
      </c>
      <c r="R188" s="233">
        <f t="shared" si="28"/>
        <v>-9.9999998928979039E-4</v>
      </c>
      <c r="S188" s="234">
        <f t="shared" si="29"/>
        <v>-1285.8639999999996</v>
      </c>
      <c r="T188" s="234">
        <f t="shared" si="30"/>
        <v>-25526.752</v>
      </c>
      <c r="U188" s="235">
        <f t="shared" si="31"/>
        <v>0</v>
      </c>
      <c r="V188" s="224">
        <f t="shared" si="32"/>
        <v>-9.9999998928979039E-4</v>
      </c>
      <c r="W188" s="225">
        <f t="shared" si="33"/>
        <v>-1285.8639999999996</v>
      </c>
      <c r="X188" s="225">
        <f t="shared" si="34"/>
        <v>-25526.752</v>
      </c>
      <c r="Y188" s="226">
        <f t="shared" si="35"/>
        <v>0</v>
      </c>
    </row>
    <row r="189" spans="1:25">
      <c r="A189" s="227" t="s">
        <v>1818</v>
      </c>
      <c r="B189" s="222" t="s">
        <v>741</v>
      </c>
      <c r="C189" s="223" t="s">
        <v>2238</v>
      </c>
      <c r="D189" s="224">
        <v>1173106.615</v>
      </c>
      <c r="E189" s="225">
        <v>1130949.773</v>
      </c>
      <c r="F189" s="225">
        <v>42156.841999999997</v>
      </c>
      <c r="G189" s="225"/>
      <c r="H189" s="226"/>
      <c r="I189" s="224">
        <f>+VLOOKUP($B189,Hoja2!$B$1:$G$1048,2,FALSE)</f>
        <v>1173106.615</v>
      </c>
      <c r="J189" s="225">
        <f>+VLOOKUP($B189,Hoja2!$B$1:$G$1048,3,FALSE)</f>
        <v>1130949.773</v>
      </c>
      <c r="K189" s="225">
        <f>+VLOOKUP($B189,Hoja2!$B$1:$G$1048,4,FALSE)</f>
        <v>42156.841999999997</v>
      </c>
      <c r="L189" s="225">
        <f>+VLOOKUP($B189,Hoja2!$B$1:$G$1048,5,FALSE)</f>
        <v>0</v>
      </c>
      <c r="M189" s="226">
        <f>+VLOOKUP($B189,Hoja2!$B$1:$G$1048,6,FALSE)</f>
        <v>0</v>
      </c>
      <c r="N189" s="224">
        <f t="shared" si="24"/>
        <v>1157047.763</v>
      </c>
      <c r="O189" s="225">
        <f t="shared" si="25"/>
        <v>42156.841999999997</v>
      </c>
      <c r="P189" s="225">
        <f t="shared" si="26"/>
        <v>0</v>
      </c>
      <c r="Q189" s="226">
        <f t="shared" si="27"/>
        <v>0</v>
      </c>
      <c r="R189" s="233">
        <f t="shared" si="28"/>
        <v>26097.989999999991</v>
      </c>
      <c r="S189" s="234">
        <f t="shared" si="29"/>
        <v>0</v>
      </c>
      <c r="T189" s="234">
        <f t="shared" si="30"/>
        <v>0</v>
      </c>
      <c r="U189" s="235">
        <f t="shared" si="31"/>
        <v>0</v>
      </c>
      <c r="V189" s="224">
        <f t="shared" si="32"/>
        <v>26097.989999999991</v>
      </c>
      <c r="W189" s="225">
        <f t="shared" si="33"/>
        <v>0</v>
      </c>
      <c r="X189" s="225">
        <f t="shared" si="34"/>
        <v>0</v>
      </c>
      <c r="Y189" s="226">
        <f t="shared" si="35"/>
        <v>0</v>
      </c>
    </row>
    <row r="190" spans="1:25">
      <c r="A190" s="227" t="s">
        <v>1828</v>
      </c>
      <c r="B190" s="222" t="s">
        <v>751</v>
      </c>
      <c r="C190" s="223" t="s">
        <v>2238</v>
      </c>
      <c r="D190" s="224">
        <v>818790</v>
      </c>
      <c r="E190" s="225">
        <v>789854</v>
      </c>
      <c r="F190" s="225">
        <v>28936</v>
      </c>
      <c r="G190" s="225"/>
      <c r="H190" s="226"/>
      <c r="I190" s="224">
        <f>+VLOOKUP($B190,Hoja2!$B$1:$G$1048,2,FALSE)</f>
        <v>818790</v>
      </c>
      <c r="J190" s="225">
        <f>+VLOOKUP($B190,Hoja2!$B$1:$G$1048,3,FALSE)</f>
        <v>789854</v>
      </c>
      <c r="K190" s="225">
        <f>+VLOOKUP($B190,Hoja2!$B$1:$G$1048,4,FALSE)</f>
        <v>28936</v>
      </c>
      <c r="L190" s="225">
        <f>+VLOOKUP($B190,Hoja2!$B$1:$G$1048,5,FALSE)</f>
        <v>0</v>
      </c>
      <c r="M190" s="226">
        <f>+VLOOKUP($B190,Hoja2!$B$1:$G$1048,6,FALSE)</f>
        <v>0</v>
      </c>
      <c r="N190" s="224">
        <f t="shared" si="24"/>
        <v>789854.32799999998</v>
      </c>
      <c r="O190" s="225">
        <f t="shared" si="25"/>
        <v>28936.414000000001</v>
      </c>
      <c r="P190" s="225">
        <f t="shared" si="26"/>
        <v>0</v>
      </c>
      <c r="Q190" s="226">
        <f t="shared" si="27"/>
        <v>0</v>
      </c>
      <c r="R190" s="233">
        <f t="shared" si="28"/>
        <v>0.3279999999795109</v>
      </c>
      <c r="S190" s="234">
        <f t="shared" si="29"/>
        <v>0.41400000000066939</v>
      </c>
      <c r="T190" s="234">
        <f t="shared" si="30"/>
        <v>0</v>
      </c>
      <c r="U190" s="235">
        <f t="shared" si="31"/>
        <v>0</v>
      </c>
      <c r="V190" s="224">
        <f t="shared" si="32"/>
        <v>0.3279999999795109</v>
      </c>
      <c r="W190" s="225">
        <f t="shared" si="33"/>
        <v>0.41400000000066939</v>
      </c>
      <c r="X190" s="225">
        <f t="shared" si="34"/>
        <v>0</v>
      </c>
      <c r="Y190" s="226">
        <f t="shared" si="35"/>
        <v>0</v>
      </c>
    </row>
    <row r="191" spans="1:25">
      <c r="A191" s="227" t="s">
        <v>1946</v>
      </c>
      <c r="B191" s="222" t="s">
        <v>869</v>
      </c>
      <c r="C191" s="223" t="s">
        <v>2238</v>
      </c>
      <c r="D191" s="224">
        <v>760481</v>
      </c>
      <c r="E191" s="225">
        <v>691153</v>
      </c>
      <c r="F191" s="225">
        <v>69328</v>
      </c>
      <c r="G191" s="225"/>
      <c r="H191" s="226"/>
      <c r="I191" s="224">
        <f>+VLOOKUP($B191,Hoja2!$B$1:$G$1048,2,FALSE)</f>
        <v>760481</v>
      </c>
      <c r="J191" s="225">
        <f>+VLOOKUP($B191,Hoja2!$B$1:$G$1048,3,FALSE)</f>
        <v>691153</v>
      </c>
      <c r="K191" s="225">
        <f>+VLOOKUP($B191,Hoja2!$B$1:$G$1048,4,FALSE)</f>
        <v>69328</v>
      </c>
      <c r="L191" s="225">
        <f>+VLOOKUP($B191,Hoja2!$B$1:$G$1048,5,FALSE)</f>
        <v>0</v>
      </c>
      <c r="M191" s="226">
        <f>+VLOOKUP($B191,Hoja2!$B$1:$G$1048,6,FALSE)</f>
        <v>0</v>
      </c>
      <c r="N191" s="224">
        <f t="shared" si="24"/>
        <v>691152.75399999996</v>
      </c>
      <c r="O191" s="225">
        <f t="shared" si="25"/>
        <v>69327.751999999993</v>
      </c>
      <c r="P191" s="225">
        <f t="shared" si="26"/>
        <v>0</v>
      </c>
      <c r="Q191" s="226">
        <f t="shared" si="27"/>
        <v>0</v>
      </c>
      <c r="R191" s="233">
        <f t="shared" si="28"/>
        <v>-0.24600000004284084</v>
      </c>
      <c r="S191" s="234">
        <f t="shared" si="29"/>
        <v>-0.2480000000068685</v>
      </c>
      <c r="T191" s="234">
        <f t="shared" si="30"/>
        <v>0</v>
      </c>
      <c r="U191" s="235">
        <f t="shared" si="31"/>
        <v>0</v>
      </c>
      <c r="V191" s="224">
        <f t="shared" si="32"/>
        <v>-0.24600000004284084</v>
      </c>
      <c r="W191" s="225">
        <f t="shared" si="33"/>
        <v>-0.2480000000068685</v>
      </c>
      <c r="X191" s="225">
        <f t="shared" si="34"/>
        <v>0</v>
      </c>
      <c r="Y191" s="226">
        <f t="shared" si="35"/>
        <v>0</v>
      </c>
    </row>
    <row r="192" spans="1:25">
      <c r="A192" s="227" t="s">
        <v>1984</v>
      </c>
      <c r="B192" s="222" t="s">
        <v>907</v>
      </c>
      <c r="C192" s="223" t="s">
        <v>2238</v>
      </c>
      <c r="D192" s="224">
        <v>509864</v>
      </c>
      <c r="E192" s="225">
        <v>493991</v>
      </c>
      <c r="F192" s="225">
        <v>15873</v>
      </c>
      <c r="G192" s="225"/>
      <c r="H192" s="226"/>
      <c r="I192" s="224">
        <f>+VLOOKUP($B192,Hoja2!$B$1:$G$1048,2,FALSE)</f>
        <v>509864</v>
      </c>
      <c r="J192" s="225">
        <f>+VLOOKUP($B192,Hoja2!$B$1:$G$1048,3,FALSE)</f>
        <v>493991</v>
      </c>
      <c r="K192" s="225">
        <f>+VLOOKUP($B192,Hoja2!$B$1:$G$1048,4,FALSE)</f>
        <v>15873</v>
      </c>
      <c r="L192" s="225">
        <f>+VLOOKUP($B192,Hoja2!$B$1:$G$1048,5,FALSE)</f>
        <v>0</v>
      </c>
      <c r="M192" s="226">
        <f>+VLOOKUP($B192,Hoja2!$B$1:$G$1048,6,FALSE)</f>
        <v>0</v>
      </c>
      <c r="N192" s="224">
        <f t="shared" si="24"/>
        <v>493990.53399999999</v>
      </c>
      <c r="O192" s="225">
        <f t="shared" si="25"/>
        <v>15873.19</v>
      </c>
      <c r="P192" s="225">
        <f t="shared" si="26"/>
        <v>0</v>
      </c>
      <c r="Q192" s="226">
        <f t="shared" si="27"/>
        <v>0</v>
      </c>
      <c r="R192" s="233">
        <f t="shared" si="28"/>
        <v>-0.46600000001490116</v>
      </c>
      <c r="S192" s="234">
        <f t="shared" si="29"/>
        <v>0.19000000000050932</v>
      </c>
      <c r="T192" s="234">
        <f t="shared" si="30"/>
        <v>0</v>
      </c>
      <c r="U192" s="235">
        <f t="shared" si="31"/>
        <v>0</v>
      </c>
      <c r="V192" s="224">
        <f t="shared" si="32"/>
        <v>-0.46600000001490116</v>
      </c>
      <c r="W192" s="225">
        <f t="shared" si="33"/>
        <v>0.19000000000050932</v>
      </c>
      <c r="X192" s="225">
        <f t="shared" si="34"/>
        <v>0</v>
      </c>
      <c r="Y192" s="226">
        <f t="shared" si="35"/>
        <v>0</v>
      </c>
    </row>
    <row r="193" spans="1:25">
      <c r="A193" s="227" t="s">
        <v>1146</v>
      </c>
      <c r="B193" s="222" t="s">
        <v>69</v>
      </c>
      <c r="C193" s="223" t="s">
        <v>2238</v>
      </c>
      <c r="D193" s="224">
        <v>278403</v>
      </c>
      <c r="E193" s="225">
        <v>262058</v>
      </c>
      <c r="F193" s="225">
        <v>16345</v>
      </c>
      <c r="G193" s="225"/>
      <c r="H193" s="226"/>
      <c r="I193" s="224">
        <f>+VLOOKUP($B193,Hoja2!$B$1:$G$1048,2,FALSE)</f>
        <v>278403</v>
      </c>
      <c r="J193" s="225">
        <f>+VLOOKUP($B193,Hoja2!$B$1:$G$1048,3,FALSE)</f>
        <v>262058</v>
      </c>
      <c r="K193" s="225">
        <f>+VLOOKUP($B193,Hoja2!$B$1:$G$1048,4,FALSE)</f>
        <v>16345</v>
      </c>
      <c r="L193" s="225">
        <f>+VLOOKUP($B193,Hoja2!$B$1:$G$1048,5,FALSE)</f>
        <v>0</v>
      </c>
      <c r="M193" s="226">
        <f>+VLOOKUP($B193,Hoja2!$B$1:$G$1048,6,FALSE)</f>
        <v>0</v>
      </c>
      <c r="N193" s="224">
        <f t="shared" si="24"/>
        <v>262057.71599999999</v>
      </c>
      <c r="O193" s="225">
        <f t="shared" si="25"/>
        <v>16344.94</v>
      </c>
      <c r="P193" s="225">
        <f t="shared" si="26"/>
        <v>0</v>
      </c>
      <c r="Q193" s="226">
        <f t="shared" si="27"/>
        <v>0</v>
      </c>
      <c r="R193" s="233">
        <f t="shared" si="28"/>
        <v>-0.28400000001420267</v>
      </c>
      <c r="S193" s="234">
        <f t="shared" si="29"/>
        <v>-5.9999999999490683E-2</v>
      </c>
      <c r="T193" s="234">
        <f t="shared" si="30"/>
        <v>0</v>
      </c>
      <c r="U193" s="235">
        <f t="shared" si="31"/>
        <v>0</v>
      </c>
      <c r="V193" s="224">
        <f t="shared" si="32"/>
        <v>-0.28400000001420267</v>
      </c>
      <c r="W193" s="225">
        <f t="shared" si="33"/>
        <v>-5.9999999999490683E-2</v>
      </c>
      <c r="X193" s="225">
        <f t="shared" si="34"/>
        <v>0</v>
      </c>
      <c r="Y193" s="226">
        <f t="shared" si="35"/>
        <v>0</v>
      </c>
    </row>
    <row r="194" spans="1:25">
      <c r="A194" s="227" t="s">
        <v>1183</v>
      </c>
      <c r="B194" s="222" t="s">
        <v>106</v>
      </c>
      <c r="C194" s="223" t="s">
        <v>2238</v>
      </c>
      <c r="D194" s="224">
        <v>478916.14600000001</v>
      </c>
      <c r="E194" s="225">
        <v>451046.60700000002</v>
      </c>
      <c r="F194" s="225">
        <v>27869.539000000001</v>
      </c>
      <c r="G194" s="225"/>
      <c r="H194" s="226"/>
      <c r="I194" s="224">
        <f>+VLOOKUP($B194,Hoja2!$B$1:$G$1048,2,FALSE)</f>
        <v>478916.14600000001</v>
      </c>
      <c r="J194" s="225">
        <f>+VLOOKUP($B194,Hoja2!$B$1:$G$1048,3,FALSE)</f>
        <v>451046.60700000002</v>
      </c>
      <c r="K194" s="225">
        <f>+VLOOKUP($B194,Hoja2!$B$1:$G$1048,4,FALSE)</f>
        <v>27869.539000000001</v>
      </c>
      <c r="L194" s="225">
        <f>+VLOOKUP($B194,Hoja2!$B$1:$G$1048,5,FALSE)</f>
        <v>0</v>
      </c>
      <c r="M194" s="226">
        <f>+VLOOKUP($B194,Hoja2!$B$1:$G$1048,6,FALSE)</f>
        <v>0</v>
      </c>
      <c r="N194" s="224">
        <f t="shared" si="24"/>
        <v>451046.60700000002</v>
      </c>
      <c r="O194" s="225">
        <f t="shared" si="25"/>
        <v>27869.539000000001</v>
      </c>
      <c r="P194" s="225">
        <f t="shared" si="26"/>
        <v>0</v>
      </c>
      <c r="Q194" s="226">
        <f t="shared" si="27"/>
        <v>0</v>
      </c>
      <c r="R194" s="233">
        <f t="shared" si="28"/>
        <v>0</v>
      </c>
      <c r="S194" s="234">
        <f t="shared" si="29"/>
        <v>0</v>
      </c>
      <c r="T194" s="234">
        <f t="shared" si="30"/>
        <v>0</v>
      </c>
      <c r="U194" s="235">
        <f t="shared" si="31"/>
        <v>0</v>
      </c>
      <c r="V194" s="224">
        <f t="shared" si="32"/>
        <v>0</v>
      </c>
      <c r="W194" s="225">
        <f t="shared" si="33"/>
        <v>0</v>
      </c>
      <c r="X194" s="225">
        <f t="shared" si="34"/>
        <v>0</v>
      </c>
      <c r="Y194" s="226">
        <f t="shared" si="35"/>
        <v>0</v>
      </c>
    </row>
    <row r="195" spans="1:25">
      <c r="A195" s="227" t="s">
        <v>1222</v>
      </c>
      <c r="B195" s="222" t="s">
        <v>145</v>
      </c>
      <c r="C195" s="223" t="s">
        <v>2238</v>
      </c>
      <c r="D195" s="224">
        <v>1276413.547</v>
      </c>
      <c r="E195" s="225">
        <v>1204706.067</v>
      </c>
      <c r="F195" s="225">
        <v>71707.48</v>
      </c>
      <c r="G195" s="225"/>
      <c r="H195" s="226"/>
      <c r="I195" s="224">
        <f>+VLOOKUP($B195,Hoja2!$B$1:$G$1048,2,FALSE)</f>
        <v>1276413</v>
      </c>
      <c r="J195" s="225">
        <f>+VLOOKUP($B195,Hoja2!$B$1:$G$1048,3,FALSE)</f>
        <v>1204706</v>
      </c>
      <c r="K195" s="225">
        <f>+VLOOKUP($B195,Hoja2!$B$1:$G$1048,4,FALSE)</f>
        <v>71707</v>
      </c>
      <c r="L195" s="225">
        <f>+VLOOKUP($B195,Hoja2!$B$1:$G$1048,5,FALSE)</f>
        <v>0</v>
      </c>
      <c r="M195" s="226">
        <f>+VLOOKUP($B195,Hoja2!$B$1:$G$1048,6,FALSE)</f>
        <v>0</v>
      </c>
      <c r="N195" s="224">
        <f t="shared" si="24"/>
        <v>1204706.0660000001</v>
      </c>
      <c r="O195" s="225">
        <f t="shared" si="25"/>
        <v>71707.48</v>
      </c>
      <c r="P195" s="225">
        <f t="shared" si="26"/>
        <v>0</v>
      </c>
      <c r="Q195" s="226">
        <f t="shared" si="27"/>
        <v>0</v>
      </c>
      <c r="R195" s="233">
        <f t="shared" si="28"/>
        <v>-9.9999993108212948E-4</v>
      </c>
      <c r="S195" s="234">
        <f t="shared" si="29"/>
        <v>0</v>
      </c>
      <c r="T195" s="234">
        <f t="shared" si="30"/>
        <v>0</v>
      </c>
      <c r="U195" s="235">
        <f t="shared" si="31"/>
        <v>0</v>
      </c>
      <c r="V195" s="224">
        <f t="shared" si="32"/>
        <v>6.6000000108033419E-2</v>
      </c>
      <c r="W195" s="225">
        <f t="shared" si="33"/>
        <v>0.47999999999592546</v>
      </c>
      <c r="X195" s="225">
        <f t="shared" si="34"/>
        <v>0</v>
      </c>
      <c r="Y195" s="226">
        <f t="shared" si="35"/>
        <v>0</v>
      </c>
    </row>
    <row r="196" spans="1:25">
      <c r="A196" s="227" t="s">
        <v>1423</v>
      </c>
      <c r="B196" s="222" t="s">
        <v>346</v>
      </c>
      <c r="C196" s="223" t="s">
        <v>2238</v>
      </c>
      <c r="D196" s="224">
        <v>700700.31400000001</v>
      </c>
      <c r="E196" s="225">
        <v>670036.63899999997</v>
      </c>
      <c r="F196" s="225">
        <v>30663.674999999999</v>
      </c>
      <c r="G196" s="225"/>
      <c r="H196" s="226"/>
      <c r="I196" s="224">
        <f>+VLOOKUP($B196,Hoja2!$B$1:$G$1048,2,FALSE)</f>
        <v>700700.31400000001</v>
      </c>
      <c r="J196" s="225">
        <f>+VLOOKUP($B196,Hoja2!$B$1:$G$1048,3,FALSE)</f>
        <v>670036.63899999997</v>
      </c>
      <c r="K196" s="225">
        <f>+VLOOKUP($B196,Hoja2!$B$1:$G$1048,4,FALSE)</f>
        <v>30663.674999999999</v>
      </c>
      <c r="L196" s="225">
        <f>+VLOOKUP($B196,Hoja2!$B$1:$G$1048,5,FALSE)</f>
        <v>0</v>
      </c>
      <c r="M196" s="226">
        <f>+VLOOKUP($B196,Hoja2!$B$1:$G$1048,6,FALSE)</f>
        <v>0</v>
      </c>
      <c r="N196" s="224">
        <f t="shared" si="24"/>
        <v>669549.05299999996</v>
      </c>
      <c r="O196" s="225">
        <f t="shared" si="25"/>
        <v>30663.674999999999</v>
      </c>
      <c r="P196" s="225">
        <f t="shared" si="26"/>
        <v>0</v>
      </c>
      <c r="Q196" s="226">
        <f t="shared" si="27"/>
        <v>0</v>
      </c>
      <c r="R196" s="233">
        <f t="shared" si="28"/>
        <v>-487.58600000001024</v>
      </c>
      <c r="S196" s="234">
        <f t="shared" si="29"/>
        <v>0</v>
      </c>
      <c r="T196" s="234">
        <f t="shared" si="30"/>
        <v>0</v>
      </c>
      <c r="U196" s="235">
        <f t="shared" si="31"/>
        <v>0</v>
      </c>
      <c r="V196" s="224">
        <f t="shared" si="32"/>
        <v>-487.58600000001024</v>
      </c>
      <c r="W196" s="225">
        <f t="shared" si="33"/>
        <v>0</v>
      </c>
      <c r="X196" s="225">
        <f t="shared" si="34"/>
        <v>0</v>
      </c>
      <c r="Y196" s="226">
        <f t="shared" si="35"/>
        <v>0</v>
      </c>
    </row>
    <row r="197" spans="1:25">
      <c r="A197" s="227" t="s">
        <v>1564</v>
      </c>
      <c r="B197" s="222" t="s">
        <v>487</v>
      </c>
      <c r="C197" s="223" t="s">
        <v>2238</v>
      </c>
      <c r="D197" s="224">
        <v>1348541.72</v>
      </c>
      <c r="E197" s="225">
        <v>1286772.0379999999</v>
      </c>
      <c r="F197" s="225">
        <v>61769.682000000001</v>
      </c>
      <c r="G197" s="225"/>
      <c r="H197" s="226"/>
      <c r="I197" s="224">
        <f>+VLOOKUP($B197,Hoja2!$B$1:$G$1048,2,FALSE)</f>
        <v>1348541.72</v>
      </c>
      <c r="J197" s="225">
        <f>+VLOOKUP($B197,Hoja2!$B$1:$G$1048,3,FALSE)</f>
        <v>1286772.0379999999</v>
      </c>
      <c r="K197" s="225">
        <f>+VLOOKUP($B197,Hoja2!$B$1:$G$1048,4,FALSE)</f>
        <v>61769.682000000001</v>
      </c>
      <c r="L197" s="225">
        <f>+VLOOKUP($B197,Hoja2!$B$1:$G$1048,5,FALSE)</f>
        <v>0</v>
      </c>
      <c r="M197" s="226">
        <f>+VLOOKUP($B197,Hoja2!$B$1:$G$1048,6,FALSE)</f>
        <v>0</v>
      </c>
      <c r="N197" s="224">
        <f t="shared" si="24"/>
        <v>1286772.0379999999</v>
      </c>
      <c r="O197" s="225">
        <f t="shared" si="25"/>
        <v>61769.682000000001</v>
      </c>
      <c r="P197" s="225">
        <f t="shared" si="26"/>
        <v>0</v>
      </c>
      <c r="Q197" s="226">
        <f t="shared" si="27"/>
        <v>0</v>
      </c>
      <c r="R197" s="233">
        <f t="shared" si="28"/>
        <v>0</v>
      </c>
      <c r="S197" s="234">
        <f t="shared" si="29"/>
        <v>0</v>
      </c>
      <c r="T197" s="234">
        <f t="shared" si="30"/>
        <v>0</v>
      </c>
      <c r="U197" s="235">
        <f t="shared" si="31"/>
        <v>0</v>
      </c>
      <c r="V197" s="224">
        <f t="shared" si="32"/>
        <v>0</v>
      </c>
      <c r="W197" s="225">
        <f t="shared" si="33"/>
        <v>0</v>
      </c>
      <c r="X197" s="225">
        <f t="shared" si="34"/>
        <v>0</v>
      </c>
      <c r="Y197" s="226">
        <f t="shared" si="35"/>
        <v>0</v>
      </c>
    </row>
    <row r="198" spans="1:25">
      <c r="A198" s="227" t="s">
        <v>1700</v>
      </c>
      <c r="B198" s="222" t="s">
        <v>623</v>
      </c>
      <c r="C198" s="223" t="s">
        <v>2238</v>
      </c>
      <c r="D198" s="224">
        <v>1250969.763</v>
      </c>
      <c r="E198" s="225">
        <v>1164569.747</v>
      </c>
      <c r="F198" s="225">
        <v>86400.016000000003</v>
      </c>
      <c r="G198" s="225"/>
      <c r="H198" s="226"/>
      <c r="I198" s="224">
        <f>+VLOOKUP($B198,Hoja2!$B$1:$G$1048,2,FALSE)</f>
        <v>1250969.763</v>
      </c>
      <c r="J198" s="225">
        <f>+VLOOKUP($B198,Hoja2!$B$1:$G$1048,3,FALSE)</f>
        <v>1164569.747</v>
      </c>
      <c r="K198" s="225">
        <f>+VLOOKUP($B198,Hoja2!$B$1:$G$1048,4,FALSE)</f>
        <v>86400.016000000003</v>
      </c>
      <c r="L198" s="225">
        <f>+VLOOKUP($B198,Hoja2!$B$1:$G$1048,5,FALSE)</f>
        <v>0</v>
      </c>
      <c r="M198" s="226">
        <f>+VLOOKUP($B198,Hoja2!$B$1:$G$1048,6,FALSE)</f>
        <v>0</v>
      </c>
      <c r="N198" s="224">
        <f t="shared" si="24"/>
        <v>1164569.747</v>
      </c>
      <c r="O198" s="225">
        <f t="shared" si="25"/>
        <v>86400.016000000003</v>
      </c>
      <c r="P198" s="225">
        <f t="shared" si="26"/>
        <v>0</v>
      </c>
      <c r="Q198" s="226">
        <f t="shared" si="27"/>
        <v>0</v>
      </c>
      <c r="R198" s="233">
        <f t="shared" si="28"/>
        <v>0</v>
      </c>
      <c r="S198" s="234">
        <f t="shared" si="29"/>
        <v>0</v>
      </c>
      <c r="T198" s="234">
        <f t="shared" si="30"/>
        <v>0</v>
      </c>
      <c r="U198" s="235">
        <f t="shared" si="31"/>
        <v>0</v>
      </c>
      <c r="V198" s="224">
        <f t="shared" si="32"/>
        <v>0</v>
      </c>
      <c r="W198" s="225">
        <f t="shared" si="33"/>
        <v>0</v>
      </c>
      <c r="X198" s="225">
        <f t="shared" si="34"/>
        <v>0</v>
      </c>
      <c r="Y198" s="226">
        <f t="shared" si="35"/>
        <v>0</v>
      </c>
    </row>
    <row r="199" spans="1:25">
      <c r="A199" s="227" t="s">
        <v>1795</v>
      </c>
      <c r="B199" s="222" t="s">
        <v>718</v>
      </c>
      <c r="C199" s="223" t="s">
        <v>2238</v>
      </c>
      <c r="D199" s="224">
        <v>750434.92599999998</v>
      </c>
      <c r="E199" s="225">
        <v>712265.11399999994</v>
      </c>
      <c r="F199" s="225">
        <v>38169.811999999998</v>
      </c>
      <c r="G199" s="225"/>
      <c r="H199" s="226"/>
      <c r="I199" s="224">
        <f>+VLOOKUP($B199,Hoja2!$B$1:$G$1048,2,FALSE)</f>
        <v>750435</v>
      </c>
      <c r="J199" s="225">
        <f>+VLOOKUP($B199,Hoja2!$B$1:$G$1048,3,FALSE)</f>
        <v>712265</v>
      </c>
      <c r="K199" s="225">
        <f>+VLOOKUP($B199,Hoja2!$B$1:$G$1048,4,FALSE)</f>
        <v>38170</v>
      </c>
      <c r="L199" s="225">
        <f>+VLOOKUP($B199,Hoja2!$B$1:$G$1048,5,FALSE)</f>
        <v>0</v>
      </c>
      <c r="M199" s="226">
        <f>+VLOOKUP($B199,Hoja2!$B$1:$G$1048,6,FALSE)</f>
        <v>0</v>
      </c>
      <c r="N199" s="224">
        <f t="shared" si="24"/>
        <v>712265.11399999994</v>
      </c>
      <c r="O199" s="225">
        <f t="shared" si="25"/>
        <v>38169.811999999998</v>
      </c>
      <c r="P199" s="225">
        <f t="shared" si="26"/>
        <v>0</v>
      </c>
      <c r="Q199" s="226">
        <f t="shared" si="27"/>
        <v>0</v>
      </c>
      <c r="R199" s="233">
        <f t="shared" si="28"/>
        <v>0</v>
      </c>
      <c r="S199" s="234">
        <f t="shared" si="29"/>
        <v>0</v>
      </c>
      <c r="T199" s="234">
        <f t="shared" si="30"/>
        <v>0</v>
      </c>
      <c r="U199" s="235">
        <f t="shared" si="31"/>
        <v>0</v>
      </c>
      <c r="V199" s="224">
        <f t="shared" si="32"/>
        <v>0.11399999994318932</v>
      </c>
      <c r="W199" s="225">
        <f t="shared" si="33"/>
        <v>-0.18800000000192085</v>
      </c>
      <c r="X199" s="225">
        <f t="shared" si="34"/>
        <v>0</v>
      </c>
      <c r="Y199" s="226">
        <f t="shared" si="35"/>
        <v>0</v>
      </c>
    </row>
    <row r="200" spans="1:25">
      <c r="A200" s="227" t="s">
        <v>1811</v>
      </c>
      <c r="B200" s="222" t="s">
        <v>734</v>
      </c>
      <c r="C200" s="223" t="s">
        <v>2238</v>
      </c>
      <c r="D200" s="224">
        <v>510633.68</v>
      </c>
      <c r="E200" s="225">
        <v>482776.91100000002</v>
      </c>
      <c r="F200" s="225">
        <v>27856.769</v>
      </c>
      <c r="G200" s="225"/>
      <c r="H200" s="226"/>
      <c r="I200" s="224">
        <f>+VLOOKUP($B200,Hoja2!$B$1:$G$1048,2,FALSE)</f>
        <v>510633.18</v>
      </c>
      <c r="J200" s="225">
        <f>+VLOOKUP($B200,Hoja2!$B$1:$G$1048,3,FALSE)</f>
        <v>482776.91100000002</v>
      </c>
      <c r="K200" s="225">
        <f>+VLOOKUP($B200,Hoja2!$B$1:$G$1048,4,FALSE)</f>
        <v>27856.269</v>
      </c>
      <c r="L200" s="225">
        <f>+VLOOKUP($B200,Hoja2!$B$1:$G$1048,5,FALSE)</f>
        <v>0</v>
      </c>
      <c r="M200" s="226">
        <f>+VLOOKUP($B200,Hoja2!$B$1:$G$1048,6,FALSE)</f>
        <v>0</v>
      </c>
      <c r="N200" s="224">
        <f t="shared" si="24"/>
        <v>482776.91100000002</v>
      </c>
      <c r="O200" s="225">
        <f t="shared" si="25"/>
        <v>27856.269</v>
      </c>
      <c r="P200" s="225">
        <f t="shared" si="26"/>
        <v>0</v>
      </c>
      <c r="Q200" s="226">
        <f t="shared" si="27"/>
        <v>0</v>
      </c>
      <c r="R200" s="233">
        <f t="shared" si="28"/>
        <v>0</v>
      </c>
      <c r="S200" s="234">
        <f t="shared" si="29"/>
        <v>-0.5</v>
      </c>
      <c r="T200" s="234">
        <f t="shared" si="30"/>
        <v>0</v>
      </c>
      <c r="U200" s="235">
        <f t="shared" si="31"/>
        <v>0</v>
      </c>
      <c r="V200" s="224">
        <f t="shared" si="32"/>
        <v>0</v>
      </c>
      <c r="W200" s="225">
        <f t="shared" si="33"/>
        <v>0</v>
      </c>
      <c r="X200" s="225">
        <f t="shared" si="34"/>
        <v>0</v>
      </c>
      <c r="Y200" s="226">
        <f t="shared" si="35"/>
        <v>0</v>
      </c>
    </row>
    <row r="201" spans="1:25">
      <c r="A201" s="227" t="s">
        <v>1841</v>
      </c>
      <c r="B201" s="222" t="s">
        <v>764</v>
      </c>
      <c r="C201" s="223" t="s">
        <v>2238</v>
      </c>
      <c r="D201" s="224">
        <v>3272162.7379999999</v>
      </c>
      <c r="E201" s="225">
        <v>3122162.7379999999</v>
      </c>
      <c r="F201" s="225">
        <v>150000</v>
      </c>
      <c r="G201" s="225"/>
      <c r="H201" s="226"/>
      <c r="I201" s="224">
        <f>+VLOOKUP($B201,Hoja2!$B$1:$G$1048,2,FALSE)</f>
        <v>3272163</v>
      </c>
      <c r="J201" s="225">
        <f>+VLOOKUP($B201,Hoja2!$B$1:$G$1048,3,FALSE)</f>
        <v>3122163</v>
      </c>
      <c r="K201" s="225">
        <f>+VLOOKUP($B201,Hoja2!$B$1:$G$1048,4,FALSE)</f>
        <v>150000</v>
      </c>
      <c r="L201" s="225">
        <f>+VLOOKUP($B201,Hoja2!$B$1:$G$1048,5,FALSE)</f>
        <v>0</v>
      </c>
      <c r="M201" s="226">
        <f>+VLOOKUP($B201,Hoja2!$B$1:$G$1048,6,FALSE)</f>
        <v>0</v>
      </c>
      <c r="N201" s="224">
        <f t="shared" si="24"/>
        <v>3122162.7379999999</v>
      </c>
      <c r="O201" s="225">
        <f t="shared" si="25"/>
        <v>144258.39600000001</v>
      </c>
      <c r="P201" s="225">
        <f t="shared" si="26"/>
        <v>0</v>
      </c>
      <c r="Q201" s="226">
        <f t="shared" si="27"/>
        <v>0</v>
      </c>
      <c r="R201" s="233">
        <f t="shared" si="28"/>
        <v>0</v>
      </c>
      <c r="S201" s="234">
        <f t="shared" si="29"/>
        <v>-5741.6039999999921</v>
      </c>
      <c r="T201" s="234">
        <f t="shared" si="30"/>
        <v>0</v>
      </c>
      <c r="U201" s="235">
        <f t="shared" si="31"/>
        <v>0</v>
      </c>
      <c r="V201" s="224">
        <f t="shared" si="32"/>
        <v>-0.26200000010430813</v>
      </c>
      <c r="W201" s="225">
        <f t="shared" si="33"/>
        <v>-5741.6039999999921</v>
      </c>
      <c r="X201" s="225">
        <f t="shared" si="34"/>
        <v>0</v>
      </c>
      <c r="Y201" s="226">
        <f t="shared" si="35"/>
        <v>0</v>
      </c>
    </row>
    <row r="202" spans="1:25">
      <c r="A202" s="227" t="s">
        <v>1940</v>
      </c>
      <c r="B202" s="222" t="s">
        <v>863</v>
      </c>
      <c r="C202" s="223" t="s">
        <v>2238</v>
      </c>
      <c r="D202" s="224">
        <v>1068830</v>
      </c>
      <c r="E202" s="225">
        <v>1027622</v>
      </c>
      <c r="F202" s="225">
        <v>41208</v>
      </c>
      <c r="G202" s="225"/>
      <c r="H202" s="226"/>
      <c r="I202" s="224">
        <f>+VLOOKUP($B202,Hoja2!$B$1:$G$1048,2,FALSE)</f>
        <v>1068829</v>
      </c>
      <c r="J202" s="225">
        <f>+VLOOKUP($B202,Hoja2!$B$1:$G$1048,3,FALSE)</f>
        <v>1027621</v>
      </c>
      <c r="K202" s="225">
        <f>+VLOOKUP($B202,Hoja2!$B$1:$G$1048,4,FALSE)</f>
        <v>41208</v>
      </c>
      <c r="L202" s="225">
        <f>+VLOOKUP($B202,Hoja2!$B$1:$G$1048,5,FALSE)</f>
        <v>0</v>
      </c>
      <c r="M202" s="226">
        <f>+VLOOKUP($B202,Hoja2!$B$1:$G$1048,6,FALSE)</f>
        <v>0</v>
      </c>
      <c r="N202" s="224">
        <f t="shared" si="24"/>
        <v>1027621.6040000001</v>
      </c>
      <c r="O202" s="225">
        <f t="shared" si="25"/>
        <v>41208.205999999998</v>
      </c>
      <c r="P202" s="225">
        <f t="shared" si="26"/>
        <v>0</v>
      </c>
      <c r="Q202" s="226">
        <f t="shared" si="27"/>
        <v>0</v>
      </c>
      <c r="R202" s="233">
        <f t="shared" si="28"/>
        <v>-0.39599999994970858</v>
      </c>
      <c r="S202" s="234">
        <f t="shared" si="29"/>
        <v>0.20599999999831198</v>
      </c>
      <c r="T202" s="234">
        <f t="shared" si="30"/>
        <v>0</v>
      </c>
      <c r="U202" s="235">
        <f t="shared" si="31"/>
        <v>0</v>
      </c>
      <c r="V202" s="224">
        <f t="shared" si="32"/>
        <v>0.60400000005029142</v>
      </c>
      <c r="W202" s="225">
        <f t="shared" si="33"/>
        <v>0.20599999999831198</v>
      </c>
      <c r="X202" s="225">
        <f t="shared" si="34"/>
        <v>0</v>
      </c>
      <c r="Y202" s="226">
        <f t="shared" si="35"/>
        <v>0</v>
      </c>
    </row>
    <row r="203" spans="1:25">
      <c r="A203" s="227" t="s">
        <v>1985</v>
      </c>
      <c r="B203" s="222" t="s">
        <v>908</v>
      </c>
      <c r="C203" s="223" t="s">
        <v>2238</v>
      </c>
      <c r="D203" s="224">
        <v>1492626</v>
      </c>
      <c r="E203" s="225">
        <v>1412318</v>
      </c>
      <c r="F203" s="225">
        <v>80308</v>
      </c>
      <c r="G203" s="225"/>
      <c r="H203" s="226"/>
      <c r="I203" s="224">
        <f>+VLOOKUP($B203,Hoja2!$B$1:$G$1048,2,FALSE)</f>
        <v>1492626</v>
      </c>
      <c r="J203" s="225">
        <f>+VLOOKUP($B203,Hoja2!$B$1:$G$1048,3,FALSE)</f>
        <v>1412318</v>
      </c>
      <c r="K203" s="225">
        <f>+VLOOKUP($B203,Hoja2!$B$1:$G$1048,4,FALSE)</f>
        <v>80308</v>
      </c>
      <c r="L203" s="225">
        <f>+VLOOKUP($B203,Hoja2!$B$1:$G$1048,5,FALSE)</f>
        <v>0</v>
      </c>
      <c r="M203" s="226">
        <f>+VLOOKUP($B203,Hoja2!$B$1:$G$1048,6,FALSE)</f>
        <v>0</v>
      </c>
      <c r="N203" s="224">
        <f t="shared" ref="N203:N266" si="36">(+VLOOKUP(A203,ONCE.DOC.2014_RS_Y_SP_MUN,4,FALSE)+VLOOKUP(A203,ULT.DOC.2013_RS_MUN,6,FALSE))/1000</f>
        <v>1350256.497</v>
      </c>
      <c r="O203" s="225">
        <f t="shared" ref="O203:O266" si="37">(VLOOKUP(A203,ULT.DOC.2013_SP_MUN,12,FALSE)+VLOOKUP(A203,ONCE.DOC.2014_RS_Y_SP_MUN,7,FALSE))/1000</f>
        <v>80308.116999999998</v>
      </c>
      <c r="P203" s="225">
        <f t="shared" ref="P203:P266" si="38">(VLOOKUP(A203,ULT.DOC.2013_PS_MUN,13,FALSE)+VLOOKUP(A203,ONCE.DOC.2014_PS_MUN,12,FALSE))/1000</f>
        <v>0</v>
      </c>
      <c r="Q203" s="226">
        <f t="shared" ref="Q203:Q266" si="39">+VLOOKUP(A203,ONCE.DOC.2014_PS_MUN,13,FALSE)/1000</f>
        <v>0</v>
      </c>
      <c r="R203" s="233">
        <f t="shared" ref="R203:R266" si="40">+N203-E203</f>
        <v>-62061.503000000026</v>
      </c>
      <c r="S203" s="234">
        <f t="shared" ref="S203:S266" si="41">+O203-F203</f>
        <v>0.11699999999837019</v>
      </c>
      <c r="T203" s="234">
        <f t="shared" ref="T203:T266" si="42">+P203-G203</f>
        <v>0</v>
      </c>
      <c r="U203" s="235">
        <f t="shared" ref="U203:U266" si="43">+Q203-H203</f>
        <v>0</v>
      </c>
      <c r="V203" s="224">
        <f t="shared" ref="V203:V266" si="44">+N203-J203</f>
        <v>-62061.503000000026</v>
      </c>
      <c r="W203" s="225">
        <f t="shared" ref="W203:W266" si="45">+O203-K203</f>
        <v>0.11699999999837019</v>
      </c>
      <c r="X203" s="225">
        <f t="shared" ref="X203:X266" si="46">+P203-L203</f>
        <v>0</v>
      </c>
      <c r="Y203" s="226">
        <f t="shared" ref="Y203:Y266" si="47">+Q203-M203</f>
        <v>0</v>
      </c>
    </row>
    <row r="204" spans="1:25">
      <c r="A204" s="227" t="s">
        <v>2102</v>
      </c>
      <c r="B204" s="222" t="s">
        <v>1025</v>
      </c>
      <c r="C204" s="223" t="s">
        <v>2238</v>
      </c>
      <c r="D204" s="224">
        <v>578301</v>
      </c>
      <c r="E204" s="225">
        <v>521565</v>
      </c>
      <c r="F204" s="225">
        <v>56736</v>
      </c>
      <c r="G204" s="225"/>
      <c r="H204" s="226"/>
      <c r="I204" s="224">
        <f>+VLOOKUP($B204,Hoja2!$B$1:$G$1048,2,FALSE)</f>
        <v>578400</v>
      </c>
      <c r="J204" s="225">
        <f>+VLOOKUP($B204,Hoja2!$B$1:$G$1048,3,FALSE)</f>
        <v>521564</v>
      </c>
      <c r="K204" s="225">
        <f>+VLOOKUP($B204,Hoja2!$B$1:$G$1048,4,FALSE)</f>
        <v>56836</v>
      </c>
      <c r="L204" s="225">
        <f>+VLOOKUP($B204,Hoja2!$B$1:$G$1048,5,FALSE)</f>
        <v>0</v>
      </c>
      <c r="M204" s="226">
        <f>+VLOOKUP($B204,Hoja2!$B$1:$G$1048,6,FALSE)</f>
        <v>0</v>
      </c>
      <c r="N204" s="224">
        <f t="shared" si="36"/>
        <v>925901.62899999996</v>
      </c>
      <c r="O204" s="225">
        <f t="shared" si="37"/>
        <v>63619.413999999997</v>
      </c>
      <c r="P204" s="225">
        <f t="shared" si="38"/>
        <v>0</v>
      </c>
      <c r="Q204" s="226">
        <f t="shared" si="39"/>
        <v>0</v>
      </c>
      <c r="R204" s="233">
        <f t="shared" si="40"/>
        <v>404336.62899999996</v>
      </c>
      <c r="S204" s="234">
        <f t="shared" si="41"/>
        <v>6883.413999999997</v>
      </c>
      <c r="T204" s="234">
        <f t="shared" si="42"/>
        <v>0</v>
      </c>
      <c r="U204" s="235">
        <f t="shared" si="43"/>
        <v>0</v>
      </c>
      <c r="V204" s="224">
        <f t="shared" si="44"/>
        <v>404337.62899999996</v>
      </c>
      <c r="W204" s="225">
        <f t="shared" si="45"/>
        <v>6783.413999999997</v>
      </c>
      <c r="X204" s="225">
        <f t="shared" si="46"/>
        <v>0</v>
      </c>
      <c r="Y204" s="226">
        <f t="shared" si="47"/>
        <v>0</v>
      </c>
    </row>
    <row r="205" spans="1:25">
      <c r="A205" s="227" t="s">
        <v>2124</v>
      </c>
      <c r="B205" s="222" t="s">
        <v>1047</v>
      </c>
      <c r="C205" s="223" t="s">
        <v>2238</v>
      </c>
      <c r="D205" s="224">
        <v>1056102.754</v>
      </c>
      <c r="E205" s="225">
        <v>1027940.365</v>
      </c>
      <c r="F205" s="225">
        <v>28162.388999999999</v>
      </c>
      <c r="G205" s="225"/>
      <c r="H205" s="226"/>
      <c r="I205" s="224">
        <f>+VLOOKUP($B205,Hoja2!$B$1:$G$1048,2,FALSE)</f>
        <v>1056102</v>
      </c>
      <c r="J205" s="225">
        <f>+VLOOKUP($B205,Hoja2!$B$1:$G$1048,3,FALSE)</f>
        <v>1027940</v>
      </c>
      <c r="K205" s="225">
        <f>+VLOOKUP($B205,Hoja2!$B$1:$G$1048,4,FALSE)</f>
        <v>28162</v>
      </c>
      <c r="L205" s="225">
        <f>+VLOOKUP($B205,Hoja2!$B$1:$G$1048,5,FALSE)</f>
        <v>0</v>
      </c>
      <c r="M205" s="226">
        <f>+VLOOKUP($B205,Hoja2!$B$1:$G$1048,6,FALSE)</f>
        <v>0</v>
      </c>
      <c r="N205" s="224">
        <f t="shared" si="36"/>
        <v>1027940.365</v>
      </c>
      <c r="O205" s="225">
        <f t="shared" si="37"/>
        <v>28334.178</v>
      </c>
      <c r="P205" s="225">
        <f t="shared" si="38"/>
        <v>0</v>
      </c>
      <c r="Q205" s="226">
        <f t="shared" si="39"/>
        <v>0</v>
      </c>
      <c r="R205" s="233">
        <f t="shared" si="40"/>
        <v>0</v>
      </c>
      <c r="S205" s="234">
        <f t="shared" si="41"/>
        <v>171.78900000000067</v>
      </c>
      <c r="T205" s="234">
        <f t="shared" si="42"/>
        <v>0</v>
      </c>
      <c r="U205" s="235">
        <f t="shared" si="43"/>
        <v>0</v>
      </c>
      <c r="V205" s="224">
        <f t="shared" si="44"/>
        <v>0.36499999999068677</v>
      </c>
      <c r="W205" s="225">
        <f t="shared" si="45"/>
        <v>172.17799999999988</v>
      </c>
      <c r="X205" s="225">
        <f t="shared" si="46"/>
        <v>0</v>
      </c>
      <c r="Y205" s="226">
        <f t="shared" si="47"/>
        <v>0</v>
      </c>
    </row>
    <row r="206" spans="1:25">
      <c r="A206" s="227" t="s">
        <v>1118</v>
      </c>
      <c r="B206" s="222" t="s">
        <v>41</v>
      </c>
      <c r="C206" s="223" t="s">
        <v>2238</v>
      </c>
      <c r="D206" s="224">
        <v>360636.739</v>
      </c>
      <c r="E206" s="225">
        <v>346120.59</v>
      </c>
      <c r="F206" s="225">
        <v>14516.148999999999</v>
      </c>
      <c r="G206" s="225"/>
      <c r="H206" s="226"/>
      <c r="I206" s="224">
        <f>+VLOOKUP($B206,Hoja2!$B$1:$G$1048,2,FALSE)</f>
        <v>360636.739</v>
      </c>
      <c r="J206" s="225">
        <f>+VLOOKUP($B206,Hoja2!$B$1:$G$1048,3,FALSE)</f>
        <v>346120.59</v>
      </c>
      <c r="K206" s="225">
        <f>+VLOOKUP($B206,Hoja2!$B$1:$G$1048,4,FALSE)</f>
        <v>14516.148999999999</v>
      </c>
      <c r="L206" s="225">
        <f>+VLOOKUP($B206,Hoja2!$B$1:$G$1048,5,FALSE)</f>
        <v>0</v>
      </c>
      <c r="M206" s="226">
        <f>+VLOOKUP($B206,Hoja2!$B$1:$G$1048,6,FALSE)</f>
        <v>0</v>
      </c>
      <c r="N206" s="224">
        <f t="shared" si="36"/>
        <v>346120.59</v>
      </c>
      <c r="O206" s="225">
        <f t="shared" si="37"/>
        <v>14516.148999999999</v>
      </c>
      <c r="P206" s="225">
        <f t="shared" si="38"/>
        <v>0</v>
      </c>
      <c r="Q206" s="226">
        <f t="shared" si="39"/>
        <v>0</v>
      </c>
      <c r="R206" s="233">
        <f t="shared" si="40"/>
        <v>0</v>
      </c>
      <c r="S206" s="234">
        <f t="shared" si="41"/>
        <v>0</v>
      </c>
      <c r="T206" s="234">
        <f t="shared" si="42"/>
        <v>0</v>
      </c>
      <c r="U206" s="235">
        <f t="shared" si="43"/>
        <v>0</v>
      </c>
      <c r="V206" s="224">
        <f t="shared" si="44"/>
        <v>0</v>
      </c>
      <c r="W206" s="225">
        <f t="shared" si="45"/>
        <v>0</v>
      </c>
      <c r="X206" s="225">
        <f t="shared" si="46"/>
        <v>0</v>
      </c>
      <c r="Y206" s="226">
        <f t="shared" si="47"/>
        <v>0</v>
      </c>
    </row>
    <row r="207" spans="1:25">
      <c r="A207" s="227" t="s">
        <v>1223</v>
      </c>
      <c r="B207" s="222" t="s">
        <v>146</v>
      </c>
      <c r="C207" s="223" t="s">
        <v>2238</v>
      </c>
      <c r="D207" s="224">
        <v>1594945</v>
      </c>
      <c r="E207" s="225">
        <v>1494428</v>
      </c>
      <c r="F207" s="225">
        <v>100517</v>
      </c>
      <c r="G207" s="225"/>
      <c r="H207" s="226"/>
      <c r="I207" s="224">
        <f>+VLOOKUP($B207,Hoja2!$B$1:$G$1048,2,FALSE)</f>
        <v>1594945</v>
      </c>
      <c r="J207" s="225">
        <f>+VLOOKUP($B207,Hoja2!$B$1:$G$1048,3,FALSE)</f>
        <v>1494428</v>
      </c>
      <c r="K207" s="225">
        <f>+VLOOKUP($B207,Hoja2!$B$1:$G$1048,4,FALSE)</f>
        <v>100517</v>
      </c>
      <c r="L207" s="225">
        <f>+VLOOKUP($B207,Hoja2!$B$1:$G$1048,5,FALSE)</f>
        <v>0</v>
      </c>
      <c r="M207" s="226">
        <f>+VLOOKUP($B207,Hoja2!$B$1:$G$1048,6,FALSE)</f>
        <v>0</v>
      </c>
      <c r="N207" s="224">
        <f t="shared" si="36"/>
        <v>1494427.861</v>
      </c>
      <c r="O207" s="225">
        <f t="shared" si="37"/>
        <v>100516.857</v>
      </c>
      <c r="P207" s="225">
        <f t="shared" si="38"/>
        <v>0</v>
      </c>
      <c r="Q207" s="226">
        <f t="shared" si="39"/>
        <v>0</v>
      </c>
      <c r="R207" s="233">
        <f t="shared" si="40"/>
        <v>-0.13899999996647239</v>
      </c>
      <c r="S207" s="234">
        <f t="shared" si="41"/>
        <v>-0.14299999999639113</v>
      </c>
      <c r="T207" s="234">
        <f t="shared" si="42"/>
        <v>0</v>
      </c>
      <c r="U207" s="235">
        <f t="shared" si="43"/>
        <v>0</v>
      </c>
      <c r="V207" s="224">
        <f t="shared" si="44"/>
        <v>-0.13899999996647239</v>
      </c>
      <c r="W207" s="225">
        <f t="shared" si="45"/>
        <v>-0.14299999999639113</v>
      </c>
      <c r="X207" s="225">
        <f t="shared" si="46"/>
        <v>0</v>
      </c>
      <c r="Y207" s="226">
        <f t="shared" si="47"/>
        <v>0</v>
      </c>
    </row>
    <row r="208" spans="1:25">
      <c r="A208" s="227" t="s">
        <v>1262</v>
      </c>
      <c r="B208" s="222" t="s">
        <v>185</v>
      </c>
      <c r="C208" s="223" t="s">
        <v>2238</v>
      </c>
      <c r="D208" s="224">
        <v>421568.375</v>
      </c>
      <c r="E208" s="225">
        <v>401429.065</v>
      </c>
      <c r="F208" s="225">
        <v>20139.310000000001</v>
      </c>
      <c r="G208" s="225"/>
      <c r="H208" s="226"/>
      <c r="I208" s="224">
        <f>+VLOOKUP($B208,Hoja2!$B$1:$G$1048,2,FALSE)</f>
        <v>421568.375</v>
      </c>
      <c r="J208" s="225">
        <f>+VLOOKUP($B208,Hoja2!$B$1:$G$1048,3,FALSE)</f>
        <v>401429.065</v>
      </c>
      <c r="K208" s="225">
        <f>+VLOOKUP($B208,Hoja2!$B$1:$G$1048,4,FALSE)</f>
        <v>20139.310000000001</v>
      </c>
      <c r="L208" s="225">
        <f>+VLOOKUP($B208,Hoja2!$B$1:$G$1048,5,FALSE)</f>
        <v>0</v>
      </c>
      <c r="M208" s="226">
        <f>+VLOOKUP($B208,Hoja2!$B$1:$G$1048,6,FALSE)</f>
        <v>0</v>
      </c>
      <c r="N208" s="224">
        <f t="shared" si="36"/>
        <v>401429.065</v>
      </c>
      <c r="O208" s="225">
        <f t="shared" si="37"/>
        <v>18162.483</v>
      </c>
      <c r="P208" s="225">
        <f t="shared" si="38"/>
        <v>0</v>
      </c>
      <c r="Q208" s="226">
        <f t="shared" si="39"/>
        <v>0</v>
      </c>
      <c r="R208" s="233">
        <f t="shared" si="40"/>
        <v>0</v>
      </c>
      <c r="S208" s="234">
        <f t="shared" si="41"/>
        <v>-1976.8270000000011</v>
      </c>
      <c r="T208" s="234">
        <f t="shared" si="42"/>
        <v>0</v>
      </c>
      <c r="U208" s="235">
        <f t="shared" si="43"/>
        <v>0</v>
      </c>
      <c r="V208" s="224">
        <f t="shared" si="44"/>
        <v>0</v>
      </c>
      <c r="W208" s="225">
        <f t="shared" si="45"/>
        <v>-1976.8270000000011</v>
      </c>
      <c r="X208" s="225">
        <f t="shared" si="46"/>
        <v>0</v>
      </c>
      <c r="Y208" s="226">
        <f t="shared" si="47"/>
        <v>0</v>
      </c>
    </row>
    <row r="209" spans="1:25">
      <c r="A209" s="227" t="s">
        <v>1292</v>
      </c>
      <c r="B209" s="222" t="s">
        <v>215</v>
      </c>
      <c r="C209" s="223" t="s">
        <v>2238</v>
      </c>
      <c r="D209" s="224">
        <v>593490.89199999999</v>
      </c>
      <c r="E209" s="225">
        <v>558555.07400000002</v>
      </c>
      <c r="F209" s="225">
        <v>34935.817999999999</v>
      </c>
      <c r="G209" s="225"/>
      <c r="H209" s="226"/>
      <c r="I209" s="224">
        <f>+VLOOKUP($B209,Hoja2!$B$1:$G$1048,2,FALSE)</f>
        <v>593491</v>
      </c>
      <c r="J209" s="225">
        <f>+VLOOKUP($B209,Hoja2!$B$1:$G$1048,3,FALSE)</f>
        <v>558555</v>
      </c>
      <c r="K209" s="225">
        <f>+VLOOKUP($B209,Hoja2!$B$1:$G$1048,4,FALSE)</f>
        <v>34936</v>
      </c>
      <c r="L209" s="225">
        <f>+VLOOKUP($B209,Hoja2!$B$1:$G$1048,5,FALSE)</f>
        <v>0</v>
      </c>
      <c r="M209" s="226">
        <f>+VLOOKUP($B209,Hoja2!$B$1:$G$1048,6,FALSE)</f>
        <v>0</v>
      </c>
      <c r="N209" s="224">
        <f t="shared" si="36"/>
        <v>558555.07400000002</v>
      </c>
      <c r="O209" s="225">
        <f t="shared" si="37"/>
        <v>34935.817999999999</v>
      </c>
      <c r="P209" s="225">
        <f t="shared" si="38"/>
        <v>0</v>
      </c>
      <c r="Q209" s="226">
        <f t="shared" si="39"/>
        <v>0</v>
      </c>
      <c r="R209" s="233">
        <f t="shared" si="40"/>
        <v>0</v>
      </c>
      <c r="S209" s="234">
        <f t="shared" si="41"/>
        <v>0</v>
      </c>
      <c r="T209" s="234">
        <f t="shared" si="42"/>
        <v>0</v>
      </c>
      <c r="U209" s="235">
        <f t="shared" si="43"/>
        <v>0</v>
      </c>
      <c r="V209" s="224">
        <f t="shared" si="44"/>
        <v>7.4000000022351742E-2</v>
      </c>
      <c r="W209" s="225">
        <f t="shared" si="45"/>
        <v>-0.18200000000069849</v>
      </c>
      <c r="X209" s="225">
        <f t="shared" si="46"/>
        <v>0</v>
      </c>
      <c r="Y209" s="226">
        <f t="shared" si="47"/>
        <v>0</v>
      </c>
    </row>
    <row r="210" spans="1:25">
      <c r="A210" s="227" t="s">
        <v>1308</v>
      </c>
      <c r="B210" s="222" t="s">
        <v>231</v>
      </c>
      <c r="C210" s="223" t="s">
        <v>2238</v>
      </c>
      <c r="D210" s="224">
        <v>3179866.4440000001</v>
      </c>
      <c r="E210" s="225">
        <v>3179866.4440000001</v>
      </c>
      <c r="F210" s="225"/>
      <c r="G210" s="225"/>
      <c r="H210" s="226"/>
      <c r="I210" s="224">
        <f>+VLOOKUP($B210,Hoja2!$B$1:$G$1048,2,FALSE)</f>
        <v>3314228.6129999999</v>
      </c>
      <c r="J210" s="225">
        <f>+VLOOKUP($B210,Hoja2!$B$1:$G$1048,3,FALSE)</f>
        <v>3179866.4440000001</v>
      </c>
      <c r="K210" s="225">
        <f>+VLOOKUP($B210,Hoja2!$B$1:$G$1048,4,FALSE)</f>
        <v>134362.16899999999</v>
      </c>
      <c r="L210" s="225">
        <f>+VLOOKUP($B210,Hoja2!$B$1:$G$1048,5,FALSE)</f>
        <v>0</v>
      </c>
      <c r="M210" s="226">
        <f>+VLOOKUP($B210,Hoja2!$B$1:$G$1048,6,FALSE)</f>
        <v>0</v>
      </c>
      <c r="N210" s="224">
        <f t="shared" si="36"/>
        <v>3179866.4440000001</v>
      </c>
      <c r="O210" s="225">
        <f t="shared" si="37"/>
        <v>134362.16899999999</v>
      </c>
      <c r="P210" s="225">
        <f t="shared" si="38"/>
        <v>0</v>
      </c>
      <c r="Q210" s="226">
        <f t="shared" si="39"/>
        <v>0</v>
      </c>
      <c r="R210" s="233">
        <f t="shared" si="40"/>
        <v>0</v>
      </c>
      <c r="S210" s="234">
        <f t="shared" si="41"/>
        <v>134362.16899999999</v>
      </c>
      <c r="T210" s="234">
        <f t="shared" si="42"/>
        <v>0</v>
      </c>
      <c r="U210" s="235">
        <f t="shared" si="43"/>
        <v>0</v>
      </c>
      <c r="V210" s="224">
        <f t="shared" si="44"/>
        <v>0</v>
      </c>
      <c r="W210" s="225">
        <f t="shared" si="45"/>
        <v>0</v>
      </c>
      <c r="X210" s="225">
        <f t="shared" si="46"/>
        <v>0</v>
      </c>
      <c r="Y210" s="226">
        <f t="shared" si="47"/>
        <v>0</v>
      </c>
    </row>
    <row r="211" spans="1:25">
      <c r="A211" s="227" t="s">
        <v>1326</v>
      </c>
      <c r="B211" s="222" t="s">
        <v>249</v>
      </c>
      <c r="C211" s="223" t="s">
        <v>2238</v>
      </c>
      <c r="D211" s="224">
        <v>358005</v>
      </c>
      <c r="E211" s="225">
        <v>315562</v>
      </c>
      <c r="F211" s="225">
        <v>42443</v>
      </c>
      <c r="G211" s="225"/>
      <c r="H211" s="226"/>
      <c r="I211" s="224">
        <f>+VLOOKUP($B211,Hoja2!$B$1:$G$1048,2,FALSE)</f>
        <v>358005</v>
      </c>
      <c r="J211" s="225">
        <f>+VLOOKUP($B211,Hoja2!$B$1:$G$1048,3,FALSE)</f>
        <v>315562</v>
      </c>
      <c r="K211" s="225">
        <f>+VLOOKUP($B211,Hoja2!$B$1:$G$1048,4,FALSE)</f>
        <v>42443</v>
      </c>
      <c r="L211" s="225">
        <f>+VLOOKUP($B211,Hoja2!$B$1:$G$1048,5,FALSE)</f>
        <v>0</v>
      </c>
      <c r="M211" s="226">
        <f>+VLOOKUP($B211,Hoja2!$B$1:$G$1048,6,FALSE)</f>
        <v>0</v>
      </c>
      <c r="N211" s="224">
        <f t="shared" si="36"/>
        <v>315562.13299999997</v>
      </c>
      <c r="O211" s="225">
        <f t="shared" si="37"/>
        <v>42443.074000000001</v>
      </c>
      <c r="P211" s="225">
        <f t="shared" si="38"/>
        <v>0</v>
      </c>
      <c r="Q211" s="226">
        <f t="shared" si="39"/>
        <v>0</v>
      </c>
      <c r="R211" s="233">
        <f t="shared" si="40"/>
        <v>0.13299999997252598</v>
      </c>
      <c r="S211" s="234">
        <f t="shared" si="41"/>
        <v>7.4000000000523869E-2</v>
      </c>
      <c r="T211" s="234">
        <f t="shared" si="42"/>
        <v>0</v>
      </c>
      <c r="U211" s="235">
        <f t="shared" si="43"/>
        <v>0</v>
      </c>
      <c r="V211" s="224">
        <f t="shared" si="44"/>
        <v>0.13299999997252598</v>
      </c>
      <c r="W211" s="225">
        <f t="shared" si="45"/>
        <v>7.4000000000523869E-2</v>
      </c>
      <c r="X211" s="225">
        <f t="shared" si="46"/>
        <v>0</v>
      </c>
      <c r="Y211" s="226">
        <f t="shared" si="47"/>
        <v>0</v>
      </c>
    </row>
    <row r="212" spans="1:25">
      <c r="A212" s="227" t="s">
        <v>1383</v>
      </c>
      <c r="B212" s="222" t="s">
        <v>306</v>
      </c>
      <c r="C212" s="223" t="s">
        <v>2238</v>
      </c>
      <c r="D212" s="224">
        <v>303359</v>
      </c>
      <c r="E212" s="225">
        <v>292352</v>
      </c>
      <c r="F212" s="225">
        <v>11007</v>
      </c>
      <c r="G212" s="225"/>
      <c r="H212" s="226"/>
      <c r="I212" s="224">
        <f>+VLOOKUP($B212,Hoja2!$B$1:$G$1048,2,FALSE)</f>
        <v>303359</v>
      </c>
      <c r="J212" s="225">
        <f>+VLOOKUP($B212,Hoja2!$B$1:$G$1048,3,FALSE)</f>
        <v>292352</v>
      </c>
      <c r="K212" s="225">
        <f>+VLOOKUP($B212,Hoja2!$B$1:$G$1048,4,FALSE)</f>
        <v>11007</v>
      </c>
      <c r="L212" s="225">
        <f>+VLOOKUP($B212,Hoja2!$B$1:$G$1048,5,FALSE)</f>
        <v>0</v>
      </c>
      <c r="M212" s="226">
        <f>+VLOOKUP($B212,Hoja2!$B$1:$G$1048,6,FALSE)</f>
        <v>0</v>
      </c>
      <c r="N212" s="224">
        <f t="shared" si="36"/>
        <v>292351.777</v>
      </c>
      <c r="O212" s="225">
        <f t="shared" si="37"/>
        <v>11006.888000000001</v>
      </c>
      <c r="P212" s="225">
        <f t="shared" si="38"/>
        <v>0</v>
      </c>
      <c r="Q212" s="226">
        <f t="shared" si="39"/>
        <v>0</v>
      </c>
      <c r="R212" s="233">
        <f t="shared" si="40"/>
        <v>-0.22299999999813735</v>
      </c>
      <c r="S212" s="234">
        <f t="shared" si="41"/>
        <v>-0.11199999999917054</v>
      </c>
      <c r="T212" s="234">
        <f t="shared" si="42"/>
        <v>0</v>
      </c>
      <c r="U212" s="235">
        <f t="shared" si="43"/>
        <v>0</v>
      </c>
      <c r="V212" s="224">
        <f t="shared" si="44"/>
        <v>-0.22299999999813735</v>
      </c>
      <c r="W212" s="225">
        <f t="shared" si="45"/>
        <v>-0.11199999999917054</v>
      </c>
      <c r="X212" s="225">
        <f t="shared" si="46"/>
        <v>0</v>
      </c>
      <c r="Y212" s="226">
        <f t="shared" si="47"/>
        <v>0</v>
      </c>
    </row>
    <row r="213" spans="1:25">
      <c r="A213" s="227" t="s">
        <v>1485</v>
      </c>
      <c r="B213" s="222" t="s">
        <v>408</v>
      </c>
      <c r="C213" s="223" t="s">
        <v>2238</v>
      </c>
      <c r="D213" s="224">
        <v>481413.35499999998</v>
      </c>
      <c r="E213" s="225">
        <v>435327.99699999997</v>
      </c>
      <c r="F213" s="225">
        <v>46085.358</v>
      </c>
      <c r="G213" s="225"/>
      <c r="H213" s="226"/>
      <c r="I213" s="224">
        <f>+VLOOKUP($B213,Hoja2!$B$1:$G$1048,2,FALSE)</f>
        <v>481413.35499999998</v>
      </c>
      <c r="J213" s="225">
        <f>+VLOOKUP($B213,Hoja2!$B$1:$G$1048,3,FALSE)</f>
        <v>435327.99699999997</v>
      </c>
      <c r="K213" s="225">
        <f>+VLOOKUP($B213,Hoja2!$B$1:$G$1048,4,FALSE)</f>
        <v>46085.358</v>
      </c>
      <c r="L213" s="225">
        <f>+VLOOKUP($B213,Hoja2!$B$1:$G$1048,5,FALSE)</f>
        <v>0</v>
      </c>
      <c r="M213" s="226">
        <f>+VLOOKUP($B213,Hoja2!$B$1:$G$1048,6,FALSE)</f>
        <v>0</v>
      </c>
      <c r="N213" s="224">
        <f t="shared" si="36"/>
        <v>424093.717</v>
      </c>
      <c r="O213" s="225">
        <f t="shared" si="37"/>
        <v>46085.358</v>
      </c>
      <c r="P213" s="225">
        <f t="shared" si="38"/>
        <v>0</v>
      </c>
      <c r="Q213" s="226">
        <f t="shared" si="39"/>
        <v>0</v>
      </c>
      <c r="R213" s="233">
        <f t="shared" si="40"/>
        <v>-11234.27999999997</v>
      </c>
      <c r="S213" s="234">
        <f t="shared" si="41"/>
        <v>0</v>
      </c>
      <c r="T213" s="234">
        <f t="shared" si="42"/>
        <v>0</v>
      </c>
      <c r="U213" s="235">
        <f t="shared" si="43"/>
        <v>0</v>
      </c>
      <c r="V213" s="224">
        <f t="shared" si="44"/>
        <v>-11234.27999999997</v>
      </c>
      <c r="W213" s="225">
        <f t="shared" si="45"/>
        <v>0</v>
      </c>
      <c r="X213" s="225">
        <f t="shared" si="46"/>
        <v>0</v>
      </c>
      <c r="Y213" s="226">
        <f t="shared" si="47"/>
        <v>0</v>
      </c>
    </row>
    <row r="214" spans="1:25">
      <c r="A214" s="227" t="s">
        <v>1522</v>
      </c>
      <c r="B214" s="222" t="s">
        <v>445</v>
      </c>
      <c r="C214" s="223" t="s">
        <v>2238</v>
      </c>
      <c r="D214" s="224">
        <v>480491.35</v>
      </c>
      <c r="E214" s="225">
        <v>455293.97899999999</v>
      </c>
      <c r="F214" s="225">
        <v>25197.370999999999</v>
      </c>
      <c r="G214" s="225"/>
      <c r="H214" s="226"/>
      <c r="I214" s="224">
        <f>+VLOOKUP($B214,Hoja2!$B$1:$G$1048,2,FALSE)</f>
        <v>480491.35</v>
      </c>
      <c r="J214" s="225">
        <f>+VLOOKUP($B214,Hoja2!$B$1:$G$1048,3,FALSE)</f>
        <v>455293.97899999999</v>
      </c>
      <c r="K214" s="225">
        <f>+VLOOKUP($B214,Hoja2!$B$1:$G$1048,4,FALSE)</f>
        <v>25197.370999999999</v>
      </c>
      <c r="L214" s="225">
        <f>+VLOOKUP($B214,Hoja2!$B$1:$G$1048,5,FALSE)</f>
        <v>0</v>
      </c>
      <c r="M214" s="226">
        <f>+VLOOKUP($B214,Hoja2!$B$1:$G$1048,6,FALSE)</f>
        <v>0</v>
      </c>
      <c r="N214" s="224">
        <f t="shared" si="36"/>
        <v>455293.97899999999</v>
      </c>
      <c r="O214" s="225">
        <f t="shared" si="37"/>
        <v>25197.370999999999</v>
      </c>
      <c r="P214" s="225">
        <f t="shared" si="38"/>
        <v>0</v>
      </c>
      <c r="Q214" s="226">
        <f t="shared" si="39"/>
        <v>0</v>
      </c>
      <c r="R214" s="233">
        <f t="shared" si="40"/>
        <v>0</v>
      </c>
      <c r="S214" s="234">
        <f t="shared" si="41"/>
        <v>0</v>
      </c>
      <c r="T214" s="234">
        <f t="shared" si="42"/>
        <v>0</v>
      </c>
      <c r="U214" s="235">
        <f t="shared" si="43"/>
        <v>0</v>
      </c>
      <c r="V214" s="224">
        <f t="shared" si="44"/>
        <v>0</v>
      </c>
      <c r="W214" s="225">
        <f t="shared" si="45"/>
        <v>0</v>
      </c>
      <c r="X214" s="225">
        <f t="shared" si="46"/>
        <v>0</v>
      </c>
      <c r="Y214" s="226">
        <f t="shared" si="47"/>
        <v>0</v>
      </c>
    </row>
    <row r="215" spans="1:25">
      <c r="A215" s="227" t="s">
        <v>1565</v>
      </c>
      <c r="B215" s="222" t="s">
        <v>488</v>
      </c>
      <c r="C215" s="223" t="s">
        <v>2238</v>
      </c>
      <c r="D215" s="224">
        <v>1416171</v>
      </c>
      <c r="E215" s="225">
        <v>1347622</v>
      </c>
      <c r="F215" s="225">
        <v>68549</v>
      </c>
      <c r="G215" s="225"/>
      <c r="H215" s="226"/>
      <c r="I215" s="224">
        <f>+VLOOKUP($B215,Hoja2!$B$1:$G$1048,2,FALSE)</f>
        <v>1416171</v>
      </c>
      <c r="J215" s="225">
        <f>+VLOOKUP($B215,Hoja2!$B$1:$G$1048,3,FALSE)</f>
        <v>1347622</v>
      </c>
      <c r="K215" s="225">
        <f>+VLOOKUP($B215,Hoja2!$B$1:$G$1048,4,FALSE)</f>
        <v>68549</v>
      </c>
      <c r="L215" s="225">
        <f>+VLOOKUP($B215,Hoja2!$B$1:$G$1048,5,FALSE)</f>
        <v>0</v>
      </c>
      <c r="M215" s="226">
        <f>+VLOOKUP($B215,Hoja2!$B$1:$G$1048,6,FALSE)</f>
        <v>0</v>
      </c>
      <c r="N215" s="224">
        <f t="shared" si="36"/>
        <v>1347622.389</v>
      </c>
      <c r="O215" s="225">
        <f t="shared" si="37"/>
        <v>68548.710000000006</v>
      </c>
      <c r="P215" s="225">
        <f t="shared" si="38"/>
        <v>0</v>
      </c>
      <c r="Q215" s="226">
        <f t="shared" si="39"/>
        <v>0</v>
      </c>
      <c r="R215" s="233">
        <f t="shared" si="40"/>
        <v>0.38899999996647239</v>
      </c>
      <c r="S215" s="234">
        <f t="shared" si="41"/>
        <v>-0.28999999999359716</v>
      </c>
      <c r="T215" s="234">
        <f t="shared" si="42"/>
        <v>0</v>
      </c>
      <c r="U215" s="235">
        <f t="shared" si="43"/>
        <v>0</v>
      </c>
      <c r="V215" s="224">
        <f t="shared" si="44"/>
        <v>0.38899999996647239</v>
      </c>
      <c r="W215" s="225">
        <f t="shared" si="45"/>
        <v>-0.28999999999359716</v>
      </c>
      <c r="X215" s="225">
        <f t="shared" si="46"/>
        <v>0</v>
      </c>
      <c r="Y215" s="226">
        <f t="shared" si="47"/>
        <v>0</v>
      </c>
    </row>
    <row r="216" spans="1:25">
      <c r="A216" s="227" t="s">
        <v>1645</v>
      </c>
      <c r="B216" s="222" t="s">
        <v>568</v>
      </c>
      <c r="C216" s="223" t="s">
        <v>2238</v>
      </c>
      <c r="D216" s="224">
        <v>350083</v>
      </c>
      <c r="E216" s="225">
        <v>325800</v>
      </c>
      <c r="F216" s="225">
        <v>24283</v>
      </c>
      <c r="G216" s="225"/>
      <c r="H216" s="226"/>
      <c r="I216" s="224">
        <f>+VLOOKUP($B216,Hoja2!$B$1:$G$1048,2,FALSE)</f>
        <v>350083</v>
      </c>
      <c r="J216" s="225">
        <f>+VLOOKUP($B216,Hoja2!$B$1:$G$1048,3,FALSE)</f>
        <v>325800</v>
      </c>
      <c r="K216" s="225">
        <f>+VLOOKUP($B216,Hoja2!$B$1:$G$1048,4,FALSE)</f>
        <v>24283</v>
      </c>
      <c r="L216" s="225">
        <f>+VLOOKUP($B216,Hoja2!$B$1:$G$1048,5,FALSE)</f>
        <v>0</v>
      </c>
      <c r="M216" s="226">
        <f>+VLOOKUP($B216,Hoja2!$B$1:$G$1048,6,FALSE)</f>
        <v>0</v>
      </c>
      <c r="N216" s="224">
        <f t="shared" si="36"/>
        <v>325799.57900000003</v>
      </c>
      <c r="O216" s="225">
        <f t="shared" si="37"/>
        <v>24282.685000000001</v>
      </c>
      <c r="P216" s="225">
        <f t="shared" si="38"/>
        <v>0</v>
      </c>
      <c r="Q216" s="226">
        <f t="shared" si="39"/>
        <v>0</v>
      </c>
      <c r="R216" s="233">
        <f t="shared" si="40"/>
        <v>-0.42099999997299165</v>
      </c>
      <c r="S216" s="234">
        <f t="shared" si="41"/>
        <v>-0.31499999999869033</v>
      </c>
      <c r="T216" s="234">
        <f t="shared" si="42"/>
        <v>0</v>
      </c>
      <c r="U216" s="235">
        <f t="shared" si="43"/>
        <v>0</v>
      </c>
      <c r="V216" s="224">
        <f t="shared" si="44"/>
        <v>-0.42099999997299165</v>
      </c>
      <c r="W216" s="225">
        <f t="shared" si="45"/>
        <v>-0.31499999999869033</v>
      </c>
      <c r="X216" s="225">
        <f t="shared" si="46"/>
        <v>0</v>
      </c>
      <c r="Y216" s="226">
        <f t="shared" si="47"/>
        <v>0</v>
      </c>
    </row>
    <row r="217" spans="1:25">
      <c r="A217" s="227" t="s">
        <v>1880</v>
      </c>
      <c r="B217" s="222" t="s">
        <v>803</v>
      </c>
      <c r="C217" s="223" t="s">
        <v>2238</v>
      </c>
      <c r="D217" s="224">
        <v>6468925.2230000002</v>
      </c>
      <c r="E217" s="225">
        <v>6025703.6869999999</v>
      </c>
      <c r="F217" s="225">
        <v>443221.53600000002</v>
      </c>
      <c r="G217" s="225"/>
      <c r="H217" s="226"/>
      <c r="I217" s="224">
        <f>+VLOOKUP($B217,Hoja2!$B$1:$G$1048,2,FALSE)</f>
        <v>6468925.2230000002</v>
      </c>
      <c r="J217" s="225">
        <f>+VLOOKUP($B217,Hoja2!$B$1:$G$1048,3,FALSE)</f>
        <v>6025703.6869999999</v>
      </c>
      <c r="K217" s="225">
        <f>+VLOOKUP($B217,Hoja2!$B$1:$G$1048,4,FALSE)</f>
        <v>443221.53600000002</v>
      </c>
      <c r="L217" s="225">
        <f>+VLOOKUP($B217,Hoja2!$B$1:$G$1048,5,FALSE)</f>
        <v>0</v>
      </c>
      <c r="M217" s="226">
        <f>+VLOOKUP($B217,Hoja2!$B$1:$G$1048,6,FALSE)</f>
        <v>0</v>
      </c>
      <c r="N217" s="224">
        <f t="shared" si="36"/>
        <v>6025703.6869999999</v>
      </c>
      <c r="O217" s="225">
        <f t="shared" si="37"/>
        <v>445477.53600000002</v>
      </c>
      <c r="P217" s="225">
        <f t="shared" si="38"/>
        <v>0</v>
      </c>
      <c r="Q217" s="226">
        <f t="shared" si="39"/>
        <v>0</v>
      </c>
      <c r="R217" s="233">
        <f t="shared" si="40"/>
        <v>0</v>
      </c>
      <c r="S217" s="234">
        <f t="shared" si="41"/>
        <v>2256</v>
      </c>
      <c r="T217" s="234">
        <f t="shared" si="42"/>
        <v>0</v>
      </c>
      <c r="U217" s="235">
        <f t="shared" si="43"/>
        <v>0</v>
      </c>
      <c r="V217" s="224">
        <f t="shared" si="44"/>
        <v>0</v>
      </c>
      <c r="W217" s="225">
        <f t="shared" si="45"/>
        <v>2256</v>
      </c>
      <c r="X217" s="225">
        <f t="shared" si="46"/>
        <v>0</v>
      </c>
      <c r="Y217" s="226">
        <f t="shared" si="47"/>
        <v>0</v>
      </c>
    </row>
    <row r="218" spans="1:25">
      <c r="A218" s="227" t="s">
        <v>1986</v>
      </c>
      <c r="B218" s="222" t="s">
        <v>909</v>
      </c>
      <c r="C218" s="223" t="s">
        <v>2238</v>
      </c>
      <c r="D218" s="224">
        <v>987193.18400000001</v>
      </c>
      <c r="E218" s="225">
        <v>893440.68700000003</v>
      </c>
      <c r="F218" s="225">
        <v>93752.497000000003</v>
      </c>
      <c r="G218" s="225"/>
      <c r="H218" s="226"/>
      <c r="I218" s="224">
        <f>+VLOOKUP($B218,Hoja2!$B$1:$G$1048,2,FALSE)</f>
        <v>1013248.051</v>
      </c>
      <c r="J218" s="225">
        <f>+VLOOKUP($B218,Hoja2!$B$1:$G$1048,3,FALSE)</f>
        <v>893440.68700000003</v>
      </c>
      <c r="K218" s="225">
        <f>+VLOOKUP($B218,Hoja2!$B$1:$G$1048,4,FALSE)</f>
        <v>93752.497000000003</v>
      </c>
      <c r="L218" s="225">
        <f>+VLOOKUP($B218,Hoja2!$B$1:$G$1048,5,FALSE)</f>
        <v>0</v>
      </c>
      <c r="M218" s="226">
        <f>+VLOOKUP($B218,Hoja2!$B$1:$G$1048,6,FALSE)</f>
        <v>26054.866999999998</v>
      </c>
      <c r="N218" s="224">
        <f t="shared" si="36"/>
        <v>893440.68700000003</v>
      </c>
      <c r="O218" s="225">
        <f t="shared" si="37"/>
        <v>93752.497000000003</v>
      </c>
      <c r="P218" s="225">
        <f t="shared" si="38"/>
        <v>0</v>
      </c>
      <c r="Q218" s="226">
        <f t="shared" si="39"/>
        <v>40943.362000000001</v>
      </c>
      <c r="R218" s="233">
        <f t="shared" si="40"/>
        <v>0</v>
      </c>
      <c r="S218" s="234">
        <f t="shared" si="41"/>
        <v>0</v>
      </c>
      <c r="T218" s="234">
        <f t="shared" si="42"/>
        <v>0</v>
      </c>
      <c r="U218" s="235">
        <f t="shared" si="43"/>
        <v>40943.362000000001</v>
      </c>
      <c r="V218" s="224">
        <f t="shared" si="44"/>
        <v>0</v>
      </c>
      <c r="W218" s="225">
        <f t="shared" si="45"/>
        <v>0</v>
      </c>
      <c r="X218" s="225">
        <f t="shared" si="46"/>
        <v>0</v>
      </c>
      <c r="Y218" s="226">
        <f t="shared" si="47"/>
        <v>14888.495000000003</v>
      </c>
    </row>
    <row r="219" spans="1:25">
      <c r="A219" s="227" t="s">
        <v>2170</v>
      </c>
      <c r="B219" s="222" t="s">
        <v>1093</v>
      </c>
      <c r="C219" s="223" t="s">
        <v>2238</v>
      </c>
      <c r="D219" s="224">
        <v>1653692.9939999999</v>
      </c>
      <c r="E219" s="225">
        <v>1590249.0630000001</v>
      </c>
      <c r="F219" s="225">
        <v>63443.930999999997</v>
      </c>
      <c r="G219" s="225"/>
      <c r="H219" s="226"/>
      <c r="I219" s="224">
        <f>+VLOOKUP($B219,Hoja2!$B$1:$G$1048,2,FALSE)</f>
        <v>1653692.9939999999</v>
      </c>
      <c r="J219" s="225">
        <f>+VLOOKUP($B219,Hoja2!$B$1:$G$1048,3,FALSE)</f>
        <v>1590249.0630000001</v>
      </c>
      <c r="K219" s="225">
        <f>+VLOOKUP($B219,Hoja2!$B$1:$G$1048,4,FALSE)</f>
        <v>63443.930999999997</v>
      </c>
      <c r="L219" s="225">
        <f>+VLOOKUP($B219,Hoja2!$B$1:$G$1048,5,FALSE)</f>
        <v>0</v>
      </c>
      <c r="M219" s="226">
        <f>+VLOOKUP($B219,Hoja2!$B$1:$G$1048,6,FALSE)</f>
        <v>0</v>
      </c>
      <c r="N219" s="224">
        <f t="shared" si="36"/>
        <v>1689975.6740000001</v>
      </c>
      <c r="O219" s="225">
        <f t="shared" si="37"/>
        <v>63443.930999999997</v>
      </c>
      <c r="P219" s="225">
        <f t="shared" si="38"/>
        <v>0</v>
      </c>
      <c r="Q219" s="226">
        <f t="shared" si="39"/>
        <v>0</v>
      </c>
      <c r="R219" s="233">
        <f t="shared" si="40"/>
        <v>99726.611000000034</v>
      </c>
      <c r="S219" s="234">
        <f t="shared" si="41"/>
        <v>0</v>
      </c>
      <c r="T219" s="234">
        <f t="shared" si="42"/>
        <v>0</v>
      </c>
      <c r="U219" s="235">
        <f t="shared" si="43"/>
        <v>0</v>
      </c>
      <c r="V219" s="224">
        <f t="shared" si="44"/>
        <v>99726.611000000034</v>
      </c>
      <c r="W219" s="225">
        <f t="shared" si="45"/>
        <v>0</v>
      </c>
      <c r="X219" s="225">
        <f t="shared" si="46"/>
        <v>0</v>
      </c>
      <c r="Y219" s="226">
        <f t="shared" si="47"/>
        <v>0</v>
      </c>
    </row>
    <row r="220" spans="1:25">
      <c r="A220" s="227" t="s">
        <v>1119</v>
      </c>
      <c r="B220" s="222" t="s">
        <v>42</v>
      </c>
      <c r="C220" s="223" t="s">
        <v>2238</v>
      </c>
      <c r="D220" s="224">
        <v>956546</v>
      </c>
      <c r="E220" s="225">
        <v>882669</v>
      </c>
      <c r="F220" s="225">
        <v>73877</v>
      </c>
      <c r="G220" s="225"/>
      <c r="H220" s="226"/>
      <c r="I220" s="224">
        <f>+VLOOKUP($B220,Hoja2!$B$1:$G$1048,2,FALSE)</f>
        <v>956546</v>
      </c>
      <c r="J220" s="225">
        <f>+VLOOKUP($B220,Hoja2!$B$1:$G$1048,3,FALSE)</f>
        <v>882669</v>
      </c>
      <c r="K220" s="225">
        <f>+VLOOKUP($B220,Hoja2!$B$1:$G$1048,4,FALSE)</f>
        <v>73877</v>
      </c>
      <c r="L220" s="225">
        <f>+VLOOKUP($B220,Hoja2!$B$1:$G$1048,5,FALSE)</f>
        <v>0</v>
      </c>
      <c r="M220" s="226">
        <f>+VLOOKUP($B220,Hoja2!$B$1:$G$1048,6,FALSE)</f>
        <v>0</v>
      </c>
      <c r="N220" s="224">
        <f t="shared" si="36"/>
        <v>882668.86399999994</v>
      </c>
      <c r="O220" s="225">
        <f t="shared" si="37"/>
        <v>73876.967000000004</v>
      </c>
      <c r="P220" s="225">
        <f t="shared" si="38"/>
        <v>0</v>
      </c>
      <c r="Q220" s="226">
        <f t="shared" si="39"/>
        <v>0</v>
      </c>
      <c r="R220" s="233">
        <f t="shared" si="40"/>
        <v>-0.13600000005681068</v>
      </c>
      <c r="S220" s="234">
        <f t="shared" si="41"/>
        <v>-3.2999999995809048E-2</v>
      </c>
      <c r="T220" s="234">
        <f t="shared" si="42"/>
        <v>0</v>
      </c>
      <c r="U220" s="235">
        <f t="shared" si="43"/>
        <v>0</v>
      </c>
      <c r="V220" s="224">
        <f t="shared" si="44"/>
        <v>-0.13600000005681068</v>
      </c>
      <c r="W220" s="225">
        <f t="shared" si="45"/>
        <v>-3.2999999995809048E-2</v>
      </c>
      <c r="X220" s="225">
        <f t="shared" si="46"/>
        <v>0</v>
      </c>
      <c r="Y220" s="226">
        <f t="shared" si="47"/>
        <v>0</v>
      </c>
    </row>
    <row r="221" spans="1:25">
      <c r="A221" s="227" t="s">
        <v>1375</v>
      </c>
      <c r="B221" s="222" t="s">
        <v>298</v>
      </c>
      <c r="C221" s="223" t="s">
        <v>2238</v>
      </c>
      <c r="D221" s="224">
        <v>499675.29599999997</v>
      </c>
      <c r="E221" s="225">
        <v>479841.82199999999</v>
      </c>
      <c r="F221" s="225">
        <v>19833.473999999998</v>
      </c>
      <c r="G221" s="225"/>
      <c r="H221" s="226"/>
      <c r="I221" s="224">
        <f>+VLOOKUP($B221,Hoja2!$B$1:$G$1048,2,FALSE)</f>
        <v>499675.29599999997</v>
      </c>
      <c r="J221" s="225">
        <f>+VLOOKUP($B221,Hoja2!$B$1:$G$1048,3,FALSE)</f>
        <v>479841.82199999999</v>
      </c>
      <c r="K221" s="225">
        <f>+VLOOKUP($B221,Hoja2!$B$1:$G$1048,4,FALSE)</f>
        <v>19833.473999999998</v>
      </c>
      <c r="L221" s="225">
        <f>+VLOOKUP($B221,Hoja2!$B$1:$G$1048,5,FALSE)</f>
        <v>0</v>
      </c>
      <c r="M221" s="226">
        <f>+VLOOKUP($B221,Hoja2!$B$1:$G$1048,6,FALSE)</f>
        <v>0</v>
      </c>
      <c r="N221" s="224">
        <f t="shared" si="36"/>
        <v>479841.82199999999</v>
      </c>
      <c r="O221" s="225">
        <f t="shared" si="37"/>
        <v>19833.473999999998</v>
      </c>
      <c r="P221" s="225">
        <f t="shared" si="38"/>
        <v>0</v>
      </c>
      <c r="Q221" s="226">
        <f t="shared" si="39"/>
        <v>0</v>
      </c>
      <c r="R221" s="233">
        <f t="shared" si="40"/>
        <v>0</v>
      </c>
      <c r="S221" s="234">
        <f t="shared" si="41"/>
        <v>0</v>
      </c>
      <c r="T221" s="234">
        <f t="shared" si="42"/>
        <v>0</v>
      </c>
      <c r="U221" s="235">
        <f t="shared" si="43"/>
        <v>0</v>
      </c>
      <c r="V221" s="224">
        <f t="shared" si="44"/>
        <v>0</v>
      </c>
      <c r="W221" s="225">
        <f t="shared" si="45"/>
        <v>0</v>
      </c>
      <c r="X221" s="225">
        <f t="shared" si="46"/>
        <v>0</v>
      </c>
      <c r="Y221" s="226">
        <f t="shared" si="47"/>
        <v>0</v>
      </c>
    </row>
    <row r="222" spans="1:25">
      <c r="A222" s="227" t="s">
        <v>1476</v>
      </c>
      <c r="B222" s="222" t="s">
        <v>399</v>
      </c>
      <c r="C222" s="223" t="s">
        <v>2238</v>
      </c>
      <c r="D222" s="224">
        <v>2440636.4759999998</v>
      </c>
      <c r="E222" s="225">
        <v>2377764.656</v>
      </c>
      <c r="F222" s="225">
        <v>62871.82</v>
      </c>
      <c r="G222" s="225"/>
      <c r="H222" s="226"/>
      <c r="I222" s="224">
        <f>+VLOOKUP($B222,Hoja2!$B$1:$G$1048,2,FALSE)</f>
        <v>2440636.4759999998</v>
      </c>
      <c r="J222" s="225">
        <f>+VLOOKUP($B222,Hoja2!$B$1:$G$1048,3,FALSE)</f>
        <v>2377764.656</v>
      </c>
      <c r="K222" s="225">
        <f>+VLOOKUP($B222,Hoja2!$B$1:$G$1048,4,FALSE)</f>
        <v>62871.82</v>
      </c>
      <c r="L222" s="225">
        <f>+VLOOKUP($B222,Hoja2!$B$1:$G$1048,5,FALSE)</f>
        <v>0</v>
      </c>
      <c r="M222" s="226">
        <f>+VLOOKUP($B222,Hoja2!$B$1:$G$1048,6,FALSE)</f>
        <v>0</v>
      </c>
      <c r="N222" s="224">
        <f t="shared" si="36"/>
        <v>2377764.656</v>
      </c>
      <c r="O222" s="225">
        <f t="shared" si="37"/>
        <v>62871.82</v>
      </c>
      <c r="P222" s="225">
        <f t="shared" si="38"/>
        <v>0</v>
      </c>
      <c r="Q222" s="226">
        <f t="shared" si="39"/>
        <v>0</v>
      </c>
      <c r="R222" s="233">
        <f t="shared" si="40"/>
        <v>0</v>
      </c>
      <c r="S222" s="234">
        <f t="shared" si="41"/>
        <v>0</v>
      </c>
      <c r="T222" s="234">
        <f t="shared" si="42"/>
        <v>0</v>
      </c>
      <c r="U222" s="235">
        <f t="shared" si="43"/>
        <v>0</v>
      </c>
      <c r="V222" s="224">
        <f t="shared" si="44"/>
        <v>0</v>
      </c>
      <c r="W222" s="225">
        <f t="shared" si="45"/>
        <v>0</v>
      </c>
      <c r="X222" s="225">
        <f t="shared" si="46"/>
        <v>0</v>
      </c>
      <c r="Y222" s="226">
        <f t="shared" si="47"/>
        <v>0</v>
      </c>
    </row>
    <row r="223" spans="1:25">
      <c r="A223" s="227" t="s">
        <v>1530</v>
      </c>
      <c r="B223" s="222" t="s">
        <v>453</v>
      </c>
      <c r="C223" s="223" t="s">
        <v>2238</v>
      </c>
      <c r="D223" s="224">
        <v>748933.13899999997</v>
      </c>
      <c r="E223" s="225">
        <v>723283.98899999994</v>
      </c>
      <c r="F223" s="225">
        <v>25649.15</v>
      </c>
      <c r="G223" s="225"/>
      <c r="H223" s="226"/>
      <c r="I223" s="224">
        <f>+VLOOKUP($B223,Hoja2!$B$1:$G$1048,2,FALSE)</f>
        <v>1101801.861</v>
      </c>
      <c r="J223" s="225">
        <f>+VLOOKUP($B223,Hoja2!$B$1:$G$1048,3,FALSE)</f>
        <v>1072625.4979999999</v>
      </c>
      <c r="K223" s="225">
        <f>+VLOOKUP($B223,Hoja2!$B$1:$G$1048,4,FALSE)</f>
        <v>29176.363000000001</v>
      </c>
      <c r="L223" s="225">
        <f>+VLOOKUP($B223,Hoja2!$B$1:$G$1048,5,FALSE)</f>
        <v>0</v>
      </c>
      <c r="M223" s="226">
        <f>+VLOOKUP($B223,Hoja2!$B$1:$G$1048,6,FALSE)</f>
        <v>0</v>
      </c>
      <c r="N223" s="224">
        <f t="shared" si="36"/>
        <v>723283.98899999994</v>
      </c>
      <c r="O223" s="225">
        <f t="shared" si="37"/>
        <v>21779.384999999998</v>
      </c>
      <c r="P223" s="225">
        <f t="shared" si="38"/>
        <v>0</v>
      </c>
      <c r="Q223" s="226">
        <f t="shared" si="39"/>
        <v>0</v>
      </c>
      <c r="R223" s="233">
        <f t="shared" si="40"/>
        <v>0</v>
      </c>
      <c r="S223" s="234">
        <f t="shared" si="41"/>
        <v>-3869.7650000000031</v>
      </c>
      <c r="T223" s="234">
        <f t="shared" si="42"/>
        <v>0</v>
      </c>
      <c r="U223" s="235">
        <f t="shared" si="43"/>
        <v>0</v>
      </c>
      <c r="V223" s="224">
        <f t="shared" si="44"/>
        <v>-349341.50899999996</v>
      </c>
      <c r="W223" s="225">
        <f t="shared" si="45"/>
        <v>-7396.9780000000028</v>
      </c>
      <c r="X223" s="225">
        <f t="shared" si="46"/>
        <v>0</v>
      </c>
      <c r="Y223" s="226">
        <f t="shared" si="47"/>
        <v>0</v>
      </c>
    </row>
    <row r="224" spans="1:25">
      <c r="A224" s="227" t="s">
        <v>1607</v>
      </c>
      <c r="B224" s="222" t="s">
        <v>530</v>
      </c>
      <c r="C224" s="223" t="s">
        <v>2238</v>
      </c>
      <c r="D224" s="224">
        <v>2070695.277</v>
      </c>
      <c r="E224" s="225">
        <v>1976289.861</v>
      </c>
      <c r="F224" s="225">
        <v>94405.415999999997</v>
      </c>
      <c r="G224" s="225"/>
      <c r="H224" s="226"/>
      <c r="I224" s="224">
        <f>+VLOOKUP($B224,Hoja2!$B$1:$G$1048,2,FALSE)</f>
        <v>2070695.277</v>
      </c>
      <c r="J224" s="225">
        <f>+VLOOKUP($B224,Hoja2!$B$1:$G$1048,3,FALSE)</f>
        <v>1976289.861</v>
      </c>
      <c r="K224" s="225">
        <f>+VLOOKUP($B224,Hoja2!$B$1:$G$1048,4,FALSE)</f>
        <v>94405.415999999997</v>
      </c>
      <c r="L224" s="225">
        <f>+VLOOKUP($B224,Hoja2!$B$1:$G$1048,5,FALSE)</f>
        <v>0</v>
      </c>
      <c r="M224" s="226">
        <f>+VLOOKUP($B224,Hoja2!$B$1:$G$1048,6,FALSE)</f>
        <v>0</v>
      </c>
      <c r="N224" s="224">
        <f t="shared" si="36"/>
        <v>1935751.558</v>
      </c>
      <c r="O224" s="225">
        <f t="shared" si="37"/>
        <v>101908.61900000001</v>
      </c>
      <c r="P224" s="225">
        <f t="shared" si="38"/>
        <v>0</v>
      </c>
      <c r="Q224" s="226">
        <f t="shared" si="39"/>
        <v>0</v>
      </c>
      <c r="R224" s="233">
        <f t="shared" si="40"/>
        <v>-40538.303000000073</v>
      </c>
      <c r="S224" s="234">
        <f t="shared" si="41"/>
        <v>7503.2030000000086</v>
      </c>
      <c r="T224" s="234">
        <f t="shared" si="42"/>
        <v>0</v>
      </c>
      <c r="U224" s="235">
        <f t="shared" si="43"/>
        <v>0</v>
      </c>
      <c r="V224" s="224">
        <f t="shared" si="44"/>
        <v>-40538.303000000073</v>
      </c>
      <c r="W224" s="225">
        <f t="shared" si="45"/>
        <v>7503.2030000000086</v>
      </c>
      <c r="X224" s="225">
        <f t="shared" si="46"/>
        <v>0</v>
      </c>
      <c r="Y224" s="226">
        <f t="shared" si="47"/>
        <v>0</v>
      </c>
    </row>
    <row r="225" spans="1:25">
      <c r="A225" s="227" t="s">
        <v>1747</v>
      </c>
      <c r="B225" s="222" t="s">
        <v>670</v>
      </c>
      <c r="C225" s="223" t="s">
        <v>2238</v>
      </c>
      <c r="D225" s="224">
        <v>386464.266</v>
      </c>
      <c r="E225" s="225">
        <v>369297.51400000002</v>
      </c>
      <c r="F225" s="225">
        <v>17166.752</v>
      </c>
      <c r="G225" s="225"/>
      <c r="H225" s="226"/>
      <c r="I225" s="224">
        <f>+VLOOKUP($B225,Hoja2!$B$1:$G$1048,2,FALSE)</f>
        <v>386464.266</v>
      </c>
      <c r="J225" s="225">
        <f>+VLOOKUP($B225,Hoja2!$B$1:$G$1048,3,FALSE)</f>
        <v>369297.51400000002</v>
      </c>
      <c r="K225" s="225">
        <f>+VLOOKUP($B225,Hoja2!$B$1:$G$1048,4,FALSE)</f>
        <v>17166.752</v>
      </c>
      <c r="L225" s="225">
        <f>+VLOOKUP($B225,Hoja2!$B$1:$G$1048,5,FALSE)</f>
        <v>0</v>
      </c>
      <c r="M225" s="226">
        <f>+VLOOKUP($B225,Hoja2!$B$1:$G$1048,6,FALSE)</f>
        <v>0</v>
      </c>
      <c r="N225" s="224">
        <f t="shared" si="36"/>
        <v>320147.34600000002</v>
      </c>
      <c r="O225" s="225">
        <f t="shared" si="37"/>
        <v>17166.752</v>
      </c>
      <c r="P225" s="225">
        <f t="shared" si="38"/>
        <v>0</v>
      </c>
      <c r="Q225" s="226">
        <f t="shared" si="39"/>
        <v>0</v>
      </c>
      <c r="R225" s="233">
        <f t="shared" si="40"/>
        <v>-49150.168000000005</v>
      </c>
      <c r="S225" s="234">
        <f t="shared" si="41"/>
        <v>0</v>
      </c>
      <c r="T225" s="234">
        <f t="shared" si="42"/>
        <v>0</v>
      </c>
      <c r="U225" s="235">
        <f t="shared" si="43"/>
        <v>0</v>
      </c>
      <c r="V225" s="224">
        <f t="shared" si="44"/>
        <v>-49150.168000000005</v>
      </c>
      <c r="W225" s="225">
        <f t="shared" si="45"/>
        <v>0</v>
      </c>
      <c r="X225" s="225">
        <f t="shared" si="46"/>
        <v>0</v>
      </c>
      <c r="Y225" s="226">
        <f t="shared" si="47"/>
        <v>0</v>
      </c>
    </row>
    <row r="226" spans="1:25">
      <c r="A226" s="227" t="s">
        <v>1796</v>
      </c>
      <c r="B226" s="222" t="s">
        <v>719</v>
      </c>
      <c r="C226" s="223" t="s">
        <v>2238</v>
      </c>
      <c r="D226" s="224">
        <v>928090.571</v>
      </c>
      <c r="E226" s="225">
        <v>883482.81599999999</v>
      </c>
      <c r="F226" s="225">
        <v>44607.754999999997</v>
      </c>
      <c r="G226" s="225"/>
      <c r="H226" s="226"/>
      <c r="I226" s="224">
        <f>+VLOOKUP($B226,Hoja2!$B$1:$G$1048,2,FALSE)</f>
        <v>928090.571</v>
      </c>
      <c r="J226" s="225">
        <f>+VLOOKUP($B226,Hoja2!$B$1:$G$1048,3,FALSE)</f>
        <v>883482.81599999999</v>
      </c>
      <c r="K226" s="225">
        <f>+VLOOKUP($B226,Hoja2!$B$1:$G$1048,4,FALSE)</f>
        <v>44607.754999999997</v>
      </c>
      <c r="L226" s="225">
        <f>+VLOOKUP($B226,Hoja2!$B$1:$G$1048,5,FALSE)</f>
        <v>0</v>
      </c>
      <c r="M226" s="226">
        <f>+VLOOKUP($B226,Hoja2!$B$1:$G$1048,6,FALSE)</f>
        <v>0</v>
      </c>
      <c r="N226" s="224">
        <f t="shared" si="36"/>
        <v>883482.81599999999</v>
      </c>
      <c r="O226" s="225">
        <f t="shared" si="37"/>
        <v>44607.754999999997</v>
      </c>
      <c r="P226" s="225">
        <f t="shared" si="38"/>
        <v>0</v>
      </c>
      <c r="Q226" s="226">
        <f t="shared" si="39"/>
        <v>0</v>
      </c>
      <c r="R226" s="233">
        <f t="shared" si="40"/>
        <v>0</v>
      </c>
      <c r="S226" s="234">
        <f t="shared" si="41"/>
        <v>0</v>
      </c>
      <c r="T226" s="234">
        <f t="shared" si="42"/>
        <v>0</v>
      </c>
      <c r="U226" s="235">
        <f t="shared" si="43"/>
        <v>0</v>
      </c>
      <c r="V226" s="224">
        <f t="shared" si="44"/>
        <v>0</v>
      </c>
      <c r="W226" s="225">
        <f t="shared" si="45"/>
        <v>0</v>
      </c>
      <c r="X226" s="225">
        <f t="shared" si="46"/>
        <v>0</v>
      </c>
      <c r="Y226" s="226">
        <f t="shared" si="47"/>
        <v>0</v>
      </c>
    </row>
    <row r="227" spans="1:25">
      <c r="A227" s="227" t="s">
        <v>1819</v>
      </c>
      <c r="B227" s="222" t="s">
        <v>742</v>
      </c>
      <c r="C227" s="223" t="s">
        <v>2238</v>
      </c>
      <c r="D227" s="224">
        <v>947893</v>
      </c>
      <c r="E227" s="225">
        <v>891893</v>
      </c>
      <c r="F227" s="225">
        <v>56000</v>
      </c>
      <c r="G227" s="225"/>
      <c r="H227" s="226"/>
      <c r="I227" s="224">
        <f>+VLOOKUP($B227,Hoja2!$B$1:$G$1048,2,FALSE)</f>
        <v>947893</v>
      </c>
      <c r="J227" s="225">
        <f>+VLOOKUP($B227,Hoja2!$B$1:$G$1048,3,FALSE)</f>
        <v>891893</v>
      </c>
      <c r="K227" s="225">
        <f>+VLOOKUP($B227,Hoja2!$B$1:$G$1048,4,FALSE)</f>
        <v>56000</v>
      </c>
      <c r="L227" s="225">
        <f>+VLOOKUP($B227,Hoja2!$B$1:$G$1048,5,FALSE)</f>
        <v>0</v>
      </c>
      <c r="M227" s="226">
        <f>+VLOOKUP($B227,Hoja2!$B$1:$G$1048,6,FALSE)</f>
        <v>0</v>
      </c>
      <c r="N227" s="224">
        <f t="shared" si="36"/>
        <v>891892.73400000005</v>
      </c>
      <c r="O227" s="225">
        <f t="shared" si="37"/>
        <v>49494.319000000003</v>
      </c>
      <c r="P227" s="225">
        <f t="shared" si="38"/>
        <v>0</v>
      </c>
      <c r="Q227" s="226">
        <f t="shared" si="39"/>
        <v>0</v>
      </c>
      <c r="R227" s="233">
        <f t="shared" si="40"/>
        <v>-0.26599999994505197</v>
      </c>
      <c r="S227" s="234">
        <f t="shared" si="41"/>
        <v>-6505.6809999999969</v>
      </c>
      <c r="T227" s="234">
        <f t="shared" si="42"/>
        <v>0</v>
      </c>
      <c r="U227" s="235">
        <f t="shared" si="43"/>
        <v>0</v>
      </c>
      <c r="V227" s="224">
        <f t="shared" si="44"/>
        <v>-0.26599999994505197</v>
      </c>
      <c r="W227" s="225">
        <f t="shared" si="45"/>
        <v>-6505.6809999999969</v>
      </c>
      <c r="X227" s="225">
        <f t="shared" si="46"/>
        <v>0</v>
      </c>
      <c r="Y227" s="226">
        <f t="shared" si="47"/>
        <v>0</v>
      </c>
    </row>
    <row r="228" spans="1:25">
      <c r="A228" s="227" t="s">
        <v>1897</v>
      </c>
      <c r="B228" s="222" t="s">
        <v>820</v>
      </c>
      <c r="C228" s="223" t="s">
        <v>2238</v>
      </c>
      <c r="D228" s="224">
        <v>2804315.358</v>
      </c>
      <c r="E228" s="225">
        <v>2804315.358</v>
      </c>
      <c r="F228" s="225"/>
      <c r="G228" s="225"/>
      <c r="H228" s="226"/>
      <c r="I228" s="224">
        <f>+VLOOKUP($B228,Hoja2!$B$1:$G$1048,2,FALSE)</f>
        <v>727112</v>
      </c>
      <c r="J228" s="225">
        <f>+VLOOKUP($B228,Hoja2!$B$1:$G$1048,3,FALSE)</f>
        <v>701250</v>
      </c>
      <c r="K228" s="225">
        <f>+VLOOKUP($B228,Hoja2!$B$1:$G$1048,4,FALSE)</f>
        <v>25862</v>
      </c>
      <c r="L228" s="225">
        <f>+VLOOKUP($B228,Hoja2!$B$1:$G$1048,5,FALSE)</f>
        <v>0</v>
      </c>
      <c r="M228" s="226">
        <f>+VLOOKUP($B228,Hoja2!$B$1:$G$1048,6,FALSE)</f>
        <v>0</v>
      </c>
      <c r="N228" s="224">
        <f t="shared" si="36"/>
        <v>701249.76199999999</v>
      </c>
      <c r="O228" s="225">
        <f t="shared" si="37"/>
        <v>27725.738000000001</v>
      </c>
      <c r="P228" s="225">
        <f t="shared" si="38"/>
        <v>0</v>
      </c>
      <c r="Q228" s="226">
        <f t="shared" si="39"/>
        <v>0</v>
      </c>
      <c r="R228" s="233">
        <f t="shared" si="40"/>
        <v>-2103065.5959999999</v>
      </c>
      <c r="S228" s="234">
        <f t="shared" si="41"/>
        <v>27725.738000000001</v>
      </c>
      <c r="T228" s="234">
        <f t="shared" si="42"/>
        <v>0</v>
      </c>
      <c r="U228" s="235">
        <f t="shared" si="43"/>
        <v>0</v>
      </c>
      <c r="V228" s="224">
        <f t="shared" si="44"/>
        <v>-0.23800000001210719</v>
      </c>
      <c r="W228" s="225">
        <f t="shared" si="45"/>
        <v>1863.7380000000012</v>
      </c>
      <c r="X228" s="225">
        <f t="shared" si="46"/>
        <v>0</v>
      </c>
      <c r="Y228" s="226">
        <f t="shared" si="47"/>
        <v>0</v>
      </c>
    </row>
    <row r="229" spans="1:25">
      <c r="A229" s="227" t="s">
        <v>1941</v>
      </c>
      <c r="B229" s="222" t="s">
        <v>864</v>
      </c>
      <c r="C229" s="223" t="s">
        <v>2238</v>
      </c>
      <c r="D229" s="224">
        <v>512697</v>
      </c>
      <c r="E229" s="225">
        <v>492502</v>
      </c>
      <c r="F229" s="225">
        <v>20195</v>
      </c>
      <c r="G229" s="225"/>
      <c r="H229" s="226"/>
      <c r="I229" s="224">
        <f>+VLOOKUP($B229,Hoja2!$B$1:$G$1048,2,FALSE)</f>
        <v>512697</v>
      </c>
      <c r="J229" s="225">
        <f>+VLOOKUP($B229,Hoja2!$B$1:$G$1048,3,FALSE)</f>
        <v>492502</v>
      </c>
      <c r="K229" s="225">
        <f>+VLOOKUP($B229,Hoja2!$B$1:$G$1048,4,FALSE)</f>
        <v>20195</v>
      </c>
      <c r="L229" s="225">
        <f>+VLOOKUP($B229,Hoja2!$B$1:$G$1048,5,FALSE)</f>
        <v>0</v>
      </c>
      <c r="M229" s="226">
        <f>+VLOOKUP($B229,Hoja2!$B$1:$G$1048,6,FALSE)</f>
        <v>0</v>
      </c>
      <c r="N229" s="224">
        <f t="shared" si="36"/>
        <v>492501.71500000003</v>
      </c>
      <c r="O229" s="225">
        <f t="shared" si="37"/>
        <v>20194.822</v>
      </c>
      <c r="P229" s="225">
        <f t="shared" si="38"/>
        <v>0</v>
      </c>
      <c r="Q229" s="226">
        <f t="shared" si="39"/>
        <v>0</v>
      </c>
      <c r="R229" s="233">
        <f t="shared" si="40"/>
        <v>-0.28499999997438863</v>
      </c>
      <c r="S229" s="234">
        <f t="shared" si="41"/>
        <v>-0.17799999999988358</v>
      </c>
      <c r="T229" s="234">
        <f t="shared" si="42"/>
        <v>0</v>
      </c>
      <c r="U229" s="235">
        <f t="shared" si="43"/>
        <v>0</v>
      </c>
      <c r="V229" s="224">
        <f t="shared" si="44"/>
        <v>-0.28499999997438863</v>
      </c>
      <c r="W229" s="225">
        <f t="shared" si="45"/>
        <v>-0.17799999999988358</v>
      </c>
      <c r="X229" s="225">
        <f t="shared" si="46"/>
        <v>0</v>
      </c>
      <c r="Y229" s="226">
        <f t="shared" si="47"/>
        <v>0</v>
      </c>
    </row>
    <row r="230" spans="1:25">
      <c r="A230" s="227" t="s">
        <v>1998</v>
      </c>
      <c r="B230" s="222" t="s">
        <v>921</v>
      </c>
      <c r="C230" s="223" t="s">
        <v>2238</v>
      </c>
      <c r="D230" s="224">
        <v>1283944</v>
      </c>
      <c r="E230" s="225">
        <v>1197448</v>
      </c>
      <c r="F230" s="225">
        <v>86496</v>
      </c>
      <c r="G230" s="225"/>
      <c r="H230" s="226"/>
      <c r="I230" s="224">
        <f>+VLOOKUP($B230,Hoja2!$B$1:$G$1048,2,FALSE)</f>
        <v>1283944.0279999999</v>
      </c>
      <c r="J230" s="225">
        <f>+VLOOKUP($B230,Hoja2!$B$1:$G$1048,3,FALSE)</f>
        <v>1197448.2679999999</v>
      </c>
      <c r="K230" s="225">
        <f>+VLOOKUP($B230,Hoja2!$B$1:$G$1048,4,FALSE)</f>
        <v>86495.76</v>
      </c>
      <c r="L230" s="225">
        <f>+VLOOKUP($B230,Hoja2!$B$1:$G$1048,5,FALSE)</f>
        <v>0</v>
      </c>
      <c r="M230" s="226">
        <f>+VLOOKUP($B230,Hoja2!$B$1:$G$1048,6,FALSE)</f>
        <v>0</v>
      </c>
      <c r="N230" s="224">
        <f t="shared" si="36"/>
        <v>1197448.2679999999</v>
      </c>
      <c r="O230" s="225">
        <f t="shared" si="37"/>
        <v>86495.76</v>
      </c>
      <c r="P230" s="225">
        <f t="shared" si="38"/>
        <v>0</v>
      </c>
      <c r="Q230" s="226">
        <f t="shared" si="39"/>
        <v>0</v>
      </c>
      <c r="R230" s="233">
        <f t="shared" si="40"/>
        <v>0.26799999992363155</v>
      </c>
      <c r="S230" s="234">
        <f t="shared" si="41"/>
        <v>-0.24000000000523869</v>
      </c>
      <c r="T230" s="234">
        <f t="shared" si="42"/>
        <v>0</v>
      </c>
      <c r="U230" s="235">
        <f t="shared" si="43"/>
        <v>0</v>
      </c>
      <c r="V230" s="224">
        <f t="shared" si="44"/>
        <v>0</v>
      </c>
      <c r="W230" s="225">
        <f t="shared" si="45"/>
        <v>0</v>
      </c>
      <c r="X230" s="225">
        <f t="shared" si="46"/>
        <v>0</v>
      </c>
      <c r="Y230" s="226">
        <f t="shared" si="47"/>
        <v>0</v>
      </c>
    </row>
    <row r="231" spans="1:25">
      <c r="A231" s="227" t="s">
        <v>2043</v>
      </c>
      <c r="B231" s="222" t="s">
        <v>966</v>
      </c>
      <c r="C231" s="223" t="s">
        <v>2238</v>
      </c>
      <c r="D231" s="224">
        <v>1321363.314</v>
      </c>
      <c r="E231" s="225">
        <v>1255391.929</v>
      </c>
      <c r="F231" s="225">
        <v>65971.384999999995</v>
      </c>
      <c r="G231" s="225"/>
      <c r="H231" s="226"/>
      <c r="I231" s="224">
        <f>+VLOOKUP($B231,Hoja2!$B$1:$G$1048,2,FALSE)</f>
        <v>1321363.314</v>
      </c>
      <c r="J231" s="225">
        <f>+VLOOKUP($B231,Hoja2!$B$1:$G$1048,3,FALSE)</f>
        <v>1255391.929</v>
      </c>
      <c r="K231" s="225">
        <f>+VLOOKUP($B231,Hoja2!$B$1:$G$1048,4,FALSE)</f>
        <v>65971.384999999995</v>
      </c>
      <c r="L231" s="225">
        <f>+VLOOKUP($B231,Hoja2!$B$1:$G$1048,5,FALSE)</f>
        <v>0</v>
      </c>
      <c r="M231" s="226">
        <f>+VLOOKUP($B231,Hoja2!$B$1:$G$1048,6,FALSE)</f>
        <v>0</v>
      </c>
      <c r="N231" s="224">
        <f t="shared" si="36"/>
        <v>1255391.929</v>
      </c>
      <c r="O231" s="225">
        <f t="shared" si="37"/>
        <v>65971.384999999995</v>
      </c>
      <c r="P231" s="225">
        <f t="shared" si="38"/>
        <v>0</v>
      </c>
      <c r="Q231" s="226">
        <f t="shared" si="39"/>
        <v>0</v>
      </c>
      <c r="R231" s="233">
        <f t="shared" si="40"/>
        <v>0</v>
      </c>
      <c r="S231" s="234">
        <f t="shared" si="41"/>
        <v>0</v>
      </c>
      <c r="T231" s="234">
        <f t="shared" si="42"/>
        <v>0</v>
      </c>
      <c r="U231" s="235">
        <f t="shared" si="43"/>
        <v>0</v>
      </c>
      <c r="V231" s="224">
        <f t="shared" si="44"/>
        <v>0</v>
      </c>
      <c r="W231" s="225">
        <f t="shared" si="45"/>
        <v>0</v>
      </c>
      <c r="X231" s="225">
        <f t="shared" si="46"/>
        <v>0</v>
      </c>
      <c r="Y231" s="226">
        <f t="shared" si="47"/>
        <v>0</v>
      </c>
    </row>
    <row r="232" spans="1:25">
      <c r="A232" s="227" t="s">
        <v>2087</v>
      </c>
      <c r="B232" s="222" t="s">
        <v>1010</v>
      </c>
      <c r="C232" s="223" t="s">
        <v>2238</v>
      </c>
      <c r="D232" s="224">
        <v>588464</v>
      </c>
      <c r="E232" s="225">
        <v>540236</v>
      </c>
      <c r="F232" s="225">
        <v>48228</v>
      </c>
      <c r="G232" s="225"/>
      <c r="H232" s="226"/>
      <c r="I232" s="224">
        <f>+VLOOKUP($B232,Hoja2!$B$1:$G$1048,2,FALSE)</f>
        <v>588464</v>
      </c>
      <c r="J232" s="225">
        <f>+VLOOKUP($B232,Hoja2!$B$1:$G$1048,3,FALSE)</f>
        <v>540236</v>
      </c>
      <c r="K232" s="225">
        <f>+VLOOKUP($B232,Hoja2!$B$1:$G$1048,4,FALSE)</f>
        <v>48228</v>
      </c>
      <c r="L232" s="225">
        <f>+VLOOKUP($B232,Hoja2!$B$1:$G$1048,5,FALSE)</f>
        <v>0</v>
      </c>
      <c r="M232" s="226">
        <f>+VLOOKUP($B232,Hoja2!$B$1:$G$1048,6,FALSE)</f>
        <v>0</v>
      </c>
      <c r="N232" s="224">
        <f t="shared" si="36"/>
        <v>540236.01100000006</v>
      </c>
      <c r="O232" s="225">
        <f t="shared" si="37"/>
        <v>48227.593000000001</v>
      </c>
      <c r="P232" s="225">
        <f t="shared" si="38"/>
        <v>0</v>
      </c>
      <c r="Q232" s="226">
        <f t="shared" si="39"/>
        <v>0</v>
      </c>
      <c r="R232" s="233">
        <f t="shared" si="40"/>
        <v>1.1000000056810677E-2</v>
      </c>
      <c r="S232" s="234">
        <f t="shared" si="41"/>
        <v>-0.4069999999992433</v>
      </c>
      <c r="T232" s="234">
        <f t="shared" si="42"/>
        <v>0</v>
      </c>
      <c r="U232" s="235">
        <f t="shared" si="43"/>
        <v>0</v>
      </c>
      <c r="V232" s="224">
        <f t="shared" si="44"/>
        <v>1.1000000056810677E-2</v>
      </c>
      <c r="W232" s="225">
        <f t="shared" si="45"/>
        <v>-0.4069999999992433</v>
      </c>
      <c r="X232" s="225">
        <f t="shared" si="46"/>
        <v>0</v>
      </c>
      <c r="Y232" s="226">
        <f t="shared" si="47"/>
        <v>0</v>
      </c>
    </row>
    <row r="233" spans="1:25">
      <c r="A233" s="227" t="s">
        <v>2118</v>
      </c>
      <c r="B233" s="222" t="s">
        <v>1041</v>
      </c>
      <c r="C233" s="223" t="s">
        <v>2238</v>
      </c>
      <c r="D233" s="224">
        <v>1248708.2439999999</v>
      </c>
      <c r="E233" s="225">
        <v>1167581.442</v>
      </c>
      <c r="F233" s="225">
        <v>81126.801999999996</v>
      </c>
      <c r="G233" s="225"/>
      <c r="H233" s="226"/>
      <c r="I233" s="224">
        <f>+VLOOKUP($B233,Hoja2!$B$1:$G$1048,2,FALSE)</f>
        <v>1233022.2579999999</v>
      </c>
      <c r="J233" s="225">
        <f>+VLOOKUP($B233,Hoja2!$B$1:$G$1048,3,FALSE)</f>
        <v>1154148.0109999999</v>
      </c>
      <c r="K233" s="225">
        <f>+VLOOKUP($B233,Hoja2!$B$1:$G$1048,4,FALSE)</f>
        <v>78874.247000000003</v>
      </c>
      <c r="L233" s="225">
        <f>+VLOOKUP($B233,Hoja2!$B$1:$G$1048,5,FALSE)</f>
        <v>0</v>
      </c>
      <c r="M233" s="226">
        <f>+VLOOKUP($B233,Hoja2!$B$1:$G$1048,6,FALSE)</f>
        <v>0</v>
      </c>
      <c r="N233" s="224">
        <f t="shared" si="36"/>
        <v>1154148.0109999999</v>
      </c>
      <c r="O233" s="225">
        <f t="shared" si="37"/>
        <v>68733.332999999999</v>
      </c>
      <c r="P233" s="225">
        <f t="shared" si="38"/>
        <v>0</v>
      </c>
      <c r="Q233" s="226">
        <f t="shared" si="39"/>
        <v>0</v>
      </c>
      <c r="R233" s="233">
        <f t="shared" si="40"/>
        <v>-13433.431000000099</v>
      </c>
      <c r="S233" s="234">
        <f t="shared" si="41"/>
        <v>-12393.468999999997</v>
      </c>
      <c r="T233" s="234">
        <f t="shared" si="42"/>
        <v>0</v>
      </c>
      <c r="U233" s="235">
        <f t="shared" si="43"/>
        <v>0</v>
      </c>
      <c r="V233" s="224">
        <f t="shared" si="44"/>
        <v>0</v>
      </c>
      <c r="W233" s="225">
        <f t="shared" si="45"/>
        <v>-10140.914000000004</v>
      </c>
      <c r="X233" s="225">
        <f t="shared" si="46"/>
        <v>0</v>
      </c>
      <c r="Y233" s="226">
        <f t="shared" si="47"/>
        <v>0</v>
      </c>
    </row>
    <row r="234" spans="1:25">
      <c r="A234" s="227" t="s">
        <v>2143</v>
      </c>
      <c r="B234" s="222" t="s">
        <v>1066</v>
      </c>
      <c r="C234" s="223" t="s">
        <v>2238</v>
      </c>
      <c r="D234" s="224">
        <v>495231.38400000002</v>
      </c>
      <c r="E234" s="225">
        <v>478449.53700000001</v>
      </c>
      <c r="F234" s="225">
        <v>16781.847000000002</v>
      </c>
      <c r="G234" s="225"/>
      <c r="H234" s="226"/>
      <c r="I234" s="224">
        <f>+VLOOKUP($B234,Hoja2!$B$1:$G$1048,2,FALSE)</f>
        <v>495231.38400000002</v>
      </c>
      <c r="J234" s="225">
        <f>+VLOOKUP($B234,Hoja2!$B$1:$G$1048,3,FALSE)</f>
        <v>478449.53700000001</v>
      </c>
      <c r="K234" s="225">
        <f>+VLOOKUP($B234,Hoja2!$B$1:$G$1048,4,FALSE)</f>
        <v>16781.847000000002</v>
      </c>
      <c r="L234" s="225">
        <f>+VLOOKUP($B234,Hoja2!$B$1:$G$1048,5,FALSE)</f>
        <v>0</v>
      </c>
      <c r="M234" s="226">
        <f>+VLOOKUP($B234,Hoja2!$B$1:$G$1048,6,FALSE)</f>
        <v>0</v>
      </c>
      <c r="N234" s="224">
        <f t="shared" si="36"/>
        <v>478449.53700000001</v>
      </c>
      <c r="O234" s="225">
        <f t="shared" si="37"/>
        <v>16781.847000000002</v>
      </c>
      <c r="P234" s="225">
        <f t="shared" si="38"/>
        <v>0</v>
      </c>
      <c r="Q234" s="226">
        <f t="shared" si="39"/>
        <v>0</v>
      </c>
      <c r="R234" s="233">
        <f t="shared" si="40"/>
        <v>0</v>
      </c>
      <c r="S234" s="234">
        <f t="shared" si="41"/>
        <v>0</v>
      </c>
      <c r="T234" s="234">
        <f t="shared" si="42"/>
        <v>0</v>
      </c>
      <c r="U234" s="235">
        <f t="shared" si="43"/>
        <v>0</v>
      </c>
      <c r="V234" s="224">
        <f t="shared" si="44"/>
        <v>0</v>
      </c>
      <c r="W234" s="225">
        <f t="shared" si="45"/>
        <v>0</v>
      </c>
      <c r="X234" s="225">
        <f t="shared" si="46"/>
        <v>0</v>
      </c>
      <c r="Y234" s="226">
        <f t="shared" si="47"/>
        <v>0</v>
      </c>
    </row>
    <row r="235" spans="1:25">
      <c r="A235" s="227" t="s">
        <v>1349</v>
      </c>
      <c r="B235" s="222" t="s">
        <v>272</v>
      </c>
      <c r="C235" s="223" t="s">
        <v>2238</v>
      </c>
      <c r="D235" s="224">
        <v>415178</v>
      </c>
      <c r="E235" s="225">
        <v>394908</v>
      </c>
      <c r="F235" s="225">
        <v>20270</v>
      </c>
      <c r="G235" s="225"/>
      <c r="H235" s="226"/>
      <c r="I235" s="224">
        <f>+VLOOKUP($B235,Hoja2!$B$1:$G$1048,2,FALSE)</f>
        <v>416001</v>
      </c>
      <c r="J235" s="225">
        <f>+VLOOKUP($B235,Hoja2!$B$1:$G$1048,3,FALSE)</f>
        <v>395333</v>
      </c>
      <c r="K235" s="225">
        <f>+VLOOKUP($B235,Hoja2!$B$1:$G$1048,4,FALSE)</f>
        <v>20668</v>
      </c>
      <c r="L235" s="225">
        <f>+VLOOKUP($B235,Hoja2!$B$1:$G$1048,5,FALSE)</f>
        <v>0</v>
      </c>
      <c r="M235" s="226">
        <f>+VLOOKUP($B235,Hoja2!$B$1:$G$1048,6,FALSE)</f>
        <v>0</v>
      </c>
      <c r="N235" s="224">
        <f t="shared" si="36"/>
        <v>394907.59700000001</v>
      </c>
      <c r="O235" s="225">
        <f t="shared" si="37"/>
        <v>20269.972000000002</v>
      </c>
      <c r="P235" s="225">
        <f t="shared" si="38"/>
        <v>0</v>
      </c>
      <c r="Q235" s="226">
        <f t="shared" si="39"/>
        <v>0</v>
      </c>
      <c r="R235" s="233">
        <f t="shared" si="40"/>
        <v>-0.40299999999115244</v>
      </c>
      <c r="S235" s="234">
        <f t="shared" si="41"/>
        <v>-2.7999999998428393E-2</v>
      </c>
      <c r="T235" s="234">
        <f t="shared" si="42"/>
        <v>0</v>
      </c>
      <c r="U235" s="235">
        <f t="shared" si="43"/>
        <v>0</v>
      </c>
      <c r="V235" s="224">
        <f t="shared" si="44"/>
        <v>-425.40299999999115</v>
      </c>
      <c r="W235" s="225">
        <f t="shared" si="45"/>
        <v>-398.02799999999843</v>
      </c>
      <c r="X235" s="225">
        <f t="shared" si="46"/>
        <v>0</v>
      </c>
      <c r="Y235" s="226">
        <f t="shared" si="47"/>
        <v>0</v>
      </c>
    </row>
    <row r="236" spans="1:25">
      <c r="A236" s="228" t="s">
        <v>2630</v>
      </c>
      <c r="B236" s="228" t="s">
        <v>2629</v>
      </c>
      <c r="C236" s="229" t="s">
        <v>2238</v>
      </c>
      <c r="D236" s="230"/>
      <c r="E236" s="231"/>
      <c r="F236" s="231"/>
      <c r="G236" s="231"/>
      <c r="H236" s="232"/>
      <c r="I236" s="230"/>
      <c r="J236" s="231"/>
      <c r="K236" s="231"/>
      <c r="L236" s="231"/>
      <c r="M236" s="232"/>
      <c r="N236" s="224">
        <f t="shared" si="36"/>
        <v>172440.87599999999</v>
      </c>
      <c r="O236" s="225">
        <f t="shared" si="37"/>
        <v>9109.0329999999994</v>
      </c>
      <c r="P236" s="225">
        <f t="shared" si="38"/>
        <v>0</v>
      </c>
      <c r="Q236" s="226">
        <f t="shared" si="39"/>
        <v>0</v>
      </c>
      <c r="R236" s="233">
        <f t="shared" si="40"/>
        <v>172440.87599999999</v>
      </c>
      <c r="S236" s="234">
        <f t="shared" si="41"/>
        <v>9109.0329999999994</v>
      </c>
      <c r="T236" s="234">
        <f t="shared" si="42"/>
        <v>0</v>
      </c>
      <c r="U236" s="235">
        <f t="shared" si="43"/>
        <v>0</v>
      </c>
      <c r="V236" s="224">
        <f t="shared" si="44"/>
        <v>172440.87599999999</v>
      </c>
      <c r="W236" s="225">
        <f t="shared" si="45"/>
        <v>9109.0329999999994</v>
      </c>
      <c r="X236" s="225">
        <f t="shared" si="46"/>
        <v>0</v>
      </c>
      <c r="Y236" s="226">
        <f t="shared" si="47"/>
        <v>0</v>
      </c>
    </row>
    <row r="237" spans="1:25">
      <c r="A237" s="227" t="s">
        <v>1544</v>
      </c>
      <c r="B237" s="222" t="s">
        <v>467</v>
      </c>
      <c r="C237" s="223" t="s">
        <v>2238</v>
      </c>
      <c r="D237" s="224">
        <v>1674281.9029999999</v>
      </c>
      <c r="E237" s="225">
        <v>1624089.3970000001</v>
      </c>
      <c r="F237" s="225">
        <v>50192.506000000001</v>
      </c>
      <c r="G237" s="225"/>
      <c r="H237" s="226"/>
      <c r="I237" s="224">
        <f>+VLOOKUP($B237,Hoja2!$B$1:$G$1048,2,FALSE)</f>
        <v>1643734.2849999999</v>
      </c>
      <c r="J237" s="225">
        <f>+VLOOKUP($B237,Hoja2!$B$1:$G$1048,3,FALSE)</f>
        <v>1593541.7790000001</v>
      </c>
      <c r="K237" s="225">
        <f>+VLOOKUP($B237,Hoja2!$B$1:$G$1048,4,FALSE)</f>
        <v>50192.506000000001</v>
      </c>
      <c r="L237" s="225">
        <f>+VLOOKUP($B237,Hoja2!$B$1:$G$1048,5,FALSE)</f>
        <v>0</v>
      </c>
      <c r="M237" s="226">
        <f>+VLOOKUP($B237,Hoja2!$B$1:$G$1048,6,FALSE)</f>
        <v>0</v>
      </c>
      <c r="N237" s="224">
        <f t="shared" si="36"/>
        <v>1565969.6</v>
      </c>
      <c r="O237" s="225">
        <f t="shared" si="37"/>
        <v>50192.506000000001</v>
      </c>
      <c r="P237" s="225">
        <f t="shared" si="38"/>
        <v>0</v>
      </c>
      <c r="Q237" s="226">
        <f t="shared" si="39"/>
        <v>0</v>
      </c>
      <c r="R237" s="233">
        <f t="shared" si="40"/>
        <v>-58119.79700000002</v>
      </c>
      <c r="S237" s="234">
        <f t="shared" si="41"/>
        <v>0</v>
      </c>
      <c r="T237" s="234">
        <f t="shared" si="42"/>
        <v>0</v>
      </c>
      <c r="U237" s="235">
        <f t="shared" si="43"/>
        <v>0</v>
      </c>
      <c r="V237" s="224">
        <f t="shared" si="44"/>
        <v>-27572.179000000004</v>
      </c>
      <c r="W237" s="225">
        <f t="shared" si="45"/>
        <v>0</v>
      </c>
      <c r="X237" s="225">
        <f t="shared" si="46"/>
        <v>0</v>
      </c>
      <c r="Y237" s="226">
        <f t="shared" si="47"/>
        <v>0</v>
      </c>
    </row>
    <row r="238" spans="1:25">
      <c r="A238" s="227" t="s">
        <v>1683</v>
      </c>
      <c r="B238" s="222" t="s">
        <v>606</v>
      </c>
      <c r="C238" s="223" t="s">
        <v>2238</v>
      </c>
      <c r="D238" s="224">
        <v>1294179</v>
      </c>
      <c r="E238" s="225">
        <v>1200330</v>
      </c>
      <c r="F238" s="225">
        <v>93849</v>
      </c>
      <c r="G238" s="225"/>
      <c r="H238" s="226"/>
      <c r="I238" s="224">
        <f>+VLOOKUP($B238,Hoja2!$B$1:$G$1048,2,FALSE)</f>
        <v>1294178</v>
      </c>
      <c r="J238" s="225">
        <f>+VLOOKUP($B238,Hoja2!$B$1:$G$1048,3,FALSE)</f>
        <v>1200330</v>
      </c>
      <c r="K238" s="225">
        <f>+VLOOKUP($B238,Hoja2!$B$1:$G$1048,4,FALSE)</f>
        <v>93848</v>
      </c>
      <c r="L238" s="225">
        <f>+VLOOKUP($B238,Hoja2!$B$1:$G$1048,5,FALSE)</f>
        <v>0</v>
      </c>
      <c r="M238" s="226">
        <f>+VLOOKUP($B238,Hoja2!$B$1:$G$1048,6,FALSE)</f>
        <v>0</v>
      </c>
      <c r="N238" s="224">
        <f t="shared" si="36"/>
        <v>1200330.294</v>
      </c>
      <c r="O238" s="225">
        <f t="shared" si="37"/>
        <v>93848.706000000006</v>
      </c>
      <c r="P238" s="225">
        <f t="shared" si="38"/>
        <v>0</v>
      </c>
      <c r="Q238" s="226">
        <f t="shared" si="39"/>
        <v>0</v>
      </c>
      <c r="R238" s="233">
        <f t="shared" si="40"/>
        <v>0.29399999999441206</v>
      </c>
      <c r="S238" s="234">
        <f t="shared" si="41"/>
        <v>-0.29399999999441206</v>
      </c>
      <c r="T238" s="234">
        <f t="shared" si="42"/>
        <v>0</v>
      </c>
      <c r="U238" s="235">
        <f t="shared" si="43"/>
        <v>0</v>
      </c>
      <c r="V238" s="224">
        <f t="shared" si="44"/>
        <v>0.29399999999441206</v>
      </c>
      <c r="W238" s="225">
        <f t="shared" si="45"/>
        <v>0.70600000000558794</v>
      </c>
      <c r="X238" s="225">
        <f t="shared" si="46"/>
        <v>0</v>
      </c>
      <c r="Y238" s="226">
        <f t="shared" si="47"/>
        <v>0</v>
      </c>
    </row>
    <row r="239" spans="1:25">
      <c r="A239" s="227" t="s">
        <v>1701</v>
      </c>
      <c r="B239" s="222" t="s">
        <v>624</v>
      </c>
      <c r="C239" s="223" t="s">
        <v>2238</v>
      </c>
      <c r="D239" s="224">
        <v>1392024</v>
      </c>
      <c r="E239" s="225">
        <v>1297912</v>
      </c>
      <c r="F239" s="225">
        <v>94112</v>
      </c>
      <c r="G239" s="225"/>
      <c r="H239" s="226"/>
      <c r="I239" s="224">
        <f>+VLOOKUP($B239,Hoja2!$B$1:$G$1048,2,FALSE)</f>
        <v>1674411</v>
      </c>
      <c r="J239" s="225">
        <f>+VLOOKUP($B239,Hoja2!$B$1:$G$1048,3,FALSE)</f>
        <v>1297912</v>
      </c>
      <c r="K239" s="225">
        <f>+VLOOKUP($B239,Hoja2!$B$1:$G$1048,4,FALSE)</f>
        <v>93810</v>
      </c>
      <c r="L239" s="225">
        <f>+VLOOKUP($B239,Hoja2!$B$1:$G$1048,5,FALSE)</f>
        <v>282689</v>
      </c>
      <c r="M239" s="226">
        <f>+VLOOKUP($B239,Hoja2!$B$1:$G$1048,6,FALSE)</f>
        <v>0</v>
      </c>
      <c r="N239" s="224">
        <f t="shared" si="36"/>
        <v>1173619.578</v>
      </c>
      <c r="O239" s="225">
        <f t="shared" si="37"/>
        <v>88913.131999999998</v>
      </c>
      <c r="P239" s="225">
        <f t="shared" si="38"/>
        <v>0</v>
      </c>
      <c r="Q239" s="226">
        <f t="shared" si="39"/>
        <v>0</v>
      </c>
      <c r="R239" s="233">
        <f t="shared" si="40"/>
        <v>-124292.42200000002</v>
      </c>
      <c r="S239" s="234">
        <f t="shared" si="41"/>
        <v>-5198.8680000000022</v>
      </c>
      <c r="T239" s="234">
        <f t="shared" si="42"/>
        <v>0</v>
      </c>
      <c r="U239" s="235">
        <f t="shared" si="43"/>
        <v>0</v>
      </c>
      <c r="V239" s="224">
        <f t="shared" si="44"/>
        <v>-124292.42200000002</v>
      </c>
      <c r="W239" s="225">
        <f t="shared" si="45"/>
        <v>-4896.8680000000022</v>
      </c>
      <c r="X239" s="225">
        <f t="shared" si="46"/>
        <v>-282689</v>
      </c>
      <c r="Y239" s="226">
        <f t="shared" si="47"/>
        <v>0</v>
      </c>
    </row>
    <row r="240" spans="1:25">
      <c r="A240" s="227" t="s">
        <v>1725</v>
      </c>
      <c r="B240" s="222" t="s">
        <v>648</v>
      </c>
      <c r="C240" s="223" t="s">
        <v>2238</v>
      </c>
      <c r="D240" s="224">
        <v>822413.95299999998</v>
      </c>
      <c r="E240" s="225">
        <v>786589.74199999997</v>
      </c>
      <c r="F240" s="225">
        <v>35824.211000000003</v>
      </c>
      <c r="G240" s="225"/>
      <c r="H240" s="226"/>
      <c r="I240" s="224">
        <f>+VLOOKUP($B240,Hoja2!$B$1:$G$1048,2,FALSE)</f>
        <v>822413.95299999998</v>
      </c>
      <c r="J240" s="225">
        <f>+VLOOKUP($B240,Hoja2!$B$1:$G$1048,3,FALSE)</f>
        <v>786589.74199999997</v>
      </c>
      <c r="K240" s="225">
        <f>+VLOOKUP($B240,Hoja2!$B$1:$G$1048,4,FALSE)</f>
        <v>35824.211000000003</v>
      </c>
      <c r="L240" s="225">
        <f>+VLOOKUP($B240,Hoja2!$B$1:$G$1048,5,FALSE)</f>
        <v>0</v>
      </c>
      <c r="M240" s="226">
        <f>+VLOOKUP($B240,Hoja2!$B$1:$G$1048,6,FALSE)</f>
        <v>0</v>
      </c>
      <c r="N240" s="224">
        <f t="shared" si="36"/>
        <v>786589.74199999997</v>
      </c>
      <c r="O240" s="225">
        <f t="shared" si="37"/>
        <v>35824.211000000003</v>
      </c>
      <c r="P240" s="225">
        <f t="shared" si="38"/>
        <v>0</v>
      </c>
      <c r="Q240" s="226">
        <f t="shared" si="39"/>
        <v>0</v>
      </c>
      <c r="R240" s="233">
        <f t="shared" si="40"/>
        <v>0</v>
      </c>
      <c r="S240" s="234">
        <f t="shared" si="41"/>
        <v>0</v>
      </c>
      <c r="T240" s="234">
        <f t="shared" si="42"/>
        <v>0</v>
      </c>
      <c r="U240" s="235">
        <f t="shared" si="43"/>
        <v>0</v>
      </c>
      <c r="V240" s="224">
        <f t="shared" si="44"/>
        <v>0</v>
      </c>
      <c r="W240" s="225">
        <f t="shared" si="45"/>
        <v>0</v>
      </c>
      <c r="X240" s="225">
        <f t="shared" si="46"/>
        <v>0</v>
      </c>
      <c r="Y240" s="226">
        <f t="shared" si="47"/>
        <v>0</v>
      </c>
    </row>
    <row r="241" spans="1:25">
      <c r="A241" s="227" t="s">
        <v>1741</v>
      </c>
      <c r="B241" s="222" t="s">
        <v>664</v>
      </c>
      <c r="C241" s="223" t="s">
        <v>2238</v>
      </c>
      <c r="D241" s="224">
        <v>9423737.9379999992</v>
      </c>
      <c r="E241" s="225">
        <v>8787515.2550000008</v>
      </c>
      <c r="F241" s="225">
        <v>636222.68299999996</v>
      </c>
      <c r="G241" s="225"/>
      <c r="H241" s="226"/>
      <c r="I241" s="224">
        <f>+VLOOKUP($B241,Hoja2!$B$1:$G$1048,2,FALSE)</f>
        <v>9423737.9379999992</v>
      </c>
      <c r="J241" s="225">
        <f>+VLOOKUP($B241,Hoja2!$B$1:$G$1048,3,FALSE)</f>
        <v>8787515.2550000008</v>
      </c>
      <c r="K241" s="225">
        <f>+VLOOKUP($B241,Hoja2!$B$1:$G$1048,4,FALSE)</f>
        <v>636222.68299999996</v>
      </c>
      <c r="L241" s="225">
        <f>+VLOOKUP($B241,Hoja2!$B$1:$G$1048,5,FALSE)</f>
        <v>0</v>
      </c>
      <c r="M241" s="226">
        <f>+VLOOKUP($B241,Hoja2!$B$1:$G$1048,6,FALSE)</f>
        <v>0</v>
      </c>
      <c r="N241" s="224">
        <f t="shared" si="36"/>
        <v>8787515.2550000008</v>
      </c>
      <c r="O241" s="225">
        <f t="shared" si="37"/>
        <v>636222.68299999996</v>
      </c>
      <c r="P241" s="225">
        <f t="shared" si="38"/>
        <v>0</v>
      </c>
      <c r="Q241" s="226">
        <f t="shared" si="39"/>
        <v>0</v>
      </c>
      <c r="R241" s="233">
        <f t="shared" si="40"/>
        <v>0</v>
      </c>
      <c r="S241" s="234">
        <f t="shared" si="41"/>
        <v>0</v>
      </c>
      <c r="T241" s="234">
        <f t="shared" si="42"/>
        <v>0</v>
      </c>
      <c r="U241" s="235">
        <f t="shared" si="43"/>
        <v>0</v>
      </c>
      <c r="V241" s="224">
        <f t="shared" si="44"/>
        <v>0</v>
      </c>
      <c r="W241" s="225">
        <f t="shared" si="45"/>
        <v>0</v>
      </c>
      <c r="X241" s="225">
        <f t="shared" si="46"/>
        <v>0</v>
      </c>
      <c r="Y241" s="226">
        <f t="shared" si="47"/>
        <v>0</v>
      </c>
    </row>
    <row r="242" spans="1:25">
      <c r="A242" s="227" t="s">
        <v>1768</v>
      </c>
      <c r="B242" s="222" t="s">
        <v>691</v>
      </c>
      <c r="C242" s="223" t="s">
        <v>2238</v>
      </c>
      <c r="D242" s="224">
        <v>399659</v>
      </c>
      <c r="E242" s="225">
        <v>379273</v>
      </c>
      <c r="F242" s="225">
        <v>20386</v>
      </c>
      <c r="G242" s="225"/>
      <c r="H242" s="226"/>
      <c r="I242" s="224">
        <f>+VLOOKUP($B242,Hoja2!$B$1:$G$1048,2,FALSE)</f>
        <v>399659</v>
      </c>
      <c r="J242" s="225">
        <f>+VLOOKUP($B242,Hoja2!$B$1:$G$1048,3,FALSE)</f>
        <v>379273</v>
      </c>
      <c r="K242" s="225">
        <f>+VLOOKUP($B242,Hoja2!$B$1:$G$1048,4,FALSE)</f>
        <v>20386</v>
      </c>
      <c r="L242" s="225">
        <f>+VLOOKUP($B242,Hoja2!$B$1:$G$1048,5,FALSE)</f>
        <v>0</v>
      </c>
      <c r="M242" s="226">
        <f>+VLOOKUP($B242,Hoja2!$B$1:$G$1048,6,FALSE)</f>
        <v>0</v>
      </c>
      <c r="N242" s="224">
        <f t="shared" si="36"/>
        <v>387543.88299999997</v>
      </c>
      <c r="O242" s="225">
        <f t="shared" si="37"/>
        <v>20386.099999999999</v>
      </c>
      <c r="P242" s="225">
        <f t="shared" si="38"/>
        <v>0</v>
      </c>
      <c r="Q242" s="226">
        <f t="shared" si="39"/>
        <v>0</v>
      </c>
      <c r="R242" s="233">
        <f t="shared" si="40"/>
        <v>8270.8829999999725</v>
      </c>
      <c r="S242" s="234">
        <f t="shared" si="41"/>
        <v>9.9999999998544808E-2</v>
      </c>
      <c r="T242" s="234">
        <f t="shared" si="42"/>
        <v>0</v>
      </c>
      <c r="U242" s="235">
        <f t="shared" si="43"/>
        <v>0</v>
      </c>
      <c r="V242" s="224">
        <f t="shared" si="44"/>
        <v>8270.8829999999725</v>
      </c>
      <c r="W242" s="225">
        <f t="shared" si="45"/>
        <v>9.9999999998544808E-2</v>
      </c>
      <c r="X242" s="225">
        <f t="shared" si="46"/>
        <v>0</v>
      </c>
      <c r="Y242" s="226">
        <f t="shared" si="47"/>
        <v>0</v>
      </c>
    </row>
    <row r="243" spans="1:25">
      <c r="A243" s="227" t="s">
        <v>1780</v>
      </c>
      <c r="B243" s="222" t="s">
        <v>703</v>
      </c>
      <c r="C243" s="223" t="s">
        <v>2238</v>
      </c>
      <c r="D243" s="224">
        <v>550842.91599999997</v>
      </c>
      <c r="E243" s="225">
        <v>535699.52599999995</v>
      </c>
      <c r="F243" s="225">
        <v>15143.39</v>
      </c>
      <c r="G243" s="225"/>
      <c r="H243" s="226"/>
      <c r="I243" s="224">
        <f>+VLOOKUP($B243,Hoja2!$B$1:$G$1048,2,FALSE)</f>
        <v>550842.91599999997</v>
      </c>
      <c r="J243" s="225">
        <f>+VLOOKUP($B243,Hoja2!$B$1:$G$1048,3,FALSE)</f>
        <v>535699.52599999995</v>
      </c>
      <c r="K243" s="225">
        <f>+VLOOKUP($B243,Hoja2!$B$1:$G$1048,4,FALSE)</f>
        <v>15143.39</v>
      </c>
      <c r="L243" s="225">
        <f>+VLOOKUP($B243,Hoja2!$B$1:$G$1048,5,FALSE)</f>
        <v>0</v>
      </c>
      <c r="M243" s="226">
        <f>+VLOOKUP($B243,Hoja2!$B$1:$G$1048,6,FALSE)</f>
        <v>0</v>
      </c>
      <c r="N243" s="224">
        <f t="shared" si="36"/>
        <v>535699.52599999995</v>
      </c>
      <c r="O243" s="225">
        <f t="shared" si="37"/>
        <v>15143.39</v>
      </c>
      <c r="P243" s="225">
        <f t="shared" si="38"/>
        <v>0</v>
      </c>
      <c r="Q243" s="226">
        <f t="shared" si="39"/>
        <v>0</v>
      </c>
      <c r="R243" s="233">
        <f t="shared" si="40"/>
        <v>0</v>
      </c>
      <c r="S243" s="234">
        <f t="shared" si="41"/>
        <v>0</v>
      </c>
      <c r="T243" s="234">
        <f t="shared" si="42"/>
        <v>0</v>
      </c>
      <c r="U243" s="235">
        <f t="shared" si="43"/>
        <v>0</v>
      </c>
      <c r="V243" s="224">
        <f t="shared" si="44"/>
        <v>0</v>
      </c>
      <c r="W243" s="225">
        <f t="shared" si="45"/>
        <v>0</v>
      </c>
      <c r="X243" s="225">
        <f t="shared" si="46"/>
        <v>0</v>
      </c>
      <c r="Y243" s="226">
        <f t="shared" si="47"/>
        <v>0</v>
      </c>
    </row>
    <row r="244" spans="1:25">
      <c r="A244" s="227" t="s">
        <v>1787</v>
      </c>
      <c r="B244" s="222" t="s">
        <v>710</v>
      </c>
      <c r="C244" s="223" t="s">
        <v>2238</v>
      </c>
      <c r="D244" s="224">
        <v>1600505</v>
      </c>
      <c r="E244" s="225">
        <v>1551680</v>
      </c>
      <c r="F244" s="225">
        <v>48825</v>
      </c>
      <c r="G244" s="225"/>
      <c r="H244" s="226"/>
      <c r="I244" s="224">
        <f>+VLOOKUP($B244,Hoja2!$B$1:$G$1048,2,FALSE)</f>
        <v>1615887</v>
      </c>
      <c r="J244" s="225">
        <f>+VLOOKUP($B244,Hoja2!$B$1:$G$1048,3,FALSE)</f>
        <v>1551680</v>
      </c>
      <c r="K244" s="225">
        <f>+VLOOKUP($B244,Hoja2!$B$1:$G$1048,4,FALSE)</f>
        <v>64207</v>
      </c>
      <c r="L244" s="225">
        <f>+VLOOKUP($B244,Hoja2!$B$1:$G$1048,5,FALSE)</f>
        <v>0</v>
      </c>
      <c r="M244" s="226">
        <f>+VLOOKUP($B244,Hoja2!$B$1:$G$1048,6,FALSE)</f>
        <v>0</v>
      </c>
      <c r="N244" s="224">
        <f t="shared" si="36"/>
        <v>1126147.51</v>
      </c>
      <c r="O244" s="225">
        <f t="shared" si="37"/>
        <v>48824.841</v>
      </c>
      <c r="P244" s="225">
        <f t="shared" si="38"/>
        <v>0</v>
      </c>
      <c r="Q244" s="226">
        <f t="shared" si="39"/>
        <v>0</v>
      </c>
      <c r="R244" s="233">
        <f t="shared" si="40"/>
        <v>-425532.49</v>
      </c>
      <c r="S244" s="234">
        <f t="shared" si="41"/>
        <v>-0.15899999999965075</v>
      </c>
      <c r="T244" s="234">
        <f t="shared" si="42"/>
        <v>0</v>
      </c>
      <c r="U244" s="235">
        <f t="shared" si="43"/>
        <v>0</v>
      </c>
      <c r="V244" s="224">
        <f t="shared" si="44"/>
        <v>-425532.49</v>
      </c>
      <c r="W244" s="225">
        <f t="shared" si="45"/>
        <v>-15382.159</v>
      </c>
      <c r="X244" s="225">
        <f t="shared" si="46"/>
        <v>0</v>
      </c>
      <c r="Y244" s="226">
        <f t="shared" si="47"/>
        <v>0</v>
      </c>
    </row>
    <row r="245" spans="1:25">
      <c r="A245" s="227" t="s">
        <v>1797</v>
      </c>
      <c r="B245" s="222" t="s">
        <v>720</v>
      </c>
      <c r="C245" s="223" t="s">
        <v>2238</v>
      </c>
      <c r="D245" s="224">
        <v>1168686.926</v>
      </c>
      <c r="E245" s="225">
        <v>1132441.1669999999</v>
      </c>
      <c r="F245" s="225">
        <v>36245.758999999998</v>
      </c>
      <c r="G245" s="225"/>
      <c r="H245" s="226"/>
      <c r="I245" s="224">
        <f>+VLOOKUP($B245,Hoja2!$B$1:$G$1048,2,FALSE)</f>
        <v>1168686.926</v>
      </c>
      <c r="J245" s="225">
        <f>+VLOOKUP($B245,Hoja2!$B$1:$G$1048,3,FALSE)</f>
        <v>1132441.1669999999</v>
      </c>
      <c r="K245" s="225">
        <f>+VLOOKUP($B245,Hoja2!$B$1:$G$1048,4,FALSE)</f>
        <v>36245.758999999998</v>
      </c>
      <c r="L245" s="225">
        <f>+VLOOKUP($B245,Hoja2!$B$1:$G$1048,5,FALSE)</f>
        <v>0</v>
      </c>
      <c r="M245" s="226">
        <f>+VLOOKUP($B245,Hoja2!$B$1:$G$1048,6,FALSE)</f>
        <v>0</v>
      </c>
      <c r="N245" s="224">
        <f t="shared" si="36"/>
        <v>1132441.1669999999</v>
      </c>
      <c r="O245" s="225">
        <f t="shared" si="37"/>
        <v>36245.758999999998</v>
      </c>
      <c r="P245" s="225">
        <f t="shared" si="38"/>
        <v>0</v>
      </c>
      <c r="Q245" s="226">
        <f t="shared" si="39"/>
        <v>0</v>
      </c>
      <c r="R245" s="233">
        <f t="shared" si="40"/>
        <v>0</v>
      </c>
      <c r="S245" s="234">
        <f t="shared" si="41"/>
        <v>0</v>
      </c>
      <c r="T245" s="234">
        <f t="shared" si="42"/>
        <v>0</v>
      </c>
      <c r="U245" s="235">
        <f t="shared" si="43"/>
        <v>0</v>
      </c>
      <c r="V245" s="224">
        <f t="shared" si="44"/>
        <v>0</v>
      </c>
      <c r="W245" s="225">
        <f t="shared" si="45"/>
        <v>0</v>
      </c>
      <c r="X245" s="225">
        <f t="shared" si="46"/>
        <v>0</v>
      </c>
      <c r="Y245" s="226">
        <f t="shared" si="47"/>
        <v>0</v>
      </c>
    </row>
    <row r="246" spans="1:25">
      <c r="A246" s="227" t="s">
        <v>1916</v>
      </c>
      <c r="B246" s="222" t="s">
        <v>839</v>
      </c>
      <c r="C246" s="223" t="s">
        <v>2238</v>
      </c>
      <c r="D246" s="224">
        <v>2268755.6409999998</v>
      </c>
      <c r="E246" s="225">
        <v>2213081.7209999999</v>
      </c>
      <c r="F246" s="225">
        <v>55673.919999999998</v>
      </c>
      <c r="G246" s="225"/>
      <c r="H246" s="226"/>
      <c r="I246" s="224">
        <f>+VLOOKUP($B246,Hoja2!$B$1:$G$1048,2,FALSE)</f>
        <v>1247761.2350000001</v>
      </c>
      <c r="J246" s="225">
        <f>+VLOOKUP($B246,Hoja2!$B$1:$G$1048,3,FALSE)</f>
        <v>1247761.2350000001</v>
      </c>
      <c r="K246" s="225">
        <f>+VLOOKUP($B246,Hoja2!$B$1:$G$1048,4,FALSE)</f>
        <v>0</v>
      </c>
      <c r="L246" s="225">
        <f>+VLOOKUP($B246,Hoja2!$B$1:$G$1048,5,FALSE)</f>
        <v>0</v>
      </c>
      <c r="M246" s="226">
        <f>+VLOOKUP($B246,Hoja2!$B$1:$G$1048,6,FALSE)</f>
        <v>0</v>
      </c>
      <c r="N246" s="224">
        <f t="shared" si="36"/>
        <v>513047.44900000002</v>
      </c>
      <c r="O246" s="225">
        <f t="shared" si="37"/>
        <v>27836.959999999999</v>
      </c>
      <c r="P246" s="225">
        <f t="shared" si="38"/>
        <v>0</v>
      </c>
      <c r="Q246" s="226">
        <f t="shared" si="39"/>
        <v>0</v>
      </c>
      <c r="R246" s="233">
        <f t="shared" si="40"/>
        <v>-1700034.2719999999</v>
      </c>
      <c r="S246" s="234">
        <f t="shared" si="41"/>
        <v>-27836.959999999999</v>
      </c>
      <c r="T246" s="234">
        <f t="shared" si="42"/>
        <v>0</v>
      </c>
      <c r="U246" s="235">
        <f t="shared" si="43"/>
        <v>0</v>
      </c>
      <c r="V246" s="224">
        <f t="shared" si="44"/>
        <v>-734713.78600000008</v>
      </c>
      <c r="W246" s="225">
        <f t="shared" si="45"/>
        <v>27836.959999999999</v>
      </c>
      <c r="X246" s="225">
        <f t="shared" si="46"/>
        <v>0</v>
      </c>
      <c r="Y246" s="226">
        <f t="shared" si="47"/>
        <v>0</v>
      </c>
    </row>
    <row r="247" spans="1:25">
      <c r="A247" s="227" t="s">
        <v>1942</v>
      </c>
      <c r="B247" s="222" t="s">
        <v>865</v>
      </c>
      <c r="C247" s="223" t="s">
        <v>2238</v>
      </c>
      <c r="D247" s="224">
        <v>922834</v>
      </c>
      <c r="E247" s="225">
        <v>894738</v>
      </c>
      <c r="F247" s="225">
        <v>28096</v>
      </c>
      <c r="G247" s="225"/>
      <c r="H247" s="226"/>
      <c r="I247" s="224">
        <f>+VLOOKUP($B247,Hoja2!$B$1:$G$1048,2,FALSE)</f>
        <v>922834</v>
      </c>
      <c r="J247" s="225">
        <f>+VLOOKUP($B247,Hoja2!$B$1:$G$1048,3,FALSE)</f>
        <v>894738</v>
      </c>
      <c r="K247" s="225">
        <f>+VLOOKUP($B247,Hoja2!$B$1:$G$1048,4,FALSE)</f>
        <v>28096</v>
      </c>
      <c r="L247" s="225">
        <f>+VLOOKUP($B247,Hoja2!$B$1:$G$1048,5,FALSE)</f>
        <v>0</v>
      </c>
      <c r="M247" s="226">
        <f>+VLOOKUP($B247,Hoja2!$B$1:$G$1048,6,FALSE)</f>
        <v>0</v>
      </c>
      <c r="N247" s="224">
        <f t="shared" si="36"/>
        <v>894737.79399999999</v>
      </c>
      <c r="O247" s="225">
        <f t="shared" si="37"/>
        <v>28095.81</v>
      </c>
      <c r="P247" s="225">
        <f t="shared" si="38"/>
        <v>0</v>
      </c>
      <c r="Q247" s="226">
        <f t="shared" si="39"/>
        <v>0</v>
      </c>
      <c r="R247" s="233">
        <f t="shared" si="40"/>
        <v>-0.20600000000558794</v>
      </c>
      <c r="S247" s="234">
        <f t="shared" si="41"/>
        <v>-0.18999999999869033</v>
      </c>
      <c r="T247" s="234">
        <f t="shared" si="42"/>
        <v>0</v>
      </c>
      <c r="U247" s="235">
        <f t="shared" si="43"/>
        <v>0</v>
      </c>
      <c r="V247" s="224">
        <f t="shared" si="44"/>
        <v>-0.20600000000558794</v>
      </c>
      <c r="W247" s="225">
        <f t="shared" si="45"/>
        <v>-0.18999999999869033</v>
      </c>
      <c r="X247" s="225">
        <f t="shared" si="46"/>
        <v>0</v>
      </c>
      <c r="Y247" s="226">
        <f t="shared" si="47"/>
        <v>0</v>
      </c>
    </row>
    <row r="248" spans="1:25">
      <c r="A248" s="227" t="s">
        <v>1958</v>
      </c>
      <c r="B248" s="222" t="s">
        <v>881</v>
      </c>
      <c r="C248" s="223" t="s">
        <v>2238</v>
      </c>
      <c r="D248" s="224">
        <v>727094</v>
      </c>
      <c r="E248" s="225">
        <v>705000</v>
      </c>
      <c r="F248" s="225">
        <v>22094</v>
      </c>
      <c r="G248" s="225"/>
      <c r="H248" s="226"/>
      <c r="I248" s="224">
        <f>+VLOOKUP($B248,Hoja2!$B$1:$G$1048,2,FALSE)</f>
        <v>727094</v>
      </c>
      <c r="J248" s="225">
        <f>+VLOOKUP($B248,Hoja2!$B$1:$G$1048,3,FALSE)</f>
        <v>705000</v>
      </c>
      <c r="K248" s="225">
        <f>+VLOOKUP($B248,Hoja2!$B$1:$G$1048,4,FALSE)</f>
        <v>22094</v>
      </c>
      <c r="L248" s="225">
        <f>+VLOOKUP($B248,Hoja2!$B$1:$G$1048,5,FALSE)</f>
        <v>0</v>
      </c>
      <c r="M248" s="226">
        <f>+VLOOKUP($B248,Hoja2!$B$1:$G$1048,6,FALSE)</f>
        <v>0</v>
      </c>
      <c r="N248" s="224">
        <f t="shared" si="36"/>
        <v>728931.83200000005</v>
      </c>
      <c r="O248" s="225">
        <f t="shared" si="37"/>
        <v>22094.030999999999</v>
      </c>
      <c r="P248" s="225">
        <f t="shared" si="38"/>
        <v>0</v>
      </c>
      <c r="Q248" s="226">
        <f t="shared" si="39"/>
        <v>0</v>
      </c>
      <c r="R248" s="233">
        <f t="shared" si="40"/>
        <v>23931.832000000053</v>
      </c>
      <c r="S248" s="234">
        <f t="shared" si="41"/>
        <v>3.0999999999039574E-2</v>
      </c>
      <c r="T248" s="234">
        <f t="shared" si="42"/>
        <v>0</v>
      </c>
      <c r="U248" s="235">
        <f t="shared" si="43"/>
        <v>0</v>
      </c>
      <c r="V248" s="224">
        <f t="shared" si="44"/>
        <v>23931.832000000053</v>
      </c>
      <c r="W248" s="225">
        <f t="shared" si="45"/>
        <v>3.0999999999039574E-2</v>
      </c>
      <c r="X248" s="225">
        <f t="shared" si="46"/>
        <v>0</v>
      </c>
      <c r="Y248" s="226">
        <f t="shared" si="47"/>
        <v>0</v>
      </c>
    </row>
    <row r="249" spans="1:25">
      <c r="A249" s="227" t="s">
        <v>2088</v>
      </c>
      <c r="B249" s="222" t="s">
        <v>1011</v>
      </c>
      <c r="C249" s="223" t="s">
        <v>2238</v>
      </c>
      <c r="D249" s="224">
        <v>849219</v>
      </c>
      <c r="E249" s="225">
        <v>809219</v>
      </c>
      <c r="F249" s="225">
        <v>40000</v>
      </c>
      <c r="G249" s="225"/>
      <c r="H249" s="226"/>
      <c r="I249" s="224">
        <f>+VLOOKUP($B249,Hoja2!$B$1:$G$1048,2,FALSE)</f>
        <v>849219</v>
      </c>
      <c r="J249" s="225">
        <f>+VLOOKUP($B249,Hoja2!$B$1:$G$1048,3,FALSE)</f>
        <v>809219</v>
      </c>
      <c r="K249" s="225">
        <f>+VLOOKUP($B249,Hoja2!$B$1:$G$1048,4,FALSE)</f>
        <v>40000</v>
      </c>
      <c r="L249" s="225">
        <f>+VLOOKUP($B249,Hoja2!$B$1:$G$1048,5,FALSE)</f>
        <v>0</v>
      </c>
      <c r="M249" s="226">
        <f>+VLOOKUP($B249,Hoja2!$B$1:$G$1048,6,FALSE)</f>
        <v>0</v>
      </c>
      <c r="N249" s="224">
        <f t="shared" si="36"/>
        <v>809218.72900000005</v>
      </c>
      <c r="O249" s="225">
        <f t="shared" si="37"/>
        <v>39427.233999999997</v>
      </c>
      <c r="P249" s="225">
        <f t="shared" si="38"/>
        <v>0</v>
      </c>
      <c r="Q249" s="226">
        <f t="shared" si="39"/>
        <v>0</v>
      </c>
      <c r="R249" s="233">
        <f t="shared" si="40"/>
        <v>-0.27099999994970858</v>
      </c>
      <c r="S249" s="234">
        <f t="shared" si="41"/>
        <v>-572.76600000000326</v>
      </c>
      <c r="T249" s="234">
        <f t="shared" si="42"/>
        <v>0</v>
      </c>
      <c r="U249" s="235">
        <f t="shared" si="43"/>
        <v>0</v>
      </c>
      <c r="V249" s="224">
        <f t="shared" si="44"/>
        <v>-0.27099999994970858</v>
      </c>
      <c r="W249" s="225">
        <f t="shared" si="45"/>
        <v>-572.76600000000326</v>
      </c>
      <c r="X249" s="225">
        <f t="shared" si="46"/>
        <v>0</v>
      </c>
      <c r="Y249" s="226">
        <f t="shared" si="47"/>
        <v>0</v>
      </c>
    </row>
    <row r="250" spans="1:25">
      <c r="A250" s="227" t="s">
        <v>2158</v>
      </c>
      <c r="B250" s="222" t="s">
        <v>1081</v>
      </c>
      <c r="C250" s="223" t="s">
        <v>2238</v>
      </c>
      <c r="D250" s="224">
        <v>697960</v>
      </c>
      <c r="E250" s="225">
        <v>658608</v>
      </c>
      <c r="F250" s="225">
        <v>39352</v>
      </c>
      <c r="G250" s="225"/>
      <c r="H250" s="226"/>
      <c r="I250" s="224">
        <f>+VLOOKUP($B250,Hoja2!$B$1:$G$1048,2,FALSE)</f>
        <v>688508</v>
      </c>
      <c r="J250" s="225">
        <f>+VLOOKUP($B250,Hoja2!$B$1:$G$1048,3,FALSE)</f>
        <v>658608</v>
      </c>
      <c r="K250" s="225">
        <f>+VLOOKUP($B250,Hoja2!$B$1:$G$1048,4,FALSE)</f>
        <v>29900</v>
      </c>
      <c r="L250" s="225">
        <f>+VLOOKUP($B250,Hoja2!$B$1:$G$1048,5,FALSE)</f>
        <v>0</v>
      </c>
      <c r="M250" s="226">
        <f>+VLOOKUP($B250,Hoja2!$B$1:$G$1048,6,FALSE)</f>
        <v>0</v>
      </c>
      <c r="N250" s="224">
        <f t="shared" si="36"/>
        <v>658608.93200000003</v>
      </c>
      <c r="O250" s="225">
        <f t="shared" si="37"/>
        <v>29591.214</v>
      </c>
      <c r="P250" s="225">
        <f t="shared" si="38"/>
        <v>0</v>
      </c>
      <c r="Q250" s="226">
        <f t="shared" si="39"/>
        <v>0</v>
      </c>
      <c r="R250" s="233">
        <f t="shared" si="40"/>
        <v>0.93200000002980232</v>
      </c>
      <c r="S250" s="234">
        <f t="shared" si="41"/>
        <v>-9760.7860000000001</v>
      </c>
      <c r="T250" s="234">
        <f t="shared" si="42"/>
        <v>0</v>
      </c>
      <c r="U250" s="235">
        <f t="shared" si="43"/>
        <v>0</v>
      </c>
      <c r="V250" s="224">
        <f t="shared" si="44"/>
        <v>0.93200000002980232</v>
      </c>
      <c r="W250" s="225">
        <f t="shared" si="45"/>
        <v>-308.78600000000006</v>
      </c>
      <c r="X250" s="225">
        <f t="shared" si="46"/>
        <v>0</v>
      </c>
      <c r="Y250" s="226">
        <f t="shared" si="47"/>
        <v>0</v>
      </c>
    </row>
    <row r="251" spans="1:25">
      <c r="A251" s="228" t="s">
        <v>2622</v>
      </c>
      <c r="B251" s="228" t="s">
        <v>2621</v>
      </c>
      <c r="C251" s="229" t="s">
        <v>2238</v>
      </c>
      <c r="D251" s="230"/>
      <c r="E251" s="231"/>
      <c r="F251" s="231"/>
      <c r="G251" s="231"/>
      <c r="H251" s="232"/>
      <c r="I251" s="230"/>
      <c r="J251" s="231"/>
      <c r="K251" s="231"/>
      <c r="L251" s="231"/>
      <c r="M251" s="232"/>
      <c r="N251" s="224">
        <f t="shared" si="36"/>
        <v>1594815.33</v>
      </c>
      <c r="O251" s="225">
        <f t="shared" si="37"/>
        <v>52793.245000000003</v>
      </c>
      <c r="P251" s="225">
        <f t="shared" si="38"/>
        <v>0</v>
      </c>
      <c r="Q251" s="226">
        <f t="shared" si="39"/>
        <v>0</v>
      </c>
      <c r="R251" s="233">
        <f t="shared" si="40"/>
        <v>1594815.33</v>
      </c>
      <c r="S251" s="234">
        <f t="shared" si="41"/>
        <v>52793.245000000003</v>
      </c>
      <c r="T251" s="234">
        <f t="shared" si="42"/>
        <v>0</v>
      </c>
      <c r="U251" s="235">
        <f t="shared" si="43"/>
        <v>0</v>
      </c>
      <c r="V251" s="224">
        <f t="shared" si="44"/>
        <v>1594815.33</v>
      </c>
      <c r="W251" s="225">
        <f t="shared" si="45"/>
        <v>52793.245000000003</v>
      </c>
      <c r="X251" s="225">
        <f t="shared" si="46"/>
        <v>0</v>
      </c>
      <c r="Y251" s="226">
        <f t="shared" si="47"/>
        <v>0</v>
      </c>
    </row>
    <row r="252" spans="1:25">
      <c r="A252" s="227" t="s">
        <v>1207</v>
      </c>
      <c r="B252" s="222" t="s">
        <v>130</v>
      </c>
      <c r="C252" s="223" t="s">
        <v>2238</v>
      </c>
      <c r="D252" s="224">
        <v>1178518.952</v>
      </c>
      <c r="E252" s="225">
        <v>1126518.952</v>
      </c>
      <c r="F252" s="225">
        <v>52000</v>
      </c>
      <c r="G252" s="225"/>
      <c r="H252" s="226"/>
      <c r="I252" s="224">
        <f>+VLOOKUP($B252,Hoja2!$B$1:$G$1048,2,FALSE)</f>
        <v>1178518.952</v>
      </c>
      <c r="J252" s="225">
        <f>+VLOOKUP($B252,Hoja2!$B$1:$G$1048,3,FALSE)</f>
        <v>1126518.952</v>
      </c>
      <c r="K252" s="225">
        <f>+VLOOKUP($B252,Hoja2!$B$1:$G$1048,4,FALSE)</f>
        <v>52000</v>
      </c>
      <c r="L252" s="225">
        <f>+VLOOKUP($B252,Hoja2!$B$1:$G$1048,5,FALSE)</f>
        <v>0</v>
      </c>
      <c r="M252" s="226">
        <f>+VLOOKUP($B252,Hoja2!$B$1:$G$1048,6,FALSE)</f>
        <v>0</v>
      </c>
      <c r="N252" s="224">
        <f t="shared" si="36"/>
        <v>1126518.952</v>
      </c>
      <c r="O252" s="225">
        <f t="shared" si="37"/>
        <v>54557.961000000003</v>
      </c>
      <c r="P252" s="225">
        <f t="shared" si="38"/>
        <v>0</v>
      </c>
      <c r="Q252" s="226">
        <f t="shared" si="39"/>
        <v>0</v>
      </c>
      <c r="R252" s="233">
        <f t="shared" si="40"/>
        <v>0</v>
      </c>
      <c r="S252" s="234">
        <f t="shared" si="41"/>
        <v>2557.961000000003</v>
      </c>
      <c r="T252" s="234">
        <f t="shared" si="42"/>
        <v>0</v>
      </c>
      <c r="U252" s="235">
        <f t="shared" si="43"/>
        <v>0</v>
      </c>
      <c r="V252" s="224">
        <f t="shared" si="44"/>
        <v>0</v>
      </c>
      <c r="W252" s="225">
        <f t="shared" si="45"/>
        <v>2557.961000000003</v>
      </c>
      <c r="X252" s="225">
        <f t="shared" si="46"/>
        <v>0</v>
      </c>
      <c r="Y252" s="226">
        <f t="shared" si="47"/>
        <v>0</v>
      </c>
    </row>
    <row r="253" spans="1:25">
      <c r="A253" s="227" t="s">
        <v>1235</v>
      </c>
      <c r="B253" s="222" t="s">
        <v>158</v>
      </c>
      <c r="C253" s="223" t="s">
        <v>2238</v>
      </c>
      <c r="D253" s="224">
        <v>459502</v>
      </c>
      <c r="E253" s="225">
        <v>439886</v>
      </c>
      <c r="F253" s="225">
        <v>19616</v>
      </c>
      <c r="G253" s="225"/>
      <c r="H253" s="226"/>
      <c r="I253" s="224">
        <f>+VLOOKUP($B253,Hoja2!$B$1:$G$1048,2,FALSE)</f>
        <v>459502</v>
      </c>
      <c r="J253" s="225">
        <f>+VLOOKUP($B253,Hoja2!$B$1:$G$1048,3,FALSE)</f>
        <v>439886</v>
      </c>
      <c r="K253" s="225">
        <f>+VLOOKUP($B253,Hoja2!$B$1:$G$1048,4,FALSE)</f>
        <v>19616</v>
      </c>
      <c r="L253" s="225">
        <f>+VLOOKUP($B253,Hoja2!$B$1:$G$1048,5,FALSE)</f>
        <v>0</v>
      </c>
      <c r="M253" s="226">
        <f>+VLOOKUP($B253,Hoja2!$B$1:$G$1048,6,FALSE)</f>
        <v>0</v>
      </c>
      <c r="N253" s="224">
        <f t="shared" si="36"/>
        <v>439885.61300000001</v>
      </c>
      <c r="O253" s="225">
        <f t="shared" si="37"/>
        <v>19616.866999999998</v>
      </c>
      <c r="P253" s="225">
        <f t="shared" si="38"/>
        <v>0</v>
      </c>
      <c r="Q253" s="226">
        <f t="shared" si="39"/>
        <v>0</v>
      </c>
      <c r="R253" s="233">
        <f t="shared" si="40"/>
        <v>-0.38699999998789281</v>
      </c>
      <c r="S253" s="234">
        <f t="shared" si="41"/>
        <v>0.86699999999837019</v>
      </c>
      <c r="T253" s="234">
        <f t="shared" si="42"/>
        <v>0</v>
      </c>
      <c r="U253" s="235">
        <f t="shared" si="43"/>
        <v>0</v>
      </c>
      <c r="V253" s="224">
        <f t="shared" si="44"/>
        <v>-0.38699999998789281</v>
      </c>
      <c r="W253" s="225">
        <f t="shared" si="45"/>
        <v>0.86699999999837019</v>
      </c>
      <c r="X253" s="225">
        <f t="shared" si="46"/>
        <v>0</v>
      </c>
      <c r="Y253" s="226">
        <f t="shared" si="47"/>
        <v>0</v>
      </c>
    </row>
    <row r="254" spans="1:25">
      <c r="A254" s="227" t="s">
        <v>1247</v>
      </c>
      <c r="B254" s="222" t="s">
        <v>170</v>
      </c>
      <c r="C254" s="223" t="s">
        <v>2238</v>
      </c>
      <c r="D254" s="224">
        <v>660582.92299999995</v>
      </c>
      <c r="E254" s="225">
        <v>641453.47600000002</v>
      </c>
      <c r="F254" s="225">
        <v>19129.447</v>
      </c>
      <c r="G254" s="225"/>
      <c r="H254" s="226"/>
      <c r="I254" s="224">
        <f>+VLOOKUP($B254,Hoja2!$B$1:$G$1048,2,FALSE)</f>
        <v>660582.92299999995</v>
      </c>
      <c r="J254" s="225">
        <f>+VLOOKUP($B254,Hoja2!$B$1:$G$1048,3,FALSE)</f>
        <v>641453.47600000002</v>
      </c>
      <c r="K254" s="225">
        <f>+VLOOKUP($B254,Hoja2!$B$1:$G$1048,4,FALSE)</f>
        <v>19129.447</v>
      </c>
      <c r="L254" s="225">
        <f>+VLOOKUP($B254,Hoja2!$B$1:$G$1048,5,FALSE)</f>
        <v>0</v>
      </c>
      <c r="M254" s="226">
        <f>+VLOOKUP($B254,Hoja2!$B$1:$G$1048,6,FALSE)</f>
        <v>0</v>
      </c>
      <c r="N254" s="224">
        <f t="shared" si="36"/>
        <v>641453.47600000002</v>
      </c>
      <c r="O254" s="225">
        <f t="shared" si="37"/>
        <v>19129.447</v>
      </c>
      <c r="P254" s="225">
        <f t="shared" si="38"/>
        <v>0</v>
      </c>
      <c r="Q254" s="226">
        <f t="shared" si="39"/>
        <v>0</v>
      </c>
      <c r="R254" s="233">
        <f t="shared" si="40"/>
        <v>0</v>
      </c>
      <c r="S254" s="234">
        <f t="shared" si="41"/>
        <v>0</v>
      </c>
      <c r="T254" s="234">
        <f t="shared" si="42"/>
        <v>0</v>
      </c>
      <c r="U254" s="235">
        <f t="shared" si="43"/>
        <v>0</v>
      </c>
      <c r="V254" s="224">
        <f t="shared" si="44"/>
        <v>0</v>
      </c>
      <c r="W254" s="225">
        <f t="shared" si="45"/>
        <v>0</v>
      </c>
      <c r="X254" s="225">
        <f t="shared" si="46"/>
        <v>0</v>
      </c>
      <c r="Y254" s="226">
        <f t="shared" si="47"/>
        <v>0</v>
      </c>
    </row>
    <row r="255" spans="1:25">
      <c r="A255" s="227" t="s">
        <v>1293</v>
      </c>
      <c r="B255" s="222" t="s">
        <v>216</v>
      </c>
      <c r="C255" s="223" t="s">
        <v>2238</v>
      </c>
      <c r="D255" s="224">
        <v>1370564.3370000001</v>
      </c>
      <c r="E255" s="225">
        <v>1317220.5719999999</v>
      </c>
      <c r="F255" s="225">
        <v>53343.764999999999</v>
      </c>
      <c r="G255" s="225"/>
      <c r="H255" s="226"/>
      <c r="I255" s="224">
        <f>+VLOOKUP($B255,Hoja2!$B$1:$G$1048,2,FALSE)</f>
        <v>1295495</v>
      </c>
      <c r="J255" s="225">
        <f>+VLOOKUP($B255,Hoja2!$B$1:$G$1048,3,FALSE)</f>
        <v>1239344</v>
      </c>
      <c r="K255" s="225">
        <f>+VLOOKUP($B255,Hoja2!$B$1:$G$1048,4,FALSE)</f>
        <v>56151</v>
      </c>
      <c r="L255" s="225">
        <f>+VLOOKUP($B255,Hoja2!$B$1:$G$1048,5,FALSE)</f>
        <v>0</v>
      </c>
      <c r="M255" s="226">
        <f>+VLOOKUP($B255,Hoja2!$B$1:$G$1048,6,FALSE)</f>
        <v>0</v>
      </c>
      <c r="N255" s="224">
        <f t="shared" si="36"/>
        <v>1317220.5719999999</v>
      </c>
      <c r="O255" s="225">
        <f t="shared" si="37"/>
        <v>53343.764999999999</v>
      </c>
      <c r="P255" s="225">
        <f t="shared" si="38"/>
        <v>0</v>
      </c>
      <c r="Q255" s="226">
        <f t="shared" si="39"/>
        <v>0</v>
      </c>
      <c r="R255" s="233">
        <f t="shared" si="40"/>
        <v>0</v>
      </c>
      <c r="S255" s="234">
        <f t="shared" si="41"/>
        <v>0</v>
      </c>
      <c r="T255" s="234">
        <f t="shared" si="42"/>
        <v>0</v>
      </c>
      <c r="U255" s="235">
        <f t="shared" si="43"/>
        <v>0</v>
      </c>
      <c r="V255" s="224">
        <f t="shared" si="44"/>
        <v>77876.571999999927</v>
      </c>
      <c r="W255" s="225">
        <f t="shared" si="45"/>
        <v>-2807.2350000000006</v>
      </c>
      <c r="X255" s="225">
        <f t="shared" si="46"/>
        <v>0</v>
      </c>
      <c r="Y255" s="226">
        <f t="shared" si="47"/>
        <v>0</v>
      </c>
    </row>
    <row r="256" spans="1:25">
      <c r="A256" s="227" t="s">
        <v>1309</v>
      </c>
      <c r="B256" s="222" t="s">
        <v>232</v>
      </c>
      <c r="C256" s="223" t="s">
        <v>2238</v>
      </c>
      <c r="D256" s="224">
        <v>918242</v>
      </c>
      <c r="E256" s="225">
        <v>894242</v>
      </c>
      <c r="F256" s="225">
        <v>24000</v>
      </c>
      <c r="G256" s="225"/>
      <c r="H256" s="226"/>
      <c r="I256" s="224">
        <f>+VLOOKUP($B256,Hoja2!$B$1:$G$1048,2,FALSE)</f>
        <v>918242</v>
      </c>
      <c r="J256" s="225">
        <f>+VLOOKUP($B256,Hoja2!$B$1:$G$1048,3,FALSE)</f>
        <v>894242</v>
      </c>
      <c r="K256" s="225">
        <f>+VLOOKUP($B256,Hoja2!$B$1:$G$1048,4,FALSE)</f>
        <v>24000</v>
      </c>
      <c r="L256" s="225">
        <f>+VLOOKUP($B256,Hoja2!$B$1:$G$1048,5,FALSE)</f>
        <v>0</v>
      </c>
      <c r="M256" s="226">
        <f>+VLOOKUP($B256,Hoja2!$B$1:$G$1048,6,FALSE)</f>
        <v>0</v>
      </c>
      <c r="N256" s="224">
        <f t="shared" si="36"/>
        <v>894242.49699999997</v>
      </c>
      <c r="O256" s="225">
        <f t="shared" si="37"/>
        <v>25897.651999999998</v>
      </c>
      <c r="P256" s="225">
        <f t="shared" si="38"/>
        <v>0</v>
      </c>
      <c r="Q256" s="226">
        <f t="shared" si="39"/>
        <v>0</v>
      </c>
      <c r="R256" s="233">
        <f t="shared" si="40"/>
        <v>0.49699999997392297</v>
      </c>
      <c r="S256" s="234">
        <f t="shared" si="41"/>
        <v>1897.6519999999982</v>
      </c>
      <c r="T256" s="234">
        <f t="shared" si="42"/>
        <v>0</v>
      </c>
      <c r="U256" s="235">
        <f t="shared" si="43"/>
        <v>0</v>
      </c>
      <c r="V256" s="224">
        <f t="shared" si="44"/>
        <v>0.49699999997392297</v>
      </c>
      <c r="W256" s="225">
        <f t="shared" si="45"/>
        <v>1897.6519999999982</v>
      </c>
      <c r="X256" s="225">
        <f t="shared" si="46"/>
        <v>0</v>
      </c>
      <c r="Y256" s="226">
        <f t="shared" si="47"/>
        <v>0</v>
      </c>
    </row>
    <row r="257" spans="1:25">
      <c r="A257" s="227" t="s">
        <v>1350</v>
      </c>
      <c r="B257" s="222" t="s">
        <v>273</v>
      </c>
      <c r="C257" s="223" t="s">
        <v>2238</v>
      </c>
      <c r="D257" s="224">
        <v>458931.41700000002</v>
      </c>
      <c r="E257" s="225">
        <v>435648.26899999997</v>
      </c>
      <c r="F257" s="225">
        <v>23283.148000000001</v>
      </c>
      <c r="G257" s="225"/>
      <c r="H257" s="226"/>
      <c r="I257" s="224">
        <f>+VLOOKUP($B257,Hoja2!$B$1:$G$1048,2,FALSE)</f>
        <v>458931.41700000002</v>
      </c>
      <c r="J257" s="225">
        <f>+VLOOKUP($B257,Hoja2!$B$1:$G$1048,3,FALSE)</f>
        <v>435648.26899999997</v>
      </c>
      <c r="K257" s="225">
        <f>+VLOOKUP($B257,Hoja2!$B$1:$G$1048,4,FALSE)</f>
        <v>23283.148000000001</v>
      </c>
      <c r="L257" s="225">
        <f>+VLOOKUP($B257,Hoja2!$B$1:$G$1048,5,FALSE)</f>
        <v>0</v>
      </c>
      <c r="M257" s="226">
        <f>+VLOOKUP($B257,Hoja2!$B$1:$G$1048,6,FALSE)</f>
        <v>0</v>
      </c>
      <c r="N257" s="224">
        <f t="shared" si="36"/>
        <v>435648.26899999997</v>
      </c>
      <c r="O257" s="225">
        <f t="shared" si="37"/>
        <v>17374.25</v>
      </c>
      <c r="P257" s="225">
        <f t="shared" si="38"/>
        <v>0</v>
      </c>
      <c r="Q257" s="226">
        <f t="shared" si="39"/>
        <v>0</v>
      </c>
      <c r="R257" s="233">
        <f t="shared" si="40"/>
        <v>0</v>
      </c>
      <c r="S257" s="234">
        <f t="shared" si="41"/>
        <v>-5908.898000000001</v>
      </c>
      <c r="T257" s="234">
        <f t="shared" si="42"/>
        <v>0</v>
      </c>
      <c r="U257" s="235">
        <f t="shared" si="43"/>
        <v>0</v>
      </c>
      <c r="V257" s="224">
        <f t="shared" si="44"/>
        <v>0</v>
      </c>
      <c r="W257" s="225">
        <f t="shared" si="45"/>
        <v>-5908.898000000001</v>
      </c>
      <c r="X257" s="225">
        <f t="shared" si="46"/>
        <v>0</v>
      </c>
      <c r="Y257" s="226">
        <f t="shared" si="47"/>
        <v>0</v>
      </c>
    </row>
    <row r="258" spans="1:25">
      <c r="A258" s="227" t="s">
        <v>1384</v>
      </c>
      <c r="B258" s="222" t="s">
        <v>307</v>
      </c>
      <c r="C258" s="223" t="s">
        <v>2238</v>
      </c>
      <c r="D258" s="224">
        <v>1126986.385</v>
      </c>
      <c r="E258" s="225">
        <v>1089616.3770000001</v>
      </c>
      <c r="F258" s="225">
        <v>37370.008000000002</v>
      </c>
      <c r="G258" s="225"/>
      <c r="H258" s="226"/>
      <c r="I258" s="224">
        <f>+VLOOKUP($B258,Hoja2!$B$1:$G$1048,2,FALSE)</f>
        <v>37370.008000000002</v>
      </c>
      <c r="J258" s="225">
        <f>+VLOOKUP($B258,Hoja2!$B$1:$G$1048,3,FALSE)</f>
        <v>0</v>
      </c>
      <c r="K258" s="225">
        <f>+VLOOKUP($B258,Hoja2!$B$1:$G$1048,4,FALSE)</f>
        <v>37370.008000000002</v>
      </c>
      <c r="L258" s="225">
        <f>+VLOOKUP($B258,Hoja2!$B$1:$G$1048,5,FALSE)</f>
        <v>0</v>
      </c>
      <c r="M258" s="226">
        <f>+VLOOKUP($B258,Hoja2!$B$1:$G$1048,6,FALSE)</f>
        <v>0</v>
      </c>
      <c r="N258" s="224">
        <f t="shared" si="36"/>
        <v>1089616.3770000001</v>
      </c>
      <c r="O258" s="225">
        <f t="shared" si="37"/>
        <v>37370.008000000002</v>
      </c>
      <c r="P258" s="225">
        <f t="shared" si="38"/>
        <v>0</v>
      </c>
      <c r="Q258" s="226">
        <f t="shared" si="39"/>
        <v>0</v>
      </c>
      <c r="R258" s="233">
        <f t="shared" si="40"/>
        <v>0</v>
      </c>
      <c r="S258" s="234">
        <f t="shared" si="41"/>
        <v>0</v>
      </c>
      <c r="T258" s="234">
        <f t="shared" si="42"/>
        <v>0</v>
      </c>
      <c r="U258" s="235">
        <f t="shared" si="43"/>
        <v>0</v>
      </c>
      <c r="V258" s="224">
        <f t="shared" si="44"/>
        <v>1089616.3770000001</v>
      </c>
      <c r="W258" s="225">
        <f t="shared" si="45"/>
        <v>0</v>
      </c>
      <c r="X258" s="225">
        <f t="shared" si="46"/>
        <v>0</v>
      </c>
      <c r="Y258" s="226">
        <f t="shared" si="47"/>
        <v>0</v>
      </c>
    </row>
    <row r="259" spans="1:25">
      <c r="A259" s="227" t="s">
        <v>1477</v>
      </c>
      <c r="B259" s="222" t="s">
        <v>400</v>
      </c>
      <c r="C259" s="223" t="s">
        <v>2238</v>
      </c>
      <c r="D259" s="224">
        <v>260411</v>
      </c>
      <c r="E259" s="225">
        <v>245286</v>
      </c>
      <c r="F259" s="225">
        <v>15125</v>
      </c>
      <c r="G259" s="225"/>
      <c r="H259" s="226"/>
      <c r="I259" s="224">
        <f>+VLOOKUP($B259,Hoja2!$B$1:$G$1048,2,FALSE)</f>
        <v>290893</v>
      </c>
      <c r="J259" s="225">
        <f>+VLOOKUP($B259,Hoja2!$B$1:$G$1048,3,FALSE)</f>
        <v>275769</v>
      </c>
      <c r="K259" s="225">
        <f>+VLOOKUP($B259,Hoja2!$B$1:$G$1048,4,FALSE)</f>
        <v>15124</v>
      </c>
      <c r="L259" s="225">
        <f>+VLOOKUP($B259,Hoja2!$B$1:$G$1048,5,FALSE)</f>
        <v>0</v>
      </c>
      <c r="M259" s="226">
        <f>+VLOOKUP($B259,Hoja2!$B$1:$G$1048,6,FALSE)</f>
        <v>0</v>
      </c>
      <c r="N259" s="224">
        <f t="shared" si="36"/>
        <v>275769.39799999999</v>
      </c>
      <c r="O259" s="225">
        <f t="shared" si="37"/>
        <v>14996.197</v>
      </c>
      <c r="P259" s="225">
        <f t="shared" si="38"/>
        <v>0</v>
      </c>
      <c r="Q259" s="226">
        <f t="shared" si="39"/>
        <v>0</v>
      </c>
      <c r="R259" s="233">
        <f t="shared" si="40"/>
        <v>30483.397999999986</v>
      </c>
      <c r="S259" s="234">
        <f t="shared" si="41"/>
        <v>-128.80299999999988</v>
      </c>
      <c r="T259" s="234">
        <f t="shared" si="42"/>
        <v>0</v>
      </c>
      <c r="U259" s="235">
        <f t="shared" si="43"/>
        <v>0</v>
      </c>
      <c r="V259" s="224">
        <f t="shared" si="44"/>
        <v>0.39799999998649582</v>
      </c>
      <c r="W259" s="225">
        <f t="shared" si="45"/>
        <v>-127.80299999999988</v>
      </c>
      <c r="X259" s="225">
        <f t="shared" si="46"/>
        <v>0</v>
      </c>
      <c r="Y259" s="226">
        <f t="shared" si="47"/>
        <v>0</v>
      </c>
    </row>
    <row r="260" spans="1:25">
      <c r="A260" s="227" t="s">
        <v>1497</v>
      </c>
      <c r="B260" s="222" t="s">
        <v>420</v>
      </c>
      <c r="C260" s="223" t="s">
        <v>2238</v>
      </c>
      <c r="D260" s="224">
        <v>1207160.5279999999</v>
      </c>
      <c r="E260" s="225">
        <v>1162232.5589999999</v>
      </c>
      <c r="F260" s="225">
        <v>44927.968999999997</v>
      </c>
      <c r="G260" s="225"/>
      <c r="H260" s="226"/>
      <c r="I260" s="224">
        <f>+VLOOKUP($B260,Hoja2!$B$1:$G$1048,2,FALSE)</f>
        <v>1207160.5279999999</v>
      </c>
      <c r="J260" s="225">
        <f>+VLOOKUP($B260,Hoja2!$B$1:$G$1048,3,FALSE)</f>
        <v>0</v>
      </c>
      <c r="K260" s="225">
        <f>+VLOOKUP($B260,Hoja2!$B$1:$G$1048,4,FALSE)</f>
        <v>1207160.5279999999</v>
      </c>
      <c r="L260" s="225">
        <f>+VLOOKUP($B260,Hoja2!$B$1:$G$1048,5,FALSE)</f>
        <v>0</v>
      </c>
      <c r="M260" s="226">
        <f>+VLOOKUP($B260,Hoja2!$B$1:$G$1048,6,FALSE)</f>
        <v>0</v>
      </c>
      <c r="N260" s="224">
        <f t="shared" si="36"/>
        <v>1158581.406</v>
      </c>
      <c r="O260" s="225">
        <f t="shared" si="37"/>
        <v>44909.968999999997</v>
      </c>
      <c r="P260" s="225">
        <f t="shared" si="38"/>
        <v>0</v>
      </c>
      <c r="Q260" s="226">
        <f t="shared" si="39"/>
        <v>0</v>
      </c>
      <c r="R260" s="233">
        <f t="shared" si="40"/>
        <v>-3651.1529999999329</v>
      </c>
      <c r="S260" s="234">
        <f t="shared" si="41"/>
        <v>-18</v>
      </c>
      <c r="T260" s="234">
        <f t="shared" si="42"/>
        <v>0</v>
      </c>
      <c r="U260" s="235">
        <f t="shared" si="43"/>
        <v>0</v>
      </c>
      <c r="V260" s="224">
        <f t="shared" si="44"/>
        <v>1158581.406</v>
      </c>
      <c r="W260" s="225">
        <f t="shared" si="45"/>
        <v>-1162250.5589999999</v>
      </c>
      <c r="X260" s="225">
        <f t="shared" si="46"/>
        <v>0</v>
      </c>
      <c r="Y260" s="226">
        <f t="shared" si="47"/>
        <v>0</v>
      </c>
    </row>
    <row r="261" spans="1:25">
      <c r="A261" s="227" t="s">
        <v>1523</v>
      </c>
      <c r="B261" s="222" t="s">
        <v>446</v>
      </c>
      <c r="C261" s="223" t="s">
        <v>2238</v>
      </c>
      <c r="D261" s="224">
        <v>1286449</v>
      </c>
      <c r="E261" s="225">
        <v>1234396</v>
      </c>
      <c r="F261" s="225">
        <v>52053</v>
      </c>
      <c r="G261" s="225"/>
      <c r="H261" s="226"/>
      <c r="I261" s="224">
        <f>+VLOOKUP($B261,Hoja2!$B$1:$G$1048,2,FALSE)</f>
        <v>1286449</v>
      </c>
      <c r="J261" s="225">
        <f>+VLOOKUP($B261,Hoja2!$B$1:$G$1048,3,FALSE)</f>
        <v>1234396</v>
      </c>
      <c r="K261" s="225">
        <f>+VLOOKUP($B261,Hoja2!$B$1:$G$1048,4,FALSE)</f>
        <v>52053</v>
      </c>
      <c r="L261" s="225">
        <f>+VLOOKUP($B261,Hoja2!$B$1:$G$1048,5,FALSE)</f>
        <v>0</v>
      </c>
      <c r="M261" s="226">
        <f>+VLOOKUP($B261,Hoja2!$B$1:$G$1048,6,FALSE)</f>
        <v>0</v>
      </c>
      <c r="N261" s="224">
        <f t="shared" si="36"/>
        <v>1234395.6680000001</v>
      </c>
      <c r="O261" s="225">
        <f t="shared" si="37"/>
        <v>52053.392</v>
      </c>
      <c r="P261" s="225">
        <f t="shared" si="38"/>
        <v>0</v>
      </c>
      <c r="Q261" s="226">
        <f t="shared" si="39"/>
        <v>0</v>
      </c>
      <c r="R261" s="233">
        <f t="shared" si="40"/>
        <v>-0.33199999993667006</v>
      </c>
      <c r="S261" s="234">
        <f t="shared" si="41"/>
        <v>0.39199999999982538</v>
      </c>
      <c r="T261" s="234">
        <f t="shared" si="42"/>
        <v>0</v>
      </c>
      <c r="U261" s="235">
        <f t="shared" si="43"/>
        <v>0</v>
      </c>
      <c r="V261" s="224">
        <f t="shared" si="44"/>
        <v>-0.33199999993667006</v>
      </c>
      <c r="W261" s="225">
        <f t="shared" si="45"/>
        <v>0.39199999999982538</v>
      </c>
      <c r="X261" s="225">
        <f t="shared" si="46"/>
        <v>0</v>
      </c>
      <c r="Y261" s="226">
        <f t="shared" si="47"/>
        <v>0</v>
      </c>
    </row>
    <row r="262" spans="1:25">
      <c r="A262" s="227" t="s">
        <v>1534</v>
      </c>
      <c r="B262" s="222" t="s">
        <v>457</v>
      </c>
      <c r="C262" s="223" t="s">
        <v>2238</v>
      </c>
      <c r="D262" s="224">
        <v>435087</v>
      </c>
      <c r="E262" s="225">
        <v>418552</v>
      </c>
      <c r="F262" s="225">
        <v>16535</v>
      </c>
      <c r="G262" s="225"/>
      <c r="H262" s="226"/>
      <c r="I262" s="224">
        <f>+VLOOKUP($B262,Hoja2!$B$1:$G$1048,2,FALSE)</f>
        <v>435087</v>
      </c>
      <c r="J262" s="225">
        <f>+VLOOKUP($B262,Hoja2!$B$1:$G$1048,3,FALSE)</f>
        <v>418552</v>
      </c>
      <c r="K262" s="225">
        <f>+VLOOKUP($B262,Hoja2!$B$1:$G$1048,4,FALSE)</f>
        <v>16535</v>
      </c>
      <c r="L262" s="225">
        <f>+VLOOKUP($B262,Hoja2!$B$1:$G$1048,5,FALSE)</f>
        <v>0</v>
      </c>
      <c r="M262" s="226">
        <f>+VLOOKUP($B262,Hoja2!$B$1:$G$1048,6,FALSE)</f>
        <v>0</v>
      </c>
      <c r="N262" s="224">
        <f t="shared" si="36"/>
        <v>418551.946</v>
      </c>
      <c r="O262" s="225">
        <f t="shared" si="37"/>
        <v>14914.288</v>
      </c>
      <c r="P262" s="225">
        <f t="shared" si="38"/>
        <v>0</v>
      </c>
      <c r="Q262" s="226">
        <f t="shared" si="39"/>
        <v>0</v>
      </c>
      <c r="R262" s="233">
        <f t="shared" si="40"/>
        <v>-5.400000000372529E-2</v>
      </c>
      <c r="S262" s="234">
        <f t="shared" si="41"/>
        <v>-1620.7119999999995</v>
      </c>
      <c r="T262" s="234">
        <f t="shared" si="42"/>
        <v>0</v>
      </c>
      <c r="U262" s="235">
        <f t="shared" si="43"/>
        <v>0</v>
      </c>
      <c r="V262" s="224">
        <f t="shared" si="44"/>
        <v>-5.400000000372529E-2</v>
      </c>
      <c r="W262" s="225">
        <f t="shared" si="45"/>
        <v>-1620.7119999999995</v>
      </c>
      <c r="X262" s="225">
        <f t="shared" si="46"/>
        <v>0</v>
      </c>
      <c r="Y262" s="226">
        <f t="shared" si="47"/>
        <v>0</v>
      </c>
    </row>
    <row r="263" spans="1:25">
      <c r="A263" s="227" t="s">
        <v>1566</v>
      </c>
      <c r="B263" s="222" t="s">
        <v>489</v>
      </c>
      <c r="C263" s="223" t="s">
        <v>2238</v>
      </c>
      <c r="D263" s="224">
        <v>1551280</v>
      </c>
      <c r="E263" s="225">
        <v>1489878</v>
      </c>
      <c r="F263" s="225">
        <v>61402</v>
      </c>
      <c r="G263" s="225"/>
      <c r="H263" s="226"/>
      <c r="I263" s="224">
        <f>+VLOOKUP($B263,Hoja2!$B$1:$G$1048,2,FALSE)</f>
        <v>1551280</v>
      </c>
      <c r="J263" s="225">
        <f>+VLOOKUP($B263,Hoja2!$B$1:$G$1048,3,FALSE)</f>
        <v>1489878</v>
      </c>
      <c r="K263" s="225">
        <f>+VLOOKUP($B263,Hoja2!$B$1:$G$1048,4,FALSE)</f>
        <v>61402</v>
      </c>
      <c r="L263" s="225">
        <f>+VLOOKUP($B263,Hoja2!$B$1:$G$1048,5,FALSE)</f>
        <v>0</v>
      </c>
      <c r="M263" s="226">
        <f>+VLOOKUP($B263,Hoja2!$B$1:$G$1048,6,FALSE)</f>
        <v>0</v>
      </c>
      <c r="N263" s="224">
        <f t="shared" si="36"/>
        <v>1489877.551</v>
      </c>
      <c r="O263" s="225">
        <f t="shared" si="37"/>
        <v>54870.165999999997</v>
      </c>
      <c r="P263" s="225">
        <f t="shared" si="38"/>
        <v>0</v>
      </c>
      <c r="Q263" s="226">
        <f t="shared" si="39"/>
        <v>0</v>
      </c>
      <c r="R263" s="233">
        <f t="shared" si="40"/>
        <v>-0.44900000002235174</v>
      </c>
      <c r="S263" s="234">
        <f t="shared" si="41"/>
        <v>-6531.8340000000026</v>
      </c>
      <c r="T263" s="234">
        <f t="shared" si="42"/>
        <v>0</v>
      </c>
      <c r="U263" s="235">
        <f t="shared" si="43"/>
        <v>0</v>
      </c>
      <c r="V263" s="224">
        <f t="shared" si="44"/>
        <v>-0.44900000002235174</v>
      </c>
      <c r="W263" s="225">
        <f t="shared" si="45"/>
        <v>-6531.8340000000026</v>
      </c>
      <c r="X263" s="225">
        <f t="shared" si="46"/>
        <v>0</v>
      </c>
      <c r="Y263" s="226">
        <f t="shared" si="47"/>
        <v>0</v>
      </c>
    </row>
    <row r="264" spans="1:25">
      <c r="A264" s="227" t="s">
        <v>1972</v>
      </c>
      <c r="B264" s="222" t="s">
        <v>895</v>
      </c>
      <c r="C264" s="223" t="s">
        <v>2238</v>
      </c>
      <c r="D264" s="224">
        <v>568023.326</v>
      </c>
      <c r="E264" s="225">
        <v>552044.36699999997</v>
      </c>
      <c r="F264" s="225">
        <v>15978.959000000001</v>
      </c>
      <c r="G264" s="225">
        <v>0</v>
      </c>
      <c r="H264" s="226">
        <v>0</v>
      </c>
      <c r="I264" s="224">
        <f>+VLOOKUP($B264,Hoja2!$B$1:$G$1048,2,FALSE)</f>
        <v>617045</v>
      </c>
      <c r="J264" s="225">
        <f>+VLOOKUP($B264,Hoja2!$B$1:$G$1048,3,FALSE)</f>
        <v>552045</v>
      </c>
      <c r="K264" s="225">
        <f>+VLOOKUP($B264,Hoja2!$B$1:$G$1048,4,FALSE)</f>
        <v>15000</v>
      </c>
      <c r="L264" s="225">
        <f>+VLOOKUP($B264,Hoja2!$B$1:$G$1048,5,FALSE)</f>
        <v>50000</v>
      </c>
      <c r="M264" s="226">
        <f>+VLOOKUP($B264,Hoja2!$B$1:$G$1048,6,FALSE)</f>
        <v>0</v>
      </c>
      <c r="N264" s="224">
        <f t="shared" si="36"/>
        <v>552045.36699999997</v>
      </c>
      <c r="O264" s="225">
        <f t="shared" si="37"/>
        <v>15978.959000000001</v>
      </c>
      <c r="P264" s="225">
        <f t="shared" si="38"/>
        <v>0</v>
      </c>
      <c r="Q264" s="226">
        <f t="shared" si="39"/>
        <v>0</v>
      </c>
      <c r="R264" s="233">
        <f t="shared" si="40"/>
        <v>1</v>
      </c>
      <c r="S264" s="234">
        <f t="shared" si="41"/>
        <v>0</v>
      </c>
      <c r="T264" s="234">
        <f t="shared" si="42"/>
        <v>0</v>
      </c>
      <c r="U264" s="235">
        <f t="shared" si="43"/>
        <v>0</v>
      </c>
      <c r="V264" s="224">
        <f t="shared" si="44"/>
        <v>0.36699999996926636</v>
      </c>
      <c r="W264" s="225">
        <f t="shared" si="45"/>
        <v>978.95900000000074</v>
      </c>
      <c r="X264" s="225">
        <f t="shared" si="46"/>
        <v>-50000</v>
      </c>
      <c r="Y264" s="226">
        <f t="shared" si="47"/>
        <v>0</v>
      </c>
    </row>
    <row r="265" spans="1:25">
      <c r="A265" s="227" t="s">
        <v>2151</v>
      </c>
      <c r="B265" s="222" t="s">
        <v>1074</v>
      </c>
      <c r="C265" s="223" t="s">
        <v>2238</v>
      </c>
      <c r="D265" s="224">
        <v>905046</v>
      </c>
      <c r="E265" s="225">
        <v>874311</v>
      </c>
      <c r="F265" s="225">
        <v>30735</v>
      </c>
      <c r="G265" s="225"/>
      <c r="H265" s="226"/>
      <c r="I265" s="224">
        <f>+VLOOKUP($B265,Hoja2!$B$1:$G$1048,2,FALSE)</f>
        <v>905046</v>
      </c>
      <c r="J265" s="225">
        <f>+VLOOKUP($B265,Hoja2!$B$1:$G$1048,3,FALSE)</f>
        <v>874311</v>
      </c>
      <c r="K265" s="225">
        <f>+VLOOKUP($B265,Hoja2!$B$1:$G$1048,4,FALSE)</f>
        <v>30735</v>
      </c>
      <c r="L265" s="225">
        <f>+VLOOKUP($B265,Hoja2!$B$1:$G$1048,5,FALSE)</f>
        <v>0</v>
      </c>
      <c r="M265" s="226">
        <f>+VLOOKUP($B265,Hoja2!$B$1:$G$1048,6,FALSE)</f>
        <v>0</v>
      </c>
      <c r="N265" s="224">
        <f t="shared" si="36"/>
        <v>874310.70900000003</v>
      </c>
      <c r="O265" s="225">
        <f t="shared" si="37"/>
        <v>33292.760999999999</v>
      </c>
      <c r="P265" s="225">
        <f t="shared" si="38"/>
        <v>0</v>
      </c>
      <c r="Q265" s="226">
        <f t="shared" si="39"/>
        <v>0</v>
      </c>
      <c r="R265" s="233">
        <f t="shared" si="40"/>
        <v>-0.29099999996833503</v>
      </c>
      <c r="S265" s="234">
        <f t="shared" si="41"/>
        <v>2557.7609999999986</v>
      </c>
      <c r="T265" s="234">
        <f t="shared" si="42"/>
        <v>0</v>
      </c>
      <c r="U265" s="235">
        <f t="shared" si="43"/>
        <v>0</v>
      </c>
      <c r="V265" s="224">
        <f t="shared" si="44"/>
        <v>-0.29099999996833503</v>
      </c>
      <c r="W265" s="225">
        <f t="shared" si="45"/>
        <v>2557.7609999999986</v>
      </c>
      <c r="X265" s="225">
        <f t="shared" si="46"/>
        <v>0</v>
      </c>
      <c r="Y265" s="226">
        <f t="shared" si="47"/>
        <v>0</v>
      </c>
    </row>
    <row r="266" spans="1:25">
      <c r="A266" s="227" t="s">
        <v>1147</v>
      </c>
      <c r="B266" s="222" t="s">
        <v>70</v>
      </c>
      <c r="C266" s="223" t="s">
        <v>2236</v>
      </c>
      <c r="D266" s="224">
        <v>23576919.443999998</v>
      </c>
      <c r="E266" s="225">
        <v>19350072.594999999</v>
      </c>
      <c r="F266" s="225">
        <v>2056633.777</v>
      </c>
      <c r="G266" s="225">
        <v>213.88200000000001</v>
      </c>
      <c r="H266" s="226">
        <v>2169999.19</v>
      </c>
      <c r="I266" s="224">
        <f>+VLOOKUP($B266,Hoja2!$B$1:$G$1048,2,FALSE)</f>
        <v>23576919.443999998</v>
      </c>
      <c r="J266" s="225">
        <f>+VLOOKUP($B266,Hoja2!$B$1:$G$1048,3,FALSE)</f>
        <v>19350072.594999999</v>
      </c>
      <c r="K266" s="225">
        <f>+VLOOKUP($B266,Hoja2!$B$1:$G$1048,4,FALSE)</f>
        <v>2056633.777</v>
      </c>
      <c r="L266" s="225">
        <f>+VLOOKUP($B266,Hoja2!$B$1:$G$1048,5,FALSE)</f>
        <v>213.88200000000001</v>
      </c>
      <c r="M266" s="226">
        <f>+VLOOKUP($B266,Hoja2!$B$1:$G$1048,6,FALSE)</f>
        <v>2169999.19</v>
      </c>
      <c r="N266" s="224">
        <f t="shared" si="36"/>
        <v>19350072.594999999</v>
      </c>
      <c r="O266" s="225">
        <f t="shared" si="37"/>
        <v>1635067.294</v>
      </c>
      <c r="P266" s="225">
        <f t="shared" si="38"/>
        <v>0</v>
      </c>
      <c r="Q266" s="226">
        <f t="shared" si="39"/>
        <v>2147667.159</v>
      </c>
      <c r="R266" s="233">
        <f t="shared" si="40"/>
        <v>0</v>
      </c>
      <c r="S266" s="234">
        <f t="shared" si="41"/>
        <v>-421566.48300000001</v>
      </c>
      <c r="T266" s="234">
        <f t="shared" si="42"/>
        <v>-213.88200000000001</v>
      </c>
      <c r="U266" s="235">
        <f t="shared" si="43"/>
        <v>-22332.030999999959</v>
      </c>
      <c r="V266" s="224">
        <f t="shared" si="44"/>
        <v>0</v>
      </c>
      <c r="W266" s="225">
        <f t="shared" si="45"/>
        <v>-421566.48300000001</v>
      </c>
      <c r="X266" s="225">
        <f t="shared" si="46"/>
        <v>-213.88200000000001</v>
      </c>
      <c r="Y266" s="226">
        <f t="shared" si="47"/>
        <v>-22332.030999999959</v>
      </c>
    </row>
    <row r="267" spans="1:25">
      <c r="A267" s="227" t="s">
        <v>1280</v>
      </c>
      <c r="B267" s="222" t="s">
        <v>203</v>
      </c>
      <c r="C267" s="223" t="s">
        <v>2236</v>
      </c>
      <c r="D267" s="224">
        <v>4279708</v>
      </c>
      <c r="E267" s="225">
        <v>3862214</v>
      </c>
      <c r="F267" s="225">
        <v>218814</v>
      </c>
      <c r="G267" s="225"/>
      <c r="H267" s="226">
        <v>198680</v>
      </c>
      <c r="I267" s="224">
        <f>+VLOOKUP($B267,Hoja2!$B$1:$G$1048,2,FALSE)</f>
        <v>4279708</v>
      </c>
      <c r="J267" s="225">
        <f>+VLOOKUP($B267,Hoja2!$B$1:$G$1048,3,FALSE)</f>
        <v>3862214</v>
      </c>
      <c r="K267" s="225">
        <f>+VLOOKUP($B267,Hoja2!$B$1:$G$1048,4,FALSE)</f>
        <v>218814</v>
      </c>
      <c r="L267" s="225">
        <f>+VLOOKUP($B267,Hoja2!$B$1:$G$1048,5,FALSE)</f>
        <v>0</v>
      </c>
      <c r="M267" s="226">
        <f>+VLOOKUP($B267,Hoja2!$B$1:$G$1048,6,FALSE)</f>
        <v>198680</v>
      </c>
      <c r="N267" s="224">
        <f t="shared" ref="N267:N330" si="48">(+VLOOKUP(A267,ONCE.DOC.2014_RS_Y_SP_MUN,4,FALSE)+VLOOKUP(A267,ULT.DOC.2013_RS_MUN,6,FALSE))/1000</f>
        <v>3862213.7239999999</v>
      </c>
      <c r="O267" s="225">
        <f t="shared" ref="O267:O330" si="49">(VLOOKUP(A267,ULT.DOC.2013_SP_MUN,12,FALSE)+VLOOKUP(A267,ONCE.DOC.2014_RS_Y_SP_MUN,7,FALSE))/1000</f>
        <v>218813.96900000001</v>
      </c>
      <c r="P267" s="225">
        <f t="shared" ref="P267:P330" si="50">(VLOOKUP(A267,ULT.DOC.2013_PS_MUN,13,FALSE)+VLOOKUP(A267,ONCE.DOC.2014_PS_MUN,12,FALSE))/1000</f>
        <v>0</v>
      </c>
      <c r="Q267" s="226">
        <f t="shared" ref="Q267:Q330" si="51">+VLOOKUP(A267,ONCE.DOC.2014_PS_MUN,13,FALSE)/1000</f>
        <v>202534.533</v>
      </c>
      <c r="R267" s="233">
        <f t="shared" ref="R267:R330" si="52">+N267-E267</f>
        <v>-0.27600000007078052</v>
      </c>
      <c r="S267" s="234">
        <f t="shared" ref="S267:S330" si="53">+O267-F267</f>
        <v>-3.0999999988125637E-2</v>
      </c>
      <c r="T267" s="234">
        <f t="shared" ref="T267:T330" si="54">+P267-G267</f>
        <v>0</v>
      </c>
      <c r="U267" s="235">
        <f t="shared" ref="U267:U330" si="55">+Q267-H267</f>
        <v>3854.5329999999958</v>
      </c>
      <c r="V267" s="224">
        <f t="shared" ref="V267:V330" si="56">+N267-J267</f>
        <v>-0.27600000007078052</v>
      </c>
      <c r="W267" s="225">
        <f t="shared" ref="W267:W330" si="57">+O267-K267</f>
        <v>-3.0999999988125637E-2</v>
      </c>
      <c r="X267" s="225">
        <f t="shared" ref="X267:X330" si="58">+P267-L267</f>
        <v>0</v>
      </c>
      <c r="Y267" s="226">
        <f t="shared" ref="Y267:Y330" si="59">+Q267-M267</f>
        <v>3854.5329999999958</v>
      </c>
    </row>
    <row r="268" spans="1:25">
      <c r="A268" s="227" t="s">
        <v>1567</v>
      </c>
      <c r="B268" s="222" t="s">
        <v>490</v>
      </c>
      <c r="C268" s="223" t="s">
        <v>2236</v>
      </c>
      <c r="D268" s="224">
        <v>5460625</v>
      </c>
      <c r="E268" s="225">
        <v>4938318</v>
      </c>
      <c r="F268" s="225">
        <v>199850</v>
      </c>
      <c r="G268" s="225"/>
      <c r="H268" s="226">
        <v>322457</v>
      </c>
      <c r="I268" s="224">
        <f>+VLOOKUP($B268,Hoja2!$B$1:$G$1048,2,FALSE)</f>
        <v>5460625</v>
      </c>
      <c r="J268" s="225">
        <f>+VLOOKUP($B268,Hoja2!$B$1:$G$1048,3,FALSE)</f>
        <v>4938318</v>
      </c>
      <c r="K268" s="225">
        <f>+VLOOKUP($B268,Hoja2!$B$1:$G$1048,4,FALSE)</f>
        <v>199850</v>
      </c>
      <c r="L268" s="225">
        <f>+VLOOKUP($B268,Hoja2!$B$1:$G$1048,5,FALSE)</f>
        <v>0</v>
      </c>
      <c r="M268" s="226">
        <f>+VLOOKUP($B268,Hoja2!$B$1:$G$1048,6,FALSE)</f>
        <v>322457</v>
      </c>
      <c r="N268" s="224">
        <f t="shared" si="48"/>
        <v>4938318.2</v>
      </c>
      <c r="O268" s="225">
        <f t="shared" si="49"/>
        <v>199850.35399999999</v>
      </c>
      <c r="P268" s="225">
        <f t="shared" si="50"/>
        <v>0</v>
      </c>
      <c r="Q268" s="226">
        <f t="shared" si="51"/>
        <v>322456.82</v>
      </c>
      <c r="R268" s="233">
        <f t="shared" si="52"/>
        <v>0.20000000018626451</v>
      </c>
      <c r="S268" s="234">
        <f t="shared" si="53"/>
        <v>0.35399999999208376</v>
      </c>
      <c r="T268" s="234">
        <f t="shared" si="54"/>
        <v>0</v>
      </c>
      <c r="U268" s="235">
        <f t="shared" si="55"/>
        <v>-0.17999999999301508</v>
      </c>
      <c r="V268" s="224">
        <f t="shared" si="56"/>
        <v>0.20000000018626451</v>
      </c>
      <c r="W268" s="225">
        <f t="shared" si="57"/>
        <v>0.35399999999208376</v>
      </c>
      <c r="X268" s="225">
        <f t="shared" si="58"/>
        <v>0</v>
      </c>
      <c r="Y268" s="226">
        <f t="shared" si="59"/>
        <v>-0.17999999999301508</v>
      </c>
    </row>
    <row r="269" spans="1:25">
      <c r="A269" s="227" t="s">
        <v>1646</v>
      </c>
      <c r="B269" s="222" t="s">
        <v>569</v>
      </c>
      <c r="C269" s="223" t="s">
        <v>2236</v>
      </c>
      <c r="D269" s="224">
        <v>2255383</v>
      </c>
      <c r="E269" s="225">
        <v>2188960</v>
      </c>
      <c r="F269" s="225">
        <v>66423</v>
      </c>
      <c r="G269" s="225"/>
      <c r="H269" s="226"/>
      <c r="I269" s="224">
        <f>+VLOOKUP($B269,Hoja2!$B$1:$G$1048,2,FALSE)</f>
        <v>2275362</v>
      </c>
      <c r="J269" s="225">
        <f>+VLOOKUP($B269,Hoja2!$B$1:$G$1048,3,FALSE)</f>
        <v>2188961</v>
      </c>
      <c r="K269" s="225">
        <f>+VLOOKUP($B269,Hoja2!$B$1:$G$1048,4,FALSE)</f>
        <v>86401</v>
      </c>
      <c r="L269" s="225">
        <f>+VLOOKUP($B269,Hoja2!$B$1:$G$1048,5,FALSE)</f>
        <v>0</v>
      </c>
      <c r="M269" s="226">
        <f>+VLOOKUP($B269,Hoja2!$B$1:$G$1048,6,FALSE)</f>
        <v>0</v>
      </c>
      <c r="N269" s="224">
        <f t="shared" si="48"/>
        <v>2188960.5389999999</v>
      </c>
      <c r="O269" s="225">
        <f t="shared" si="49"/>
        <v>65569.019</v>
      </c>
      <c r="P269" s="225">
        <f t="shared" si="50"/>
        <v>0</v>
      </c>
      <c r="Q269" s="226">
        <f t="shared" si="51"/>
        <v>0</v>
      </c>
      <c r="R269" s="233">
        <f t="shared" si="52"/>
        <v>0.53899999987334013</v>
      </c>
      <c r="S269" s="234">
        <f t="shared" si="53"/>
        <v>-853.98099999999977</v>
      </c>
      <c r="T269" s="234">
        <f t="shared" si="54"/>
        <v>0</v>
      </c>
      <c r="U269" s="235">
        <f t="shared" si="55"/>
        <v>0</v>
      </c>
      <c r="V269" s="224">
        <f t="shared" si="56"/>
        <v>-0.46100000012665987</v>
      </c>
      <c r="W269" s="225">
        <f t="shared" si="57"/>
        <v>-20831.981</v>
      </c>
      <c r="X269" s="225">
        <f t="shared" si="58"/>
        <v>0</v>
      </c>
      <c r="Y269" s="226">
        <f t="shared" si="59"/>
        <v>0</v>
      </c>
    </row>
    <row r="270" spans="1:25">
      <c r="A270" s="227" t="s">
        <v>2067</v>
      </c>
      <c r="B270" s="222" t="s">
        <v>990</v>
      </c>
      <c r="C270" s="223" t="s">
        <v>2236</v>
      </c>
      <c r="D270" s="224">
        <v>1678163</v>
      </c>
      <c r="E270" s="225">
        <v>1542975</v>
      </c>
      <c r="F270" s="225">
        <v>78998</v>
      </c>
      <c r="G270" s="225">
        <v>56190</v>
      </c>
      <c r="H270" s="226"/>
      <c r="I270" s="224">
        <f>+VLOOKUP($B270,Hoja2!$B$1:$G$1048,2,FALSE)</f>
        <v>2032035</v>
      </c>
      <c r="J270" s="225">
        <f>+VLOOKUP($B270,Hoja2!$B$1:$G$1048,3,FALSE)</f>
        <v>1896847</v>
      </c>
      <c r="K270" s="225">
        <f>+VLOOKUP($B270,Hoja2!$B$1:$G$1048,4,FALSE)</f>
        <v>78998</v>
      </c>
      <c r="L270" s="225">
        <f>+VLOOKUP($B270,Hoja2!$B$1:$G$1048,5,FALSE)</f>
        <v>56190</v>
      </c>
      <c r="M270" s="226">
        <f>+VLOOKUP($B270,Hoja2!$B$1:$G$1048,6,FALSE)</f>
        <v>0</v>
      </c>
      <c r="N270" s="224">
        <f t="shared" si="48"/>
        <v>1542975.294</v>
      </c>
      <c r="O270" s="225">
        <f t="shared" si="49"/>
        <v>78997.562999999995</v>
      </c>
      <c r="P270" s="225">
        <f t="shared" si="50"/>
        <v>0</v>
      </c>
      <c r="Q270" s="226">
        <f t="shared" si="51"/>
        <v>88297.819000000003</v>
      </c>
      <c r="R270" s="233">
        <f t="shared" si="52"/>
        <v>0.29399999999441206</v>
      </c>
      <c r="S270" s="234">
        <f t="shared" si="53"/>
        <v>-0.4370000000053551</v>
      </c>
      <c r="T270" s="234">
        <f t="shared" si="54"/>
        <v>-56190</v>
      </c>
      <c r="U270" s="235">
        <f t="shared" si="55"/>
        <v>88297.819000000003</v>
      </c>
      <c r="V270" s="224">
        <f t="shared" si="56"/>
        <v>-353871.70600000001</v>
      </c>
      <c r="W270" s="225">
        <f t="shared" si="57"/>
        <v>-0.4370000000053551</v>
      </c>
      <c r="X270" s="225">
        <f t="shared" si="58"/>
        <v>-56190</v>
      </c>
      <c r="Y270" s="226">
        <f t="shared" si="59"/>
        <v>88297.819000000003</v>
      </c>
    </row>
    <row r="271" spans="1:25">
      <c r="A271" s="227" t="s">
        <v>1917</v>
      </c>
      <c r="B271" s="222" t="s">
        <v>840</v>
      </c>
      <c r="C271" s="223" t="s">
        <v>2236</v>
      </c>
      <c r="D271" s="224">
        <v>5972794</v>
      </c>
      <c r="E271" s="225">
        <v>5575030</v>
      </c>
      <c r="F271" s="225">
        <v>397764</v>
      </c>
      <c r="G271" s="225"/>
      <c r="H271" s="226"/>
      <c r="I271" s="224">
        <f>+VLOOKUP($B271,Hoja2!$B$1:$G$1048,2,FALSE)</f>
        <v>5987238</v>
      </c>
      <c r="J271" s="225">
        <f>+VLOOKUP($B271,Hoja2!$B$1:$G$1048,3,FALSE)</f>
        <v>5575030</v>
      </c>
      <c r="K271" s="225">
        <f>+VLOOKUP($B271,Hoja2!$B$1:$G$1048,4,FALSE)</f>
        <v>412208</v>
      </c>
      <c r="L271" s="225">
        <f>+VLOOKUP($B271,Hoja2!$B$1:$G$1048,5,FALSE)</f>
        <v>0</v>
      </c>
      <c r="M271" s="226">
        <f>+VLOOKUP($B271,Hoja2!$B$1:$G$1048,6,FALSE)</f>
        <v>0</v>
      </c>
      <c r="N271" s="224">
        <f t="shared" si="48"/>
        <v>5575030.0329999998</v>
      </c>
      <c r="O271" s="225">
        <f t="shared" si="49"/>
        <v>397764.34100000001</v>
      </c>
      <c r="P271" s="225">
        <f t="shared" si="50"/>
        <v>0</v>
      </c>
      <c r="Q271" s="226">
        <f t="shared" si="51"/>
        <v>0</v>
      </c>
      <c r="R271" s="233">
        <f t="shared" si="52"/>
        <v>3.2999999821186066E-2</v>
      </c>
      <c r="S271" s="234">
        <f t="shared" si="53"/>
        <v>0.34100000001490116</v>
      </c>
      <c r="T271" s="234">
        <f t="shared" si="54"/>
        <v>0</v>
      </c>
      <c r="U271" s="235">
        <f t="shared" si="55"/>
        <v>0</v>
      </c>
      <c r="V271" s="224">
        <f t="shared" si="56"/>
        <v>3.2999999821186066E-2</v>
      </c>
      <c r="W271" s="225">
        <f t="shared" si="57"/>
        <v>-14443.658999999985</v>
      </c>
      <c r="X271" s="225">
        <f t="shared" si="58"/>
        <v>0</v>
      </c>
      <c r="Y271" s="226">
        <f t="shared" si="59"/>
        <v>0</v>
      </c>
    </row>
    <row r="272" spans="1:25">
      <c r="A272" s="227" t="s">
        <v>1987</v>
      </c>
      <c r="B272" s="222" t="s">
        <v>910</v>
      </c>
      <c r="C272" s="223" t="s">
        <v>2236</v>
      </c>
      <c r="D272" s="224">
        <v>9947973</v>
      </c>
      <c r="E272" s="225">
        <v>8979761</v>
      </c>
      <c r="F272" s="225">
        <v>504667</v>
      </c>
      <c r="G272" s="225">
        <v>463545</v>
      </c>
      <c r="H272" s="226"/>
      <c r="I272" s="224">
        <f>+VLOOKUP($B272,Hoja2!$B$1:$G$1048,2,FALSE)</f>
        <v>9968174</v>
      </c>
      <c r="J272" s="225">
        <f>+VLOOKUP($B272,Hoja2!$B$1:$G$1048,3,FALSE)</f>
        <v>8979762</v>
      </c>
      <c r="K272" s="225">
        <f>+VLOOKUP($B272,Hoja2!$B$1:$G$1048,4,FALSE)</f>
        <v>524867</v>
      </c>
      <c r="L272" s="225">
        <f>+VLOOKUP($B272,Hoja2!$B$1:$G$1048,5,FALSE)</f>
        <v>463545</v>
      </c>
      <c r="M272" s="226">
        <f>+VLOOKUP($B272,Hoja2!$B$1:$G$1048,6,FALSE)</f>
        <v>0</v>
      </c>
      <c r="N272" s="224">
        <f t="shared" si="48"/>
        <v>8979760.9910000004</v>
      </c>
      <c r="O272" s="225">
        <f t="shared" si="49"/>
        <v>504667.40500000003</v>
      </c>
      <c r="P272" s="225">
        <f t="shared" si="50"/>
        <v>0</v>
      </c>
      <c r="Q272" s="226">
        <f t="shared" si="51"/>
        <v>472252.61900000001</v>
      </c>
      <c r="R272" s="233">
        <f t="shared" si="52"/>
        <v>-8.999999612569809E-3</v>
      </c>
      <c r="S272" s="234">
        <f t="shared" si="53"/>
        <v>0.40500000002793968</v>
      </c>
      <c r="T272" s="234">
        <f t="shared" si="54"/>
        <v>-463545</v>
      </c>
      <c r="U272" s="235">
        <f t="shared" si="55"/>
        <v>472252.61900000001</v>
      </c>
      <c r="V272" s="224">
        <f t="shared" si="56"/>
        <v>-1.0089999996125698</v>
      </c>
      <c r="W272" s="225">
        <f t="shared" si="57"/>
        <v>-20199.594999999972</v>
      </c>
      <c r="X272" s="225">
        <f t="shared" si="58"/>
        <v>-463545</v>
      </c>
      <c r="Y272" s="226">
        <f t="shared" si="59"/>
        <v>472252.61900000001</v>
      </c>
    </row>
    <row r="273" spans="1:25">
      <c r="A273" s="227" t="s">
        <v>2068</v>
      </c>
      <c r="B273" s="222" t="s">
        <v>991</v>
      </c>
      <c r="C273" s="223" t="s">
        <v>2236</v>
      </c>
      <c r="D273" s="224">
        <v>973083</v>
      </c>
      <c r="E273" s="225">
        <v>923457</v>
      </c>
      <c r="F273" s="225">
        <v>49626</v>
      </c>
      <c r="G273" s="225"/>
      <c r="H273" s="226"/>
      <c r="I273" s="224">
        <f>+VLOOKUP($B273,Hoja2!$B$1:$G$1048,2,FALSE)</f>
        <v>973083</v>
      </c>
      <c r="J273" s="225">
        <f>+VLOOKUP($B273,Hoja2!$B$1:$G$1048,3,FALSE)</f>
        <v>923457</v>
      </c>
      <c r="K273" s="225">
        <f>+VLOOKUP($B273,Hoja2!$B$1:$G$1048,4,FALSE)</f>
        <v>49626</v>
      </c>
      <c r="L273" s="225">
        <f>+VLOOKUP($B273,Hoja2!$B$1:$G$1048,5,FALSE)</f>
        <v>0</v>
      </c>
      <c r="M273" s="226">
        <f>+VLOOKUP($B273,Hoja2!$B$1:$G$1048,6,FALSE)</f>
        <v>0</v>
      </c>
      <c r="N273" s="224">
        <f t="shared" si="48"/>
        <v>923457.39599999995</v>
      </c>
      <c r="O273" s="225">
        <f t="shared" si="49"/>
        <v>49625.720999999998</v>
      </c>
      <c r="P273" s="225">
        <f t="shared" si="50"/>
        <v>0</v>
      </c>
      <c r="Q273" s="226">
        <f t="shared" si="51"/>
        <v>0</v>
      </c>
      <c r="R273" s="233">
        <f t="shared" si="52"/>
        <v>0.39599999994970858</v>
      </c>
      <c r="S273" s="234">
        <f t="shared" si="53"/>
        <v>-0.2790000000022701</v>
      </c>
      <c r="T273" s="234">
        <f t="shared" si="54"/>
        <v>0</v>
      </c>
      <c r="U273" s="235">
        <f t="shared" si="55"/>
        <v>0</v>
      </c>
      <c r="V273" s="224">
        <f t="shared" si="56"/>
        <v>0.39599999994970858</v>
      </c>
      <c r="W273" s="225">
        <f t="shared" si="57"/>
        <v>-0.2790000000022701</v>
      </c>
      <c r="X273" s="225">
        <f t="shared" si="58"/>
        <v>0</v>
      </c>
      <c r="Y273" s="226">
        <f t="shared" si="59"/>
        <v>0</v>
      </c>
    </row>
    <row r="274" spans="1:25">
      <c r="A274" s="227" t="s">
        <v>1486</v>
      </c>
      <c r="B274" s="222" t="s">
        <v>409</v>
      </c>
      <c r="C274" s="223" t="s">
        <v>2236</v>
      </c>
      <c r="D274" s="224">
        <v>3119945</v>
      </c>
      <c r="E274" s="225">
        <v>2910013</v>
      </c>
      <c r="F274" s="225">
        <v>143875</v>
      </c>
      <c r="G274" s="225">
        <v>0</v>
      </c>
      <c r="H274" s="226">
        <v>66057</v>
      </c>
      <c r="I274" s="224">
        <f>+VLOOKUP($B274,Hoja2!$B$1:$G$1048,2,FALSE)</f>
        <v>3119947</v>
      </c>
      <c r="J274" s="225">
        <f>+VLOOKUP($B274,Hoja2!$B$1:$G$1048,3,FALSE)</f>
        <v>2910013</v>
      </c>
      <c r="K274" s="225">
        <f>+VLOOKUP($B274,Hoja2!$B$1:$G$1048,4,FALSE)</f>
        <v>143876</v>
      </c>
      <c r="L274" s="225">
        <f>+VLOOKUP($B274,Hoja2!$B$1:$G$1048,5,FALSE)</f>
        <v>0</v>
      </c>
      <c r="M274" s="226">
        <f>+VLOOKUP($B274,Hoja2!$B$1:$G$1048,6,FALSE)</f>
        <v>66058</v>
      </c>
      <c r="N274" s="224">
        <f t="shared" si="48"/>
        <v>2910013.361</v>
      </c>
      <c r="O274" s="225">
        <f t="shared" si="49"/>
        <v>143875.19899999999</v>
      </c>
      <c r="P274" s="225">
        <f t="shared" si="50"/>
        <v>0</v>
      </c>
      <c r="Q274" s="226">
        <f t="shared" si="51"/>
        <v>103803.859</v>
      </c>
      <c r="R274" s="233">
        <f t="shared" si="52"/>
        <v>0.36100000003352761</v>
      </c>
      <c r="S274" s="234">
        <f t="shared" si="53"/>
        <v>0.19899999999324791</v>
      </c>
      <c r="T274" s="234">
        <f t="shared" si="54"/>
        <v>0</v>
      </c>
      <c r="U274" s="235">
        <f t="shared" si="55"/>
        <v>37746.858999999997</v>
      </c>
      <c r="V274" s="224">
        <f t="shared" si="56"/>
        <v>0.36100000003352761</v>
      </c>
      <c r="W274" s="225">
        <f t="shared" si="57"/>
        <v>-0.80100000000675209</v>
      </c>
      <c r="X274" s="225">
        <f t="shared" si="58"/>
        <v>0</v>
      </c>
      <c r="Y274" s="226">
        <f t="shared" si="59"/>
        <v>37745.858999999997</v>
      </c>
    </row>
    <row r="275" spans="1:25">
      <c r="A275" s="227" t="s">
        <v>1568</v>
      </c>
      <c r="B275" s="222" t="s">
        <v>491</v>
      </c>
      <c r="C275" s="223" t="s">
        <v>2236</v>
      </c>
      <c r="D275" s="224">
        <v>1236587</v>
      </c>
      <c r="E275" s="225">
        <v>1165828</v>
      </c>
      <c r="F275" s="225">
        <v>70759</v>
      </c>
      <c r="G275" s="225"/>
      <c r="H275" s="226"/>
      <c r="I275" s="224">
        <f>+VLOOKUP($B275,Hoja2!$B$1:$G$1048,2,FALSE)</f>
        <v>1236587</v>
      </c>
      <c r="J275" s="225">
        <f>+VLOOKUP($B275,Hoja2!$B$1:$G$1048,3,FALSE)</f>
        <v>1165828</v>
      </c>
      <c r="K275" s="225">
        <f>+VLOOKUP($B275,Hoja2!$B$1:$G$1048,4,FALSE)</f>
        <v>70759</v>
      </c>
      <c r="L275" s="225">
        <f>+VLOOKUP($B275,Hoja2!$B$1:$G$1048,5,FALSE)</f>
        <v>0</v>
      </c>
      <c r="M275" s="226">
        <f>+VLOOKUP($B275,Hoja2!$B$1:$G$1048,6,FALSE)</f>
        <v>0</v>
      </c>
      <c r="N275" s="224">
        <f t="shared" si="48"/>
        <v>1165828.0989999999</v>
      </c>
      <c r="O275" s="225">
        <f t="shared" si="49"/>
        <v>70759.717999999993</v>
      </c>
      <c r="P275" s="225">
        <f t="shared" si="50"/>
        <v>0</v>
      </c>
      <c r="Q275" s="226">
        <f t="shared" si="51"/>
        <v>0</v>
      </c>
      <c r="R275" s="233">
        <f t="shared" si="52"/>
        <v>9.8999999929219484E-2</v>
      </c>
      <c r="S275" s="234">
        <f t="shared" si="53"/>
        <v>0.71799999999348074</v>
      </c>
      <c r="T275" s="234">
        <f t="shared" si="54"/>
        <v>0</v>
      </c>
      <c r="U275" s="235">
        <f t="shared" si="55"/>
        <v>0</v>
      </c>
      <c r="V275" s="224">
        <f t="shared" si="56"/>
        <v>9.8999999929219484E-2</v>
      </c>
      <c r="W275" s="225">
        <f t="shared" si="57"/>
        <v>0.71799999999348074</v>
      </c>
      <c r="X275" s="225">
        <f t="shared" si="58"/>
        <v>0</v>
      </c>
      <c r="Y275" s="226">
        <f t="shared" si="59"/>
        <v>0</v>
      </c>
    </row>
    <row r="276" spans="1:25">
      <c r="A276" s="227" t="s">
        <v>1583</v>
      </c>
      <c r="B276" s="222" t="s">
        <v>506</v>
      </c>
      <c r="C276" s="223" t="s">
        <v>2236</v>
      </c>
      <c r="D276" s="224">
        <v>2484994</v>
      </c>
      <c r="E276" s="225">
        <v>2372077</v>
      </c>
      <c r="F276" s="225">
        <v>112917</v>
      </c>
      <c r="G276" s="225"/>
      <c r="H276" s="226"/>
      <c r="I276" s="224">
        <f>+VLOOKUP($B276,Hoja2!$B$1:$G$1048,2,FALSE)</f>
        <v>2484493</v>
      </c>
      <c r="J276" s="225">
        <f>+VLOOKUP($B276,Hoja2!$B$1:$G$1048,3,FALSE)</f>
        <v>2372077</v>
      </c>
      <c r="K276" s="225">
        <f>+VLOOKUP($B276,Hoja2!$B$1:$G$1048,4,FALSE)</f>
        <v>112416</v>
      </c>
      <c r="L276" s="225">
        <f>+VLOOKUP($B276,Hoja2!$B$1:$G$1048,5,FALSE)</f>
        <v>0</v>
      </c>
      <c r="M276" s="226">
        <f>+VLOOKUP($B276,Hoja2!$B$1:$G$1048,6,FALSE)</f>
        <v>0</v>
      </c>
      <c r="N276" s="224">
        <f t="shared" si="48"/>
        <v>2372076.7579999999</v>
      </c>
      <c r="O276" s="225">
        <f t="shared" si="49"/>
        <v>112916.652</v>
      </c>
      <c r="P276" s="225">
        <f t="shared" si="50"/>
        <v>0</v>
      </c>
      <c r="Q276" s="226">
        <f t="shared" si="51"/>
        <v>0</v>
      </c>
      <c r="R276" s="233">
        <f t="shared" si="52"/>
        <v>-0.24200000008568168</v>
      </c>
      <c r="S276" s="234">
        <f t="shared" si="53"/>
        <v>-0.34799999999813735</v>
      </c>
      <c r="T276" s="234">
        <f t="shared" si="54"/>
        <v>0</v>
      </c>
      <c r="U276" s="235">
        <f t="shared" si="55"/>
        <v>0</v>
      </c>
      <c r="V276" s="224">
        <f t="shared" si="56"/>
        <v>-0.24200000008568168</v>
      </c>
      <c r="W276" s="225">
        <f t="shared" si="57"/>
        <v>500.65200000000186</v>
      </c>
      <c r="X276" s="225">
        <f t="shared" si="58"/>
        <v>0</v>
      </c>
      <c r="Y276" s="226">
        <f t="shared" si="59"/>
        <v>0</v>
      </c>
    </row>
    <row r="277" spans="1:25">
      <c r="A277" s="227" t="s">
        <v>1608</v>
      </c>
      <c r="B277" s="222" t="s">
        <v>531</v>
      </c>
      <c r="C277" s="223" t="s">
        <v>2236</v>
      </c>
      <c r="D277" s="224">
        <v>421080</v>
      </c>
      <c r="E277" s="225">
        <v>392100</v>
      </c>
      <c r="F277" s="225">
        <v>28980</v>
      </c>
      <c r="G277" s="225"/>
      <c r="H277" s="226"/>
      <c r="I277" s="224">
        <f>+VLOOKUP($B277,Hoja2!$B$1:$G$1048,2,FALSE)</f>
        <v>416447</v>
      </c>
      <c r="J277" s="225">
        <f>+VLOOKUP($B277,Hoja2!$B$1:$G$1048,3,FALSE)</f>
        <v>387467</v>
      </c>
      <c r="K277" s="225">
        <f>+VLOOKUP($B277,Hoja2!$B$1:$G$1048,4,FALSE)</f>
        <v>28980</v>
      </c>
      <c r="L277" s="225">
        <f>+VLOOKUP($B277,Hoja2!$B$1:$G$1048,5,FALSE)</f>
        <v>0</v>
      </c>
      <c r="M277" s="226">
        <f>+VLOOKUP($B277,Hoja2!$B$1:$G$1048,6,FALSE)</f>
        <v>0</v>
      </c>
      <c r="N277" s="224">
        <f t="shared" si="48"/>
        <v>387467.35</v>
      </c>
      <c r="O277" s="225">
        <f t="shared" si="49"/>
        <v>28838.062000000002</v>
      </c>
      <c r="P277" s="225">
        <f t="shared" si="50"/>
        <v>0</v>
      </c>
      <c r="Q277" s="226">
        <f t="shared" si="51"/>
        <v>0</v>
      </c>
      <c r="R277" s="233">
        <f t="shared" si="52"/>
        <v>-4632.6500000000233</v>
      </c>
      <c r="S277" s="234">
        <f t="shared" si="53"/>
        <v>-141.93799999999828</v>
      </c>
      <c r="T277" s="234">
        <f t="shared" si="54"/>
        <v>0</v>
      </c>
      <c r="U277" s="235">
        <f t="shared" si="55"/>
        <v>0</v>
      </c>
      <c r="V277" s="224">
        <f t="shared" si="56"/>
        <v>0.34999999997671694</v>
      </c>
      <c r="W277" s="225">
        <f t="shared" si="57"/>
        <v>-141.93799999999828</v>
      </c>
      <c r="X277" s="225">
        <f t="shared" si="58"/>
        <v>0</v>
      </c>
      <c r="Y277" s="226">
        <f t="shared" si="59"/>
        <v>0</v>
      </c>
    </row>
    <row r="278" spans="1:25">
      <c r="A278" s="227" t="s">
        <v>2044</v>
      </c>
      <c r="B278" s="222" t="s">
        <v>967</v>
      </c>
      <c r="C278" s="223" t="s">
        <v>2236</v>
      </c>
      <c r="D278" s="224">
        <v>2827049</v>
      </c>
      <c r="E278" s="225">
        <v>2700890</v>
      </c>
      <c r="F278" s="225">
        <v>126159</v>
      </c>
      <c r="G278" s="225"/>
      <c r="H278" s="226"/>
      <c r="I278" s="224">
        <f>+VLOOKUP($B278,Hoja2!$B$1:$G$1048,2,FALSE)</f>
        <v>2827049</v>
      </c>
      <c r="J278" s="225">
        <f>+VLOOKUP($B278,Hoja2!$B$1:$G$1048,3,FALSE)</f>
        <v>2700890</v>
      </c>
      <c r="K278" s="225">
        <f>+VLOOKUP($B278,Hoja2!$B$1:$G$1048,4,FALSE)</f>
        <v>126159</v>
      </c>
      <c r="L278" s="225">
        <f>+VLOOKUP($B278,Hoja2!$B$1:$G$1048,5,FALSE)</f>
        <v>0</v>
      </c>
      <c r="M278" s="226">
        <f>+VLOOKUP($B278,Hoja2!$B$1:$G$1048,6,FALSE)</f>
        <v>0</v>
      </c>
      <c r="N278" s="224">
        <f t="shared" si="48"/>
        <v>2700889.6919999998</v>
      </c>
      <c r="O278" s="225">
        <f t="shared" si="49"/>
        <v>126158.697</v>
      </c>
      <c r="P278" s="225">
        <f t="shared" si="50"/>
        <v>0</v>
      </c>
      <c r="Q278" s="226">
        <f t="shared" si="51"/>
        <v>0</v>
      </c>
      <c r="R278" s="233">
        <f t="shared" si="52"/>
        <v>-0.3080000001937151</v>
      </c>
      <c r="S278" s="234">
        <f t="shared" si="53"/>
        <v>-0.30299999999988358</v>
      </c>
      <c r="T278" s="234">
        <f t="shared" si="54"/>
        <v>0</v>
      </c>
      <c r="U278" s="235">
        <f t="shared" si="55"/>
        <v>0</v>
      </c>
      <c r="V278" s="224">
        <f t="shared" si="56"/>
        <v>-0.3080000001937151</v>
      </c>
      <c r="W278" s="225">
        <f t="shared" si="57"/>
        <v>-0.30299999999988358</v>
      </c>
      <c r="X278" s="225">
        <f t="shared" si="58"/>
        <v>0</v>
      </c>
      <c r="Y278" s="226">
        <f t="shared" si="59"/>
        <v>0</v>
      </c>
    </row>
    <row r="279" spans="1:25">
      <c r="A279" s="227" t="s">
        <v>2134</v>
      </c>
      <c r="B279" s="222" t="s">
        <v>1057</v>
      </c>
      <c r="C279" s="223" t="s">
        <v>2236</v>
      </c>
      <c r="D279" s="224">
        <v>1112945</v>
      </c>
      <c r="E279" s="225">
        <v>1058394</v>
      </c>
      <c r="F279" s="225">
        <v>54551</v>
      </c>
      <c r="G279" s="225"/>
      <c r="H279" s="226"/>
      <c r="I279" s="224">
        <f>+VLOOKUP($B279,Hoja2!$B$1:$G$1048,2,FALSE)</f>
        <v>1112945</v>
      </c>
      <c r="J279" s="225">
        <f>+VLOOKUP($B279,Hoja2!$B$1:$G$1048,3,FALSE)</f>
        <v>1058394</v>
      </c>
      <c r="K279" s="225">
        <f>+VLOOKUP($B279,Hoja2!$B$1:$G$1048,4,FALSE)</f>
        <v>54551</v>
      </c>
      <c r="L279" s="225">
        <f>+VLOOKUP($B279,Hoja2!$B$1:$G$1048,5,FALSE)</f>
        <v>0</v>
      </c>
      <c r="M279" s="226">
        <f>+VLOOKUP($B279,Hoja2!$B$1:$G$1048,6,FALSE)</f>
        <v>0</v>
      </c>
      <c r="N279" s="224">
        <f t="shared" si="48"/>
        <v>1058393.9450000001</v>
      </c>
      <c r="O279" s="225">
        <f t="shared" si="49"/>
        <v>54550.542999999998</v>
      </c>
      <c r="P279" s="225">
        <f t="shared" si="50"/>
        <v>0</v>
      </c>
      <c r="Q279" s="226">
        <f t="shared" si="51"/>
        <v>0</v>
      </c>
      <c r="R279" s="233">
        <f t="shared" si="52"/>
        <v>-5.499999993480742E-2</v>
      </c>
      <c r="S279" s="234">
        <f t="shared" si="53"/>
        <v>-0.45700000000215368</v>
      </c>
      <c r="T279" s="234">
        <f t="shared" si="54"/>
        <v>0</v>
      </c>
      <c r="U279" s="235">
        <f t="shared" si="55"/>
        <v>0</v>
      </c>
      <c r="V279" s="224">
        <f t="shared" si="56"/>
        <v>-5.499999993480742E-2</v>
      </c>
      <c r="W279" s="225">
        <f t="shared" si="57"/>
        <v>-0.45700000000215368</v>
      </c>
      <c r="X279" s="225">
        <f t="shared" si="58"/>
        <v>0</v>
      </c>
      <c r="Y279" s="226">
        <f t="shared" si="59"/>
        <v>0</v>
      </c>
    </row>
    <row r="280" spans="1:25">
      <c r="A280" s="227" t="s">
        <v>1404</v>
      </c>
      <c r="B280" s="222" t="s">
        <v>327</v>
      </c>
      <c r="C280" s="223" t="s">
        <v>2236</v>
      </c>
      <c r="D280" s="224">
        <v>2069289</v>
      </c>
      <c r="E280" s="225">
        <v>1928022</v>
      </c>
      <c r="F280" s="225">
        <v>141267</v>
      </c>
      <c r="G280" s="225"/>
      <c r="H280" s="226"/>
      <c r="I280" s="224">
        <f>+VLOOKUP($B280,Hoja2!$B$1:$G$1048,2,FALSE)</f>
        <v>2069289</v>
      </c>
      <c r="J280" s="225">
        <f>+VLOOKUP($B280,Hoja2!$B$1:$G$1048,3,FALSE)</f>
        <v>1928022</v>
      </c>
      <c r="K280" s="225">
        <f>+VLOOKUP($B280,Hoja2!$B$1:$G$1048,4,FALSE)</f>
        <v>141267</v>
      </c>
      <c r="L280" s="225">
        <f>+VLOOKUP($B280,Hoja2!$B$1:$G$1048,5,FALSE)</f>
        <v>0</v>
      </c>
      <c r="M280" s="226">
        <f>+VLOOKUP($B280,Hoja2!$B$1:$G$1048,6,FALSE)</f>
        <v>0</v>
      </c>
      <c r="N280" s="224">
        <f t="shared" si="48"/>
        <v>1928021.6580000001</v>
      </c>
      <c r="O280" s="225">
        <f t="shared" si="49"/>
        <v>141266.80600000001</v>
      </c>
      <c r="P280" s="225">
        <f t="shared" si="50"/>
        <v>0</v>
      </c>
      <c r="Q280" s="226">
        <f t="shared" si="51"/>
        <v>0</v>
      </c>
      <c r="R280" s="233">
        <f t="shared" si="52"/>
        <v>-0.34199999994598329</v>
      </c>
      <c r="S280" s="234">
        <f t="shared" si="53"/>
        <v>-0.1939999999885913</v>
      </c>
      <c r="T280" s="234">
        <f t="shared" si="54"/>
        <v>0</v>
      </c>
      <c r="U280" s="235">
        <f t="shared" si="55"/>
        <v>0</v>
      </c>
      <c r="V280" s="224">
        <f t="shared" si="56"/>
        <v>-0.34199999994598329</v>
      </c>
      <c r="W280" s="225">
        <f t="shared" si="57"/>
        <v>-0.1939999999885913</v>
      </c>
      <c r="X280" s="225">
        <f t="shared" si="58"/>
        <v>0</v>
      </c>
      <c r="Y280" s="226">
        <f t="shared" si="59"/>
        <v>0</v>
      </c>
    </row>
    <row r="281" spans="1:25">
      <c r="A281" s="227" t="s">
        <v>1554</v>
      </c>
      <c r="B281" s="222" t="s">
        <v>477</v>
      </c>
      <c r="C281" s="223" t="s">
        <v>2236</v>
      </c>
      <c r="D281" s="224">
        <v>3660187</v>
      </c>
      <c r="E281" s="225">
        <v>3438912</v>
      </c>
      <c r="F281" s="225">
        <v>121663</v>
      </c>
      <c r="G281" s="225"/>
      <c r="H281" s="226">
        <v>99612</v>
      </c>
      <c r="I281" s="224">
        <f>+VLOOKUP($B281,Hoja2!$B$1:$G$1048,2,FALSE)</f>
        <v>3660187</v>
      </c>
      <c r="J281" s="225">
        <f>+VLOOKUP($B281,Hoja2!$B$1:$G$1048,3,FALSE)</f>
        <v>3438912</v>
      </c>
      <c r="K281" s="225">
        <f>+VLOOKUP($B281,Hoja2!$B$1:$G$1048,4,FALSE)</f>
        <v>121663</v>
      </c>
      <c r="L281" s="225">
        <f>+VLOOKUP($B281,Hoja2!$B$1:$G$1048,5,FALSE)</f>
        <v>0</v>
      </c>
      <c r="M281" s="226">
        <f>+VLOOKUP($B281,Hoja2!$B$1:$G$1048,6,FALSE)</f>
        <v>99612</v>
      </c>
      <c r="N281" s="224">
        <f t="shared" si="48"/>
        <v>3438911.8429999999</v>
      </c>
      <c r="O281" s="225">
        <f t="shared" si="49"/>
        <v>121662.97199999999</v>
      </c>
      <c r="P281" s="225">
        <f t="shared" si="50"/>
        <v>0</v>
      </c>
      <c r="Q281" s="226">
        <f t="shared" si="51"/>
        <v>101543.981</v>
      </c>
      <c r="R281" s="233">
        <f t="shared" si="52"/>
        <v>-0.15700000012293458</v>
      </c>
      <c r="S281" s="234">
        <f t="shared" si="53"/>
        <v>-2.8000000005704351E-2</v>
      </c>
      <c r="T281" s="234">
        <f t="shared" si="54"/>
        <v>0</v>
      </c>
      <c r="U281" s="235">
        <f t="shared" si="55"/>
        <v>1931.9809999999998</v>
      </c>
      <c r="V281" s="224">
        <f t="shared" si="56"/>
        <v>-0.15700000012293458</v>
      </c>
      <c r="W281" s="225">
        <f t="shared" si="57"/>
        <v>-2.8000000005704351E-2</v>
      </c>
      <c r="X281" s="225">
        <f t="shared" si="58"/>
        <v>0</v>
      </c>
      <c r="Y281" s="226">
        <f t="shared" si="59"/>
        <v>1931.9809999999998</v>
      </c>
    </row>
    <row r="282" spans="1:25">
      <c r="A282" s="227" t="s">
        <v>1294</v>
      </c>
      <c r="B282" s="222" t="s">
        <v>217</v>
      </c>
      <c r="C282" s="223" t="s">
        <v>2236</v>
      </c>
      <c r="D282" s="224">
        <v>2275743</v>
      </c>
      <c r="E282" s="225">
        <v>1934813</v>
      </c>
      <c r="F282" s="225">
        <v>340930</v>
      </c>
      <c r="G282" s="225"/>
      <c r="H282" s="226"/>
      <c r="I282" s="224">
        <f>+VLOOKUP($B282,Hoja2!$B$1:$G$1048,2,FALSE)</f>
        <v>2275743</v>
      </c>
      <c r="J282" s="225">
        <f>+VLOOKUP($B282,Hoja2!$B$1:$G$1048,3,FALSE)</f>
        <v>1934813</v>
      </c>
      <c r="K282" s="225">
        <f>+VLOOKUP($B282,Hoja2!$B$1:$G$1048,4,FALSE)</f>
        <v>340930</v>
      </c>
      <c r="L282" s="225">
        <f>+VLOOKUP($B282,Hoja2!$B$1:$G$1048,5,FALSE)</f>
        <v>0</v>
      </c>
      <c r="M282" s="226">
        <f>+VLOOKUP($B282,Hoja2!$B$1:$G$1048,6,FALSE)</f>
        <v>0</v>
      </c>
      <c r="N282" s="224">
        <f t="shared" si="48"/>
        <v>1934812.936</v>
      </c>
      <c r="O282" s="225">
        <f t="shared" si="49"/>
        <v>340929.93800000002</v>
      </c>
      <c r="P282" s="225">
        <f t="shared" si="50"/>
        <v>0</v>
      </c>
      <c r="Q282" s="226">
        <f t="shared" si="51"/>
        <v>0</v>
      </c>
      <c r="R282" s="233">
        <f t="shared" si="52"/>
        <v>-6.4000000013038516E-2</v>
      </c>
      <c r="S282" s="234">
        <f t="shared" si="53"/>
        <v>-6.1999999976251274E-2</v>
      </c>
      <c r="T282" s="234">
        <f t="shared" si="54"/>
        <v>0</v>
      </c>
      <c r="U282" s="235">
        <f t="shared" si="55"/>
        <v>0</v>
      </c>
      <c r="V282" s="224">
        <f t="shared" si="56"/>
        <v>-6.4000000013038516E-2</v>
      </c>
      <c r="W282" s="225">
        <f t="shared" si="57"/>
        <v>-6.1999999976251274E-2</v>
      </c>
      <c r="X282" s="225">
        <f t="shared" si="58"/>
        <v>0</v>
      </c>
      <c r="Y282" s="226">
        <f t="shared" si="59"/>
        <v>0</v>
      </c>
    </row>
    <row r="283" spans="1:25">
      <c r="A283" s="227" t="s">
        <v>1310</v>
      </c>
      <c r="B283" s="222" t="s">
        <v>233</v>
      </c>
      <c r="C283" s="223" t="s">
        <v>2236</v>
      </c>
      <c r="D283" s="224">
        <v>1693069</v>
      </c>
      <c r="E283" s="225">
        <v>1644162</v>
      </c>
      <c r="F283" s="225">
        <v>48907</v>
      </c>
      <c r="G283" s="225"/>
      <c r="H283" s="226"/>
      <c r="I283" s="224">
        <f>+VLOOKUP($B283,Hoja2!$B$1:$G$1048,2,FALSE)</f>
        <v>1693069</v>
      </c>
      <c r="J283" s="225">
        <f>+VLOOKUP($B283,Hoja2!$B$1:$G$1048,3,FALSE)</f>
        <v>1644162</v>
      </c>
      <c r="K283" s="225">
        <f>+VLOOKUP($B283,Hoja2!$B$1:$G$1048,4,FALSE)</f>
        <v>48907</v>
      </c>
      <c r="L283" s="225">
        <f>+VLOOKUP($B283,Hoja2!$B$1:$G$1048,5,FALSE)</f>
        <v>0</v>
      </c>
      <c r="M283" s="226">
        <f>+VLOOKUP($B283,Hoja2!$B$1:$G$1048,6,FALSE)</f>
        <v>0</v>
      </c>
      <c r="N283" s="224">
        <f t="shared" si="48"/>
        <v>1644162.4029999999</v>
      </c>
      <c r="O283" s="225">
        <f t="shared" si="49"/>
        <v>48906.932000000001</v>
      </c>
      <c r="P283" s="225">
        <f t="shared" si="50"/>
        <v>0</v>
      </c>
      <c r="Q283" s="226">
        <f t="shared" si="51"/>
        <v>0</v>
      </c>
      <c r="R283" s="233">
        <f t="shared" si="52"/>
        <v>0.40299999993294477</v>
      </c>
      <c r="S283" s="234">
        <f t="shared" si="53"/>
        <v>-6.7999999999301508E-2</v>
      </c>
      <c r="T283" s="234">
        <f t="shared" si="54"/>
        <v>0</v>
      </c>
      <c r="U283" s="235">
        <f t="shared" si="55"/>
        <v>0</v>
      </c>
      <c r="V283" s="224">
        <f t="shared" si="56"/>
        <v>0.40299999993294477</v>
      </c>
      <c r="W283" s="225">
        <f t="shared" si="57"/>
        <v>-6.7999999999301508E-2</v>
      </c>
      <c r="X283" s="225">
        <f t="shared" si="58"/>
        <v>0</v>
      </c>
      <c r="Y283" s="226">
        <f t="shared" si="59"/>
        <v>0</v>
      </c>
    </row>
    <row r="284" spans="1:25">
      <c r="A284" s="227" t="s">
        <v>1684</v>
      </c>
      <c r="B284" s="222" t="s">
        <v>607</v>
      </c>
      <c r="C284" s="223" t="s">
        <v>2236</v>
      </c>
      <c r="D284" s="224">
        <v>2970470</v>
      </c>
      <c r="E284" s="225">
        <v>2867179</v>
      </c>
      <c r="F284" s="225">
        <v>103291</v>
      </c>
      <c r="G284" s="225"/>
      <c r="H284" s="226"/>
      <c r="I284" s="224">
        <f>+VLOOKUP($B284,Hoja2!$B$1:$G$1048,2,FALSE)</f>
        <v>2970470</v>
      </c>
      <c r="J284" s="225">
        <f>+VLOOKUP($B284,Hoja2!$B$1:$G$1048,3,FALSE)</f>
        <v>2867179</v>
      </c>
      <c r="K284" s="225">
        <f>+VLOOKUP($B284,Hoja2!$B$1:$G$1048,4,FALSE)</f>
        <v>103291</v>
      </c>
      <c r="L284" s="225">
        <f>+VLOOKUP($B284,Hoja2!$B$1:$G$1048,5,FALSE)</f>
        <v>0</v>
      </c>
      <c r="M284" s="226">
        <f>+VLOOKUP($B284,Hoja2!$B$1:$G$1048,6,FALSE)</f>
        <v>0</v>
      </c>
      <c r="N284" s="224">
        <f t="shared" si="48"/>
        <v>2867178.702</v>
      </c>
      <c r="O284" s="225">
        <f t="shared" si="49"/>
        <v>103290.924</v>
      </c>
      <c r="P284" s="225">
        <f t="shared" si="50"/>
        <v>0</v>
      </c>
      <c r="Q284" s="226">
        <f t="shared" si="51"/>
        <v>0</v>
      </c>
      <c r="R284" s="233">
        <f t="shared" si="52"/>
        <v>-0.29799999995157123</v>
      </c>
      <c r="S284" s="234">
        <f t="shared" si="53"/>
        <v>-7.6000000000931323E-2</v>
      </c>
      <c r="T284" s="234">
        <f t="shared" si="54"/>
        <v>0</v>
      </c>
      <c r="U284" s="235">
        <f t="shared" si="55"/>
        <v>0</v>
      </c>
      <c r="V284" s="224">
        <f t="shared" si="56"/>
        <v>-0.29799999995157123</v>
      </c>
      <c r="W284" s="225">
        <f t="shared" si="57"/>
        <v>-7.6000000000931323E-2</v>
      </c>
      <c r="X284" s="225">
        <f t="shared" si="58"/>
        <v>0</v>
      </c>
      <c r="Y284" s="226">
        <f t="shared" si="59"/>
        <v>0</v>
      </c>
    </row>
    <row r="285" spans="1:25">
      <c r="A285" s="227" t="s">
        <v>1781</v>
      </c>
      <c r="B285" s="222" t="s">
        <v>704</v>
      </c>
      <c r="C285" s="223" t="s">
        <v>2236</v>
      </c>
      <c r="D285" s="224">
        <v>3803143</v>
      </c>
      <c r="E285" s="225">
        <v>3568055</v>
      </c>
      <c r="F285" s="225">
        <v>235088</v>
      </c>
      <c r="G285" s="225"/>
      <c r="H285" s="226"/>
      <c r="I285" s="224">
        <f>+VLOOKUP($B285,Hoja2!$B$1:$G$1048,2,FALSE)</f>
        <v>3813270.6660000002</v>
      </c>
      <c r="J285" s="225">
        <f>+VLOOKUP($B285,Hoja2!$B$1:$G$1048,3,FALSE)</f>
        <v>3568054.8530000001</v>
      </c>
      <c r="K285" s="225">
        <f>+VLOOKUP($B285,Hoja2!$B$1:$G$1048,4,FALSE)</f>
        <v>245215.81299999999</v>
      </c>
      <c r="L285" s="225">
        <f>+VLOOKUP($B285,Hoja2!$B$1:$G$1048,5,FALSE)</f>
        <v>0</v>
      </c>
      <c r="M285" s="226">
        <f>+VLOOKUP($B285,Hoja2!$B$1:$G$1048,6,FALSE)</f>
        <v>0</v>
      </c>
      <c r="N285" s="224">
        <f t="shared" si="48"/>
        <v>3568054.8530000001</v>
      </c>
      <c r="O285" s="225">
        <f t="shared" si="49"/>
        <v>235087.76300000001</v>
      </c>
      <c r="P285" s="225">
        <f t="shared" si="50"/>
        <v>0</v>
      </c>
      <c r="Q285" s="226">
        <f t="shared" si="51"/>
        <v>0</v>
      </c>
      <c r="R285" s="233">
        <f t="shared" si="52"/>
        <v>-0.14699999988079071</v>
      </c>
      <c r="S285" s="234">
        <f t="shared" si="53"/>
        <v>-0.23699999999371357</v>
      </c>
      <c r="T285" s="234">
        <f t="shared" si="54"/>
        <v>0</v>
      </c>
      <c r="U285" s="235">
        <f t="shared" si="55"/>
        <v>0</v>
      </c>
      <c r="V285" s="224">
        <f t="shared" si="56"/>
        <v>0</v>
      </c>
      <c r="W285" s="225">
        <f t="shared" si="57"/>
        <v>-10128.049999999988</v>
      </c>
      <c r="X285" s="225">
        <f t="shared" si="58"/>
        <v>0</v>
      </c>
      <c r="Y285" s="226">
        <f t="shared" si="59"/>
        <v>0</v>
      </c>
    </row>
    <row r="286" spans="1:25">
      <c r="A286" s="227" t="s">
        <v>1805</v>
      </c>
      <c r="B286" s="222" t="s">
        <v>728</v>
      </c>
      <c r="C286" s="223" t="s">
        <v>2236</v>
      </c>
      <c r="D286" s="224">
        <v>830632</v>
      </c>
      <c r="E286" s="225">
        <v>796541</v>
      </c>
      <c r="F286" s="225">
        <v>34091</v>
      </c>
      <c r="G286" s="225"/>
      <c r="H286" s="226"/>
      <c r="I286" s="224">
        <f>+VLOOKUP($B286,Hoja2!$B$1:$G$1048,2,FALSE)</f>
        <v>830632</v>
      </c>
      <c r="J286" s="225">
        <f>+VLOOKUP($B286,Hoja2!$B$1:$G$1048,3,FALSE)</f>
        <v>796541</v>
      </c>
      <c r="K286" s="225">
        <f>+VLOOKUP($B286,Hoja2!$B$1:$G$1048,4,FALSE)</f>
        <v>34091</v>
      </c>
      <c r="L286" s="225">
        <f>+VLOOKUP($B286,Hoja2!$B$1:$G$1048,5,FALSE)</f>
        <v>0</v>
      </c>
      <c r="M286" s="226">
        <f>+VLOOKUP($B286,Hoja2!$B$1:$G$1048,6,FALSE)</f>
        <v>0</v>
      </c>
      <c r="N286" s="224">
        <f t="shared" si="48"/>
        <v>796541.05799999996</v>
      </c>
      <c r="O286" s="225">
        <f t="shared" si="49"/>
        <v>34090.661999999997</v>
      </c>
      <c r="P286" s="225">
        <f t="shared" si="50"/>
        <v>0</v>
      </c>
      <c r="Q286" s="226">
        <f t="shared" si="51"/>
        <v>0</v>
      </c>
      <c r="R286" s="233">
        <f t="shared" si="52"/>
        <v>5.7999999960884452E-2</v>
      </c>
      <c r="S286" s="234">
        <f t="shared" si="53"/>
        <v>-0.33800000000337604</v>
      </c>
      <c r="T286" s="234">
        <f t="shared" si="54"/>
        <v>0</v>
      </c>
      <c r="U286" s="235">
        <f t="shared" si="55"/>
        <v>0</v>
      </c>
      <c r="V286" s="224">
        <f t="shared" si="56"/>
        <v>5.7999999960884452E-2</v>
      </c>
      <c r="W286" s="225">
        <f t="shared" si="57"/>
        <v>-0.33800000000337604</v>
      </c>
      <c r="X286" s="225">
        <f t="shared" si="58"/>
        <v>0</v>
      </c>
      <c r="Y286" s="226">
        <f t="shared" si="59"/>
        <v>0</v>
      </c>
    </row>
    <row r="287" spans="1:25">
      <c r="A287" s="227" t="s">
        <v>1947</v>
      </c>
      <c r="B287" s="222" t="s">
        <v>870</v>
      </c>
      <c r="C287" s="223" t="s">
        <v>2236</v>
      </c>
      <c r="D287" s="224">
        <v>3045371</v>
      </c>
      <c r="E287" s="225">
        <v>2845835</v>
      </c>
      <c r="F287" s="225">
        <v>199536</v>
      </c>
      <c r="G287" s="225"/>
      <c r="H287" s="226"/>
      <c r="I287" s="224">
        <f>+VLOOKUP($B287,Hoja2!$B$1:$G$1048,2,FALSE)</f>
        <v>3045371</v>
      </c>
      <c r="J287" s="225">
        <f>+VLOOKUP($B287,Hoja2!$B$1:$G$1048,3,FALSE)</f>
        <v>2845835</v>
      </c>
      <c r="K287" s="225">
        <f>+VLOOKUP($B287,Hoja2!$B$1:$G$1048,4,FALSE)</f>
        <v>199536</v>
      </c>
      <c r="L287" s="225">
        <f>+VLOOKUP($B287,Hoja2!$B$1:$G$1048,5,FALSE)</f>
        <v>0</v>
      </c>
      <c r="M287" s="226">
        <f>+VLOOKUP($B287,Hoja2!$B$1:$G$1048,6,FALSE)</f>
        <v>0</v>
      </c>
      <c r="N287" s="224">
        <f t="shared" si="48"/>
        <v>2845834.8629999999</v>
      </c>
      <c r="O287" s="225">
        <f t="shared" si="49"/>
        <v>199536.11199999999</v>
      </c>
      <c r="P287" s="225">
        <f t="shared" si="50"/>
        <v>0</v>
      </c>
      <c r="Q287" s="226">
        <f t="shared" si="51"/>
        <v>0</v>
      </c>
      <c r="R287" s="233">
        <f t="shared" si="52"/>
        <v>-0.13700000010430813</v>
      </c>
      <c r="S287" s="234">
        <f t="shared" si="53"/>
        <v>0.11199999999371357</v>
      </c>
      <c r="T287" s="234">
        <f t="shared" si="54"/>
        <v>0</v>
      </c>
      <c r="U287" s="235">
        <f t="shared" si="55"/>
        <v>0</v>
      </c>
      <c r="V287" s="224">
        <f t="shared" si="56"/>
        <v>-0.13700000010430813</v>
      </c>
      <c r="W287" s="225">
        <f t="shared" si="57"/>
        <v>0.11199999999371357</v>
      </c>
      <c r="X287" s="225">
        <f t="shared" si="58"/>
        <v>0</v>
      </c>
      <c r="Y287" s="226">
        <f t="shared" si="59"/>
        <v>0</v>
      </c>
    </row>
    <row r="288" spans="1:25">
      <c r="A288" s="227" t="s">
        <v>1820</v>
      </c>
      <c r="B288" s="222" t="s">
        <v>743</v>
      </c>
      <c r="C288" s="223" t="s">
        <v>2236</v>
      </c>
      <c r="D288" s="224">
        <v>1624276000</v>
      </c>
      <c r="E288" s="225">
        <v>1540124000</v>
      </c>
      <c r="F288" s="225">
        <v>84152000</v>
      </c>
      <c r="G288" s="225"/>
      <c r="H288" s="226"/>
      <c r="I288" s="224">
        <f>+VLOOKUP($B288,Hoja2!$B$1:$G$1048,2,FALSE)</f>
        <v>1624276</v>
      </c>
      <c r="J288" s="225">
        <f>+VLOOKUP($B288,Hoja2!$B$1:$G$1048,3,FALSE)</f>
        <v>1540124</v>
      </c>
      <c r="K288" s="225">
        <f>+VLOOKUP($B288,Hoja2!$B$1:$G$1048,4,FALSE)</f>
        <v>84152</v>
      </c>
      <c r="L288" s="225">
        <f>+VLOOKUP($B288,Hoja2!$B$1:$G$1048,5,FALSE)</f>
        <v>0</v>
      </c>
      <c r="M288" s="226">
        <f>+VLOOKUP($B288,Hoja2!$B$1:$G$1048,6,FALSE)</f>
        <v>0</v>
      </c>
      <c r="N288" s="224">
        <f t="shared" si="48"/>
        <v>1540123.7819999999</v>
      </c>
      <c r="O288" s="225">
        <f t="shared" si="49"/>
        <v>84152.471999999994</v>
      </c>
      <c r="P288" s="225">
        <f t="shared" si="50"/>
        <v>0</v>
      </c>
      <c r="Q288" s="226">
        <f t="shared" si="51"/>
        <v>0</v>
      </c>
      <c r="R288" s="233">
        <f t="shared" si="52"/>
        <v>-1538583876.2179999</v>
      </c>
      <c r="S288" s="234">
        <f t="shared" si="53"/>
        <v>-84067847.527999997</v>
      </c>
      <c r="T288" s="234">
        <f t="shared" si="54"/>
        <v>0</v>
      </c>
      <c r="U288" s="235">
        <f t="shared" si="55"/>
        <v>0</v>
      </c>
      <c r="V288" s="224">
        <f t="shared" si="56"/>
        <v>-0.21800000010989606</v>
      </c>
      <c r="W288" s="225">
        <f t="shared" si="57"/>
        <v>0.47199999999429565</v>
      </c>
      <c r="X288" s="225">
        <f t="shared" si="58"/>
        <v>0</v>
      </c>
      <c r="Y288" s="226">
        <f t="shared" si="59"/>
        <v>0</v>
      </c>
    </row>
    <row r="289" spans="1:25">
      <c r="A289" s="227" t="s">
        <v>1898</v>
      </c>
      <c r="B289" s="222" t="s">
        <v>821</v>
      </c>
      <c r="C289" s="223" t="s">
        <v>2236</v>
      </c>
      <c r="D289" s="224">
        <v>3225409.1120000002</v>
      </c>
      <c r="E289" s="225">
        <v>3006313.8289999999</v>
      </c>
      <c r="F289" s="225">
        <v>219095.283</v>
      </c>
      <c r="G289" s="225"/>
      <c r="H289" s="226"/>
      <c r="I289" s="224">
        <f>+VLOOKUP($B289,Hoja2!$B$1:$G$1048,2,FALSE)</f>
        <v>3225409.1120000002</v>
      </c>
      <c r="J289" s="225">
        <f>+VLOOKUP($B289,Hoja2!$B$1:$G$1048,3,FALSE)</f>
        <v>3006313.8289999999</v>
      </c>
      <c r="K289" s="225">
        <f>+VLOOKUP($B289,Hoja2!$B$1:$G$1048,4,FALSE)</f>
        <v>219095.283</v>
      </c>
      <c r="L289" s="225">
        <f>+VLOOKUP($B289,Hoja2!$B$1:$G$1048,5,FALSE)</f>
        <v>0</v>
      </c>
      <c r="M289" s="226">
        <f>+VLOOKUP($B289,Hoja2!$B$1:$G$1048,6,FALSE)</f>
        <v>0</v>
      </c>
      <c r="N289" s="224">
        <f t="shared" si="48"/>
        <v>3006313.8289999999</v>
      </c>
      <c r="O289" s="225">
        <f t="shared" si="49"/>
        <v>219095.283</v>
      </c>
      <c r="P289" s="225">
        <f t="shared" si="50"/>
        <v>0</v>
      </c>
      <c r="Q289" s="226">
        <f t="shared" si="51"/>
        <v>0</v>
      </c>
      <c r="R289" s="233">
        <f t="shared" si="52"/>
        <v>0</v>
      </c>
      <c r="S289" s="234">
        <f t="shared" si="53"/>
        <v>0</v>
      </c>
      <c r="T289" s="234">
        <f t="shared" si="54"/>
        <v>0</v>
      </c>
      <c r="U289" s="235">
        <f t="shared" si="55"/>
        <v>0</v>
      </c>
      <c r="V289" s="224">
        <f t="shared" si="56"/>
        <v>0</v>
      </c>
      <c r="W289" s="225">
        <f t="shared" si="57"/>
        <v>0</v>
      </c>
      <c r="X289" s="225">
        <f t="shared" si="58"/>
        <v>0</v>
      </c>
      <c r="Y289" s="226">
        <f t="shared" si="59"/>
        <v>0</v>
      </c>
    </row>
    <row r="290" spans="1:25">
      <c r="A290" s="227" t="s">
        <v>1948</v>
      </c>
      <c r="B290" s="222" t="s">
        <v>871</v>
      </c>
      <c r="C290" s="223" t="s">
        <v>2236</v>
      </c>
      <c r="D290" s="224">
        <v>1770002.531</v>
      </c>
      <c r="E290" s="225">
        <v>1690923.1769999999</v>
      </c>
      <c r="F290" s="225">
        <v>79079.354000000007</v>
      </c>
      <c r="G290" s="225"/>
      <c r="H290" s="226"/>
      <c r="I290" s="224">
        <f>+VLOOKUP($B290,Hoja2!$B$1:$G$1048,2,FALSE)</f>
        <v>1770002.531</v>
      </c>
      <c r="J290" s="225">
        <f>+VLOOKUP($B290,Hoja2!$B$1:$G$1048,3,FALSE)</f>
        <v>1690923.1769999999</v>
      </c>
      <c r="K290" s="225">
        <f>+VLOOKUP($B290,Hoja2!$B$1:$G$1048,4,FALSE)</f>
        <v>79079.354000000007</v>
      </c>
      <c r="L290" s="225">
        <f>+VLOOKUP($B290,Hoja2!$B$1:$G$1048,5,FALSE)</f>
        <v>0</v>
      </c>
      <c r="M290" s="226">
        <f>+VLOOKUP($B290,Hoja2!$B$1:$G$1048,6,FALSE)</f>
        <v>0</v>
      </c>
      <c r="N290" s="224">
        <f t="shared" si="48"/>
        <v>1690923.1769999999</v>
      </c>
      <c r="O290" s="225">
        <f t="shared" si="49"/>
        <v>79079.354000000007</v>
      </c>
      <c r="P290" s="225">
        <f t="shared" si="50"/>
        <v>0</v>
      </c>
      <c r="Q290" s="226">
        <f t="shared" si="51"/>
        <v>0</v>
      </c>
      <c r="R290" s="233">
        <f t="shared" si="52"/>
        <v>0</v>
      </c>
      <c r="S290" s="234">
        <f t="shared" si="53"/>
        <v>0</v>
      </c>
      <c r="T290" s="234">
        <f t="shared" si="54"/>
        <v>0</v>
      </c>
      <c r="U290" s="235">
        <f t="shared" si="55"/>
        <v>0</v>
      </c>
      <c r="V290" s="224">
        <f t="shared" si="56"/>
        <v>0</v>
      </c>
      <c r="W290" s="225">
        <f t="shared" si="57"/>
        <v>0</v>
      </c>
      <c r="X290" s="225">
        <f t="shared" si="58"/>
        <v>0</v>
      </c>
      <c r="Y290" s="226">
        <f t="shared" si="59"/>
        <v>0</v>
      </c>
    </row>
    <row r="291" spans="1:25">
      <c r="A291" s="227" t="s">
        <v>1148</v>
      </c>
      <c r="B291" s="222" t="s">
        <v>71</v>
      </c>
      <c r="C291" s="223" t="s">
        <v>2234</v>
      </c>
      <c r="D291" s="224">
        <v>20462202.219999999</v>
      </c>
      <c r="E291" s="225">
        <v>18799945.059999999</v>
      </c>
      <c r="F291" s="225">
        <v>1662257.16</v>
      </c>
      <c r="G291" s="225"/>
      <c r="H291" s="226"/>
      <c r="I291" s="224">
        <f>+VLOOKUP($B291,Hoja2!$B$1:$G$1048,2,FALSE)</f>
        <v>29748450.217</v>
      </c>
      <c r="J291" s="225">
        <f>+VLOOKUP($B291,Hoja2!$B$1:$G$1048,3,FALSE)</f>
        <v>26634018.98</v>
      </c>
      <c r="K291" s="225">
        <f>+VLOOKUP($B291,Hoja2!$B$1:$G$1048,4,FALSE)</f>
        <v>3114431.2370000002</v>
      </c>
      <c r="L291" s="225">
        <f>+VLOOKUP($B291,Hoja2!$B$1:$G$1048,5,FALSE)</f>
        <v>0</v>
      </c>
      <c r="M291" s="226">
        <f>+VLOOKUP($B291,Hoja2!$B$1:$G$1048,6,FALSE)</f>
        <v>0</v>
      </c>
      <c r="N291" s="224">
        <f t="shared" si="48"/>
        <v>18799945.061000001</v>
      </c>
      <c r="O291" s="225">
        <f t="shared" si="49"/>
        <v>1662257.16</v>
      </c>
      <c r="P291" s="225">
        <f t="shared" si="50"/>
        <v>0</v>
      </c>
      <c r="Q291" s="226">
        <f t="shared" si="51"/>
        <v>0</v>
      </c>
      <c r="R291" s="233">
        <f t="shared" si="52"/>
        <v>1.0000020265579224E-3</v>
      </c>
      <c r="S291" s="234">
        <f t="shared" si="53"/>
        <v>0</v>
      </c>
      <c r="T291" s="234">
        <f t="shared" si="54"/>
        <v>0</v>
      </c>
      <c r="U291" s="235">
        <f t="shared" si="55"/>
        <v>0</v>
      </c>
      <c r="V291" s="224">
        <f t="shared" si="56"/>
        <v>-7834073.9189999998</v>
      </c>
      <c r="W291" s="225">
        <f t="shared" si="57"/>
        <v>-1452174.0770000003</v>
      </c>
      <c r="X291" s="225">
        <f t="shared" si="58"/>
        <v>0</v>
      </c>
      <c r="Y291" s="226">
        <f t="shared" si="59"/>
        <v>0</v>
      </c>
    </row>
    <row r="292" spans="1:25">
      <c r="A292" s="227" t="s">
        <v>1451</v>
      </c>
      <c r="B292" s="222" t="s">
        <v>374</v>
      </c>
      <c r="C292" s="223" t="s">
        <v>2234</v>
      </c>
      <c r="D292" s="224">
        <v>1095819</v>
      </c>
      <c r="E292" s="225">
        <v>995453</v>
      </c>
      <c r="F292" s="225">
        <v>100366</v>
      </c>
      <c r="G292" s="225"/>
      <c r="H292" s="226"/>
      <c r="I292" s="224">
        <f>+VLOOKUP($B292,Hoja2!$B$1:$G$1048,2,FALSE)</f>
        <v>1095819</v>
      </c>
      <c r="J292" s="225">
        <f>+VLOOKUP($B292,Hoja2!$B$1:$G$1048,3,FALSE)</f>
        <v>995453</v>
      </c>
      <c r="K292" s="225">
        <f>+VLOOKUP($B292,Hoja2!$B$1:$G$1048,4,FALSE)</f>
        <v>100366</v>
      </c>
      <c r="L292" s="225">
        <f>+VLOOKUP($B292,Hoja2!$B$1:$G$1048,5,FALSE)</f>
        <v>0</v>
      </c>
      <c r="M292" s="226">
        <f>+VLOOKUP($B292,Hoja2!$B$1:$G$1048,6,FALSE)</f>
        <v>0</v>
      </c>
      <c r="N292" s="224">
        <f t="shared" si="48"/>
        <v>995452.53799999994</v>
      </c>
      <c r="O292" s="225">
        <f t="shared" si="49"/>
        <v>96201.323000000004</v>
      </c>
      <c r="P292" s="225">
        <f t="shared" si="50"/>
        <v>0</v>
      </c>
      <c r="Q292" s="226">
        <f t="shared" si="51"/>
        <v>0</v>
      </c>
      <c r="R292" s="233">
        <f t="shared" si="52"/>
        <v>-0.462000000057742</v>
      </c>
      <c r="S292" s="234">
        <f t="shared" si="53"/>
        <v>-4164.676999999996</v>
      </c>
      <c r="T292" s="234">
        <f t="shared" si="54"/>
        <v>0</v>
      </c>
      <c r="U292" s="235">
        <f t="shared" si="55"/>
        <v>0</v>
      </c>
      <c r="V292" s="224">
        <f t="shared" si="56"/>
        <v>-0.462000000057742</v>
      </c>
      <c r="W292" s="225">
        <f t="shared" si="57"/>
        <v>-4164.676999999996</v>
      </c>
      <c r="X292" s="225">
        <f t="shared" si="58"/>
        <v>0</v>
      </c>
      <c r="Y292" s="226">
        <f t="shared" si="59"/>
        <v>0</v>
      </c>
    </row>
    <row r="293" spans="1:25">
      <c r="A293" s="227" t="s">
        <v>2125</v>
      </c>
      <c r="B293" s="222" t="s">
        <v>1048</v>
      </c>
      <c r="C293" s="223" t="s">
        <v>2234</v>
      </c>
      <c r="D293" s="224">
        <v>2273002</v>
      </c>
      <c r="E293" s="225">
        <v>2121455</v>
      </c>
      <c r="F293" s="225">
        <v>151547</v>
      </c>
      <c r="G293" s="225"/>
      <c r="H293" s="226"/>
      <c r="I293" s="224">
        <f>+VLOOKUP($B293,Hoja2!$B$1:$G$1048,2,FALSE)</f>
        <v>2273002</v>
      </c>
      <c r="J293" s="225">
        <f>+VLOOKUP($B293,Hoja2!$B$1:$G$1048,3,FALSE)</f>
        <v>2121455</v>
      </c>
      <c r="K293" s="225">
        <f>+VLOOKUP($B293,Hoja2!$B$1:$G$1048,4,FALSE)</f>
        <v>151547</v>
      </c>
      <c r="L293" s="225">
        <f>+VLOOKUP($B293,Hoja2!$B$1:$G$1048,5,FALSE)</f>
        <v>0</v>
      </c>
      <c r="M293" s="226">
        <f>+VLOOKUP($B293,Hoja2!$B$1:$G$1048,6,FALSE)</f>
        <v>0</v>
      </c>
      <c r="N293" s="224">
        <f t="shared" si="48"/>
        <v>2121454.7859999998</v>
      </c>
      <c r="O293" s="225">
        <f t="shared" si="49"/>
        <v>151547.111</v>
      </c>
      <c r="P293" s="225">
        <f t="shared" si="50"/>
        <v>0</v>
      </c>
      <c r="Q293" s="226">
        <f t="shared" si="51"/>
        <v>0</v>
      </c>
      <c r="R293" s="233">
        <f t="shared" si="52"/>
        <v>-0.2140000001527369</v>
      </c>
      <c r="S293" s="234">
        <f t="shared" si="53"/>
        <v>0.11100000000442378</v>
      </c>
      <c r="T293" s="234">
        <f t="shared" si="54"/>
        <v>0</v>
      </c>
      <c r="U293" s="235">
        <f t="shared" si="55"/>
        <v>0</v>
      </c>
      <c r="V293" s="224">
        <f t="shared" si="56"/>
        <v>-0.2140000001527369</v>
      </c>
      <c r="W293" s="225">
        <f t="shared" si="57"/>
        <v>0.11100000000442378</v>
      </c>
      <c r="X293" s="225">
        <f t="shared" si="58"/>
        <v>0</v>
      </c>
      <c r="Y293" s="226">
        <f t="shared" si="59"/>
        <v>0</v>
      </c>
    </row>
    <row r="294" spans="1:25">
      <c r="A294" s="227" t="s">
        <v>1647</v>
      </c>
      <c r="B294" s="222" t="s">
        <v>570</v>
      </c>
      <c r="C294" s="223" t="s">
        <v>2234</v>
      </c>
      <c r="D294" s="224">
        <v>5667442</v>
      </c>
      <c r="E294" s="225">
        <v>4852360</v>
      </c>
      <c r="F294" s="225">
        <v>815082</v>
      </c>
      <c r="G294" s="225"/>
      <c r="H294" s="226"/>
      <c r="I294" s="224">
        <f>+VLOOKUP($B294,Hoja2!$B$1:$G$1048,2,FALSE)</f>
        <v>5667442</v>
      </c>
      <c r="J294" s="225">
        <f>+VLOOKUP($B294,Hoja2!$B$1:$G$1048,3,FALSE)</f>
        <v>4852360</v>
      </c>
      <c r="K294" s="225">
        <f>+VLOOKUP($B294,Hoja2!$B$1:$G$1048,4,FALSE)</f>
        <v>815082</v>
      </c>
      <c r="L294" s="225">
        <f>+VLOOKUP($B294,Hoja2!$B$1:$G$1048,5,FALSE)</f>
        <v>0</v>
      </c>
      <c r="M294" s="226">
        <f>+VLOOKUP($B294,Hoja2!$B$1:$G$1048,6,FALSE)</f>
        <v>0</v>
      </c>
      <c r="N294" s="224">
        <f t="shared" si="48"/>
        <v>4852360.2139999997</v>
      </c>
      <c r="O294" s="225">
        <f t="shared" si="49"/>
        <v>815141.38199999998</v>
      </c>
      <c r="P294" s="225">
        <f t="shared" si="50"/>
        <v>0</v>
      </c>
      <c r="Q294" s="226">
        <f t="shared" si="51"/>
        <v>0</v>
      </c>
      <c r="R294" s="233">
        <f t="shared" si="52"/>
        <v>0.21399999968707561</v>
      </c>
      <c r="S294" s="234">
        <f t="shared" si="53"/>
        <v>59.381999999983236</v>
      </c>
      <c r="T294" s="234">
        <f t="shared" si="54"/>
        <v>0</v>
      </c>
      <c r="U294" s="235">
        <f t="shared" si="55"/>
        <v>0</v>
      </c>
      <c r="V294" s="224">
        <f t="shared" si="56"/>
        <v>0.21399999968707561</v>
      </c>
      <c r="W294" s="225">
        <f t="shared" si="57"/>
        <v>59.381999999983236</v>
      </c>
      <c r="X294" s="225">
        <f t="shared" si="58"/>
        <v>0</v>
      </c>
      <c r="Y294" s="226">
        <f t="shared" si="59"/>
        <v>0</v>
      </c>
    </row>
    <row r="295" spans="1:25">
      <c r="A295" s="227" t="s">
        <v>1195</v>
      </c>
      <c r="B295" s="222" t="s">
        <v>118</v>
      </c>
      <c r="C295" s="223" t="s">
        <v>2234</v>
      </c>
      <c r="D295" s="224">
        <v>2609499</v>
      </c>
      <c r="E295" s="225">
        <v>2141615</v>
      </c>
      <c r="F295" s="225">
        <v>141007</v>
      </c>
      <c r="G295" s="225">
        <v>326877</v>
      </c>
      <c r="H295" s="226"/>
      <c r="I295" s="224">
        <f>+VLOOKUP($B295,Hoja2!$B$1:$G$1048,2,FALSE)</f>
        <v>2609499</v>
      </c>
      <c r="J295" s="225">
        <f>+VLOOKUP($B295,Hoja2!$B$1:$G$1048,3,FALSE)</f>
        <v>2141615</v>
      </c>
      <c r="K295" s="225">
        <f>+VLOOKUP($B295,Hoja2!$B$1:$G$1048,4,FALSE)</f>
        <v>141007</v>
      </c>
      <c r="L295" s="225">
        <f>+VLOOKUP($B295,Hoja2!$B$1:$G$1048,5,FALSE)</f>
        <v>326877</v>
      </c>
      <c r="M295" s="226">
        <f>+VLOOKUP($B295,Hoja2!$B$1:$G$1048,6,FALSE)</f>
        <v>0</v>
      </c>
      <c r="N295" s="224">
        <f t="shared" si="48"/>
        <v>2079957.5090000001</v>
      </c>
      <c r="O295" s="225">
        <f t="shared" si="49"/>
        <v>141006.73000000001</v>
      </c>
      <c r="P295" s="225">
        <f t="shared" si="50"/>
        <v>0</v>
      </c>
      <c r="Q295" s="226">
        <f t="shared" si="51"/>
        <v>0</v>
      </c>
      <c r="R295" s="233">
        <f t="shared" si="52"/>
        <v>-61657.490999999922</v>
      </c>
      <c r="S295" s="234">
        <f t="shared" si="53"/>
        <v>-0.26999999998952262</v>
      </c>
      <c r="T295" s="234">
        <f t="shared" si="54"/>
        <v>-326877</v>
      </c>
      <c r="U295" s="235">
        <f t="shared" si="55"/>
        <v>0</v>
      </c>
      <c r="V295" s="224">
        <f t="shared" si="56"/>
        <v>-61657.490999999922</v>
      </c>
      <c r="W295" s="225">
        <f t="shared" si="57"/>
        <v>-0.26999999998952262</v>
      </c>
      <c r="X295" s="225">
        <f t="shared" si="58"/>
        <v>-326877</v>
      </c>
      <c r="Y295" s="226">
        <f t="shared" si="59"/>
        <v>0</v>
      </c>
    </row>
    <row r="296" spans="1:25">
      <c r="A296" s="227" t="s">
        <v>1615</v>
      </c>
      <c r="B296" s="222" t="s">
        <v>538</v>
      </c>
      <c r="C296" s="223" t="s">
        <v>2234</v>
      </c>
      <c r="D296" s="224">
        <v>4493230</v>
      </c>
      <c r="E296" s="225">
        <v>4250167</v>
      </c>
      <c r="F296" s="225">
        <v>243063</v>
      </c>
      <c r="G296" s="225"/>
      <c r="H296" s="226"/>
      <c r="I296" s="224">
        <f>+VLOOKUP($B296,Hoja2!$B$1:$G$1048,2,FALSE)</f>
        <v>4493230</v>
      </c>
      <c r="J296" s="225">
        <f>+VLOOKUP($B296,Hoja2!$B$1:$G$1048,3,FALSE)</f>
        <v>4250167</v>
      </c>
      <c r="K296" s="225">
        <f>+VLOOKUP($B296,Hoja2!$B$1:$G$1048,4,FALSE)</f>
        <v>243063</v>
      </c>
      <c r="L296" s="225">
        <f>+VLOOKUP($B296,Hoja2!$B$1:$G$1048,5,FALSE)</f>
        <v>0</v>
      </c>
      <c r="M296" s="226">
        <f>+VLOOKUP($B296,Hoja2!$B$1:$G$1048,6,FALSE)</f>
        <v>0</v>
      </c>
      <c r="N296" s="224">
        <f t="shared" si="48"/>
        <v>4250166.7790000001</v>
      </c>
      <c r="O296" s="225">
        <f t="shared" si="49"/>
        <v>243063.09599999999</v>
      </c>
      <c r="P296" s="225">
        <f t="shared" si="50"/>
        <v>0</v>
      </c>
      <c r="Q296" s="226">
        <f t="shared" si="51"/>
        <v>0</v>
      </c>
      <c r="R296" s="233">
        <f t="shared" si="52"/>
        <v>-0.22099999990314245</v>
      </c>
      <c r="S296" s="234">
        <f t="shared" si="53"/>
        <v>9.5999999990453944E-2</v>
      </c>
      <c r="T296" s="234">
        <f t="shared" si="54"/>
        <v>0</v>
      </c>
      <c r="U296" s="235">
        <f t="shared" si="55"/>
        <v>0</v>
      </c>
      <c r="V296" s="224">
        <f t="shared" si="56"/>
        <v>-0.22099999990314245</v>
      </c>
      <c r="W296" s="225">
        <f t="shared" si="57"/>
        <v>9.5999999990453944E-2</v>
      </c>
      <c r="X296" s="225">
        <f t="shared" si="58"/>
        <v>0</v>
      </c>
      <c r="Y296" s="226">
        <f t="shared" si="59"/>
        <v>0</v>
      </c>
    </row>
    <row r="297" spans="1:25">
      <c r="A297" s="227" t="s">
        <v>1718</v>
      </c>
      <c r="B297" s="222" t="s">
        <v>641</v>
      </c>
      <c r="C297" s="223" t="s">
        <v>2234</v>
      </c>
      <c r="D297" s="224">
        <v>3591401</v>
      </c>
      <c r="E297" s="225">
        <v>3353921</v>
      </c>
      <c r="F297" s="225">
        <v>237480</v>
      </c>
      <c r="G297" s="225"/>
      <c r="H297" s="226"/>
      <c r="I297" s="224">
        <f>+VLOOKUP($B297,Hoja2!$B$1:$G$1048,2,FALSE)</f>
        <v>3596000</v>
      </c>
      <c r="J297" s="225">
        <f>+VLOOKUP($B297,Hoja2!$B$1:$G$1048,3,FALSE)</f>
        <v>3356000</v>
      </c>
      <c r="K297" s="225">
        <f>+VLOOKUP($B297,Hoja2!$B$1:$G$1048,4,FALSE)</f>
        <v>240000</v>
      </c>
      <c r="L297" s="225">
        <f>+VLOOKUP($B297,Hoja2!$B$1:$G$1048,5,FALSE)</f>
        <v>0</v>
      </c>
      <c r="M297" s="226">
        <f>+VLOOKUP($B297,Hoja2!$B$1:$G$1048,6,FALSE)</f>
        <v>0</v>
      </c>
      <c r="N297" s="224">
        <f t="shared" si="48"/>
        <v>3353921.466</v>
      </c>
      <c r="O297" s="225">
        <f t="shared" si="49"/>
        <v>237480.17300000001</v>
      </c>
      <c r="P297" s="225">
        <f t="shared" si="50"/>
        <v>0</v>
      </c>
      <c r="Q297" s="226">
        <f t="shared" si="51"/>
        <v>0</v>
      </c>
      <c r="R297" s="233">
        <f t="shared" si="52"/>
        <v>0.46600000001490116</v>
      </c>
      <c r="S297" s="234">
        <f t="shared" si="53"/>
        <v>0.17300000000977889</v>
      </c>
      <c r="T297" s="234">
        <f t="shared" si="54"/>
        <v>0</v>
      </c>
      <c r="U297" s="235">
        <f t="shared" si="55"/>
        <v>0</v>
      </c>
      <c r="V297" s="224">
        <f t="shared" si="56"/>
        <v>-2078.5339999999851</v>
      </c>
      <c r="W297" s="225">
        <f t="shared" si="57"/>
        <v>-2519.8269999999902</v>
      </c>
      <c r="X297" s="225">
        <f t="shared" si="58"/>
        <v>0</v>
      </c>
      <c r="Y297" s="226">
        <f t="shared" si="59"/>
        <v>0</v>
      </c>
    </row>
    <row r="298" spans="1:25">
      <c r="A298" s="227" t="s">
        <v>1248</v>
      </c>
      <c r="B298" s="222" t="s">
        <v>171</v>
      </c>
      <c r="C298" s="223" t="s">
        <v>2234</v>
      </c>
      <c r="D298" s="224">
        <v>3428572</v>
      </c>
      <c r="E298" s="225">
        <v>3125727</v>
      </c>
      <c r="F298" s="225">
        <v>302845</v>
      </c>
      <c r="G298" s="225"/>
      <c r="H298" s="226"/>
      <c r="I298" s="224">
        <f>+VLOOKUP($B298,Hoja2!$B$1:$G$1048,2,FALSE)</f>
        <v>3428572</v>
      </c>
      <c r="J298" s="225">
        <f>+VLOOKUP($B298,Hoja2!$B$1:$G$1048,3,FALSE)</f>
        <v>3125727</v>
      </c>
      <c r="K298" s="225">
        <f>+VLOOKUP($B298,Hoja2!$B$1:$G$1048,4,FALSE)</f>
        <v>302845</v>
      </c>
      <c r="L298" s="225">
        <f>+VLOOKUP($B298,Hoja2!$B$1:$G$1048,5,FALSE)</f>
        <v>0</v>
      </c>
      <c r="M298" s="226">
        <f>+VLOOKUP($B298,Hoja2!$B$1:$G$1048,6,FALSE)</f>
        <v>0</v>
      </c>
      <c r="N298" s="224">
        <f t="shared" si="48"/>
        <v>3125726.8459999999</v>
      </c>
      <c r="O298" s="225">
        <f t="shared" si="49"/>
        <v>302844.99099999998</v>
      </c>
      <c r="P298" s="225">
        <f t="shared" si="50"/>
        <v>0</v>
      </c>
      <c r="Q298" s="226">
        <f t="shared" si="51"/>
        <v>0</v>
      </c>
      <c r="R298" s="233">
        <f t="shared" si="52"/>
        <v>-0.15400000009685755</v>
      </c>
      <c r="S298" s="234">
        <f t="shared" si="53"/>
        <v>-9.0000000200234354E-3</v>
      </c>
      <c r="T298" s="234">
        <f t="shared" si="54"/>
        <v>0</v>
      </c>
      <c r="U298" s="235">
        <f t="shared" si="55"/>
        <v>0</v>
      </c>
      <c r="V298" s="224">
        <f t="shared" si="56"/>
        <v>-0.15400000009685755</v>
      </c>
      <c r="W298" s="225">
        <f t="shared" si="57"/>
        <v>-9.0000000200234354E-3</v>
      </c>
      <c r="X298" s="225">
        <f t="shared" si="58"/>
        <v>0</v>
      </c>
      <c r="Y298" s="226">
        <f t="shared" si="59"/>
        <v>0</v>
      </c>
    </row>
    <row r="299" spans="1:25">
      <c r="A299" s="227" t="s">
        <v>1748</v>
      </c>
      <c r="B299" s="222" t="s">
        <v>671</v>
      </c>
      <c r="C299" s="223" t="s">
        <v>2234</v>
      </c>
      <c r="D299" s="224">
        <v>2096320</v>
      </c>
      <c r="E299" s="225">
        <v>1907822</v>
      </c>
      <c r="F299" s="225">
        <v>188498</v>
      </c>
      <c r="G299" s="225"/>
      <c r="H299" s="226"/>
      <c r="I299" s="224">
        <f>+VLOOKUP($B299,Hoja2!$B$1:$G$1048,2,FALSE)</f>
        <v>2096319</v>
      </c>
      <c r="J299" s="225">
        <f>+VLOOKUP($B299,Hoja2!$B$1:$G$1048,3,FALSE)</f>
        <v>1907821</v>
      </c>
      <c r="K299" s="225">
        <f>+VLOOKUP($B299,Hoja2!$B$1:$G$1048,4,FALSE)</f>
        <v>188498</v>
      </c>
      <c r="L299" s="225">
        <f>+VLOOKUP($B299,Hoja2!$B$1:$G$1048,5,FALSE)</f>
        <v>0</v>
      </c>
      <c r="M299" s="226">
        <f>+VLOOKUP($B299,Hoja2!$B$1:$G$1048,6,FALSE)</f>
        <v>0</v>
      </c>
      <c r="N299" s="224">
        <f t="shared" si="48"/>
        <v>1907820.9790000001</v>
      </c>
      <c r="O299" s="225">
        <f t="shared" si="49"/>
        <v>188497.75200000001</v>
      </c>
      <c r="P299" s="225">
        <f t="shared" si="50"/>
        <v>0</v>
      </c>
      <c r="Q299" s="226">
        <f t="shared" si="51"/>
        <v>0</v>
      </c>
      <c r="R299" s="233">
        <f t="shared" si="52"/>
        <v>-1.0209999999497086</v>
      </c>
      <c r="S299" s="234">
        <f t="shared" si="53"/>
        <v>-0.24799999999231659</v>
      </c>
      <c r="T299" s="234">
        <f t="shared" si="54"/>
        <v>0</v>
      </c>
      <c r="U299" s="235">
        <f t="shared" si="55"/>
        <v>0</v>
      </c>
      <c r="V299" s="224">
        <f t="shared" si="56"/>
        <v>-2.0999999949708581E-2</v>
      </c>
      <c r="W299" s="225">
        <f t="shared" si="57"/>
        <v>-0.24799999999231659</v>
      </c>
      <c r="X299" s="225">
        <f t="shared" si="58"/>
        <v>0</v>
      </c>
      <c r="Y299" s="226">
        <f t="shared" si="59"/>
        <v>0</v>
      </c>
    </row>
    <row r="300" spans="1:25">
      <c r="A300" s="227" t="s">
        <v>1973</v>
      </c>
      <c r="B300" s="222" t="s">
        <v>896</v>
      </c>
      <c r="C300" s="223" t="s">
        <v>2234</v>
      </c>
      <c r="D300" s="224">
        <v>843177</v>
      </c>
      <c r="E300" s="225">
        <v>790928</v>
      </c>
      <c r="F300" s="225">
        <v>52249</v>
      </c>
      <c r="G300" s="225"/>
      <c r="H300" s="226"/>
      <c r="I300" s="224">
        <f>+VLOOKUP($B300,Hoja2!$B$1:$G$1048,2,FALSE)</f>
        <v>843177</v>
      </c>
      <c r="J300" s="225">
        <f>+VLOOKUP($B300,Hoja2!$B$1:$G$1048,3,FALSE)</f>
        <v>790928</v>
      </c>
      <c r="K300" s="225">
        <f>+VLOOKUP($B300,Hoja2!$B$1:$G$1048,4,FALSE)</f>
        <v>52249</v>
      </c>
      <c r="L300" s="225">
        <f>+VLOOKUP($B300,Hoja2!$B$1:$G$1048,5,FALSE)</f>
        <v>0</v>
      </c>
      <c r="M300" s="226">
        <f>+VLOOKUP($B300,Hoja2!$B$1:$G$1048,6,FALSE)</f>
        <v>0</v>
      </c>
      <c r="N300" s="224">
        <f t="shared" si="48"/>
        <v>790928.33900000004</v>
      </c>
      <c r="O300" s="225">
        <f t="shared" si="49"/>
        <v>52248.752</v>
      </c>
      <c r="P300" s="225">
        <f t="shared" si="50"/>
        <v>0</v>
      </c>
      <c r="Q300" s="226">
        <f t="shared" si="51"/>
        <v>0</v>
      </c>
      <c r="R300" s="233">
        <f t="shared" si="52"/>
        <v>0.33900000003632158</v>
      </c>
      <c r="S300" s="234">
        <f t="shared" si="53"/>
        <v>-0.24799999999959255</v>
      </c>
      <c r="T300" s="234">
        <f t="shared" si="54"/>
        <v>0</v>
      </c>
      <c r="U300" s="235">
        <f t="shared" si="55"/>
        <v>0</v>
      </c>
      <c r="V300" s="224">
        <f t="shared" si="56"/>
        <v>0.33900000003632158</v>
      </c>
      <c r="W300" s="225">
        <f t="shared" si="57"/>
        <v>-0.24799999999959255</v>
      </c>
      <c r="X300" s="225">
        <f t="shared" si="58"/>
        <v>0</v>
      </c>
      <c r="Y300" s="226">
        <f t="shared" si="59"/>
        <v>0</v>
      </c>
    </row>
    <row r="301" spans="1:25">
      <c r="A301" s="227" t="s">
        <v>2109</v>
      </c>
      <c r="B301" s="222" t="s">
        <v>1032</v>
      </c>
      <c r="C301" s="223" t="s">
        <v>2234</v>
      </c>
      <c r="D301" s="224">
        <v>6128840</v>
      </c>
      <c r="E301" s="225">
        <v>5712560</v>
      </c>
      <c r="F301" s="225">
        <v>416280</v>
      </c>
      <c r="G301" s="225"/>
      <c r="H301" s="226"/>
      <c r="I301" s="224">
        <f>+VLOOKUP($B301,Hoja2!$B$1:$G$1048,2,FALSE)</f>
        <v>6128840</v>
      </c>
      <c r="J301" s="225">
        <f>+VLOOKUP($B301,Hoja2!$B$1:$G$1048,3,FALSE)</f>
        <v>5712560</v>
      </c>
      <c r="K301" s="225">
        <f>+VLOOKUP($B301,Hoja2!$B$1:$G$1048,4,FALSE)</f>
        <v>416280</v>
      </c>
      <c r="L301" s="225">
        <f>+VLOOKUP($B301,Hoja2!$B$1:$G$1048,5,FALSE)</f>
        <v>0</v>
      </c>
      <c r="M301" s="226">
        <f>+VLOOKUP($B301,Hoja2!$B$1:$G$1048,6,FALSE)</f>
        <v>0</v>
      </c>
      <c r="N301" s="224">
        <f t="shared" si="48"/>
        <v>5712559.9380000001</v>
      </c>
      <c r="O301" s="225">
        <f t="shared" si="49"/>
        <v>416280.103</v>
      </c>
      <c r="P301" s="225">
        <f t="shared" si="50"/>
        <v>0</v>
      </c>
      <c r="Q301" s="226">
        <f t="shared" si="51"/>
        <v>0</v>
      </c>
      <c r="R301" s="233">
        <f t="shared" si="52"/>
        <v>-6.1999999918043613E-2</v>
      </c>
      <c r="S301" s="234">
        <f t="shared" si="53"/>
        <v>0.10300000000279397</v>
      </c>
      <c r="T301" s="234">
        <f t="shared" si="54"/>
        <v>0</v>
      </c>
      <c r="U301" s="235">
        <f t="shared" si="55"/>
        <v>0</v>
      </c>
      <c r="V301" s="224">
        <f t="shared" si="56"/>
        <v>-6.1999999918043613E-2</v>
      </c>
      <c r="W301" s="225">
        <f t="shared" si="57"/>
        <v>0.10300000000279397</v>
      </c>
      <c r="X301" s="225">
        <f t="shared" si="58"/>
        <v>0</v>
      </c>
      <c r="Y301" s="226">
        <f t="shared" si="59"/>
        <v>0</v>
      </c>
    </row>
    <row r="302" spans="1:25">
      <c r="A302" s="227" t="s">
        <v>1249</v>
      </c>
      <c r="B302" s="222" t="s">
        <v>172</v>
      </c>
      <c r="C302" s="223" t="s">
        <v>2234</v>
      </c>
      <c r="D302" s="224">
        <v>2518309</v>
      </c>
      <c r="E302" s="225">
        <v>2334798</v>
      </c>
      <c r="F302" s="225">
        <v>183511</v>
      </c>
      <c r="G302" s="225"/>
      <c r="H302" s="226"/>
      <c r="I302" s="224">
        <f>+VLOOKUP($B302,Hoja2!$B$1:$G$1048,2,FALSE)</f>
        <v>2518307</v>
      </c>
      <c r="J302" s="225">
        <f>+VLOOKUP($B302,Hoja2!$B$1:$G$1048,3,FALSE)</f>
        <v>2334797</v>
      </c>
      <c r="K302" s="225">
        <f>+VLOOKUP($B302,Hoja2!$B$1:$G$1048,4,FALSE)</f>
        <v>183510</v>
      </c>
      <c r="L302" s="225">
        <f>+VLOOKUP($B302,Hoja2!$B$1:$G$1048,5,FALSE)</f>
        <v>0</v>
      </c>
      <c r="M302" s="226">
        <f>+VLOOKUP($B302,Hoja2!$B$1:$G$1048,6,FALSE)</f>
        <v>0</v>
      </c>
      <c r="N302" s="224">
        <f t="shared" si="48"/>
        <v>2334797.5869999998</v>
      </c>
      <c r="O302" s="225">
        <f t="shared" si="49"/>
        <v>183510.85</v>
      </c>
      <c r="P302" s="225">
        <f t="shared" si="50"/>
        <v>0</v>
      </c>
      <c r="Q302" s="226">
        <f t="shared" si="51"/>
        <v>0</v>
      </c>
      <c r="R302" s="233">
        <f t="shared" si="52"/>
        <v>-0.41300000017508864</v>
      </c>
      <c r="S302" s="234">
        <f t="shared" si="53"/>
        <v>-0.14999999999417923</v>
      </c>
      <c r="T302" s="234">
        <f t="shared" si="54"/>
        <v>0</v>
      </c>
      <c r="U302" s="235">
        <f t="shared" si="55"/>
        <v>0</v>
      </c>
      <c r="V302" s="224">
        <f t="shared" si="56"/>
        <v>0.58699999982491136</v>
      </c>
      <c r="W302" s="225">
        <f t="shared" si="57"/>
        <v>0.85000000000582077</v>
      </c>
      <c r="X302" s="225">
        <f t="shared" si="58"/>
        <v>0</v>
      </c>
      <c r="Y302" s="226">
        <f t="shared" si="59"/>
        <v>0</v>
      </c>
    </row>
    <row r="303" spans="1:25">
      <c r="A303" s="227" t="s">
        <v>1685</v>
      </c>
      <c r="B303" s="222" t="s">
        <v>608</v>
      </c>
      <c r="C303" s="223" t="s">
        <v>2234</v>
      </c>
      <c r="D303" s="224">
        <v>11044240</v>
      </c>
      <c r="E303" s="225">
        <v>9676995</v>
      </c>
      <c r="F303" s="225">
        <v>1367245</v>
      </c>
      <c r="G303" s="225"/>
      <c r="H303" s="226"/>
      <c r="I303" s="224">
        <f>+VLOOKUP($B303,Hoja2!$B$1:$G$1048,2,FALSE)</f>
        <v>11044240</v>
      </c>
      <c r="J303" s="225">
        <f>+VLOOKUP($B303,Hoja2!$B$1:$G$1048,3,FALSE)</f>
        <v>9676995</v>
      </c>
      <c r="K303" s="225">
        <f>+VLOOKUP($B303,Hoja2!$B$1:$G$1048,4,FALSE)</f>
        <v>1367245</v>
      </c>
      <c r="L303" s="225">
        <f>+VLOOKUP($B303,Hoja2!$B$1:$G$1048,5,FALSE)</f>
        <v>0</v>
      </c>
      <c r="M303" s="226">
        <f>+VLOOKUP($B303,Hoja2!$B$1:$G$1048,6,FALSE)</f>
        <v>0</v>
      </c>
      <c r="N303" s="224">
        <f t="shared" si="48"/>
        <v>9676994.7809999995</v>
      </c>
      <c r="O303" s="225">
        <f t="shared" si="49"/>
        <v>1367244.9439999999</v>
      </c>
      <c r="P303" s="225">
        <f t="shared" si="50"/>
        <v>0</v>
      </c>
      <c r="Q303" s="226">
        <f t="shared" si="51"/>
        <v>0</v>
      </c>
      <c r="R303" s="233">
        <f t="shared" si="52"/>
        <v>-0.21900000050663948</v>
      </c>
      <c r="S303" s="234">
        <f t="shared" si="53"/>
        <v>-5.6000000098720193E-2</v>
      </c>
      <c r="T303" s="234">
        <f t="shared" si="54"/>
        <v>0</v>
      </c>
      <c r="U303" s="235">
        <f t="shared" si="55"/>
        <v>0</v>
      </c>
      <c r="V303" s="224">
        <f t="shared" si="56"/>
        <v>-0.21900000050663948</v>
      </c>
      <c r="W303" s="225">
        <f t="shared" si="57"/>
        <v>-5.6000000098720193E-2</v>
      </c>
      <c r="X303" s="225">
        <f t="shared" si="58"/>
        <v>0</v>
      </c>
      <c r="Y303" s="226">
        <f t="shared" si="59"/>
        <v>0</v>
      </c>
    </row>
    <row r="304" spans="1:25">
      <c r="A304" s="227" t="s">
        <v>1719</v>
      </c>
      <c r="B304" s="222" t="s">
        <v>642</v>
      </c>
      <c r="C304" s="223" t="s">
        <v>2234</v>
      </c>
      <c r="D304" s="224">
        <v>3807355</v>
      </c>
      <c r="E304" s="225">
        <v>1983278</v>
      </c>
      <c r="F304" s="225">
        <v>1824077</v>
      </c>
      <c r="G304" s="225"/>
      <c r="H304" s="226"/>
      <c r="I304" s="224">
        <f>+VLOOKUP($B304,Hoja2!$B$1:$G$1048,2,FALSE)</f>
        <v>3807355</v>
      </c>
      <c r="J304" s="225">
        <f>+VLOOKUP($B304,Hoja2!$B$1:$G$1048,3,FALSE)</f>
        <v>1983278</v>
      </c>
      <c r="K304" s="225">
        <f>+VLOOKUP($B304,Hoja2!$B$1:$G$1048,4,FALSE)</f>
        <v>1824077</v>
      </c>
      <c r="L304" s="225">
        <f>+VLOOKUP($B304,Hoja2!$B$1:$G$1048,5,FALSE)</f>
        <v>0</v>
      </c>
      <c r="M304" s="226">
        <f>+VLOOKUP($B304,Hoja2!$B$1:$G$1048,6,FALSE)</f>
        <v>0</v>
      </c>
      <c r="N304" s="224">
        <f t="shared" si="48"/>
        <v>1983277.7790000001</v>
      </c>
      <c r="O304" s="225">
        <f t="shared" si="49"/>
        <v>1824077.0649999999</v>
      </c>
      <c r="P304" s="225">
        <f t="shared" si="50"/>
        <v>0</v>
      </c>
      <c r="Q304" s="226">
        <f t="shared" si="51"/>
        <v>0</v>
      </c>
      <c r="R304" s="233">
        <f t="shared" si="52"/>
        <v>-0.22099999990314245</v>
      </c>
      <c r="S304" s="234">
        <f t="shared" si="53"/>
        <v>6.4999999944120646E-2</v>
      </c>
      <c r="T304" s="234">
        <f t="shared" si="54"/>
        <v>0</v>
      </c>
      <c r="U304" s="235">
        <f t="shared" si="55"/>
        <v>0</v>
      </c>
      <c r="V304" s="224">
        <f t="shared" si="56"/>
        <v>-0.22099999990314245</v>
      </c>
      <c r="W304" s="225">
        <f t="shared" si="57"/>
        <v>6.4999999944120646E-2</v>
      </c>
      <c r="X304" s="225">
        <f t="shared" si="58"/>
        <v>0</v>
      </c>
      <c r="Y304" s="226">
        <f t="shared" si="59"/>
        <v>0</v>
      </c>
    </row>
    <row r="305" spans="1:25">
      <c r="A305" s="227" t="s">
        <v>2027</v>
      </c>
      <c r="B305" s="222" t="s">
        <v>950</v>
      </c>
      <c r="C305" s="223" t="s">
        <v>2234</v>
      </c>
      <c r="D305" s="224">
        <v>1762029</v>
      </c>
      <c r="E305" s="225">
        <v>1646943</v>
      </c>
      <c r="F305" s="225">
        <v>115086</v>
      </c>
      <c r="G305" s="225"/>
      <c r="H305" s="226"/>
      <c r="I305" s="224">
        <f>+VLOOKUP($B305,Hoja2!$B$1:$G$1048,2,FALSE)</f>
        <v>1762028</v>
      </c>
      <c r="J305" s="225">
        <f>+VLOOKUP($B305,Hoja2!$B$1:$G$1048,3,FALSE)</f>
        <v>1646943</v>
      </c>
      <c r="K305" s="225">
        <f>+VLOOKUP($B305,Hoja2!$B$1:$G$1048,4,FALSE)</f>
        <v>115085</v>
      </c>
      <c r="L305" s="225">
        <f>+VLOOKUP($B305,Hoja2!$B$1:$G$1048,5,FALSE)</f>
        <v>0</v>
      </c>
      <c r="M305" s="226">
        <f>+VLOOKUP($B305,Hoja2!$B$1:$G$1048,6,FALSE)</f>
        <v>0</v>
      </c>
      <c r="N305" s="224">
        <f t="shared" si="48"/>
        <v>1646943.0190000001</v>
      </c>
      <c r="O305" s="225">
        <f t="shared" si="49"/>
        <v>115085.776</v>
      </c>
      <c r="P305" s="225">
        <f t="shared" si="50"/>
        <v>0</v>
      </c>
      <c r="Q305" s="226">
        <f t="shared" si="51"/>
        <v>0</v>
      </c>
      <c r="R305" s="233">
        <f t="shared" si="52"/>
        <v>1.9000000087544322E-2</v>
      </c>
      <c r="S305" s="234">
        <f t="shared" si="53"/>
        <v>-0.22400000000197906</v>
      </c>
      <c r="T305" s="234">
        <f t="shared" si="54"/>
        <v>0</v>
      </c>
      <c r="U305" s="235">
        <f t="shared" si="55"/>
        <v>0</v>
      </c>
      <c r="V305" s="224">
        <f t="shared" si="56"/>
        <v>1.9000000087544322E-2</v>
      </c>
      <c r="W305" s="225">
        <f t="shared" si="57"/>
        <v>0.77599999999802094</v>
      </c>
      <c r="X305" s="225">
        <f t="shared" si="58"/>
        <v>0</v>
      </c>
      <c r="Y305" s="226">
        <f t="shared" si="59"/>
        <v>0</v>
      </c>
    </row>
    <row r="306" spans="1:25">
      <c r="A306" s="227" t="s">
        <v>1749</v>
      </c>
      <c r="B306" s="222" t="s">
        <v>672</v>
      </c>
      <c r="C306" s="223" t="s">
        <v>2234</v>
      </c>
      <c r="D306" s="224">
        <v>1876215</v>
      </c>
      <c r="E306" s="225">
        <v>1716356</v>
      </c>
      <c r="F306" s="225">
        <v>159859</v>
      </c>
      <c r="G306" s="225"/>
      <c r="H306" s="226"/>
      <c r="I306" s="224">
        <f>+VLOOKUP($B306,Hoja2!$B$1:$G$1048,2,FALSE)</f>
        <v>1876215</v>
      </c>
      <c r="J306" s="225">
        <f>+VLOOKUP($B306,Hoja2!$B$1:$G$1048,3,FALSE)</f>
        <v>1716356</v>
      </c>
      <c r="K306" s="225">
        <f>+VLOOKUP($B306,Hoja2!$B$1:$G$1048,4,FALSE)</f>
        <v>159859</v>
      </c>
      <c r="L306" s="225">
        <f>+VLOOKUP($B306,Hoja2!$B$1:$G$1048,5,FALSE)</f>
        <v>0</v>
      </c>
      <c r="M306" s="226">
        <f>+VLOOKUP($B306,Hoja2!$B$1:$G$1048,6,FALSE)</f>
        <v>0</v>
      </c>
      <c r="N306" s="224">
        <f t="shared" si="48"/>
        <v>1716356.25</v>
      </c>
      <c r="O306" s="225">
        <f t="shared" si="49"/>
        <v>159858.97</v>
      </c>
      <c r="P306" s="225">
        <f t="shared" si="50"/>
        <v>0</v>
      </c>
      <c r="Q306" s="226">
        <f t="shared" si="51"/>
        <v>0</v>
      </c>
      <c r="R306" s="233">
        <f t="shared" si="52"/>
        <v>0.25</v>
      </c>
      <c r="S306" s="234">
        <f t="shared" si="53"/>
        <v>-2.9999999998835847E-2</v>
      </c>
      <c r="T306" s="234">
        <f t="shared" si="54"/>
        <v>0</v>
      </c>
      <c r="U306" s="235">
        <f t="shared" si="55"/>
        <v>0</v>
      </c>
      <c r="V306" s="224">
        <f t="shared" si="56"/>
        <v>0.25</v>
      </c>
      <c r="W306" s="225">
        <f t="shared" si="57"/>
        <v>-2.9999999998835847E-2</v>
      </c>
      <c r="X306" s="225">
        <f t="shared" si="58"/>
        <v>0</v>
      </c>
      <c r="Y306" s="226">
        <f t="shared" si="59"/>
        <v>0</v>
      </c>
    </row>
    <row r="307" spans="1:25">
      <c r="A307" s="227" t="s">
        <v>1149</v>
      </c>
      <c r="B307" s="222" t="s">
        <v>72</v>
      </c>
      <c r="C307" s="223" t="s">
        <v>2232</v>
      </c>
      <c r="D307" s="224">
        <v>21443118.862</v>
      </c>
      <c r="E307" s="225">
        <v>19920321.293000001</v>
      </c>
      <c r="F307" s="225">
        <v>1522797.5689999999</v>
      </c>
      <c r="G307" s="225"/>
      <c r="H307" s="226"/>
      <c r="I307" s="224">
        <f>+VLOOKUP($B307,Hoja2!$B$1:$G$1048,2,FALSE)</f>
        <v>21443118.862</v>
      </c>
      <c r="J307" s="225">
        <f>+VLOOKUP($B307,Hoja2!$B$1:$G$1048,3,FALSE)</f>
        <v>19920321.293000001</v>
      </c>
      <c r="K307" s="225">
        <f>+VLOOKUP($B307,Hoja2!$B$1:$G$1048,4,FALSE)</f>
        <v>1522797.5689999999</v>
      </c>
      <c r="L307" s="225">
        <f>+VLOOKUP($B307,Hoja2!$B$1:$G$1048,5,FALSE)</f>
        <v>0</v>
      </c>
      <c r="M307" s="226">
        <f>+VLOOKUP($B307,Hoja2!$B$1:$G$1048,6,FALSE)</f>
        <v>0</v>
      </c>
      <c r="N307" s="224">
        <f t="shared" si="48"/>
        <v>19920321.293000001</v>
      </c>
      <c r="O307" s="225">
        <f t="shared" si="49"/>
        <v>1522797.6089999999</v>
      </c>
      <c r="P307" s="225">
        <f t="shared" si="50"/>
        <v>0</v>
      </c>
      <c r="Q307" s="226">
        <f t="shared" si="51"/>
        <v>0</v>
      </c>
      <c r="R307" s="233">
        <f t="shared" si="52"/>
        <v>0</v>
      </c>
      <c r="S307" s="234">
        <f t="shared" si="53"/>
        <v>4.0000000037252903E-2</v>
      </c>
      <c r="T307" s="234">
        <f t="shared" si="54"/>
        <v>0</v>
      </c>
      <c r="U307" s="235">
        <f t="shared" si="55"/>
        <v>0</v>
      </c>
      <c r="V307" s="224">
        <f t="shared" si="56"/>
        <v>0</v>
      </c>
      <c r="W307" s="225">
        <f t="shared" si="57"/>
        <v>4.0000000037252903E-2</v>
      </c>
      <c r="X307" s="225">
        <f t="shared" si="58"/>
        <v>0</v>
      </c>
      <c r="Y307" s="226">
        <f t="shared" si="59"/>
        <v>0</v>
      </c>
    </row>
    <row r="308" spans="1:25">
      <c r="A308" s="227" t="s">
        <v>1385</v>
      </c>
      <c r="B308" s="222" t="s">
        <v>308</v>
      </c>
      <c r="C308" s="223" t="s">
        <v>2232</v>
      </c>
      <c r="D308" s="224">
        <v>3572122</v>
      </c>
      <c r="E308" s="225">
        <v>3443276</v>
      </c>
      <c r="F308" s="225">
        <v>128846</v>
      </c>
      <c r="G308" s="225"/>
      <c r="H308" s="226"/>
      <c r="I308" s="224">
        <f>+VLOOKUP($B308,Hoja2!$B$1:$G$1048,2,FALSE)</f>
        <v>3571922</v>
      </c>
      <c r="J308" s="225">
        <f>+VLOOKUP($B308,Hoja2!$B$1:$G$1048,3,FALSE)</f>
        <v>3443276</v>
      </c>
      <c r="K308" s="225">
        <f>+VLOOKUP($B308,Hoja2!$B$1:$G$1048,4,FALSE)</f>
        <v>128646</v>
      </c>
      <c r="L308" s="225">
        <f>+VLOOKUP($B308,Hoja2!$B$1:$G$1048,5,FALSE)</f>
        <v>0</v>
      </c>
      <c r="M308" s="226">
        <f>+VLOOKUP($B308,Hoja2!$B$1:$G$1048,6,FALSE)</f>
        <v>0</v>
      </c>
      <c r="N308" s="224">
        <f t="shared" si="48"/>
        <v>3443275.7620000001</v>
      </c>
      <c r="O308" s="225">
        <f t="shared" si="49"/>
        <v>128846.485</v>
      </c>
      <c r="P308" s="225">
        <f t="shared" si="50"/>
        <v>0</v>
      </c>
      <c r="Q308" s="226">
        <f t="shared" si="51"/>
        <v>0</v>
      </c>
      <c r="R308" s="233">
        <f t="shared" si="52"/>
        <v>-0.23799999989569187</v>
      </c>
      <c r="S308" s="234">
        <f t="shared" si="53"/>
        <v>0.48500000000058208</v>
      </c>
      <c r="T308" s="234">
        <f t="shared" si="54"/>
        <v>0</v>
      </c>
      <c r="U308" s="235">
        <f t="shared" si="55"/>
        <v>0</v>
      </c>
      <c r="V308" s="224">
        <f t="shared" si="56"/>
        <v>-0.23799999989569187</v>
      </c>
      <c r="W308" s="225">
        <f t="shared" si="57"/>
        <v>200.48500000000058</v>
      </c>
      <c r="X308" s="225">
        <f t="shared" si="58"/>
        <v>0</v>
      </c>
      <c r="Y308" s="226">
        <f t="shared" si="59"/>
        <v>0</v>
      </c>
    </row>
    <row r="309" spans="1:25">
      <c r="A309" s="227" t="s">
        <v>1648</v>
      </c>
      <c r="B309" s="222" t="s">
        <v>571</v>
      </c>
      <c r="C309" s="223" t="s">
        <v>2232</v>
      </c>
      <c r="D309" s="224">
        <v>5896039</v>
      </c>
      <c r="E309" s="225">
        <v>5614843</v>
      </c>
      <c r="F309" s="225">
        <v>281196</v>
      </c>
      <c r="G309" s="225"/>
      <c r="H309" s="226"/>
      <c r="I309" s="224">
        <f>+VLOOKUP($B309,Hoja2!$B$1:$G$1048,2,FALSE)</f>
        <v>5896039</v>
      </c>
      <c r="J309" s="225">
        <f>+VLOOKUP($B309,Hoja2!$B$1:$G$1048,3,FALSE)</f>
        <v>5614843</v>
      </c>
      <c r="K309" s="225">
        <f>+VLOOKUP($B309,Hoja2!$B$1:$G$1048,4,FALSE)</f>
        <v>281196</v>
      </c>
      <c r="L309" s="225">
        <f>+VLOOKUP($B309,Hoja2!$B$1:$G$1048,5,FALSE)</f>
        <v>0</v>
      </c>
      <c r="M309" s="226">
        <f>+VLOOKUP($B309,Hoja2!$B$1:$G$1048,6,FALSE)</f>
        <v>0</v>
      </c>
      <c r="N309" s="224">
        <f t="shared" si="48"/>
        <v>5614842.9390000002</v>
      </c>
      <c r="O309" s="225">
        <f t="shared" si="49"/>
        <v>281195.734</v>
      </c>
      <c r="P309" s="225">
        <f t="shared" si="50"/>
        <v>0</v>
      </c>
      <c r="Q309" s="226">
        <f t="shared" si="51"/>
        <v>0</v>
      </c>
      <c r="R309" s="233">
        <f t="shared" si="52"/>
        <v>-6.099999975413084E-2</v>
      </c>
      <c r="S309" s="234">
        <f t="shared" si="53"/>
        <v>-0.26600000000325963</v>
      </c>
      <c r="T309" s="234">
        <f t="shared" si="54"/>
        <v>0</v>
      </c>
      <c r="U309" s="235">
        <f t="shared" si="55"/>
        <v>0</v>
      </c>
      <c r="V309" s="224">
        <f t="shared" si="56"/>
        <v>-6.099999975413084E-2</v>
      </c>
      <c r="W309" s="225">
        <f t="shared" si="57"/>
        <v>-0.26600000000325963</v>
      </c>
      <c r="X309" s="225">
        <f t="shared" si="58"/>
        <v>0</v>
      </c>
      <c r="Y309" s="226">
        <f t="shared" si="59"/>
        <v>0</v>
      </c>
    </row>
    <row r="310" spans="1:25">
      <c r="A310" s="227" t="s">
        <v>1924</v>
      </c>
      <c r="B310" s="222" t="s">
        <v>847</v>
      </c>
      <c r="C310" s="223" t="s">
        <v>2232</v>
      </c>
      <c r="D310" s="224">
        <v>5251120</v>
      </c>
      <c r="E310" s="225">
        <v>5020392</v>
      </c>
      <c r="F310" s="225">
        <v>230728</v>
      </c>
      <c r="G310" s="225"/>
      <c r="H310" s="226"/>
      <c r="I310" s="224">
        <f>+VLOOKUP($B310,Hoja2!$B$1:$G$1048,2,FALSE)</f>
        <v>3923546813</v>
      </c>
      <c r="J310" s="225">
        <f>+VLOOKUP($B310,Hoja2!$B$1:$G$1048,3,FALSE)</f>
        <v>3746579735</v>
      </c>
      <c r="K310" s="225">
        <f>+VLOOKUP($B310,Hoja2!$B$1:$G$1048,4,FALSE)</f>
        <v>176967078</v>
      </c>
      <c r="L310" s="225">
        <f>+VLOOKUP($B310,Hoja2!$B$1:$G$1048,5,FALSE)</f>
        <v>0</v>
      </c>
      <c r="M310" s="226">
        <f>+VLOOKUP($B310,Hoja2!$B$1:$G$1048,6,FALSE)</f>
        <v>0</v>
      </c>
      <c r="N310" s="224">
        <f t="shared" si="48"/>
        <v>4669087.841</v>
      </c>
      <c r="O310" s="225">
        <f t="shared" si="49"/>
        <v>212715.796</v>
      </c>
      <c r="P310" s="225">
        <f t="shared" si="50"/>
        <v>0</v>
      </c>
      <c r="Q310" s="226">
        <f t="shared" si="51"/>
        <v>0</v>
      </c>
      <c r="R310" s="233">
        <f t="shared" si="52"/>
        <v>-351304.15899999999</v>
      </c>
      <c r="S310" s="234">
        <f t="shared" si="53"/>
        <v>-18012.203999999998</v>
      </c>
      <c r="T310" s="234">
        <f t="shared" si="54"/>
        <v>0</v>
      </c>
      <c r="U310" s="235">
        <f t="shared" si="55"/>
        <v>0</v>
      </c>
      <c r="V310" s="224">
        <f t="shared" si="56"/>
        <v>-3741910647.1589999</v>
      </c>
      <c r="W310" s="225">
        <f t="shared" si="57"/>
        <v>-176754362.204</v>
      </c>
      <c r="X310" s="225">
        <f t="shared" si="58"/>
        <v>0</v>
      </c>
      <c r="Y310" s="226">
        <f t="shared" si="59"/>
        <v>0</v>
      </c>
    </row>
    <row r="311" spans="1:25">
      <c r="A311" s="227" t="s">
        <v>1120</v>
      </c>
      <c r="B311" s="222" t="s">
        <v>43</v>
      </c>
      <c r="C311" s="223" t="s">
        <v>2232</v>
      </c>
      <c r="D311" s="224">
        <v>9319367</v>
      </c>
      <c r="E311" s="225">
        <v>8889998</v>
      </c>
      <c r="F311" s="225">
        <v>429369</v>
      </c>
      <c r="G311" s="225"/>
      <c r="H311" s="226"/>
      <c r="I311" s="224">
        <f>+VLOOKUP($B311,Hoja2!$B$1:$G$1048,2,FALSE)</f>
        <v>9319368</v>
      </c>
      <c r="J311" s="225">
        <f>+VLOOKUP($B311,Hoja2!$B$1:$G$1048,3,FALSE)</f>
        <v>8889998</v>
      </c>
      <c r="K311" s="225">
        <f>+VLOOKUP($B311,Hoja2!$B$1:$G$1048,4,FALSE)</f>
        <v>429370</v>
      </c>
      <c r="L311" s="225">
        <f>+VLOOKUP($B311,Hoja2!$B$1:$G$1048,5,FALSE)</f>
        <v>0</v>
      </c>
      <c r="M311" s="226">
        <f>+VLOOKUP($B311,Hoja2!$B$1:$G$1048,6,FALSE)</f>
        <v>0</v>
      </c>
      <c r="N311" s="224">
        <f t="shared" si="48"/>
        <v>8503347.0820000004</v>
      </c>
      <c r="O311" s="225">
        <f t="shared" si="49"/>
        <v>397797.13299999997</v>
      </c>
      <c r="P311" s="225">
        <f t="shared" si="50"/>
        <v>0</v>
      </c>
      <c r="Q311" s="226">
        <f t="shared" si="51"/>
        <v>0</v>
      </c>
      <c r="R311" s="233">
        <f t="shared" si="52"/>
        <v>-386650.9179999996</v>
      </c>
      <c r="S311" s="234">
        <f t="shared" si="53"/>
        <v>-31571.867000000027</v>
      </c>
      <c r="T311" s="234">
        <f t="shared" si="54"/>
        <v>0</v>
      </c>
      <c r="U311" s="235">
        <f t="shared" si="55"/>
        <v>0</v>
      </c>
      <c r="V311" s="224">
        <f t="shared" si="56"/>
        <v>-386650.9179999996</v>
      </c>
      <c r="W311" s="225">
        <f t="shared" si="57"/>
        <v>-31572.867000000027</v>
      </c>
      <c r="X311" s="225">
        <f t="shared" si="58"/>
        <v>0</v>
      </c>
      <c r="Y311" s="226">
        <f t="shared" si="59"/>
        <v>0</v>
      </c>
    </row>
    <row r="312" spans="1:25">
      <c r="A312" s="227" t="s">
        <v>1250</v>
      </c>
      <c r="B312" s="222" t="s">
        <v>173</v>
      </c>
      <c r="C312" s="223" t="s">
        <v>2232</v>
      </c>
      <c r="D312" s="224">
        <v>5104622</v>
      </c>
      <c r="E312" s="225">
        <v>4793787</v>
      </c>
      <c r="F312" s="225">
        <v>310835</v>
      </c>
      <c r="G312" s="225"/>
      <c r="H312" s="226"/>
      <c r="I312" s="224">
        <f>+VLOOKUP($B312,Hoja2!$B$1:$G$1048,2,FALSE)</f>
        <v>5055832</v>
      </c>
      <c r="J312" s="225">
        <f>+VLOOKUP($B312,Hoja2!$B$1:$G$1048,3,FALSE)</f>
        <v>4744997</v>
      </c>
      <c r="K312" s="225">
        <f>+VLOOKUP($B312,Hoja2!$B$1:$G$1048,4,FALSE)</f>
        <v>310835</v>
      </c>
      <c r="L312" s="225">
        <f>+VLOOKUP($B312,Hoja2!$B$1:$G$1048,5,FALSE)</f>
        <v>0</v>
      </c>
      <c r="M312" s="226">
        <f>+VLOOKUP($B312,Hoja2!$B$1:$G$1048,6,FALSE)</f>
        <v>0</v>
      </c>
      <c r="N312" s="224">
        <f t="shared" si="48"/>
        <v>3877270.9219999998</v>
      </c>
      <c r="O312" s="225">
        <f t="shared" si="49"/>
        <v>280152.897</v>
      </c>
      <c r="P312" s="225">
        <f t="shared" si="50"/>
        <v>0</v>
      </c>
      <c r="Q312" s="226">
        <f t="shared" si="51"/>
        <v>0</v>
      </c>
      <c r="R312" s="233">
        <f t="shared" si="52"/>
        <v>-916516.07800000021</v>
      </c>
      <c r="S312" s="234">
        <f t="shared" si="53"/>
        <v>-30682.103000000003</v>
      </c>
      <c r="T312" s="234">
        <f t="shared" si="54"/>
        <v>0</v>
      </c>
      <c r="U312" s="235">
        <f t="shared" si="55"/>
        <v>0</v>
      </c>
      <c r="V312" s="224">
        <f t="shared" si="56"/>
        <v>-867726.07800000021</v>
      </c>
      <c r="W312" s="225">
        <f t="shared" si="57"/>
        <v>-30682.103000000003</v>
      </c>
      <c r="X312" s="225">
        <f t="shared" si="58"/>
        <v>0</v>
      </c>
      <c r="Y312" s="226">
        <f t="shared" si="59"/>
        <v>0</v>
      </c>
    </row>
    <row r="313" spans="1:25">
      <c r="A313" s="227" t="s">
        <v>1456</v>
      </c>
      <c r="B313" s="222" t="s">
        <v>379</v>
      </c>
      <c r="C313" s="223" t="s">
        <v>2232</v>
      </c>
      <c r="D313" s="224">
        <v>7658489</v>
      </c>
      <c r="E313" s="225">
        <v>7443850</v>
      </c>
      <c r="F313" s="225">
        <v>214639</v>
      </c>
      <c r="G313" s="225"/>
      <c r="H313" s="226"/>
      <c r="I313" s="224">
        <f>+VLOOKUP($B313,Hoja2!$B$1:$G$1048,2,FALSE)</f>
        <v>7761275</v>
      </c>
      <c r="J313" s="225">
        <f>+VLOOKUP($B313,Hoja2!$B$1:$G$1048,3,FALSE)</f>
        <v>7443850</v>
      </c>
      <c r="K313" s="225">
        <f>+VLOOKUP($B313,Hoja2!$B$1:$G$1048,4,FALSE)</f>
        <v>317425</v>
      </c>
      <c r="L313" s="225">
        <f>+VLOOKUP($B313,Hoja2!$B$1:$G$1048,5,FALSE)</f>
        <v>0</v>
      </c>
      <c r="M313" s="226">
        <f>+VLOOKUP($B313,Hoja2!$B$1:$G$1048,6,FALSE)</f>
        <v>0</v>
      </c>
      <c r="N313" s="224">
        <f t="shared" si="48"/>
        <v>7443850.176</v>
      </c>
      <c r="O313" s="225">
        <f t="shared" si="49"/>
        <v>214639.323</v>
      </c>
      <c r="P313" s="225">
        <f t="shared" si="50"/>
        <v>0</v>
      </c>
      <c r="Q313" s="226">
        <f t="shared" si="51"/>
        <v>0</v>
      </c>
      <c r="R313" s="233">
        <f t="shared" si="52"/>
        <v>0.17599999997764826</v>
      </c>
      <c r="S313" s="234">
        <f t="shared" si="53"/>
        <v>0.32300000000395812</v>
      </c>
      <c r="T313" s="234">
        <f t="shared" si="54"/>
        <v>0</v>
      </c>
      <c r="U313" s="235">
        <f t="shared" si="55"/>
        <v>0</v>
      </c>
      <c r="V313" s="224">
        <f t="shared" si="56"/>
        <v>0.17599999997764826</v>
      </c>
      <c r="W313" s="225">
        <f t="shared" si="57"/>
        <v>-102785.677</v>
      </c>
      <c r="X313" s="225">
        <f t="shared" si="58"/>
        <v>0</v>
      </c>
      <c r="Y313" s="226">
        <f t="shared" si="59"/>
        <v>0</v>
      </c>
    </row>
    <row r="314" spans="1:25">
      <c r="A314" s="227" t="s">
        <v>1524</v>
      </c>
      <c r="B314" s="222" t="s">
        <v>447</v>
      </c>
      <c r="C314" s="223" t="s">
        <v>2232</v>
      </c>
      <c r="D314" s="224">
        <v>2415801</v>
      </c>
      <c r="E314" s="225">
        <v>2144999</v>
      </c>
      <c r="F314" s="225">
        <v>270802</v>
      </c>
      <c r="G314" s="225"/>
      <c r="H314" s="226"/>
      <c r="I314" s="224">
        <f>+VLOOKUP($B314,Hoja2!$B$1:$G$1048,2,FALSE)</f>
        <v>2415801</v>
      </c>
      <c r="J314" s="225">
        <f>+VLOOKUP($B314,Hoja2!$B$1:$G$1048,3,FALSE)</f>
        <v>2144999</v>
      </c>
      <c r="K314" s="225">
        <f>+VLOOKUP($B314,Hoja2!$B$1:$G$1048,4,FALSE)</f>
        <v>270802</v>
      </c>
      <c r="L314" s="225">
        <f>+VLOOKUP($B314,Hoja2!$B$1:$G$1048,5,FALSE)</f>
        <v>0</v>
      </c>
      <c r="M314" s="226">
        <f>+VLOOKUP($B314,Hoja2!$B$1:$G$1048,6,FALSE)</f>
        <v>0</v>
      </c>
      <c r="N314" s="224">
        <f t="shared" si="48"/>
        <v>2113641.8489999999</v>
      </c>
      <c r="O314" s="225">
        <f t="shared" si="49"/>
        <v>221484.55</v>
      </c>
      <c r="P314" s="225">
        <f t="shared" si="50"/>
        <v>0</v>
      </c>
      <c r="Q314" s="226">
        <f t="shared" si="51"/>
        <v>0</v>
      </c>
      <c r="R314" s="233">
        <f t="shared" si="52"/>
        <v>-31357.151000000071</v>
      </c>
      <c r="S314" s="234">
        <f t="shared" si="53"/>
        <v>-49317.450000000012</v>
      </c>
      <c r="T314" s="234">
        <f t="shared" si="54"/>
        <v>0</v>
      </c>
      <c r="U314" s="235">
        <f t="shared" si="55"/>
        <v>0</v>
      </c>
      <c r="V314" s="224">
        <f t="shared" si="56"/>
        <v>-31357.151000000071</v>
      </c>
      <c r="W314" s="225">
        <f t="shared" si="57"/>
        <v>-49317.450000000012</v>
      </c>
      <c r="X314" s="225">
        <f t="shared" si="58"/>
        <v>0</v>
      </c>
      <c r="Y314" s="226">
        <f t="shared" si="59"/>
        <v>0</v>
      </c>
    </row>
    <row r="315" spans="1:25">
      <c r="A315" s="227" t="s">
        <v>1569</v>
      </c>
      <c r="B315" s="222" t="s">
        <v>492</v>
      </c>
      <c r="C315" s="223" t="s">
        <v>2232</v>
      </c>
      <c r="D315" s="224">
        <v>4176449</v>
      </c>
      <c r="E315" s="225">
        <v>4015827</v>
      </c>
      <c r="F315" s="225">
        <v>160622</v>
      </c>
      <c r="G315" s="225"/>
      <c r="H315" s="226"/>
      <c r="I315" s="224">
        <f>+VLOOKUP($B315,Hoja2!$B$1:$G$1048,2,FALSE)</f>
        <v>4205349</v>
      </c>
      <c r="J315" s="225">
        <f>+VLOOKUP($B315,Hoja2!$B$1:$G$1048,3,FALSE)</f>
        <v>4033327</v>
      </c>
      <c r="K315" s="225">
        <f>+VLOOKUP($B315,Hoja2!$B$1:$G$1048,4,FALSE)</f>
        <v>172022</v>
      </c>
      <c r="L315" s="225">
        <f>+VLOOKUP($B315,Hoja2!$B$1:$G$1048,5,FALSE)</f>
        <v>0</v>
      </c>
      <c r="M315" s="226">
        <f>+VLOOKUP($B315,Hoja2!$B$1:$G$1048,6,FALSE)</f>
        <v>0</v>
      </c>
      <c r="N315" s="224">
        <f t="shared" si="48"/>
        <v>1961416.423</v>
      </c>
      <c r="O315" s="225">
        <f t="shared" si="49"/>
        <v>143670.929</v>
      </c>
      <c r="P315" s="225">
        <f t="shared" si="50"/>
        <v>0</v>
      </c>
      <c r="Q315" s="226">
        <f t="shared" si="51"/>
        <v>0</v>
      </c>
      <c r="R315" s="233">
        <f t="shared" si="52"/>
        <v>-2054410.577</v>
      </c>
      <c r="S315" s="234">
        <f t="shared" si="53"/>
        <v>-16951.070999999996</v>
      </c>
      <c r="T315" s="234">
        <f t="shared" si="54"/>
        <v>0</v>
      </c>
      <c r="U315" s="235">
        <f t="shared" si="55"/>
        <v>0</v>
      </c>
      <c r="V315" s="224">
        <f t="shared" si="56"/>
        <v>-2071910.577</v>
      </c>
      <c r="W315" s="225">
        <f t="shared" si="57"/>
        <v>-28351.070999999996</v>
      </c>
      <c r="X315" s="225">
        <f t="shared" si="58"/>
        <v>0</v>
      </c>
      <c r="Y315" s="226">
        <f t="shared" si="59"/>
        <v>0</v>
      </c>
    </row>
    <row r="316" spans="1:25">
      <c r="A316" s="227" t="s">
        <v>1273</v>
      </c>
      <c r="B316" s="222" t="s">
        <v>196</v>
      </c>
      <c r="C316" s="223" t="s">
        <v>2232</v>
      </c>
      <c r="D316" s="224">
        <v>3173738</v>
      </c>
      <c r="E316" s="225">
        <v>2905256</v>
      </c>
      <c r="F316" s="225">
        <v>268482</v>
      </c>
      <c r="G316" s="225"/>
      <c r="H316" s="226"/>
      <c r="I316" s="224">
        <f>+VLOOKUP($B316,Hoja2!$B$1:$G$1048,2,FALSE)</f>
        <v>3173738</v>
      </c>
      <c r="J316" s="225">
        <f>+VLOOKUP($B316,Hoja2!$B$1:$G$1048,3,FALSE)</f>
        <v>2905256</v>
      </c>
      <c r="K316" s="225">
        <f>+VLOOKUP($B316,Hoja2!$B$1:$G$1048,4,FALSE)</f>
        <v>268482</v>
      </c>
      <c r="L316" s="225">
        <f>+VLOOKUP($B316,Hoja2!$B$1:$G$1048,5,FALSE)</f>
        <v>0</v>
      </c>
      <c r="M316" s="226">
        <f>+VLOOKUP($B316,Hoja2!$B$1:$G$1048,6,FALSE)</f>
        <v>0</v>
      </c>
      <c r="N316" s="224">
        <f t="shared" si="48"/>
        <v>2905256.3560000001</v>
      </c>
      <c r="O316" s="225">
        <f t="shared" si="49"/>
        <v>265584.08500000002</v>
      </c>
      <c r="P316" s="225">
        <f t="shared" si="50"/>
        <v>0</v>
      </c>
      <c r="Q316" s="226">
        <f t="shared" si="51"/>
        <v>0</v>
      </c>
      <c r="R316" s="233">
        <f t="shared" si="52"/>
        <v>0.35600000014528632</v>
      </c>
      <c r="S316" s="234">
        <f t="shared" si="53"/>
        <v>-2897.914999999979</v>
      </c>
      <c r="T316" s="234">
        <f t="shared" si="54"/>
        <v>0</v>
      </c>
      <c r="U316" s="235">
        <f t="shared" si="55"/>
        <v>0</v>
      </c>
      <c r="V316" s="224">
        <f t="shared" si="56"/>
        <v>0.35600000014528632</v>
      </c>
      <c r="W316" s="225">
        <f t="shared" si="57"/>
        <v>-2897.914999999979</v>
      </c>
      <c r="X316" s="225">
        <f t="shared" si="58"/>
        <v>0</v>
      </c>
      <c r="Y316" s="226">
        <f t="shared" si="59"/>
        <v>0</v>
      </c>
    </row>
    <row r="317" spans="1:25">
      <c r="A317" s="227" t="s">
        <v>1720</v>
      </c>
      <c r="B317" s="222" t="s">
        <v>643</v>
      </c>
      <c r="C317" s="223" t="s">
        <v>2232</v>
      </c>
      <c r="D317" s="224">
        <v>9784680</v>
      </c>
      <c r="E317" s="225">
        <v>9289436</v>
      </c>
      <c r="F317" s="225">
        <v>495244</v>
      </c>
      <c r="G317" s="225"/>
      <c r="H317" s="226"/>
      <c r="I317" s="224">
        <f>+VLOOKUP($B317,Hoja2!$B$1:$G$1048,2,FALSE)</f>
        <v>9784680</v>
      </c>
      <c r="J317" s="225">
        <f>+VLOOKUP($B317,Hoja2!$B$1:$G$1048,3,FALSE)</f>
        <v>9289436</v>
      </c>
      <c r="K317" s="225">
        <f>+VLOOKUP($B317,Hoja2!$B$1:$G$1048,4,FALSE)</f>
        <v>495244</v>
      </c>
      <c r="L317" s="225">
        <f>+VLOOKUP($B317,Hoja2!$B$1:$G$1048,5,FALSE)</f>
        <v>0</v>
      </c>
      <c r="M317" s="226">
        <f>+VLOOKUP($B317,Hoja2!$B$1:$G$1048,6,FALSE)</f>
        <v>0</v>
      </c>
      <c r="N317" s="224">
        <f t="shared" si="48"/>
        <v>9289436.2719999999</v>
      </c>
      <c r="O317" s="225">
        <f t="shared" si="49"/>
        <v>495244.32400000002</v>
      </c>
      <c r="P317" s="225">
        <f t="shared" si="50"/>
        <v>0</v>
      </c>
      <c r="Q317" s="226">
        <f t="shared" si="51"/>
        <v>0</v>
      </c>
      <c r="R317" s="233">
        <f t="shared" si="52"/>
        <v>0.27199999988079071</v>
      </c>
      <c r="S317" s="234">
        <f t="shared" si="53"/>
        <v>0.32400000002235174</v>
      </c>
      <c r="T317" s="234">
        <f t="shared" si="54"/>
        <v>0</v>
      </c>
      <c r="U317" s="235">
        <f t="shared" si="55"/>
        <v>0</v>
      </c>
      <c r="V317" s="224">
        <f t="shared" si="56"/>
        <v>0.27199999988079071</v>
      </c>
      <c r="W317" s="225">
        <f t="shared" si="57"/>
        <v>0.32400000002235174</v>
      </c>
      <c r="X317" s="225">
        <f t="shared" si="58"/>
        <v>0</v>
      </c>
      <c r="Y317" s="226">
        <f t="shared" si="59"/>
        <v>0</v>
      </c>
    </row>
    <row r="318" spans="1:25">
      <c r="A318" s="227" t="s">
        <v>2089</v>
      </c>
      <c r="B318" s="222" t="s">
        <v>1012</v>
      </c>
      <c r="C318" s="223" t="s">
        <v>2232</v>
      </c>
      <c r="D318" s="224">
        <v>1380324</v>
      </c>
      <c r="E318" s="225">
        <v>1321612</v>
      </c>
      <c r="F318" s="225">
        <v>58712</v>
      </c>
      <c r="G318" s="225"/>
      <c r="H318" s="226"/>
      <c r="I318" s="224">
        <f>+VLOOKUP($B318,Hoja2!$B$1:$G$1048,2,FALSE)</f>
        <v>1380324</v>
      </c>
      <c r="J318" s="225">
        <f>+VLOOKUP($B318,Hoja2!$B$1:$G$1048,3,FALSE)</f>
        <v>1321612</v>
      </c>
      <c r="K318" s="225">
        <f>+VLOOKUP($B318,Hoja2!$B$1:$G$1048,4,FALSE)</f>
        <v>58712</v>
      </c>
      <c r="L318" s="225">
        <f>+VLOOKUP($B318,Hoja2!$B$1:$G$1048,5,FALSE)</f>
        <v>0</v>
      </c>
      <c r="M318" s="226">
        <f>+VLOOKUP($B318,Hoja2!$B$1:$G$1048,6,FALSE)</f>
        <v>0</v>
      </c>
      <c r="N318" s="224">
        <f t="shared" si="48"/>
        <v>1321612.179</v>
      </c>
      <c r="O318" s="225">
        <f t="shared" si="49"/>
        <v>49712.1</v>
      </c>
      <c r="P318" s="225">
        <f t="shared" si="50"/>
        <v>0</v>
      </c>
      <c r="Q318" s="226">
        <f t="shared" si="51"/>
        <v>0</v>
      </c>
      <c r="R318" s="233">
        <f t="shared" si="52"/>
        <v>0.17900000000372529</v>
      </c>
      <c r="S318" s="234">
        <f t="shared" si="53"/>
        <v>-8999.9000000000015</v>
      </c>
      <c r="T318" s="234">
        <f t="shared" si="54"/>
        <v>0</v>
      </c>
      <c r="U318" s="235">
        <f t="shared" si="55"/>
        <v>0</v>
      </c>
      <c r="V318" s="224">
        <f t="shared" si="56"/>
        <v>0.17900000000372529</v>
      </c>
      <c r="W318" s="225">
        <f t="shared" si="57"/>
        <v>-8999.9000000000015</v>
      </c>
      <c r="X318" s="225">
        <f t="shared" si="58"/>
        <v>0</v>
      </c>
      <c r="Y318" s="226">
        <f t="shared" si="59"/>
        <v>0</v>
      </c>
    </row>
    <row r="319" spans="1:25">
      <c r="A319" s="236" t="s">
        <v>2594</v>
      </c>
      <c r="B319" s="222" t="s">
        <v>1106</v>
      </c>
      <c r="C319" s="223" t="s">
        <v>2232</v>
      </c>
      <c r="D319" s="224">
        <v>2117610</v>
      </c>
      <c r="E319" s="225">
        <v>1964668</v>
      </c>
      <c r="F319" s="225">
        <v>152942</v>
      </c>
      <c r="G319" s="225"/>
      <c r="H319" s="226"/>
      <c r="I319" s="224">
        <f>+VLOOKUP($B319,Hoja2!$B$1:$G$1048,2,FALSE)</f>
        <v>2117610</v>
      </c>
      <c r="J319" s="225">
        <f>+VLOOKUP($B319,Hoja2!$B$1:$G$1048,3,FALSE)</f>
        <v>1964668</v>
      </c>
      <c r="K319" s="225">
        <f>+VLOOKUP($B319,Hoja2!$B$1:$G$1048,4,FALSE)</f>
        <v>152942</v>
      </c>
      <c r="L319" s="225">
        <f>+VLOOKUP($B319,Hoja2!$B$1:$G$1048,5,FALSE)</f>
        <v>0</v>
      </c>
      <c r="M319" s="226">
        <f>+VLOOKUP($B319,Hoja2!$B$1:$G$1048,6,FALSE)</f>
        <v>0</v>
      </c>
      <c r="N319" s="224">
        <f t="shared" si="48"/>
        <v>1964668.406</v>
      </c>
      <c r="O319" s="225">
        <f t="shared" si="49"/>
        <v>152942.326</v>
      </c>
      <c r="P319" s="225">
        <f t="shared" si="50"/>
        <v>0</v>
      </c>
      <c r="Q319" s="226">
        <f t="shared" si="51"/>
        <v>0</v>
      </c>
      <c r="R319" s="233">
        <f t="shared" si="52"/>
        <v>0.40599999995902181</v>
      </c>
      <c r="S319" s="234">
        <f t="shared" si="53"/>
        <v>0.32600000000093132</v>
      </c>
      <c r="T319" s="234">
        <f t="shared" si="54"/>
        <v>0</v>
      </c>
      <c r="U319" s="235">
        <f t="shared" si="55"/>
        <v>0</v>
      </c>
      <c r="V319" s="224">
        <f t="shared" si="56"/>
        <v>0.40599999995902181</v>
      </c>
      <c r="W319" s="225">
        <f t="shared" si="57"/>
        <v>0.32600000000093132</v>
      </c>
      <c r="X319" s="225">
        <f t="shared" si="58"/>
        <v>0</v>
      </c>
      <c r="Y319" s="226">
        <f t="shared" si="59"/>
        <v>0</v>
      </c>
    </row>
    <row r="320" spans="1:25">
      <c r="A320" s="228" t="s">
        <v>2592</v>
      </c>
      <c r="B320" s="228" t="s">
        <v>2591</v>
      </c>
      <c r="C320" s="229" t="s">
        <v>2232</v>
      </c>
      <c r="D320" s="230"/>
      <c r="E320" s="231"/>
      <c r="F320" s="231"/>
      <c r="G320" s="231"/>
      <c r="H320" s="232"/>
      <c r="I320" s="230"/>
      <c r="J320" s="231"/>
      <c r="K320" s="231"/>
      <c r="L320" s="231"/>
      <c r="M320" s="232"/>
      <c r="N320" s="224">
        <f t="shared" si="48"/>
        <v>4085851.4759999998</v>
      </c>
      <c r="O320" s="225">
        <f t="shared" si="49"/>
        <v>436549.087</v>
      </c>
      <c r="P320" s="225">
        <f t="shared" si="50"/>
        <v>0</v>
      </c>
      <c r="Q320" s="226">
        <f t="shared" si="51"/>
        <v>0</v>
      </c>
      <c r="R320" s="233">
        <f t="shared" si="52"/>
        <v>4085851.4759999998</v>
      </c>
      <c r="S320" s="234">
        <f t="shared" si="53"/>
        <v>436549.087</v>
      </c>
      <c r="T320" s="234">
        <f t="shared" si="54"/>
        <v>0</v>
      </c>
      <c r="U320" s="235">
        <f t="shared" si="55"/>
        <v>0</v>
      </c>
      <c r="V320" s="224">
        <f t="shared" si="56"/>
        <v>4085851.4759999998</v>
      </c>
      <c r="W320" s="225">
        <f t="shared" si="57"/>
        <v>436549.087</v>
      </c>
      <c r="X320" s="225">
        <f t="shared" si="58"/>
        <v>0</v>
      </c>
      <c r="Y320" s="226">
        <f t="shared" si="59"/>
        <v>0</v>
      </c>
    </row>
    <row r="321" spans="1:25">
      <c r="A321" s="227" t="s">
        <v>1702</v>
      </c>
      <c r="B321" s="222" t="s">
        <v>625</v>
      </c>
      <c r="C321" s="223" t="s">
        <v>2232</v>
      </c>
      <c r="D321" s="224">
        <v>3046943</v>
      </c>
      <c r="E321" s="225">
        <v>2855700</v>
      </c>
      <c r="F321" s="225">
        <v>191243</v>
      </c>
      <c r="G321" s="225"/>
      <c r="H321" s="226"/>
      <c r="I321" s="224">
        <f>+VLOOKUP($B321,Hoja2!$B$1:$G$1048,2,FALSE)</f>
        <v>3067993</v>
      </c>
      <c r="J321" s="225">
        <f>+VLOOKUP($B321,Hoja2!$B$1:$G$1048,3,FALSE)</f>
        <v>2855700</v>
      </c>
      <c r="K321" s="225">
        <f>+VLOOKUP($B321,Hoja2!$B$1:$G$1048,4,FALSE)</f>
        <v>212293</v>
      </c>
      <c r="L321" s="225">
        <f>+VLOOKUP($B321,Hoja2!$B$1:$G$1048,5,FALSE)</f>
        <v>0</v>
      </c>
      <c r="M321" s="226">
        <f>+VLOOKUP($B321,Hoja2!$B$1:$G$1048,6,FALSE)</f>
        <v>0</v>
      </c>
      <c r="N321" s="224">
        <f t="shared" si="48"/>
        <v>2855700.4449999998</v>
      </c>
      <c r="O321" s="225">
        <f t="shared" si="49"/>
        <v>191243.08</v>
      </c>
      <c r="P321" s="225">
        <f t="shared" si="50"/>
        <v>0</v>
      </c>
      <c r="Q321" s="226">
        <f t="shared" si="51"/>
        <v>0</v>
      </c>
      <c r="R321" s="233">
        <f t="shared" si="52"/>
        <v>0.44499999983236194</v>
      </c>
      <c r="S321" s="234">
        <f t="shared" si="53"/>
        <v>7.9999999987194315E-2</v>
      </c>
      <c r="T321" s="234">
        <f t="shared" si="54"/>
        <v>0</v>
      </c>
      <c r="U321" s="235">
        <f t="shared" si="55"/>
        <v>0</v>
      </c>
      <c r="V321" s="224">
        <f t="shared" si="56"/>
        <v>0.44499999983236194</v>
      </c>
      <c r="W321" s="225">
        <f t="shared" si="57"/>
        <v>-21049.920000000013</v>
      </c>
      <c r="X321" s="225">
        <f t="shared" si="58"/>
        <v>0</v>
      </c>
      <c r="Y321" s="226">
        <f t="shared" si="59"/>
        <v>0</v>
      </c>
    </row>
    <row r="322" spans="1:25">
      <c r="A322" s="227" t="s">
        <v>1798</v>
      </c>
      <c r="B322" s="222" t="s">
        <v>721</v>
      </c>
      <c r="C322" s="223" t="s">
        <v>2232</v>
      </c>
      <c r="D322" s="224">
        <v>4453490</v>
      </c>
      <c r="E322" s="225">
        <v>4350114</v>
      </c>
      <c r="F322" s="225">
        <v>103376</v>
      </c>
      <c r="G322" s="225"/>
      <c r="H322" s="226"/>
      <c r="I322" s="224">
        <f>+VLOOKUP($B322,Hoja2!$B$1:$G$1048,2,FALSE)</f>
        <v>4453490</v>
      </c>
      <c r="J322" s="225">
        <f>+VLOOKUP($B322,Hoja2!$B$1:$G$1048,3,FALSE)</f>
        <v>4350114</v>
      </c>
      <c r="K322" s="225">
        <f>+VLOOKUP($B322,Hoja2!$B$1:$G$1048,4,FALSE)</f>
        <v>103376</v>
      </c>
      <c r="L322" s="225">
        <f>+VLOOKUP($B322,Hoja2!$B$1:$G$1048,5,FALSE)</f>
        <v>0</v>
      </c>
      <c r="M322" s="226">
        <f>+VLOOKUP($B322,Hoja2!$B$1:$G$1048,6,FALSE)</f>
        <v>0</v>
      </c>
      <c r="N322" s="224">
        <f t="shared" si="48"/>
        <v>3728461.9780000001</v>
      </c>
      <c r="O322" s="225">
        <f t="shared" si="49"/>
        <v>103376.15399999999</v>
      </c>
      <c r="P322" s="225">
        <f t="shared" si="50"/>
        <v>0</v>
      </c>
      <c r="Q322" s="226">
        <f t="shared" si="51"/>
        <v>0</v>
      </c>
      <c r="R322" s="233">
        <f t="shared" si="52"/>
        <v>-621652.02199999988</v>
      </c>
      <c r="S322" s="234">
        <f t="shared" si="53"/>
        <v>0.15399999999499414</v>
      </c>
      <c r="T322" s="234">
        <f t="shared" si="54"/>
        <v>0</v>
      </c>
      <c r="U322" s="235">
        <f t="shared" si="55"/>
        <v>0</v>
      </c>
      <c r="V322" s="224">
        <f t="shared" si="56"/>
        <v>-621652.02199999988</v>
      </c>
      <c r="W322" s="225">
        <f t="shared" si="57"/>
        <v>0.15399999999499414</v>
      </c>
      <c r="X322" s="225">
        <f t="shared" si="58"/>
        <v>0</v>
      </c>
      <c r="Y322" s="226">
        <f t="shared" si="59"/>
        <v>0</v>
      </c>
    </row>
    <row r="323" spans="1:25">
      <c r="A323" s="227" t="s">
        <v>2110</v>
      </c>
      <c r="B323" s="222" t="s">
        <v>1033</v>
      </c>
      <c r="C323" s="223" t="s">
        <v>2232</v>
      </c>
      <c r="D323" s="224">
        <v>2725050</v>
      </c>
      <c r="E323" s="225">
        <v>2651789</v>
      </c>
      <c r="F323" s="225">
        <v>73261</v>
      </c>
      <c r="G323" s="225"/>
      <c r="H323" s="226"/>
      <c r="I323" s="224">
        <f>+VLOOKUP($B323,Hoja2!$B$1:$G$1048,2,FALSE)</f>
        <v>2725050</v>
      </c>
      <c r="J323" s="225">
        <f>+VLOOKUP($B323,Hoja2!$B$1:$G$1048,3,FALSE)</f>
        <v>2651789</v>
      </c>
      <c r="K323" s="225">
        <f>+VLOOKUP($B323,Hoja2!$B$1:$G$1048,4,FALSE)</f>
        <v>73261</v>
      </c>
      <c r="L323" s="225">
        <f>+VLOOKUP($B323,Hoja2!$B$1:$G$1048,5,FALSE)</f>
        <v>0</v>
      </c>
      <c r="M323" s="226">
        <f>+VLOOKUP($B323,Hoja2!$B$1:$G$1048,6,FALSE)</f>
        <v>0</v>
      </c>
      <c r="N323" s="224">
        <f t="shared" si="48"/>
        <v>2147679.9700000002</v>
      </c>
      <c r="O323" s="225">
        <f t="shared" si="49"/>
        <v>73260.645000000004</v>
      </c>
      <c r="P323" s="225">
        <f t="shared" si="50"/>
        <v>0</v>
      </c>
      <c r="Q323" s="226">
        <f t="shared" si="51"/>
        <v>0</v>
      </c>
      <c r="R323" s="233">
        <f t="shared" si="52"/>
        <v>-504109.0299999998</v>
      </c>
      <c r="S323" s="234">
        <f t="shared" si="53"/>
        <v>-0.35499999999592546</v>
      </c>
      <c r="T323" s="234">
        <f t="shared" si="54"/>
        <v>0</v>
      </c>
      <c r="U323" s="235">
        <f t="shared" si="55"/>
        <v>0</v>
      </c>
      <c r="V323" s="224">
        <f t="shared" si="56"/>
        <v>-504109.0299999998</v>
      </c>
      <c r="W323" s="225">
        <f t="shared" si="57"/>
        <v>-0.35499999999592546</v>
      </c>
      <c r="X323" s="225">
        <f t="shared" si="58"/>
        <v>0</v>
      </c>
      <c r="Y323" s="226">
        <f t="shared" si="59"/>
        <v>0</v>
      </c>
    </row>
    <row r="324" spans="1:25">
      <c r="A324" s="227" t="s">
        <v>2152</v>
      </c>
      <c r="B324" s="222" t="s">
        <v>1075</v>
      </c>
      <c r="C324" s="223" t="s">
        <v>2232</v>
      </c>
      <c r="D324" s="224">
        <v>3126554</v>
      </c>
      <c r="E324" s="225">
        <v>2875249</v>
      </c>
      <c r="F324" s="225">
        <v>251305</v>
      </c>
      <c r="G324" s="225"/>
      <c r="H324" s="226"/>
      <c r="I324" s="224">
        <f>+VLOOKUP($B324,Hoja2!$B$1:$G$1048,2,FALSE)</f>
        <v>3126553</v>
      </c>
      <c r="J324" s="225">
        <f>+VLOOKUP($B324,Hoja2!$B$1:$G$1048,3,FALSE)</f>
        <v>2875248</v>
      </c>
      <c r="K324" s="225">
        <f>+VLOOKUP($B324,Hoja2!$B$1:$G$1048,4,FALSE)</f>
        <v>251305</v>
      </c>
      <c r="L324" s="225">
        <f>+VLOOKUP($B324,Hoja2!$B$1:$G$1048,5,FALSE)</f>
        <v>0</v>
      </c>
      <c r="M324" s="226">
        <f>+VLOOKUP($B324,Hoja2!$B$1:$G$1048,6,FALSE)</f>
        <v>0</v>
      </c>
      <c r="N324" s="224">
        <f t="shared" si="48"/>
        <v>2875248.531</v>
      </c>
      <c r="O324" s="225">
        <f t="shared" si="49"/>
        <v>259058.64199999999</v>
      </c>
      <c r="P324" s="225">
        <f t="shared" si="50"/>
        <v>0</v>
      </c>
      <c r="Q324" s="226">
        <f t="shared" si="51"/>
        <v>0</v>
      </c>
      <c r="R324" s="233">
        <f t="shared" si="52"/>
        <v>-0.46900000004097819</v>
      </c>
      <c r="S324" s="234">
        <f t="shared" si="53"/>
        <v>7753.6419999999925</v>
      </c>
      <c r="T324" s="234">
        <f t="shared" si="54"/>
        <v>0</v>
      </c>
      <c r="U324" s="235">
        <f t="shared" si="55"/>
        <v>0</v>
      </c>
      <c r="V324" s="224">
        <f t="shared" si="56"/>
        <v>0.53099999995902181</v>
      </c>
      <c r="W324" s="225">
        <f t="shared" si="57"/>
        <v>7753.6419999999925</v>
      </c>
      <c r="X324" s="225">
        <f t="shared" si="58"/>
        <v>0</v>
      </c>
      <c r="Y324" s="226">
        <f t="shared" si="59"/>
        <v>0</v>
      </c>
    </row>
    <row r="325" spans="1:25">
      <c r="A325" s="227" t="s">
        <v>1327</v>
      </c>
      <c r="B325" s="222" t="s">
        <v>250</v>
      </c>
      <c r="C325" s="223" t="s">
        <v>2232</v>
      </c>
      <c r="D325" s="224">
        <v>3211674</v>
      </c>
      <c r="E325" s="225">
        <v>2900120</v>
      </c>
      <c r="F325" s="225">
        <v>311554</v>
      </c>
      <c r="G325" s="225"/>
      <c r="H325" s="226"/>
      <c r="I325" s="224" t="e">
        <f>+VLOOKUP($B325,Hoja2!$B$1:$G$1048,2,FALSE)</f>
        <v>#N/A</v>
      </c>
      <c r="J325" s="225" t="e">
        <f>+VLOOKUP($B325,Hoja2!$B$1:$G$1048,3,FALSE)</f>
        <v>#N/A</v>
      </c>
      <c r="K325" s="225" t="e">
        <f>+VLOOKUP($B325,Hoja2!$B$1:$G$1048,4,FALSE)</f>
        <v>#N/A</v>
      </c>
      <c r="L325" s="225" t="e">
        <f>+VLOOKUP($B325,Hoja2!$B$1:$G$1048,5,FALSE)</f>
        <v>#N/A</v>
      </c>
      <c r="M325" s="226" t="e">
        <f>+VLOOKUP($B325,Hoja2!$B$1:$G$1048,6,FALSE)</f>
        <v>#N/A</v>
      </c>
      <c r="N325" s="224">
        <f t="shared" si="48"/>
        <v>2900119.9980000001</v>
      </c>
      <c r="O325" s="225">
        <f t="shared" si="49"/>
        <v>311554.16499999998</v>
      </c>
      <c r="P325" s="225">
        <f t="shared" si="50"/>
        <v>0</v>
      </c>
      <c r="Q325" s="226">
        <f t="shared" si="51"/>
        <v>0</v>
      </c>
      <c r="R325" s="233">
        <f t="shared" si="52"/>
        <v>-1.999999862164259E-3</v>
      </c>
      <c r="S325" s="234">
        <f t="shared" si="53"/>
        <v>0.16499999997904524</v>
      </c>
      <c r="T325" s="234">
        <f t="shared" si="54"/>
        <v>0</v>
      </c>
      <c r="U325" s="235">
        <f t="shared" si="55"/>
        <v>0</v>
      </c>
      <c r="V325" s="224" t="e">
        <f t="shared" si="56"/>
        <v>#N/A</v>
      </c>
      <c r="W325" s="225" t="e">
        <f t="shared" si="57"/>
        <v>#N/A</v>
      </c>
      <c r="X325" s="225" t="e">
        <f t="shared" si="58"/>
        <v>#N/A</v>
      </c>
      <c r="Y325" s="226" t="e">
        <f t="shared" si="59"/>
        <v>#N/A</v>
      </c>
    </row>
    <row r="326" spans="1:25">
      <c r="A326" s="227" t="s">
        <v>1649</v>
      </c>
      <c r="B326" s="222" t="s">
        <v>572</v>
      </c>
      <c r="C326" s="223" t="s">
        <v>2232</v>
      </c>
      <c r="D326" s="224">
        <v>4145913</v>
      </c>
      <c r="E326" s="225">
        <v>3746580</v>
      </c>
      <c r="F326" s="225">
        <v>176967</v>
      </c>
      <c r="G326" s="225">
        <v>222366</v>
      </c>
      <c r="H326" s="226"/>
      <c r="I326" s="224">
        <f>+VLOOKUP($B326,Hoja2!$B$1:$G$1048,2,FALSE)</f>
        <v>9935236</v>
      </c>
      <c r="J326" s="225">
        <f>+VLOOKUP($B326,Hoja2!$B$1:$G$1048,3,FALSE)</f>
        <v>9682528</v>
      </c>
      <c r="K326" s="225">
        <f>+VLOOKUP($B326,Hoja2!$B$1:$G$1048,4,FALSE)</f>
        <v>252708</v>
      </c>
      <c r="L326" s="225">
        <f>+VLOOKUP($B326,Hoja2!$B$1:$G$1048,5,FALSE)</f>
        <v>0</v>
      </c>
      <c r="M326" s="226">
        <f>+VLOOKUP($B326,Hoja2!$B$1:$G$1048,6,FALSE)</f>
        <v>0</v>
      </c>
      <c r="N326" s="224">
        <f t="shared" si="48"/>
        <v>3746579.7349999999</v>
      </c>
      <c r="O326" s="225">
        <f t="shared" si="49"/>
        <v>176967.07800000001</v>
      </c>
      <c r="P326" s="225">
        <f t="shared" si="50"/>
        <v>0</v>
      </c>
      <c r="Q326" s="226">
        <f t="shared" si="51"/>
        <v>0</v>
      </c>
      <c r="R326" s="233">
        <f t="shared" si="52"/>
        <v>-0.26500000013038516</v>
      </c>
      <c r="S326" s="234">
        <f t="shared" si="53"/>
        <v>7.8000000008614734E-2</v>
      </c>
      <c r="T326" s="234">
        <f t="shared" si="54"/>
        <v>-222366</v>
      </c>
      <c r="U326" s="235">
        <f t="shared" si="55"/>
        <v>0</v>
      </c>
      <c r="V326" s="224">
        <f t="shared" si="56"/>
        <v>-5935948.2650000006</v>
      </c>
      <c r="W326" s="225">
        <f t="shared" si="57"/>
        <v>-75740.921999999991</v>
      </c>
      <c r="X326" s="225">
        <f t="shared" si="58"/>
        <v>0</v>
      </c>
      <c r="Y326" s="226">
        <f t="shared" si="59"/>
        <v>0</v>
      </c>
    </row>
    <row r="327" spans="1:25">
      <c r="A327" s="227" t="s">
        <v>1703</v>
      </c>
      <c r="B327" s="222" t="s">
        <v>626</v>
      </c>
      <c r="C327" s="223" t="s">
        <v>2232</v>
      </c>
      <c r="D327" s="224">
        <v>3334079</v>
      </c>
      <c r="E327" s="225">
        <v>2972084</v>
      </c>
      <c r="F327" s="225">
        <v>361995</v>
      </c>
      <c r="G327" s="225"/>
      <c r="H327" s="226"/>
      <c r="I327" s="224">
        <f>+VLOOKUP($B327,Hoja2!$B$1:$G$1048,2,FALSE)</f>
        <v>3586708</v>
      </c>
      <c r="J327" s="225">
        <f>+VLOOKUP($B327,Hoja2!$B$1:$G$1048,3,FALSE)</f>
        <v>3004849</v>
      </c>
      <c r="K327" s="225">
        <f>+VLOOKUP($B327,Hoja2!$B$1:$G$1048,4,FALSE)</f>
        <v>581859</v>
      </c>
      <c r="L327" s="225">
        <f>+VLOOKUP($B327,Hoja2!$B$1:$G$1048,5,FALSE)</f>
        <v>0</v>
      </c>
      <c r="M327" s="226">
        <f>+VLOOKUP($B327,Hoja2!$B$1:$G$1048,6,FALSE)</f>
        <v>0</v>
      </c>
      <c r="N327" s="224">
        <f t="shared" si="48"/>
        <v>2972084.2969999998</v>
      </c>
      <c r="O327" s="225">
        <f t="shared" si="49"/>
        <v>361995.24300000002</v>
      </c>
      <c r="P327" s="225">
        <f t="shared" si="50"/>
        <v>0</v>
      </c>
      <c r="Q327" s="226">
        <f t="shared" si="51"/>
        <v>0</v>
      </c>
      <c r="R327" s="233">
        <f t="shared" si="52"/>
        <v>0.29699999978765845</v>
      </c>
      <c r="S327" s="234">
        <f t="shared" si="53"/>
        <v>0.24300000001676381</v>
      </c>
      <c r="T327" s="234">
        <f t="shared" si="54"/>
        <v>0</v>
      </c>
      <c r="U327" s="235">
        <f t="shared" si="55"/>
        <v>0</v>
      </c>
      <c r="V327" s="224">
        <f t="shared" si="56"/>
        <v>-32764.703000000212</v>
      </c>
      <c r="W327" s="225">
        <f t="shared" si="57"/>
        <v>-219863.75699999998</v>
      </c>
      <c r="X327" s="225">
        <f t="shared" si="58"/>
        <v>0</v>
      </c>
      <c r="Y327" s="226">
        <f t="shared" si="59"/>
        <v>0</v>
      </c>
    </row>
    <row r="328" spans="1:25">
      <c r="A328" s="227" t="s">
        <v>1899</v>
      </c>
      <c r="B328" s="222" t="s">
        <v>822</v>
      </c>
      <c r="C328" s="223" t="s">
        <v>2232</v>
      </c>
      <c r="D328" s="224">
        <v>3432819</v>
      </c>
      <c r="E328" s="225">
        <v>3155414</v>
      </c>
      <c r="F328" s="225"/>
      <c r="G328" s="225">
        <v>277405</v>
      </c>
      <c r="H328" s="226"/>
      <c r="I328" s="224">
        <f>+VLOOKUP($B328,Hoja2!$B$1:$G$1048,2,FALSE)</f>
        <v>3432819</v>
      </c>
      <c r="J328" s="225">
        <f>+VLOOKUP($B328,Hoja2!$B$1:$G$1048,3,FALSE)</f>
        <v>3155414</v>
      </c>
      <c r="K328" s="225">
        <f>+VLOOKUP($B328,Hoja2!$B$1:$G$1048,4,FALSE)</f>
        <v>277405</v>
      </c>
      <c r="L328" s="225">
        <f>+VLOOKUP($B328,Hoja2!$B$1:$G$1048,5,FALSE)</f>
        <v>0</v>
      </c>
      <c r="M328" s="226">
        <f>+VLOOKUP($B328,Hoja2!$B$1:$G$1048,6,FALSE)</f>
        <v>0</v>
      </c>
      <c r="N328" s="224">
        <f t="shared" si="48"/>
        <v>3155414.253</v>
      </c>
      <c r="O328" s="225">
        <f t="shared" si="49"/>
        <v>277404.63299999997</v>
      </c>
      <c r="P328" s="225">
        <f t="shared" si="50"/>
        <v>0</v>
      </c>
      <c r="Q328" s="226">
        <f t="shared" si="51"/>
        <v>0</v>
      </c>
      <c r="R328" s="233">
        <f t="shared" si="52"/>
        <v>0.25300000002607703</v>
      </c>
      <c r="S328" s="234">
        <f t="shared" si="53"/>
        <v>277404.63299999997</v>
      </c>
      <c r="T328" s="234">
        <f t="shared" si="54"/>
        <v>-277405</v>
      </c>
      <c r="U328" s="235">
        <f t="shared" si="55"/>
        <v>0</v>
      </c>
      <c r="V328" s="224">
        <f t="shared" si="56"/>
        <v>0.25300000002607703</v>
      </c>
      <c r="W328" s="225">
        <f t="shared" si="57"/>
        <v>-0.36700000002747402</v>
      </c>
      <c r="X328" s="225">
        <f t="shared" si="58"/>
        <v>0</v>
      </c>
      <c r="Y328" s="226">
        <f t="shared" si="59"/>
        <v>0</v>
      </c>
    </row>
    <row r="329" spans="1:25">
      <c r="A329" s="227" t="s">
        <v>1282</v>
      </c>
      <c r="B329" s="222" t="s">
        <v>205</v>
      </c>
      <c r="C329" s="223" t="s">
        <v>2232</v>
      </c>
      <c r="D329" s="224">
        <v>1223134</v>
      </c>
      <c r="E329" s="225">
        <v>1162090</v>
      </c>
      <c r="F329" s="225">
        <v>61044</v>
      </c>
      <c r="G329" s="225"/>
      <c r="H329" s="226"/>
      <c r="I329" s="224">
        <f>+VLOOKUP($B329,Hoja2!$B$1:$G$1048,2,FALSE)</f>
        <v>1223134</v>
      </c>
      <c r="J329" s="225">
        <f>+VLOOKUP($B329,Hoja2!$B$1:$G$1048,3,FALSE)</f>
        <v>1162090</v>
      </c>
      <c r="K329" s="225">
        <f>+VLOOKUP($B329,Hoja2!$B$1:$G$1048,4,FALSE)</f>
        <v>61044</v>
      </c>
      <c r="L329" s="225">
        <f>+VLOOKUP($B329,Hoja2!$B$1:$G$1048,5,FALSE)</f>
        <v>0</v>
      </c>
      <c r="M329" s="226">
        <f>+VLOOKUP($B329,Hoja2!$B$1:$G$1048,6,FALSE)</f>
        <v>0</v>
      </c>
      <c r="N329" s="224">
        <f t="shared" si="48"/>
        <v>1276935.0889999999</v>
      </c>
      <c r="O329" s="225">
        <f t="shared" si="49"/>
        <v>61044.216</v>
      </c>
      <c r="P329" s="225">
        <f t="shared" si="50"/>
        <v>0</v>
      </c>
      <c r="Q329" s="226">
        <f t="shared" si="51"/>
        <v>0</v>
      </c>
      <c r="R329" s="233">
        <f t="shared" si="52"/>
        <v>114845.08899999992</v>
      </c>
      <c r="S329" s="234">
        <f t="shared" si="53"/>
        <v>0.21600000000034925</v>
      </c>
      <c r="T329" s="234">
        <f t="shared" si="54"/>
        <v>0</v>
      </c>
      <c r="U329" s="235">
        <f t="shared" si="55"/>
        <v>0</v>
      </c>
      <c r="V329" s="224">
        <f t="shared" si="56"/>
        <v>114845.08899999992</v>
      </c>
      <c r="W329" s="225">
        <f t="shared" si="57"/>
        <v>0.21600000000034925</v>
      </c>
      <c r="X329" s="225">
        <f t="shared" si="58"/>
        <v>0</v>
      </c>
      <c r="Y329" s="226">
        <f t="shared" si="59"/>
        <v>0</v>
      </c>
    </row>
    <row r="330" spans="1:25">
      <c r="A330" s="227" t="s">
        <v>1315</v>
      </c>
      <c r="B330" s="222" t="s">
        <v>238</v>
      </c>
      <c r="C330" s="223" t="s">
        <v>2232</v>
      </c>
      <c r="D330" s="224">
        <v>8121534</v>
      </c>
      <c r="E330" s="225">
        <v>7740233</v>
      </c>
      <c r="F330" s="225">
        <v>381301</v>
      </c>
      <c r="G330" s="225"/>
      <c r="H330" s="226"/>
      <c r="I330" s="224">
        <f>+VLOOKUP($B330,Hoja2!$B$1:$G$1048,2,FALSE)</f>
        <v>8121534</v>
      </c>
      <c r="J330" s="225">
        <f>+VLOOKUP($B330,Hoja2!$B$1:$G$1048,3,FALSE)</f>
        <v>7740233</v>
      </c>
      <c r="K330" s="225">
        <f>+VLOOKUP($B330,Hoja2!$B$1:$G$1048,4,FALSE)</f>
        <v>381301</v>
      </c>
      <c r="L330" s="225">
        <f>+VLOOKUP($B330,Hoja2!$B$1:$G$1048,5,FALSE)</f>
        <v>0</v>
      </c>
      <c r="M330" s="226">
        <f>+VLOOKUP($B330,Hoja2!$B$1:$G$1048,6,FALSE)</f>
        <v>0</v>
      </c>
      <c r="N330" s="224">
        <f t="shared" si="48"/>
        <v>2138348.4079999998</v>
      </c>
      <c r="O330" s="225">
        <f t="shared" si="49"/>
        <v>381301.43699999998</v>
      </c>
      <c r="P330" s="225">
        <f t="shared" si="50"/>
        <v>0</v>
      </c>
      <c r="Q330" s="226">
        <f t="shared" si="51"/>
        <v>0</v>
      </c>
      <c r="R330" s="233">
        <f t="shared" si="52"/>
        <v>-5601884.5920000002</v>
      </c>
      <c r="S330" s="234">
        <f t="shared" si="53"/>
        <v>0.43699999997625127</v>
      </c>
      <c r="T330" s="234">
        <f t="shared" si="54"/>
        <v>0</v>
      </c>
      <c r="U330" s="235">
        <f t="shared" si="55"/>
        <v>0</v>
      </c>
      <c r="V330" s="224">
        <f t="shared" si="56"/>
        <v>-5601884.5920000002</v>
      </c>
      <c r="W330" s="225">
        <f t="shared" si="57"/>
        <v>0.43699999997625127</v>
      </c>
      <c r="X330" s="225">
        <f t="shared" si="58"/>
        <v>0</v>
      </c>
      <c r="Y330" s="226">
        <f t="shared" si="59"/>
        <v>0</v>
      </c>
    </row>
    <row r="331" spans="1:25">
      <c r="A331" s="227" t="s">
        <v>1478</v>
      </c>
      <c r="B331" s="222" t="s">
        <v>401</v>
      </c>
      <c r="C331" s="223" t="s">
        <v>2232</v>
      </c>
      <c r="D331" s="224">
        <v>7611014.568</v>
      </c>
      <c r="E331" s="225">
        <v>6998778.8339999998</v>
      </c>
      <c r="F331" s="225">
        <v>307190.06599999999</v>
      </c>
      <c r="G331" s="225"/>
      <c r="H331" s="226">
        <v>305045.66800000001</v>
      </c>
      <c r="I331" s="224" t="e">
        <f>+VLOOKUP($B331,Hoja2!$B$1:$G$1048,2,FALSE)</f>
        <v>#N/A</v>
      </c>
      <c r="J331" s="225" t="e">
        <f>+VLOOKUP($B331,Hoja2!$B$1:$G$1048,3,FALSE)</f>
        <v>#N/A</v>
      </c>
      <c r="K331" s="225" t="e">
        <f>+VLOOKUP($B331,Hoja2!$B$1:$G$1048,4,FALSE)</f>
        <v>#N/A</v>
      </c>
      <c r="L331" s="225" t="e">
        <f>+VLOOKUP($B331,Hoja2!$B$1:$G$1048,5,FALSE)</f>
        <v>#N/A</v>
      </c>
      <c r="M331" s="226" t="e">
        <f>+VLOOKUP($B331,Hoja2!$B$1:$G$1048,6,FALSE)</f>
        <v>#N/A</v>
      </c>
      <c r="N331" s="224">
        <f t="shared" ref="N331:N394" si="60">(+VLOOKUP(A331,ONCE.DOC.2014_RS_Y_SP_MUN,4,FALSE)+VLOOKUP(A331,ULT.DOC.2013_RS_MUN,6,FALSE))/1000</f>
        <v>6662337.3039999995</v>
      </c>
      <c r="O331" s="225">
        <f t="shared" ref="O331:O394" si="61">(VLOOKUP(A331,ULT.DOC.2013_SP_MUN,12,FALSE)+VLOOKUP(A331,ONCE.DOC.2014_RS_Y_SP_MUN,7,FALSE))/1000</f>
        <v>297815.91499999998</v>
      </c>
      <c r="P331" s="225">
        <f t="shared" ref="P331:P394" si="62">(VLOOKUP(A331,ULT.DOC.2013_PS_MUN,13,FALSE)+VLOOKUP(A331,ONCE.DOC.2014_PS_MUN,12,FALSE))/1000</f>
        <v>0</v>
      </c>
      <c r="Q331" s="226">
        <f t="shared" ref="Q331:Q394" si="63">+VLOOKUP(A331,ONCE.DOC.2014_PS_MUN,13,FALSE)/1000</f>
        <v>301100.16499999998</v>
      </c>
      <c r="R331" s="233">
        <f t="shared" ref="R331:R394" si="64">+N331-E331</f>
        <v>-336441.53000000026</v>
      </c>
      <c r="S331" s="234">
        <f t="shared" ref="S331:S394" si="65">+O331-F331</f>
        <v>-9374.1510000000126</v>
      </c>
      <c r="T331" s="234">
        <f t="shared" ref="T331:T394" si="66">+P331-G331</f>
        <v>0</v>
      </c>
      <c r="U331" s="235">
        <f t="shared" ref="U331:U394" si="67">+Q331-H331</f>
        <v>-3945.5030000000261</v>
      </c>
      <c r="V331" s="224" t="e">
        <f t="shared" ref="V331:V394" si="68">+N331-J331</f>
        <v>#N/A</v>
      </c>
      <c r="W331" s="225" t="e">
        <f t="shared" ref="W331:W394" si="69">+O331-K331</f>
        <v>#N/A</v>
      </c>
      <c r="X331" s="225" t="e">
        <f t="shared" ref="X331:X394" si="70">+P331-L331</f>
        <v>#N/A</v>
      </c>
      <c r="Y331" s="226" t="e">
        <f t="shared" ref="Y331:Y394" si="71">+Q331-M331</f>
        <v>#N/A</v>
      </c>
    </row>
    <row r="332" spans="1:25">
      <c r="A332" s="227" t="s">
        <v>1487</v>
      </c>
      <c r="B332" s="222" t="s">
        <v>410</v>
      </c>
      <c r="C332" s="223" t="s">
        <v>2232</v>
      </c>
      <c r="D332" s="224">
        <v>1598823</v>
      </c>
      <c r="E332" s="225">
        <v>1474864</v>
      </c>
      <c r="F332" s="225">
        <v>123959</v>
      </c>
      <c r="G332" s="225"/>
      <c r="H332" s="226"/>
      <c r="I332" s="224">
        <f>+VLOOKUP($B332,Hoja2!$B$1:$G$1048,2,FALSE)</f>
        <v>1634057</v>
      </c>
      <c r="J332" s="225">
        <f>+VLOOKUP($B332,Hoja2!$B$1:$G$1048,3,FALSE)</f>
        <v>1510098</v>
      </c>
      <c r="K332" s="225">
        <f>+VLOOKUP($B332,Hoja2!$B$1:$G$1048,4,FALSE)</f>
        <v>123959</v>
      </c>
      <c r="L332" s="225">
        <f>+VLOOKUP($B332,Hoja2!$B$1:$G$1048,5,FALSE)</f>
        <v>0</v>
      </c>
      <c r="M332" s="226">
        <f>+VLOOKUP($B332,Hoja2!$B$1:$G$1048,6,FALSE)</f>
        <v>0</v>
      </c>
      <c r="N332" s="224">
        <f t="shared" si="60"/>
        <v>1474864.2169999999</v>
      </c>
      <c r="O332" s="225">
        <f t="shared" si="61"/>
        <v>123958.9</v>
      </c>
      <c r="P332" s="225">
        <f t="shared" si="62"/>
        <v>0</v>
      </c>
      <c r="Q332" s="226">
        <f t="shared" si="63"/>
        <v>0</v>
      </c>
      <c r="R332" s="233">
        <f t="shared" si="64"/>
        <v>0.21699999994598329</v>
      </c>
      <c r="S332" s="234">
        <f t="shared" si="65"/>
        <v>-0.10000000000582077</v>
      </c>
      <c r="T332" s="234">
        <f t="shared" si="66"/>
        <v>0</v>
      </c>
      <c r="U332" s="235">
        <f t="shared" si="67"/>
        <v>0</v>
      </c>
      <c r="V332" s="224">
        <f t="shared" si="68"/>
        <v>-35233.783000000054</v>
      </c>
      <c r="W332" s="225">
        <f t="shared" si="69"/>
        <v>-0.10000000000582077</v>
      </c>
      <c r="X332" s="225">
        <f t="shared" si="70"/>
        <v>0</v>
      </c>
      <c r="Y332" s="226">
        <f t="shared" si="71"/>
        <v>0</v>
      </c>
    </row>
    <row r="333" spans="1:25">
      <c r="A333" s="227" t="s">
        <v>1626</v>
      </c>
      <c r="B333" s="222" t="s">
        <v>549</v>
      </c>
      <c r="C333" s="223" t="s">
        <v>2232</v>
      </c>
      <c r="D333" s="224">
        <v>6929009</v>
      </c>
      <c r="E333" s="225">
        <v>6725601</v>
      </c>
      <c r="F333" s="225">
        <v>203408</v>
      </c>
      <c r="G333" s="225"/>
      <c r="H333" s="226"/>
      <c r="I333" s="224">
        <f>+VLOOKUP($B333,Hoja2!$B$1:$G$1048,2,FALSE)</f>
        <v>6929010</v>
      </c>
      <c r="J333" s="225">
        <f>+VLOOKUP($B333,Hoja2!$B$1:$G$1048,3,FALSE)</f>
        <v>6725602</v>
      </c>
      <c r="K333" s="225">
        <f>+VLOOKUP($B333,Hoja2!$B$1:$G$1048,4,FALSE)</f>
        <v>203408</v>
      </c>
      <c r="L333" s="225">
        <f>+VLOOKUP($B333,Hoja2!$B$1:$G$1048,5,FALSE)</f>
        <v>0</v>
      </c>
      <c r="M333" s="226">
        <f>+VLOOKUP($B333,Hoja2!$B$1:$G$1048,6,FALSE)</f>
        <v>0</v>
      </c>
      <c r="N333" s="224">
        <f t="shared" si="60"/>
        <v>5537902.8119999999</v>
      </c>
      <c r="O333" s="225">
        <f t="shared" si="61"/>
        <v>203408.03200000001</v>
      </c>
      <c r="P333" s="225">
        <f t="shared" si="62"/>
        <v>0</v>
      </c>
      <c r="Q333" s="226">
        <f t="shared" si="63"/>
        <v>0</v>
      </c>
      <c r="R333" s="233">
        <f t="shared" si="64"/>
        <v>-1187698.1880000001</v>
      </c>
      <c r="S333" s="234">
        <f t="shared" si="65"/>
        <v>3.2000000006519258E-2</v>
      </c>
      <c r="T333" s="234">
        <f t="shared" si="66"/>
        <v>0</v>
      </c>
      <c r="U333" s="235">
        <f t="shared" si="67"/>
        <v>0</v>
      </c>
      <c r="V333" s="224">
        <f t="shared" si="68"/>
        <v>-1187699.1880000001</v>
      </c>
      <c r="W333" s="225">
        <f t="shared" si="69"/>
        <v>3.2000000006519258E-2</v>
      </c>
      <c r="X333" s="225">
        <f t="shared" si="70"/>
        <v>0</v>
      </c>
      <c r="Y333" s="226">
        <f t="shared" si="71"/>
        <v>0</v>
      </c>
    </row>
    <row r="334" spans="1:25">
      <c r="A334" s="227" t="s">
        <v>1900</v>
      </c>
      <c r="B334" s="222" t="s">
        <v>823</v>
      </c>
      <c r="C334" s="223" t="s">
        <v>2232</v>
      </c>
      <c r="D334" s="224">
        <v>4364553.6540000001</v>
      </c>
      <c r="E334" s="225">
        <v>4079053.1979999999</v>
      </c>
      <c r="F334" s="225">
        <v>285500.45600000001</v>
      </c>
      <c r="G334" s="225"/>
      <c r="H334" s="226"/>
      <c r="I334" s="224">
        <f>+VLOOKUP($B334,Hoja2!$B$1:$G$1048,2,FALSE)</f>
        <v>4364553.6529999999</v>
      </c>
      <c r="J334" s="225">
        <f>+VLOOKUP($B334,Hoja2!$B$1:$G$1048,3,FALSE)</f>
        <v>4079053.1979999999</v>
      </c>
      <c r="K334" s="225">
        <f>+VLOOKUP($B334,Hoja2!$B$1:$G$1048,4,FALSE)</f>
        <v>285500.45500000002</v>
      </c>
      <c r="L334" s="225">
        <f>+VLOOKUP($B334,Hoja2!$B$1:$G$1048,5,FALSE)</f>
        <v>0</v>
      </c>
      <c r="M334" s="226">
        <f>+VLOOKUP($B334,Hoja2!$B$1:$G$1048,6,FALSE)</f>
        <v>0</v>
      </c>
      <c r="N334" s="224">
        <f t="shared" si="60"/>
        <v>4079053.193</v>
      </c>
      <c r="O334" s="225">
        <f t="shared" si="61"/>
        <v>285500.45500000002</v>
      </c>
      <c r="P334" s="225">
        <f t="shared" si="62"/>
        <v>0</v>
      </c>
      <c r="Q334" s="226">
        <f t="shared" si="63"/>
        <v>0</v>
      </c>
      <c r="R334" s="233">
        <f t="shared" si="64"/>
        <v>-4.999999888241291E-3</v>
      </c>
      <c r="S334" s="234">
        <f t="shared" si="65"/>
        <v>-9.9999998928979039E-4</v>
      </c>
      <c r="T334" s="234">
        <f t="shared" si="66"/>
        <v>0</v>
      </c>
      <c r="U334" s="235">
        <f t="shared" si="67"/>
        <v>0</v>
      </c>
      <c r="V334" s="224">
        <f t="shared" si="68"/>
        <v>-4.999999888241291E-3</v>
      </c>
      <c r="W334" s="225">
        <f t="shared" si="69"/>
        <v>0</v>
      </c>
      <c r="X334" s="225">
        <f t="shared" si="70"/>
        <v>0</v>
      </c>
      <c r="Y334" s="226">
        <f t="shared" si="71"/>
        <v>0</v>
      </c>
    </row>
    <row r="335" spans="1:25">
      <c r="A335" s="227" t="s">
        <v>2028</v>
      </c>
      <c r="B335" s="222" t="s">
        <v>951</v>
      </c>
      <c r="C335" s="223" t="s">
        <v>2232</v>
      </c>
      <c r="D335" s="224">
        <v>974394</v>
      </c>
      <c r="E335" s="225">
        <v>833469</v>
      </c>
      <c r="F335" s="225">
        <v>140925</v>
      </c>
      <c r="G335" s="225"/>
      <c r="H335" s="226"/>
      <c r="I335" s="224">
        <f>+VLOOKUP($B335,Hoja2!$B$1:$G$1048,2,FALSE)</f>
        <v>140925</v>
      </c>
      <c r="J335" s="225">
        <f>+VLOOKUP($B335,Hoja2!$B$1:$G$1048,3,FALSE)</f>
        <v>0</v>
      </c>
      <c r="K335" s="225">
        <f>+VLOOKUP($B335,Hoja2!$B$1:$G$1048,4,FALSE)</f>
        <v>140925</v>
      </c>
      <c r="L335" s="225">
        <f>+VLOOKUP($B335,Hoja2!$B$1:$G$1048,5,FALSE)</f>
        <v>0</v>
      </c>
      <c r="M335" s="226">
        <f>+VLOOKUP($B335,Hoja2!$B$1:$G$1048,6,FALSE)</f>
        <v>0</v>
      </c>
      <c r="N335" s="224">
        <f t="shared" si="60"/>
        <v>833469.46799999999</v>
      </c>
      <c r="O335" s="225">
        <f t="shared" si="61"/>
        <v>140925.342</v>
      </c>
      <c r="P335" s="225">
        <f t="shared" si="62"/>
        <v>0</v>
      </c>
      <c r="Q335" s="226">
        <f t="shared" si="63"/>
        <v>0</v>
      </c>
      <c r="R335" s="233">
        <f t="shared" si="64"/>
        <v>0.46799999999348074</v>
      </c>
      <c r="S335" s="234">
        <f t="shared" si="65"/>
        <v>0.34200000000419095</v>
      </c>
      <c r="T335" s="234">
        <f t="shared" si="66"/>
        <v>0</v>
      </c>
      <c r="U335" s="235">
        <f t="shared" si="67"/>
        <v>0</v>
      </c>
      <c r="V335" s="224">
        <f t="shared" si="68"/>
        <v>833469.46799999999</v>
      </c>
      <c r="W335" s="225">
        <f t="shared" si="69"/>
        <v>0.34200000000419095</v>
      </c>
      <c r="X335" s="225">
        <f t="shared" si="70"/>
        <v>0</v>
      </c>
      <c r="Y335" s="226">
        <f t="shared" si="71"/>
        <v>0</v>
      </c>
    </row>
    <row r="336" spans="1:25">
      <c r="A336" s="227" t="s">
        <v>1386</v>
      </c>
      <c r="B336" s="222" t="s">
        <v>309</v>
      </c>
      <c r="C336" s="223" t="s">
        <v>2232</v>
      </c>
      <c r="D336" s="224">
        <v>2316019</v>
      </c>
      <c r="E336" s="225">
        <v>2234877</v>
      </c>
      <c r="F336" s="225">
        <v>81142</v>
      </c>
      <c r="G336" s="225"/>
      <c r="H336" s="226"/>
      <c r="I336" s="224">
        <f>+VLOOKUP($B336,Hoja2!$B$1:$G$1048,2,FALSE)</f>
        <v>2122236</v>
      </c>
      <c r="J336" s="225">
        <f>+VLOOKUP($B336,Hoja2!$B$1:$G$1048,3,FALSE)</f>
        <v>2041094</v>
      </c>
      <c r="K336" s="225">
        <f>+VLOOKUP($B336,Hoja2!$B$1:$G$1048,4,FALSE)</f>
        <v>81142</v>
      </c>
      <c r="L336" s="225">
        <f>+VLOOKUP($B336,Hoja2!$B$1:$G$1048,5,FALSE)</f>
        <v>0</v>
      </c>
      <c r="M336" s="226">
        <f>+VLOOKUP($B336,Hoja2!$B$1:$G$1048,6,FALSE)</f>
        <v>0</v>
      </c>
      <c r="N336" s="224">
        <f t="shared" si="60"/>
        <v>2006360.8130000001</v>
      </c>
      <c r="O336" s="225">
        <f t="shared" si="61"/>
        <v>85193.013999999996</v>
      </c>
      <c r="P336" s="225">
        <f t="shared" si="62"/>
        <v>0</v>
      </c>
      <c r="Q336" s="226">
        <f t="shared" si="63"/>
        <v>0</v>
      </c>
      <c r="R336" s="233">
        <f t="shared" si="64"/>
        <v>-228516.18699999992</v>
      </c>
      <c r="S336" s="234">
        <f t="shared" si="65"/>
        <v>4051.0139999999956</v>
      </c>
      <c r="T336" s="234">
        <f t="shared" si="66"/>
        <v>0</v>
      </c>
      <c r="U336" s="235">
        <f t="shared" si="67"/>
        <v>0</v>
      </c>
      <c r="V336" s="224">
        <f t="shared" si="68"/>
        <v>-34733.186999999918</v>
      </c>
      <c r="W336" s="225">
        <f t="shared" si="69"/>
        <v>4051.0139999999956</v>
      </c>
      <c r="X336" s="225">
        <f t="shared" si="70"/>
        <v>0</v>
      </c>
      <c r="Y336" s="226">
        <f t="shared" si="71"/>
        <v>0</v>
      </c>
    </row>
    <row r="337" spans="1:25">
      <c r="A337" s="227" t="s">
        <v>2119</v>
      </c>
      <c r="B337" s="222" t="s">
        <v>1042</v>
      </c>
      <c r="C337" s="223" t="s">
        <v>2232</v>
      </c>
      <c r="D337" s="224">
        <v>1704311</v>
      </c>
      <c r="E337" s="225">
        <v>1609568</v>
      </c>
      <c r="F337" s="225">
        <v>94743</v>
      </c>
      <c r="G337" s="225"/>
      <c r="H337" s="226"/>
      <c r="I337" s="224">
        <f>+VLOOKUP($B337,Hoja2!$B$1:$G$1048,2,FALSE)</f>
        <v>1704611</v>
      </c>
      <c r="J337" s="225">
        <f>+VLOOKUP($B337,Hoja2!$B$1:$G$1048,3,FALSE)</f>
        <v>1609568</v>
      </c>
      <c r="K337" s="225">
        <f>+VLOOKUP($B337,Hoja2!$B$1:$G$1048,4,FALSE)</f>
        <v>95043</v>
      </c>
      <c r="L337" s="225">
        <f>+VLOOKUP($B337,Hoja2!$B$1:$G$1048,5,FALSE)</f>
        <v>0</v>
      </c>
      <c r="M337" s="226">
        <f>+VLOOKUP($B337,Hoja2!$B$1:$G$1048,6,FALSE)</f>
        <v>0</v>
      </c>
      <c r="N337" s="224">
        <f t="shared" si="60"/>
        <v>1609567.5919999999</v>
      </c>
      <c r="O337" s="225">
        <f t="shared" si="61"/>
        <v>94742.548999999999</v>
      </c>
      <c r="P337" s="225">
        <f t="shared" si="62"/>
        <v>0</v>
      </c>
      <c r="Q337" s="226">
        <f t="shared" si="63"/>
        <v>0</v>
      </c>
      <c r="R337" s="233">
        <f t="shared" si="64"/>
        <v>-0.40800000005401671</v>
      </c>
      <c r="S337" s="234">
        <f t="shared" si="65"/>
        <v>-0.45100000000093132</v>
      </c>
      <c r="T337" s="234">
        <f t="shared" si="66"/>
        <v>0</v>
      </c>
      <c r="U337" s="235">
        <f t="shared" si="67"/>
        <v>0</v>
      </c>
      <c r="V337" s="224">
        <f t="shared" si="68"/>
        <v>-0.40800000005401671</v>
      </c>
      <c r="W337" s="225">
        <f t="shared" si="69"/>
        <v>-300.45100000000093</v>
      </c>
      <c r="X337" s="225">
        <f t="shared" si="70"/>
        <v>0</v>
      </c>
      <c r="Y337" s="226">
        <f t="shared" si="71"/>
        <v>0</v>
      </c>
    </row>
    <row r="338" spans="1:25">
      <c r="A338" s="227" t="s">
        <v>2159</v>
      </c>
      <c r="B338" s="222" t="s">
        <v>1082</v>
      </c>
      <c r="C338" s="223" t="s">
        <v>2232</v>
      </c>
      <c r="D338" s="224">
        <v>10001946</v>
      </c>
      <c r="E338" s="225">
        <v>9318552</v>
      </c>
      <c r="F338" s="225">
        <v>683394</v>
      </c>
      <c r="G338" s="225"/>
      <c r="H338" s="226"/>
      <c r="I338" s="224">
        <f>+VLOOKUP($B338,Hoja2!$B$1:$G$1048,2,FALSE)</f>
        <v>10001946</v>
      </c>
      <c r="J338" s="225">
        <f>+VLOOKUP($B338,Hoja2!$B$1:$G$1048,3,FALSE)</f>
        <v>9318552</v>
      </c>
      <c r="K338" s="225">
        <f>+VLOOKUP($B338,Hoja2!$B$1:$G$1048,4,FALSE)</f>
        <v>683394</v>
      </c>
      <c r="L338" s="225">
        <f>+VLOOKUP($B338,Hoja2!$B$1:$G$1048,5,FALSE)</f>
        <v>0</v>
      </c>
      <c r="M338" s="226">
        <f>+VLOOKUP($B338,Hoja2!$B$1:$G$1048,6,FALSE)</f>
        <v>0</v>
      </c>
      <c r="N338" s="224">
        <f t="shared" si="60"/>
        <v>9318551.7980000004</v>
      </c>
      <c r="O338" s="225">
        <f t="shared" si="61"/>
        <v>683393.87600000005</v>
      </c>
      <c r="P338" s="225">
        <f t="shared" si="62"/>
        <v>0</v>
      </c>
      <c r="Q338" s="226">
        <f t="shared" si="63"/>
        <v>0</v>
      </c>
      <c r="R338" s="233">
        <f t="shared" si="64"/>
        <v>-0.20199999958276749</v>
      </c>
      <c r="S338" s="234">
        <f t="shared" si="65"/>
        <v>-0.12399999995250255</v>
      </c>
      <c r="T338" s="234">
        <f t="shared" si="66"/>
        <v>0</v>
      </c>
      <c r="U338" s="235">
        <f t="shared" si="67"/>
        <v>0</v>
      </c>
      <c r="V338" s="224">
        <f t="shared" si="68"/>
        <v>-0.20199999958276749</v>
      </c>
      <c r="W338" s="225">
        <f t="shared" si="69"/>
        <v>-0.12399999995250255</v>
      </c>
      <c r="X338" s="225">
        <f t="shared" si="70"/>
        <v>0</v>
      </c>
      <c r="Y338" s="226">
        <f t="shared" si="71"/>
        <v>0</v>
      </c>
    </row>
    <row r="339" spans="1:25">
      <c r="A339" s="227" t="s">
        <v>1150</v>
      </c>
      <c r="B339" s="222" t="s">
        <v>73</v>
      </c>
      <c r="C339" s="223" t="s">
        <v>2232</v>
      </c>
      <c r="D339" s="224">
        <v>1071290</v>
      </c>
      <c r="E339" s="225">
        <v>881325</v>
      </c>
      <c r="F339" s="225">
        <v>189965</v>
      </c>
      <c r="G339" s="225"/>
      <c r="H339" s="226"/>
      <c r="I339" s="224">
        <f>+VLOOKUP($B339,Hoja2!$B$1:$G$1048,2,FALSE)</f>
        <v>1161290</v>
      </c>
      <c r="J339" s="225">
        <f>+VLOOKUP($B339,Hoja2!$B$1:$G$1048,3,FALSE)</f>
        <v>881325</v>
      </c>
      <c r="K339" s="225">
        <f>+VLOOKUP($B339,Hoja2!$B$1:$G$1048,4,FALSE)</f>
        <v>279965</v>
      </c>
      <c r="L339" s="225">
        <f>+VLOOKUP($B339,Hoja2!$B$1:$G$1048,5,FALSE)</f>
        <v>0</v>
      </c>
      <c r="M339" s="226">
        <f>+VLOOKUP($B339,Hoja2!$B$1:$G$1048,6,FALSE)</f>
        <v>0</v>
      </c>
      <c r="N339" s="224">
        <f t="shared" si="60"/>
        <v>881325.09499999997</v>
      </c>
      <c r="O339" s="225">
        <f t="shared" si="61"/>
        <v>189965.402</v>
      </c>
      <c r="P339" s="225">
        <f t="shared" si="62"/>
        <v>0</v>
      </c>
      <c r="Q339" s="226">
        <f t="shared" si="63"/>
        <v>0</v>
      </c>
      <c r="R339" s="233">
        <f t="shared" si="64"/>
        <v>9.4999999972060323E-2</v>
      </c>
      <c r="S339" s="234">
        <f t="shared" si="65"/>
        <v>0.40200000000186265</v>
      </c>
      <c r="T339" s="234">
        <f t="shared" si="66"/>
        <v>0</v>
      </c>
      <c r="U339" s="235">
        <f t="shared" si="67"/>
        <v>0</v>
      </c>
      <c r="V339" s="224">
        <f t="shared" si="68"/>
        <v>9.4999999972060323E-2</v>
      </c>
      <c r="W339" s="225">
        <f t="shared" si="69"/>
        <v>-89999.597999999998</v>
      </c>
      <c r="X339" s="225">
        <f t="shared" si="70"/>
        <v>0</v>
      </c>
      <c r="Y339" s="226">
        <f t="shared" si="71"/>
        <v>0</v>
      </c>
    </row>
    <row r="340" spans="1:25">
      <c r="A340" s="227" t="s">
        <v>1572</v>
      </c>
      <c r="B340" s="222" t="s">
        <v>495</v>
      </c>
      <c r="C340" s="223" t="s">
        <v>2232</v>
      </c>
      <c r="D340" s="224">
        <v>1579237.9639999999</v>
      </c>
      <c r="E340" s="225">
        <v>1404804.49</v>
      </c>
      <c r="F340" s="225">
        <v>174433.47399999999</v>
      </c>
      <c r="G340" s="225"/>
      <c r="H340" s="226"/>
      <c r="I340" s="224">
        <f>+VLOOKUP($B340,Hoja2!$B$1:$G$1048,2,FALSE)</f>
        <v>1592088</v>
      </c>
      <c r="J340" s="225">
        <f>+VLOOKUP($B340,Hoja2!$B$1:$G$1048,3,FALSE)</f>
        <v>1404804</v>
      </c>
      <c r="K340" s="225">
        <f>+VLOOKUP($B340,Hoja2!$B$1:$G$1048,4,FALSE)</f>
        <v>187284</v>
      </c>
      <c r="L340" s="225">
        <f>+VLOOKUP($B340,Hoja2!$B$1:$G$1048,5,FALSE)</f>
        <v>0</v>
      </c>
      <c r="M340" s="226">
        <f>+VLOOKUP($B340,Hoja2!$B$1:$G$1048,6,FALSE)</f>
        <v>0</v>
      </c>
      <c r="N340" s="224">
        <f t="shared" si="60"/>
        <v>1404804.49</v>
      </c>
      <c r="O340" s="225">
        <f t="shared" si="61"/>
        <v>174433.47399999999</v>
      </c>
      <c r="P340" s="225">
        <f t="shared" si="62"/>
        <v>0</v>
      </c>
      <c r="Q340" s="226">
        <f t="shared" si="63"/>
        <v>0</v>
      </c>
      <c r="R340" s="233">
        <f t="shared" si="64"/>
        <v>0</v>
      </c>
      <c r="S340" s="234">
        <f t="shared" si="65"/>
        <v>0</v>
      </c>
      <c r="T340" s="234">
        <f t="shared" si="66"/>
        <v>0</v>
      </c>
      <c r="U340" s="235">
        <f t="shared" si="67"/>
        <v>0</v>
      </c>
      <c r="V340" s="224">
        <f t="shared" si="68"/>
        <v>0.48999999999068677</v>
      </c>
      <c r="W340" s="225">
        <f t="shared" si="69"/>
        <v>-12850.526000000013</v>
      </c>
      <c r="X340" s="225">
        <f t="shared" si="70"/>
        <v>0</v>
      </c>
      <c r="Y340" s="226">
        <f t="shared" si="71"/>
        <v>0</v>
      </c>
    </row>
    <row r="341" spans="1:25">
      <c r="A341" s="227" t="s">
        <v>1750</v>
      </c>
      <c r="B341" s="222" t="s">
        <v>673</v>
      </c>
      <c r="C341" s="223" t="s">
        <v>2232</v>
      </c>
      <c r="D341" s="224">
        <v>1672094</v>
      </c>
      <c r="E341" s="225">
        <v>1561466</v>
      </c>
      <c r="F341" s="225">
        <v>110628</v>
      </c>
      <c r="G341" s="225"/>
      <c r="H341" s="226"/>
      <c r="I341" s="224">
        <f>+VLOOKUP($B341,Hoja2!$B$1:$G$1048,2,FALSE)</f>
        <v>1672094</v>
      </c>
      <c r="J341" s="225">
        <f>+VLOOKUP($B341,Hoja2!$B$1:$G$1048,3,FALSE)</f>
        <v>1561466</v>
      </c>
      <c r="K341" s="225">
        <f>+VLOOKUP($B341,Hoja2!$B$1:$G$1048,4,FALSE)</f>
        <v>110628</v>
      </c>
      <c r="L341" s="225">
        <f>+VLOOKUP($B341,Hoja2!$B$1:$G$1048,5,FALSE)</f>
        <v>0</v>
      </c>
      <c r="M341" s="226">
        <f>+VLOOKUP($B341,Hoja2!$B$1:$G$1048,6,FALSE)</f>
        <v>0</v>
      </c>
      <c r="N341" s="224">
        <f t="shared" si="60"/>
        <v>1561465.7560000001</v>
      </c>
      <c r="O341" s="225">
        <f t="shared" si="61"/>
        <v>110627.969</v>
      </c>
      <c r="P341" s="225">
        <f t="shared" si="62"/>
        <v>0</v>
      </c>
      <c r="Q341" s="226">
        <f t="shared" si="63"/>
        <v>0</v>
      </c>
      <c r="R341" s="233">
        <f t="shared" si="64"/>
        <v>-0.24399999994784594</v>
      </c>
      <c r="S341" s="234">
        <f t="shared" si="65"/>
        <v>-3.1000000002677552E-2</v>
      </c>
      <c r="T341" s="234">
        <f t="shared" si="66"/>
        <v>0</v>
      </c>
      <c r="U341" s="235">
        <f t="shared" si="67"/>
        <v>0</v>
      </c>
      <c r="V341" s="224">
        <f t="shared" si="68"/>
        <v>-0.24399999994784594</v>
      </c>
      <c r="W341" s="225">
        <f t="shared" si="69"/>
        <v>-3.1000000002677552E-2</v>
      </c>
      <c r="X341" s="225">
        <f t="shared" si="70"/>
        <v>0</v>
      </c>
      <c r="Y341" s="226">
        <f t="shared" si="71"/>
        <v>0</v>
      </c>
    </row>
    <row r="342" spans="1:25">
      <c r="A342" s="227" t="s">
        <v>1988</v>
      </c>
      <c r="B342" s="222" t="s">
        <v>911</v>
      </c>
      <c r="C342" s="223" t="s">
        <v>2232</v>
      </c>
      <c r="D342" s="224">
        <v>3172759</v>
      </c>
      <c r="E342" s="225">
        <v>2981539</v>
      </c>
      <c r="F342" s="225">
        <v>191220</v>
      </c>
      <c r="G342" s="225"/>
      <c r="H342" s="226"/>
      <c r="I342" s="224">
        <f>+VLOOKUP($B342,Hoja2!$B$1:$G$1048,2,FALSE)</f>
        <v>3172759</v>
      </c>
      <c r="J342" s="225">
        <f>+VLOOKUP($B342,Hoja2!$B$1:$G$1048,3,FALSE)</f>
        <v>2981539</v>
      </c>
      <c r="K342" s="225">
        <f>+VLOOKUP($B342,Hoja2!$B$1:$G$1048,4,FALSE)</f>
        <v>191220</v>
      </c>
      <c r="L342" s="225">
        <f>+VLOOKUP($B342,Hoja2!$B$1:$G$1048,5,FALSE)</f>
        <v>0</v>
      </c>
      <c r="M342" s="226">
        <f>+VLOOKUP($B342,Hoja2!$B$1:$G$1048,6,FALSE)</f>
        <v>0</v>
      </c>
      <c r="N342" s="224">
        <f t="shared" si="60"/>
        <v>2981538.7910000002</v>
      </c>
      <c r="O342" s="225">
        <f t="shared" si="61"/>
        <v>176989.897</v>
      </c>
      <c r="P342" s="225">
        <f t="shared" si="62"/>
        <v>0</v>
      </c>
      <c r="Q342" s="226">
        <f t="shared" si="63"/>
        <v>0</v>
      </c>
      <c r="R342" s="233">
        <f t="shared" si="64"/>
        <v>-0.20899999979883432</v>
      </c>
      <c r="S342" s="234">
        <f t="shared" si="65"/>
        <v>-14230.103000000003</v>
      </c>
      <c r="T342" s="234">
        <f t="shared" si="66"/>
        <v>0</v>
      </c>
      <c r="U342" s="235">
        <f t="shared" si="67"/>
        <v>0</v>
      </c>
      <c r="V342" s="224">
        <f t="shared" si="68"/>
        <v>-0.20899999979883432</v>
      </c>
      <c r="W342" s="225">
        <f t="shared" si="69"/>
        <v>-14230.103000000003</v>
      </c>
      <c r="X342" s="225">
        <f t="shared" si="70"/>
        <v>0</v>
      </c>
      <c r="Y342" s="226">
        <f t="shared" si="71"/>
        <v>0</v>
      </c>
    </row>
    <row r="343" spans="1:25">
      <c r="A343" s="227" t="s">
        <v>2029</v>
      </c>
      <c r="B343" s="222" t="s">
        <v>952</v>
      </c>
      <c r="C343" s="223" t="s">
        <v>2232</v>
      </c>
      <c r="D343" s="224">
        <v>1666480</v>
      </c>
      <c r="E343" s="225">
        <v>1585518</v>
      </c>
      <c r="F343" s="225">
        <v>80962</v>
      </c>
      <c r="G343" s="225"/>
      <c r="H343" s="226"/>
      <c r="I343" s="224">
        <f>+VLOOKUP($B343,Hoja2!$B$1:$G$1048,2,FALSE)</f>
        <v>1666480</v>
      </c>
      <c r="J343" s="225">
        <f>+VLOOKUP($B343,Hoja2!$B$1:$G$1048,3,FALSE)</f>
        <v>1585518</v>
      </c>
      <c r="K343" s="225">
        <f>+VLOOKUP($B343,Hoja2!$B$1:$G$1048,4,FALSE)</f>
        <v>80962</v>
      </c>
      <c r="L343" s="225">
        <f>+VLOOKUP($B343,Hoja2!$B$1:$G$1048,5,FALSE)</f>
        <v>0</v>
      </c>
      <c r="M343" s="226">
        <f>+VLOOKUP($B343,Hoja2!$B$1:$G$1048,6,FALSE)</f>
        <v>0</v>
      </c>
      <c r="N343" s="224">
        <f t="shared" si="60"/>
        <v>1663491.9029999999</v>
      </c>
      <c r="O343" s="225">
        <f t="shared" si="61"/>
        <v>87009.373999999996</v>
      </c>
      <c r="P343" s="225">
        <f t="shared" si="62"/>
        <v>0</v>
      </c>
      <c r="Q343" s="226">
        <f t="shared" si="63"/>
        <v>0</v>
      </c>
      <c r="R343" s="233">
        <f t="shared" si="64"/>
        <v>77973.902999999933</v>
      </c>
      <c r="S343" s="234">
        <f t="shared" si="65"/>
        <v>6047.3739999999962</v>
      </c>
      <c r="T343" s="234">
        <f t="shared" si="66"/>
        <v>0</v>
      </c>
      <c r="U343" s="235">
        <f t="shared" si="67"/>
        <v>0</v>
      </c>
      <c r="V343" s="224">
        <f t="shared" si="68"/>
        <v>77973.902999999933</v>
      </c>
      <c r="W343" s="225">
        <f t="shared" si="69"/>
        <v>6047.3739999999962</v>
      </c>
      <c r="X343" s="225">
        <f t="shared" si="70"/>
        <v>0</v>
      </c>
      <c r="Y343" s="226">
        <f t="shared" si="71"/>
        <v>0</v>
      </c>
    </row>
    <row r="344" spans="1:25">
      <c r="A344" s="227" t="s">
        <v>1241</v>
      </c>
      <c r="B344" s="222" t="s">
        <v>164</v>
      </c>
      <c r="C344" s="223" t="s">
        <v>2232</v>
      </c>
      <c r="D344" s="224">
        <v>3767820</v>
      </c>
      <c r="E344" s="225">
        <v>3423084</v>
      </c>
      <c r="F344" s="225">
        <v>344736</v>
      </c>
      <c r="G344" s="225"/>
      <c r="H344" s="226"/>
      <c r="I344" s="224">
        <f>+VLOOKUP($B344,Hoja2!$B$1:$G$1048,2,FALSE)</f>
        <v>3767820</v>
      </c>
      <c r="J344" s="225">
        <f>+VLOOKUP($B344,Hoja2!$B$1:$G$1048,3,FALSE)</f>
        <v>3423084</v>
      </c>
      <c r="K344" s="225">
        <f>+VLOOKUP($B344,Hoja2!$B$1:$G$1048,4,FALSE)</f>
        <v>344736</v>
      </c>
      <c r="L344" s="225">
        <f>+VLOOKUP($B344,Hoja2!$B$1:$G$1048,5,FALSE)</f>
        <v>0</v>
      </c>
      <c r="M344" s="226">
        <f>+VLOOKUP($B344,Hoja2!$B$1:$G$1048,6,FALSE)</f>
        <v>0</v>
      </c>
      <c r="N344" s="224">
        <f t="shared" si="60"/>
        <v>3423083.5839999998</v>
      </c>
      <c r="O344" s="225">
        <f t="shared" si="61"/>
        <v>344735.92599999998</v>
      </c>
      <c r="P344" s="225">
        <f t="shared" si="62"/>
        <v>0</v>
      </c>
      <c r="Q344" s="226">
        <f t="shared" si="63"/>
        <v>0</v>
      </c>
      <c r="R344" s="233">
        <f t="shared" si="64"/>
        <v>-0.41600000020116568</v>
      </c>
      <c r="S344" s="234">
        <f t="shared" si="65"/>
        <v>-7.4000000022351742E-2</v>
      </c>
      <c r="T344" s="234">
        <f t="shared" si="66"/>
        <v>0</v>
      </c>
      <c r="U344" s="235">
        <f t="shared" si="67"/>
        <v>0</v>
      </c>
      <c r="V344" s="224">
        <f t="shared" si="68"/>
        <v>-0.41600000020116568</v>
      </c>
      <c r="W344" s="225">
        <f t="shared" si="69"/>
        <v>-7.4000000022351742E-2</v>
      </c>
      <c r="X344" s="225">
        <f t="shared" si="70"/>
        <v>0</v>
      </c>
      <c r="Y344" s="226">
        <f t="shared" si="71"/>
        <v>0</v>
      </c>
    </row>
    <row r="345" spans="1:25">
      <c r="A345" s="227" t="s">
        <v>1376</v>
      </c>
      <c r="B345" s="222" t="s">
        <v>299</v>
      </c>
      <c r="C345" s="223" t="s">
        <v>2232</v>
      </c>
      <c r="D345" s="224">
        <v>713427.34400000004</v>
      </c>
      <c r="E345" s="225">
        <v>550155.31299999997</v>
      </c>
      <c r="F345" s="225">
        <v>163272.03099999999</v>
      </c>
      <c r="G345" s="225"/>
      <c r="H345" s="226"/>
      <c r="I345" s="224">
        <f>+VLOOKUP($B345,Hoja2!$B$1:$G$1048,2,FALSE)</f>
        <v>713427</v>
      </c>
      <c r="J345" s="225">
        <f>+VLOOKUP($B345,Hoja2!$B$1:$G$1048,3,FALSE)</f>
        <v>550155</v>
      </c>
      <c r="K345" s="225">
        <f>+VLOOKUP($B345,Hoja2!$B$1:$G$1048,4,FALSE)</f>
        <v>163272</v>
      </c>
      <c r="L345" s="225">
        <f>+VLOOKUP($B345,Hoja2!$B$1:$G$1048,5,FALSE)</f>
        <v>0</v>
      </c>
      <c r="M345" s="226">
        <f>+VLOOKUP($B345,Hoja2!$B$1:$G$1048,6,FALSE)</f>
        <v>0</v>
      </c>
      <c r="N345" s="224">
        <f t="shared" si="60"/>
        <v>550155.31299999997</v>
      </c>
      <c r="O345" s="225">
        <f t="shared" si="61"/>
        <v>163272.03099999999</v>
      </c>
      <c r="P345" s="225">
        <f t="shared" si="62"/>
        <v>0</v>
      </c>
      <c r="Q345" s="226">
        <f t="shared" si="63"/>
        <v>0</v>
      </c>
      <c r="R345" s="233">
        <f t="shared" si="64"/>
        <v>0</v>
      </c>
      <c r="S345" s="234">
        <f t="shared" si="65"/>
        <v>0</v>
      </c>
      <c r="T345" s="234">
        <f t="shared" si="66"/>
        <v>0</v>
      </c>
      <c r="U345" s="235">
        <f t="shared" si="67"/>
        <v>0</v>
      </c>
      <c r="V345" s="224">
        <f t="shared" si="68"/>
        <v>0.31299999996554106</v>
      </c>
      <c r="W345" s="225">
        <f t="shared" si="69"/>
        <v>3.0999999988125637E-2</v>
      </c>
      <c r="X345" s="225">
        <f t="shared" si="70"/>
        <v>0</v>
      </c>
      <c r="Y345" s="226">
        <f t="shared" si="71"/>
        <v>0</v>
      </c>
    </row>
    <row r="346" spans="1:25">
      <c r="A346" s="227" t="s">
        <v>1405</v>
      </c>
      <c r="B346" s="222" t="s">
        <v>328</v>
      </c>
      <c r="C346" s="223" t="s">
        <v>2232</v>
      </c>
      <c r="D346" s="224">
        <v>1195475</v>
      </c>
      <c r="E346" s="225">
        <v>1066415</v>
      </c>
      <c r="F346" s="225">
        <v>129060</v>
      </c>
      <c r="G346" s="225"/>
      <c r="H346" s="226"/>
      <c r="I346" s="224" t="e">
        <f>+VLOOKUP($B346,Hoja2!$B$1:$G$1048,2,FALSE)</f>
        <v>#N/A</v>
      </c>
      <c r="J346" s="225" t="e">
        <f>+VLOOKUP($B346,Hoja2!$B$1:$G$1048,3,FALSE)</f>
        <v>#N/A</v>
      </c>
      <c r="K346" s="225" t="e">
        <f>+VLOOKUP($B346,Hoja2!$B$1:$G$1048,4,FALSE)</f>
        <v>#N/A</v>
      </c>
      <c r="L346" s="225" t="e">
        <f>+VLOOKUP($B346,Hoja2!$B$1:$G$1048,5,FALSE)</f>
        <v>#N/A</v>
      </c>
      <c r="M346" s="226" t="e">
        <f>+VLOOKUP($B346,Hoja2!$B$1:$G$1048,6,FALSE)</f>
        <v>#N/A</v>
      </c>
      <c r="N346" s="224">
        <f t="shared" si="60"/>
        <v>993558.92200000002</v>
      </c>
      <c r="O346" s="225">
        <f t="shared" si="61"/>
        <v>120228.758</v>
      </c>
      <c r="P346" s="225">
        <f t="shared" si="62"/>
        <v>0</v>
      </c>
      <c r="Q346" s="226">
        <f t="shared" si="63"/>
        <v>0</v>
      </c>
      <c r="R346" s="233">
        <f t="shared" si="64"/>
        <v>-72856.07799999998</v>
      </c>
      <c r="S346" s="234">
        <f t="shared" si="65"/>
        <v>-8831.2419999999984</v>
      </c>
      <c r="T346" s="234">
        <f t="shared" si="66"/>
        <v>0</v>
      </c>
      <c r="U346" s="235">
        <f t="shared" si="67"/>
        <v>0</v>
      </c>
      <c r="V346" s="224" t="e">
        <f t="shared" si="68"/>
        <v>#N/A</v>
      </c>
      <c r="W346" s="225" t="e">
        <f t="shared" si="69"/>
        <v>#N/A</v>
      </c>
      <c r="X346" s="225" t="e">
        <f t="shared" si="70"/>
        <v>#N/A</v>
      </c>
      <c r="Y346" s="226" t="e">
        <f t="shared" si="71"/>
        <v>#N/A</v>
      </c>
    </row>
    <row r="347" spans="1:25">
      <c r="A347" s="227" t="s">
        <v>1590</v>
      </c>
      <c r="B347" s="222" t="s">
        <v>513</v>
      </c>
      <c r="C347" s="223" t="s">
        <v>2232</v>
      </c>
      <c r="D347" s="224">
        <v>1965740</v>
      </c>
      <c r="E347" s="225">
        <v>1857041</v>
      </c>
      <c r="F347" s="225">
        <v>108699</v>
      </c>
      <c r="G347" s="225"/>
      <c r="H347" s="226"/>
      <c r="I347" s="224">
        <f>+VLOOKUP($B347,Hoja2!$B$1:$G$1048,2,FALSE)</f>
        <v>1965739.8419999999</v>
      </c>
      <c r="J347" s="225">
        <f>+VLOOKUP($B347,Hoja2!$B$1:$G$1048,3,FALSE)</f>
        <v>1857041.236</v>
      </c>
      <c r="K347" s="225">
        <f>+VLOOKUP($B347,Hoja2!$B$1:$G$1048,4,FALSE)</f>
        <v>108698.606</v>
      </c>
      <c r="L347" s="225">
        <f>+VLOOKUP($B347,Hoja2!$B$1:$G$1048,5,FALSE)</f>
        <v>0</v>
      </c>
      <c r="M347" s="226">
        <f>+VLOOKUP($B347,Hoja2!$B$1:$G$1048,6,FALSE)</f>
        <v>0</v>
      </c>
      <c r="N347" s="224">
        <f t="shared" si="60"/>
        <v>1857041.236</v>
      </c>
      <c r="O347" s="225">
        <f t="shared" si="61"/>
        <v>108698.606</v>
      </c>
      <c r="P347" s="225">
        <f t="shared" si="62"/>
        <v>0</v>
      </c>
      <c r="Q347" s="226">
        <f t="shared" si="63"/>
        <v>0</v>
      </c>
      <c r="R347" s="233">
        <f t="shared" si="64"/>
        <v>0.23600000003352761</v>
      </c>
      <c r="S347" s="234">
        <f t="shared" si="65"/>
        <v>-0.39400000000023283</v>
      </c>
      <c r="T347" s="234">
        <f t="shared" si="66"/>
        <v>0</v>
      </c>
      <c r="U347" s="235">
        <f t="shared" si="67"/>
        <v>0</v>
      </c>
      <c r="V347" s="224">
        <f t="shared" si="68"/>
        <v>0</v>
      </c>
      <c r="W347" s="225">
        <f t="shared" si="69"/>
        <v>0</v>
      </c>
      <c r="X347" s="225">
        <f t="shared" si="70"/>
        <v>0</v>
      </c>
      <c r="Y347" s="226">
        <f t="shared" si="71"/>
        <v>0</v>
      </c>
    </row>
    <row r="348" spans="1:25">
      <c r="A348" s="227" t="s">
        <v>1263</v>
      </c>
      <c r="B348" s="222" t="s">
        <v>186</v>
      </c>
      <c r="C348" s="223" t="s">
        <v>2230</v>
      </c>
      <c r="D348" s="224">
        <v>15052630.001</v>
      </c>
      <c r="E348" s="225">
        <v>13796608.312000001</v>
      </c>
      <c r="F348" s="225">
        <v>839828.87600000005</v>
      </c>
      <c r="G348" s="225">
        <v>295.23200000000003</v>
      </c>
      <c r="H348" s="226">
        <v>415897.58100000001</v>
      </c>
      <c r="I348" s="224">
        <f>+VLOOKUP($B348,Hoja2!$B$1:$G$1048,2,FALSE)</f>
        <v>15052630.001</v>
      </c>
      <c r="J348" s="225">
        <f>+VLOOKUP($B348,Hoja2!$B$1:$G$1048,3,FALSE)</f>
        <v>13796608.312000001</v>
      </c>
      <c r="K348" s="225">
        <f>+VLOOKUP($B348,Hoja2!$B$1:$G$1048,4,FALSE)</f>
        <v>839828.87600000005</v>
      </c>
      <c r="L348" s="225">
        <f>+VLOOKUP($B348,Hoja2!$B$1:$G$1048,5,FALSE)</f>
        <v>295.23200000000003</v>
      </c>
      <c r="M348" s="226">
        <f>+VLOOKUP($B348,Hoja2!$B$1:$G$1048,6,FALSE)</f>
        <v>415897.58100000001</v>
      </c>
      <c r="N348" s="224">
        <f t="shared" si="60"/>
        <v>13796608.312000001</v>
      </c>
      <c r="O348" s="225">
        <f t="shared" si="61"/>
        <v>839828.87600000005</v>
      </c>
      <c r="P348" s="225">
        <f t="shared" si="62"/>
        <v>0</v>
      </c>
      <c r="Q348" s="226">
        <f t="shared" si="63"/>
        <v>434310.76299999998</v>
      </c>
      <c r="R348" s="233">
        <f t="shared" si="64"/>
        <v>0</v>
      </c>
      <c r="S348" s="234">
        <f t="shared" si="65"/>
        <v>0</v>
      </c>
      <c r="T348" s="234">
        <f t="shared" si="66"/>
        <v>-295.23200000000003</v>
      </c>
      <c r="U348" s="235">
        <f t="shared" si="67"/>
        <v>18413.181999999972</v>
      </c>
      <c r="V348" s="224">
        <f t="shared" si="68"/>
        <v>0</v>
      </c>
      <c r="W348" s="225">
        <f t="shared" si="69"/>
        <v>0</v>
      </c>
      <c r="X348" s="225">
        <f t="shared" si="70"/>
        <v>-295.23200000000003</v>
      </c>
      <c r="Y348" s="226">
        <f t="shared" si="71"/>
        <v>18413.181999999972</v>
      </c>
    </row>
    <row r="349" spans="1:25">
      <c r="A349" s="228" t="s">
        <v>2574</v>
      </c>
      <c r="B349" s="228" t="s">
        <v>2573</v>
      </c>
      <c r="C349" s="229" t="s">
        <v>2230</v>
      </c>
      <c r="D349" s="230"/>
      <c r="E349" s="231"/>
      <c r="F349" s="231"/>
      <c r="G349" s="231"/>
      <c r="H349" s="232"/>
      <c r="I349" s="230"/>
      <c r="J349" s="231"/>
      <c r="K349" s="231"/>
      <c r="L349" s="231"/>
      <c r="M349" s="232"/>
      <c r="N349" s="224">
        <f t="shared" si="60"/>
        <v>8915070.4560000002</v>
      </c>
      <c r="O349" s="225">
        <f t="shared" si="61"/>
        <v>630803.59199999995</v>
      </c>
      <c r="P349" s="225">
        <f t="shared" si="62"/>
        <v>0</v>
      </c>
      <c r="Q349" s="226">
        <f t="shared" si="63"/>
        <v>272572.815</v>
      </c>
      <c r="R349" s="233">
        <f t="shared" si="64"/>
        <v>8915070.4560000002</v>
      </c>
      <c r="S349" s="234">
        <f t="shared" si="65"/>
        <v>630803.59199999995</v>
      </c>
      <c r="T349" s="234">
        <f t="shared" si="66"/>
        <v>0</v>
      </c>
      <c r="U349" s="235">
        <f t="shared" si="67"/>
        <v>272572.815</v>
      </c>
      <c r="V349" s="224">
        <f t="shared" si="68"/>
        <v>8915070.4560000002</v>
      </c>
      <c r="W349" s="225">
        <f t="shared" si="69"/>
        <v>630803.59199999995</v>
      </c>
      <c r="X349" s="225">
        <f t="shared" si="70"/>
        <v>0</v>
      </c>
      <c r="Y349" s="226">
        <f t="shared" si="71"/>
        <v>272572.815</v>
      </c>
    </row>
    <row r="350" spans="1:25">
      <c r="A350" s="227" t="s">
        <v>1479</v>
      </c>
      <c r="B350" s="222" t="s">
        <v>402</v>
      </c>
      <c r="C350" s="223" t="s">
        <v>2230</v>
      </c>
      <c r="D350" s="224">
        <v>4444795</v>
      </c>
      <c r="E350" s="225">
        <v>4046344</v>
      </c>
      <c r="F350" s="225">
        <v>230911</v>
      </c>
      <c r="G350" s="225"/>
      <c r="H350" s="226">
        <v>167540</v>
      </c>
      <c r="I350" s="224">
        <f>+VLOOKUP($B350,Hoja2!$B$1:$G$1048,2,FALSE)</f>
        <v>4444795</v>
      </c>
      <c r="J350" s="225">
        <f>+VLOOKUP($B350,Hoja2!$B$1:$G$1048,3,FALSE)</f>
        <v>4046344</v>
      </c>
      <c r="K350" s="225">
        <f>+VLOOKUP($B350,Hoja2!$B$1:$G$1048,4,FALSE)</f>
        <v>230911</v>
      </c>
      <c r="L350" s="225">
        <f>+VLOOKUP($B350,Hoja2!$B$1:$G$1048,5,FALSE)</f>
        <v>0</v>
      </c>
      <c r="M350" s="226">
        <f>+VLOOKUP($B350,Hoja2!$B$1:$G$1048,6,FALSE)</f>
        <v>167540</v>
      </c>
      <c r="N350" s="224">
        <f t="shared" si="60"/>
        <v>4046343.9</v>
      </c>
      <c r="O350" s="225">
        <f t="shared" si="61"/>
        <v>230910.51800000001</v>
      </c>
      <c r="P350" s="225">
        <f t="shared" si="62"/>
        <v>0</v>
      </c>
      <c r="Q350" s="226">
        <f t="shared" si="63"/>
        <v>170790.66099999999</v>
      </c>
      <c r="R350" s="233">
        <f t="shared" si="64"/>
        <v>-0.10000000009313226</v>
      </c>
      <c r="S350" s="234">
        <f t="shared" si="65"/>
        <v>-0.48199999998905696</v>
      </c>
      <c r="T350" s="234">
        <f t="shared" si="66"/>
        <v>0</v>
      </c>
      <c r="U350" s="235">
        <f t="shared" si="67"/>
        <v>3250.6609999999928</v>
      </c>
      <c r="V350" s="224">
        <f t="shared" si="68"/>
        <v>-0.10000000009313226</v>
      </c>
      <c r="W350" s="225">
        <f t="shared" si="69"/>
        <v>-0.48199999998905696</v>
      </c>
      <c r="X350" s="225">
        <f t="shared" si="70"/>
        <v>0</v>
      </c>
      <c r="Y350" s="226">
        <f t="shared" si="71"/>
        <v>3250.6609999999928</v>
      </c>
    </row>
    <row r="351" spans="1:25">
      <c r="A351" s="227" t="s">
        <v>1751</v>
      </c>
      <c r="B351" s="222" t="s">
        <v>674</v>
      </c>
      <c r="C351" s="223" t="s">
        <v>2230</v>
      </c>
      <c r="D351" s="224">
        <v>5722954</v>
      </c>
      <c r="E351" s="225">
        <v>5229166</v>
      </c>
      <c r="F351" s="225">
        <v>349508</v>
      </c>
      <c r="G351" s="225"/>
      <c r="H351" s="226">
        <v>144280</v>
      </c>
      <c r="I351" s="224">
        <f>+VLOOKUP($B351,Hoja2!$B$1:$G$1048,2,FALSE)</f>
        <v>5722954</v>
      </c>
      <c r="J351" s="225">
        <f>+VLOOKUP($B351,Hoja2!$B$1:$G$1048,3,FALSE)</f>
        <v>5229166</v>
      </c>
      <c r="K351" s="225">
        <f>+VLOOKUP($B351,Hoja2!$B$1:$G$1048,4,FALSE)</f>
        <v>349508</v>
      </c>
      <c r="L351" s="225">
        <f>+VLOOKUP($B351,Hoja2!$B$1:$G$1048,5,FALSE)</f>
        <v>0</v>
      </c>
      <c r="M351" s="226">
        <f>+VLOOKUP($B351,Hoja2!$B$1:$G$1048,6,FALSE)</f>
        <v>144280</v>
      </c>
      <c r="N351" s="224">
        <f t="shared" si="60"/>
        <v>5229166.1500000004</v>
      </c>
      <c r="O351" s="225">
        <f t="shared" si="61"/>
        <v>349508.37099999998</v>
      </c>
      <c r="P351" s="225">
        <f t="shared" si="62"/>
        <v>0</v>
      </c>
      <c r="Q351" s="226">
        <f t="shared" si="63"/>
        <v>269488.962</v>
      </c>
      <c r="R351" s="233">
        <f t="shared" si="64"/>
        <v>0.15000000037252903</v>
      </c>
      <c r="S351" s="234">
        <f t="shared" si="65"/>
        <v>0.37099999998463318</v>
      </c>
      <c r="T351" s="234">
        <f t="shared" si="66"/>
        <v>0</v>
      </c>
      <c r="U351" s="235">
        <f t="shared" si="67"/>
        <v>125208.962</v>
      </c>
      <c r="V351" s="224">
        <f t="shared" si="68"/>
        <v>0.15000000037252903</v>
      </c>
      <c r="W351" s="225">
        <f t="shared" si="69"/>
        <v>0.37099999998463318</v>
      </c>
      <c r="X351" s="225">
        <f t="shared" si="70"/>
        <v>0</v>
      </c>
      <c r="Y351" s="226">
        <f t="shared" si="71"/>
        <v>125208.962</v>
      </c>
    </row>
    <row r="352" spans="1:25">
      <c r="A352" s="227" t="s">
        <v>1925</v>
      </c>
      <c r="B352" s="222" t="s">
        <v>848</v>
      </c>
      <c r="C352" s="223" t="s">
        <v>2230</v>
      </c>
      <c r="D352" s="224">
        <v>7445628.3540000003</v>
      </c>
      <c r="E352" s="225">
        <v>6516371.1050000004</v>
      </c>
      <c r="F352" s="225">
        <v>362386.23</v>
      </c>
      <c r="G352" s="225">
        <v>566871.01899999997</v>
      </c>
      <c r="H352" s="226"/>
      <c r="I352" s="224">
        <f>+VLOOKUP($B352,Hoja2!$B$1:$G$1048,2,FALSE)</f>
        <v>7445628.3540000003</v>
      </c>
      <c r="J352" s="225">
        <f>+VLOOKUP($B352,Hoja2!$B$1:$G$1048,3,FALSE)</f>
        <v>6516371.1050000004</v>
      </c>
      <c r="K352" s="225">
        <f>+VLOOKUP($B352,Hoja2!$B$1:$G$1048,4,FALSE)</f>
        <v>362386.23</v>
      </c>
      <c r="L352" s="225">
        <f>+VLOOKUP($B352,Hoja2!$B$1:$G$1048,5,FALSE)</f>
        <v>0</v>
      </c>
      <c r="M352" s="226">
        <f>+VLOOKUP($B352,Hoja2!$B$1:$G$1048,6,FALSE)</f>
        <v>566871.01899999997</v>
      </c>
      <c r="N352" s="224">
        <f t="shared" si="60"/>
        <v>6516371.1050000004</v>
      </c>
      <c r="O352" s="225">
        <f t="shared" si="61"/>
        <v>362386.23</v>
      </c>
      <c r="P352" s="225">
        <f t="shared" si="62"/>
        <v>0</v>
      </c>
      <c r="Q352" s="226">
        <f t="shared" si="63"/>
        <v>561037.201</v>
      </c>
      <c r="R352" s="233">
        <f t="shared" si="64"/>
        <v>0</v>
      </c>
      <c r="S352" s="234">
        <f t="shared" si="65"/>
        <v>0</v>
      </c>
      <c r="T352" s="234">
        <f t="shared" si="66"/>
        <v>-566871.01899999997</v>
      </c>
      <c r="U352" s="235">
        <f t="shared" si="67"/>
        <v>561037.201</v>
      </c>
      <c r="V352" s="224">
        <f t="shared" si="68"/>
        <v>0</v>
      </c>
      <c r="W352" s="225">
        <f t="shared" si="69"/>
        <v>0</v>
      </c>
      <c r="X352" s="225">
        <f t="shared" si="70"/>
        <v>0</v>
      </c>
      <c r="Y352" s="226">
        <f t="shared" si="71"/>
        <v>-5833.8179999999702</v>
      </c>
    </row>
    <row r="353" spans="1:25">
      <c r="A353" s="227" t="s">
        <v>1959</v>
      </c>
      <c r="B353" s="222" t="s">
        <v>882</v>
      </c>
      <c r="C353" s="223" t="s">
        <v>2230</v>
      </c>
      <c r="D353" s="224">
        <v>4992171</v>
      </c>
      <c r="E353" s="225"/>
      <c r="F353" s="225">
        <v>287061</v>
      </c>
      <c r="G353" s="225"/>
      <c r="H353" s="226">
        <v>4705110</v>
      </c>
      <c r="I353" s="224">
        <f>+VLOOKUP($B353,Hoja2!$B$1:$G$1048,2,FALSE)</f>
        <v>4992172</v>
      </c>
      <c r="J353" s="225">
        <f>+VLOOKUP($B353,Hoja2!$B$1:$G$1048,3,FALSE)</f>
        <v>4705110</v>
      </c>
      <c r="K353" s="225">
        <f>+VLOOKUP($B353,Hoja2!$B$1:$G$1048,4,FALSE)</f>
        <v>287062</v>
      </c>
      <c r="L353" s="225">
        <f>+VLOOKUP($B353,Hoja2!$B$1:$G$1048,5,FALSE)</f>
        <v>0</v>
      </c>
      <c r="M353" s="226">
        <f>+VLOOKUP($B353,Hoja2!$B$1:$G$1048,6,FALSE)</f>
        <v>0</v>
      </c>
      <c r="N353" s="224">
        <f t="shared" si="60"/>
        <v>4705109.801</v>
      </c>
      <c r="O353" s="225">
        <f t="shared" si="61"/>
        <v>287061.299</v>
      </c>
      <c r="P353" s="225">
        <f t="shared" si="62"/>
        <v>0</v>
      </c>
      <c r="Q353" s="226">
        <f t="shared" si="63"/>
        <v>0</v>
      </c>
      <c r="R353" s="233">
        <f t="shared" si="64"/>
        <v>4705109.801</v>
      </c>
      <c r="S353" s="234">
        <f t="shared" si="65"/>
        <v>0.29899999999906868</v>
      </c>
      <c r="T353" s="234">
        <f t="shared" si="66"/>
        <v>0</v>
      </c>
      <c r="U353" s="235">
        <f t="shared" si="67"/>
        <v>-4705110</v>
      </c>
      <c r="V353" s="224">
        <f t="shared" si="68"/>
        <v>-0.19900000002235174</v>
      </c>
      <c r="W353" s="225">
        <f t="shared" si="69"/>
        <v>-0.70100000000093132</v>
      </c>
      <c r="X353" s="225">
        <f t="shared" si="70"/>
        <v>0</v>
      </c>
      <c r="Y353" s="226">
        <f t="shared" si="71"/>
        <v>0</v>
      </c>
    </row>
    <row r="354" spans="1:25">
      <c r="A354" s="227" t="s">
        <v>1446</v>
      </c>
      <c r="B354" s="222" t="s">
        <v>369</v>
      </c>
      <c r="C354" s="223" t="s">
        <v>2230</v>
      </c>
      <c r="D354" s="224">
        <v>6168872.5</v>
      </c>
      <c r="E354" s="225">
        <v>5841398.0269999998</v>
      </c>
      <c r="F354" s="225">
        <v>327474.473</v>
      </c>
      <c r="G354" s="225"/>
      <c r="H354" s="226"/>
      <c r="I354" s="224">
        <f>+VLOOKUP($B354,Hoja2!$B$1:$G$1048,2,FALSE)</f>
        <v>6168872.5</v>
      </c>
      <c r="J354" s="225">
        <f>+VLOOKUP($B354,Hoja2!$B$1:$G$1048,3,FALSE)</f>
        <v>5841398.0269999998</v>
      </c>
      <c r="K354" s="225">
        <f>+VLOOKUP($B354,Hoja2!$B$1:$G$1048,4,FALSE)</f>
        <v>327474.473</v>
      </c>
      <c r="L354" s="225">
        <f>+VLOOKUP($B354,Hoja2!$B$1:$G$1048,5,FALSE)</f>
        <v>0</v>
      </c>
      <c r="M354" s="226">
        <f>+VLOOKUP($B354,Hoja2!$B$1:$G$1048,6,FALSE)</f>
        <v>0</v>
      </c>
      <c r="N354" s="224">
        <f t="shared" si="60"/>
        <v>5841408.0269999998</v>
      </c>
      <c r="O354" s="225">
        <f t="shared" si="61"/>
        <v>327474.473</v>
      </c>
      <c r="P354" s="225">
        <f t="shared" si="62"/>
        <v>0</v>
      </c>
      <c r="Q354" s="226">
        <f t="shared" si="63"/>
        <v>0</v>
      </c>
      <c r="R354" s="233">
        <f t="shared" si="64"/>
        <v>10</v>
      </c>
      <c r="S354" s="234">
        <f t="shared" si="65"/>
        <v>0</v>
      </c>
      <c r="T354" s="234">
        <f t="shared" si="66"/>
        <v>0</v>
      </c>
      <c r="U354" s="235">
        <f t="shared" si="67"/>
        <v>0</v>
      </c>
      <c r="V354" s="224">
        <f t="shared" si="68"/>
        <v>10</v>
      </c>
      <c r="W354" s="225">
        <f t="shared" si="69"/>
        <v>0</v>
      </c>
      <c r="X354" s="225">
        <f t="shared" si="70"/>
        <v>0</v>
      </c>
      <c r="Y354" s="226">
        <f t="shared" si="71"/>
        <v>0</v>
      </c>
    </row>
    <row r="355" spans="1:25">
      <c r="A355" s="227" t="s">
        <v>1531</v>
      </c>
      <c r="B355" s="222" t="s">
        <v>454</v>
      </c>
      <c r="C355" s="223" t="s">
        <v>2230</v>
      </c>
      <c r="D355" s="224">
        <v>5476848.0719999997</v>
      </c>
      <c r="E355" s="225">
        <v>4822544.8650000002</v>
      </c>
      <c r="F355" s="225">
        <v>301907.092</v>
      </c>
      <c r="G355" s="225"/>
      <c r="H355" s="226">
        <v>352396.11499999999</v>
      </c>
      <c r="I355" s="224">
        <f>+VLOOKUP($B355,Hoja2!$B$1:$G$1048,2,FALSE)</f>
        <v>5476848.0719999997</v>
      </c>
      <c r="J355" s="225">
        <f>+VLOOKUP($B355,Hoja2!$B$1:$G$1048,3,FALSE)</f>
        <v>4822544.8650000002</v>
      </c>
      <c r="K355" s="225">
        <f>+VLOOKUP($B355,Hoja2!$B$1:$G$1048,4,FALSE)</f>
        <v>301907.092</v>
      </c>
      <c r="L355" s="225">
        <f>+VLOOKUP($B355,Hoja2!$B$1:$G$1048,5,FALSE)</f>
        <v>0</v>
      </c>
      <c r="M355" s="226">
        <f>+VLOOKUP($B355,Hoja2!$B$1:$G$1048,6,FALSE)</f>
        <v>352396.11499999999</v>
      </c>
      <c r="N355" s="224">
        <f t="shared" si="60"/>
        <v>4822544.8650000002</v>
      </c>
      <c r="O355" s="225">
        <f t="shared" si="61"/>
        <v>301907.092</v>
      </c>
      <c r="P355" s="225">
        <f t="shared" si="62"/>
        <v>0</v>
      </c>
      <c r="Q355" s="226">
        <f t="shared" si="63"/>
        <v>359232.59899999999</v>
      </c>
      <c r="R355" s="233">
        <f t="shared" si="64"/>
        <v>0</v>
      </c>
      <c r="S355" s="234">
        <f t="shared" si="65"/>
        <v>0</v>
      </c>
      <c r="T355" s="234">
        <f t="shared" si="66"/>
        <v>0</v>
      </c>
      <c r="U355" s="235">
        <f t="shared" si="67"/>
        <v>6836.4839999999967</v>
      </c>
      <c r="V355" s="224">
        <f t="shared" si="68"/>
        <v>0</v>
      </c>
      <c r="W355" s="225">
        <f t="shared" si="69"/>
        <v>0</v>
      </c>
      <c r="X355" s="225">
        <f t="shared" si="70"/>
        <v>0</v>
      </c>
      <c r="Y355" s="226">
        <f t="shared" si="71"/>
        <v>6836.4839999999967</v>
      </c>
    </row>
    <row r="356" spans="1:25">
      <c r="A356" s="227" t="s">
        <v>1650</v>
      </c>
      <c r="B356" s="222" t="s">
        <v>573</v>
      </c>
      <c r="C356" s="223" t="s">
        <v>2230</v>
      </c>
      <c r="D356" s="224">
        <v>5294754</v>
      </c>
      <c r="E356" s="225">
        <v>4840829</v>
      </c>
      <c r="F356" s="225">
        <v>362128</v>
      </c>
      <c r="G356" s="225">
        <v>0</v>
      </c>
      <c r="H356" s="226">
        <v>91797</v>
      </c>
      <c r="I356" s="224">
        <f>+VLOOKUP($B356,Hoja2!$B$1:$G$1048,2,FALSE)</f>
        <v>5294754</v>
      </c>
      <c r="J356" s="225">
        <f>+VLOOKUP($B356,Hoja2!$B$1:$G$1048,3,FALSE)</f>
        <v>4840829</v>
      </c>
      <c r="K356" s="225">
        <f>+VLOOKUP($B356,Hoja2!$B$1:$G$1048,4,FALSE)</f>
        <v>362128</v>
      </c>
      <c r="L356" s="225">
        <f>+VLOOKUP($B356,Hoja2!$B$1:$G$1048,5,FALSE)</f>
        <v>0</v>
      </c>
      <c r="M356" s="226">
        <f>+VLOOKUP($B356,Hoja2!$B$1:$G$1048,6,FALSE)</f>
        <v>91797</v>
      </c>
      <c r="N356" s="224">
        <f t="shared" si="60"/>
        <v>4840828.8559999997</v>
      </c>
      <c r="O356" s="225">
        <f t="shared" si="61"/>
        <v>362128.35499999998</v>
      </c>
      <c r="P356" s="225">
        <f t="shared" si="62"/>
        <v>0</v>
      </c>
      <c r="Q356" s="226">
        <f t="shared" si="63"/>
        <v>144253.03</v>
      </c>
      <c r="R356" s="233">
        <f t="shared" si="64"/>
        <v>-0.14400000032037497</v>
      </c>
      <c r="S356" s="234">
        <f t="shared" si="65"/>
        <v>0.35499999998137355</v>
      </c>
      <c r="T356" s="234">
        <f t="shared" si="66"/>
        <v>0</v>
      </c>
      <c r="U356" s="235">
        <f t="shared" si="67"/>
        <v>52456.03</v>
      </c>
      <c r="V356" s="224">
        <f t="shared" si="68"/>
        <v>-0.14400000032037497</v>
      </c>
      <c r="W356" s="225">
        <f t="shared" si="69"/>
        <v>0.35499999998137355</v>
      </c>
      <c r="X356" s="225">
        <f t="shared" si="70"/>
        <v>0</v>
      </c>
      <c r="Y356" s="226">
        <f t="shared" si="71"/>
        <v>52456.03</v>
      </c>
    </row>
    <row r="357" spans="1:25">
      <c r="A357" s="227" t="s">
        <v>2135</v>
      </c>
      <c r="B357" s="222" t="s">
        <v>1058</v>
      </c>
      <c r="C357" s="223" t="s">
        <v>2230</v>
      </c>
      <c r="D357" s="224">
        <v>2640622.514</v>
      </c>
      <c r="E357" s="225">
        <v>2347393.574</v>
      </c>
      <c r="F357" s="225">
        <v>119515.476</v>
      </c>
      <c r="G357" s="225"/>
      <c r="H357" s="226">
        <v>173713.46400000001</v>
      </c>
      <c r="I357" s="224">
        <f>+VLOOKUP($B357,Hoja2!$B$1:$G$1048,2,FALSE)</f>
        <v>2640622.514</v>
      </c>
      <c r="J357" s="225">
        <f>+VLOOKUP($B357,Hoja2!$B$1:$G$1048,3,FALSE)</f>
        <v>2347393.574</v>
      </c>
      <c r="K357" s="225">
        <f>+VLOOKUP($B357,Hoja2!$B$1:$G$1048,4,FALSE)</f>
        <v>119515.476</v>
      </c>
      <c r="L357" s="225">
        <f>+VLOOKUP($B357,Hoja2!$B$1:$G$1048,5,FALSE)</f>
        <v>0</v>
      </c>
      <c r="M357" s="226">
        <f>+VLOOKUP($B357,Hoja2!$B$1:$G$1048,6,FALSE)</f>
        <v>173713.46400000001</v>
      </c>
      <c r="N357" s="224">
        <f t="shared" si="60"/>
        <v>2347393.574</v>
      </c>
      <c r="O357" s="225">
        <f t="shared" si="61"/>
        <v>119515.476</v>
      </c>
      <c r="P357" s="225">
        <f t="shared" si="62"/>
        <v>0</v>
      </c>
      <c r="Q357" s="226">
        <f t="shared" si="63"/>
        <v>177083.505</v>
      </c>
      <c r="R357" s="233">
        <f t="shared" si="64"/>
        <v>0</v>
      </c>
      <c r="S357" s="234">
        <f t="shared" si="65"/>
        <v>0</v>
      </c>
      <c r="T357" s="234">
        <f t="shared" si="66"/>
        <v>0</v>
      </c>
      <c r="U357" s="235">
        <f t="shared" si="67"/>
        <v>3370.0409999999974</v>
      </c>
      <c r="V357" s="224">
        <f t="shared" si="68"/>
        <v>0</v>
      </c>
      <c r="W357" s="225">
        <f t="shared" si="69"/>
        <v>0</v>
      </c>
      <c r="X357" s="225">
        <f t="shared" si="70"/>
        <v>0</v>
      </c>
      <c r="Y357" s="226">
        <f t="shared" si="71"/>
        <v>3370.0409999999974</v>
      </c>
    </row>
    <row r="358" spans="1:25">
      <c r="A358" s="227" t="s">
        <v>1251</v>
      </c>
      <c r="B358" s="222" t="s">
        <v>174</v>
      </c>
      <c r="C358" s="223" t="s">
        <v>2230</v>
      </c>
      <c r="D358" s="224">
        <v>941967</v>
      </c>
      <c r="E358" s="225">
        <v>784690</v>
      </c>
      <c r="F358" s="225">
        <v>124572</v>
      </c>
      <c r="G358" s="225"/>
      <c r="H358" s="226">
        <v>32705</v>
      </c>
      <c r="I358" s="224">
        <f>+VLOOKUP($B358,Hoja2!$B$1:$G$1048,2,FALSE)</f>
        <v>941967</v>
      </c>
      <c r="J358" s="225">
        <f>+VLOOKUP($B358,Hoja2!$B$1:$G$1048,3,FALSE)</f>
        <v>784690</v>
      </c>
      <c r="K358" s="225">
        <f>+VLOOKUP($B358,Hoja2!$B$1:$G$1048,4,FALSE)</f>
        <v>124572</v>
      </c>
      <c r="L358" s="225">
        <f>+VLOOKUP($B358,Hoja2!$B$1:$G$1048,5,FALSE)</f>
        <v>0</v>
      </c>
      <c r="M358" s="226">
        <f>+VLOOKUP($B358,Hoja2!$B$1:$G$1048,6,FALSE)</f>
        <v>32705</v>
      </c>
      <c r="N358" s="224">
        <f t="shared" si="60"/>
        <v>702102.41399999999</v>
      </c>
      <c r="O358" s="225">
        <f t="shared" si="61"/>
        <v>124572.179</v>
      </c>
      <c r="P358" s="225">
        <f t="shared" si="62"/>
        <v>0</v>
      </c>
      <c r="Q358" s="226">
        <f t="shared" si="63"/>
        <v>51394.084999999999</v>
      </c>
      <c r="R358" s="233">
        <f t="shared" si="64"/>
        <v>-82587.58600000001</v>
      </c>
      <c r="S358" s="234">
        <f t="shared" si="65"/>
        <v>0.17900000000372529</v>
      </c>
      <c r="T358" s="234">
        <f t="shared" si="66"/>
        <v>0</v>
      </c>
      <c r="U358" s="235">
        <f t="shared" si="67"/>
        <v>18689.084999999999</v>
      </c>
      <c r="V358" s="224">
        <f t="shared" si="68"/>
        <v>-82587.58600000001</v>
      </c>
      <c r="W358" s="225">
        <f t="shared" si="69"/>
        <v>0.17900000000372529</v>
      </c>
      <c r="X358" s="225">
        <f t="shared" si="70"/>
        <v>0</v>
      </c>
      <c r="Y358" s="226">
        <f t="shared" si="71"/>
        <v>18689.084999999999</v>
      </c>
    </row>
    <row r="359" spans="1:25">
      <c r="A359" s="227" t="s">
        <v>2011</v>
      </c>
      <c r="B359" s="222" t="s">
        <v>934</v>
      </c>
      <c r="C359" s="223" t="s">
        <v>2230</v>
      </c>
      <c r="D359" s="224">
        <v>2767206</v>
      </c>
      <c r="E359" s="225">
        <v>2404448</v>
      </c>
      <c r="F359" s="225">
        <v>182140</v>
      </c>
      <c r="G359" s="225">
        <v>0</v>
      </c>
      <c r="H359" s="226">
        <v>180618</v>
      </c>
      <c r="I359" s="224">
        <f>+VLOOKUP($B359,Hoja2!$B$1:$G$1048,2,FALSE)</f>
        <v>2767206</v>
      </c>
      <c r="J359" s="225">
        <f>+VLOOKUP($B359,Hoja2!$B$1:$G$1048,3,FALSE)</f>
        <v>2404448</v>
      </c>
      <c r="K359" s="225">
        <f>+VLOOKUP($B359,Hoja2!$B$1:$G$1048,4,FALSE)</f>
        <v>182140</v>
      </c>
      <c r="L359" s="225">
        <f>+VLOOKUP($B359,Hoja2!$B$1:$G$1048,5,FALSE)</f>
        <v>0</v>
      </c>
      <c r="M359" s="226">
        <f>+VLOOKUP($B359,Hoja2!$B$1:$G$1048,6,FALSE)</f>
        <v>180618</v>
      </c>
      <c r="N359" s="224">
        <f t="shared" si="60"/>
        <v>2404447.84</v>
      </c>
      <c r="O359" s="225">
        <f t="shared" si="61"/>
        <v>182139.65700000001</v>
      </c>
      <c r="P359" s="225">
        <f t="shared" si="62"/>
        <v>0</v>
      </c>
      <c r="Q359" s="226">
        <f t="shared" si="63"/>
        <v>180617.546</v>
      </c>
      <c r="R359" s="233">
        <f t="shared" si="64"/>
        <v>-0.16000000014901161</v>
      </c>
      <c r="S359" s="234">
        <f t="shared" si="65"/>
        <v>-0.34299999999348074</v>
      </c>
      <c r="T359" s="234">
        <f t="shared" si="66"/>
        <v>0</v>
      </c>
      <c r="U359" s="235">
        <f t="shared" si="67"/>
        <v>-0.45399999999790452</v>
      </c>
      <c r="V359" s="224">
        <f t="shared" si="68"/>
        <v>-0.16000000014901161</v>
      </c>
      <c r="W359" s="225">
        <f t="shared" si="69"/>
        <v>-0.34299999999348074</v>
      </c>
      <c r="X359" s="225">
        <f t="shared" si="70"/>
        <v>0</v>
      </c>
      <c r="Y359" s="226">
        <f t="shared" si="71"/>
        <v>-0.45399999999790452</v>
      </c>
    </row>
    <row r="360" spans="1:25">
      <c r="A360" s="227" t="s">
        <v>1121</v>
      </c>
      <c r="B360" s="222" t="s">
        <v>44</v>
      </c>
      <c r="C360" s="223" t="s">
        <v>2230</v>
      </c>
      <c r="D360" s="224">
        <v>5241647</v>
      </c>
      <c r="E360" s="225">
        <v>4662896</v>
      </c>
      <c r="F360" s="225">
        <v>352751</v>
      </c>
      <c r="G360" s="225">
        <v>226000</v>
      </c>
      <c r="H360" s="226"/>
      <c r="I360" s="224">
        <f>+VLOOKUP($B360,Hoja2!$B$1:$G$1048,2,FALSE)</f>
        <v>8840705</v>
      </c>
      <c r="J360" s="225">
        <f>+VLOOKUP($B360,Hoja2!$B$1:$G$1048,3,FALSE)</f>
        <v>8261954</v>
      </c>
      <c r="K360" s="225">
        <f>+VLOOKUP($B360,Hoja2!$B$1:$G$1048,4,FALSE)</f>
        <v>352751</v>
      </c>
      <c r="L360" s="225">
        <f>+VLOOKUP($B360,Hoja2!$B$1:$G$1048,5,FALSE)</f>
        <v>226000</v>
      </c>
      <c r="M360" s="226">
        <f>+VLOOKUP($B360,Hoja2!$B$1:$G$1048,6,FALSE)</f>
        <v>0</v>
      </c>
      <c r="N360" s="224">
        <f t="shared" si="60"/>
        <v>4662895.5930000003</v>
      </c>
      <c r="O360" s="225">
        <f t="shared" si="61"/>
        <v>352751.16700000002</v>
      </c>
      <c r="P360" s="225">
        <f t="shared" si="62"/>
        <v>0</v>
      </c>
      <c r="Q360" s="226">
        <f t="shared" si="63"/>
        <v>230744.33499999999</v>
      </c>
      <c r="R360" s="233">
        <f t="shared" si="64"/>
        <v>-0.40699999965727329</v>
      </c>
      <c r="S360" s="234">
        <f t="shared" si="65"/>
        <v>0.16700000001583248</v>
      </c>
      <c r="T360" s="234">
        <f t="shared" si="66"/>
        <v>-226000</v>
      </c>
      <c r="U360" s="235">
        <f t="shared" si="67"/>
        <v>230744.33499999999</v>
      </c>
      <c r="V360" s="224">
        <f t="shared" si="68"/>
        <v>-3599058.4069999997</v>
      </c>
      <c r="W360" s="225">
        <f t="shared" si="69"/>
        <v>0.16700000001583248</v>
      </c>
      <c r="X360" s="225">
        <f t="shared" si="70"/>
        <v>-226000</v>
      </c>
      <c r="Y360" s="226">
        <f t="shared" si="71"/>
        <v>230744.33499999999</v>
      </c>
    </row>
    <row r="361" spans="1:25">
      <c r="A361" s="227" t="s">
        <v>1573</v>
      </c>
      <c r="B361" s="222" t="s">
        <v>496</v>
      </c>
      <c r="C361" s="223" t="s">
        <v>2230</v>
      </c>
      <c r="D361" s="224">
        <v>1977484.1680000001</v>
      </c>
      <c r="E361" s="225">
        <v>1814757.433</v>
      </c>
      <c r="F361" s="225">
        <v>105555.764</v>
      </c>
      <c r="G361" s="225"/>
      <c r="H361" s="226">
        <v>57170.970999999998</v>
      </c>
      <c r="I361" s="224">
        <f>+VLOOKUP($B361,Hoja2!$B$1:$G$1048,2,FALSE)</f>
        <v>1977484</v>
      </c>
      <c r="J361" s="225">
        <f>+VLOOKUP($B361,Hoja2!$B$1:$G$1048,3,FALSE)</f>
        <v>1814757</v>
      </c>
      <c r="K361" s="225">
        <f>+VLOOKUP($B361,Hoja2!$B$1:$G$1048,4,FALSE)</f>
        <v>105556</v>
      </c>
      <c r="L361" s="225">
        <f>+VLOOKUP($B361,Hoja2!$B$1:$G$1048,5,FALSE)</f>
        <v>0</v>
      </c>
      <c r="M361" s="226">
        <f>+VLOOKUP($B361,Hoja2!$B$1:$G$1048,6,FALSE)</f>
        <v>57171</v>
      </c>
      <c r="N361" s="224">
        <f t="shared" si="60"/>
        <v>1814757.433</v>
      </c>
      <c r="O361" s="225">
        <f t="shared" si="61"/>
        <v>105555.764</v>
      </c>
      <c r="P361" s="225">
        <f t="shared" si="62"/>
        <v>0</v>
      </c>
      <c r="Q361" s="226">
        <f t="shared" si="63"/>
        <v>89840.096999999994</v>
      </c>
      <c r="R361" s="233">
        <f t="shared" si="64"/>
        <v>0</v>
      </c>
      <c r="S361" s="234">
        <f t="shared" si="65"/>
        <v>0</v>
      </c>
      <c r="T361" s="234">
        <f t="shared" si="66"/>
        <v>0</v>
      </c>
      <c r="U361" s="235">
        <f t="shared" si="67"/>
        <v>32669.125999999997</v>
      </c>
      <c r="V361" s="224">
        <f t="shared" si="68"/>
        <v>0.43299999996088445</v>
      </c>
      <c r="W361" s="225">
        <f t="shared" si="69"/>
        <v>-0.23600000000442378</v>
      </c>
      <c r="X361" s="225">
        <f t="shared" si="70"/>
        <v>0</v>
      </c>
      <c r="Y361" s="226">
        <f t="shared" si="71"/>
        <v>32669.096999999994</v>
      </c>
    </row>
    <row r="362" spans="1:25">
      <c r="A362" s="227" t="s">
        <v>1316</v>
      </c>
      <c r="B362" s="222" t="s">
        <v>239</v>
      </c>
      <c r="C362" s="223" t="s">
        <v>2230</v>
      </c>
      <c r="D362" s="224">
        <v>4013010</v>
      </c>
      <c r="E362" s="225">
        <v>3629838</v>
      </c>
      <c r="F362" s="225">
        <v>175105</v>
      </c>
      <c r="G362" s="225"/>
      <c r="H362" s="226">
        <v>208067</v>
      </c>
      <c r="I362" s="224">
        <f>+VLOOKUP($B362,Hoja2!$B$1:$G$1048,2,FALSE)</f>
        <v>4013011</v>
      </c>
      <c r="J362" s="225">
        <f>+VLOOKUP($B362,Hoja2!$B$1:$G$1048,3,FALSE)</f>
        <v>3629839</v>
      </c>
      <c r="K362" s="225">
        <f>+VLOOKUP($B362,Hoja2!$B$1:$G$1048,4,FALSE)</f>
        <v>175105</v>
      </c>
      <c r="L362" s="225">
        <f>+VLOOKUP($B362,Hoja2!$B$1:$G$1048,5,FALSE)</f>
        <v>0</v>
      </c>
      <c r="M362" s="226">
        <f>+VLOOKUP($B362,Hoja2!$B$1:$G$1048,6,FALSE)</f>
        <v>208067</v>
      </c>
      <c r="N362" s="224">
        <f t="shared" si="60"/>
        <v>3829242.085</v>
      </c>
      <c r="O362" s="225">
        <f t="shared" si="61"/>
        <v>172529.48699999999</v>
      </c>
      <c r="P362" s="225">
        <f t="shared" si="62"/>
        <v>0</v>
      </c>
      <c r="Q362" s="226">
        <f t="shared" si="63"/>
        <v>375706.60399999999</v>
      </c>
      <c r="R362" s="233">
        <f t="shared" si="64"/>
        <v>199404.08499999996</v>
      </c>
      <c r="S362" s="234">
        <f t="shared" si="65"/>
        <v>-2575.5130000000063</v>
      </c>
      <c r="T362" s="234">
        <f t="shared" si="66"/>
        <v>0</v>
      </c>
      <c r="U362" s="235">
        <f t="shared" si="67"/>
        <v>167639.60399999999</v>
      </c>
      <c r="V362" s="224">
        <f t="shared" si="68"/>
        <v>199403.08499999996</v>
      </c>
      <c r="W362" s="225">
        <f t="shared" si="69"/>
        <v>-2575.5130000000063</v>
      </c>
      <c r="X362" s="225">
        <f t="shared" si="70"/>
        <v>0</v>
      </c>
      <c r="Y362" s="226">
        <f t="shared" si="71"/>
        <v>167639.60399999999</v>
      </c>
    </row>
    <row r="363" spans="1:25">
      <c r="A363" s="227" t="s">
        <v>1651</v>
      </c>
      <c r="B363" s="222" t="s">
        <v>574</v>
      </c>
      <c r="C363" s="223" t="s">
        <v>2230</v>
      </c>
      <c r="D363" s="224">
        <v>4081121</v>
      </c>
      <c r="E363" s="225">
        <v>3720000</v>
      </c>
      <c r="F363" s="225">
        <v>198620</v>
      </c>
      <c r="G363" s="225"/>
      <c r="H363" s="226">
        <v>162501</v>
      </c>
      <c r="I363" s="224">
        <f>+VLOOKUP($B363,Hoja2!$B$1:$G$1048,2,FALSE)</f>
        <v>4081121</v>
      </c>
      <c r="J363" s="225">
        <f>+VLOOKUP($B363,Hoja2!$B$1:$G$1048,3,FALSE)</f>
        <v>3720000</v>
      </c>
      <c r="K363" s="225">
        <f>+VLOOKUP($B363,Hoja2!$B$1:$G$1048,4,FALSE)</f>
        <v>198620</v>
      </c>
      <c r="L363" s="225">
        <f>+VLOOKUP($B363,Hoja2!$B$1:$G$1048,5,FALSE)</f>
        <v>0</v>
      </c>
      <c r="M363" s="226">
        <f>+VLOOKUP($B363,Hoja2!$B$1:$G$1048,6,FALSE)</f>
        <v>162501</v>
      </c>
      <c r="N363" s="224">
        <f t="shared" si="60"/>
        <v>3542254.1889999998</v>
      </c>
      <c r="O363" s="225">
        <f t="shared" si="61"/>
        <v>198620.38399999999</v>
      </c>
      <c r="P363" s="225">
        <f t="shared" si="62"/>
        <v>0</v>
      </c>
      <c r="Q363" s="226">
        <f t="shared" si="63"/>
        <v>255359.28099999999</v>
      </c>
      <c r="R363" s="233">
        <f t="shared" si="64"/>
        <v>-177745.81100000022</v>
      </c>
      <c r="S363" s="234">
        <f t="shared" si="65"/>
        <v>0.3839999999909196</v>
      </c>
      <c r="T363" s="234">
        <f t="shared" si="66"/>
        <v>0</v>
      </c>
      <c r="U363" s="235">
        <f t="shared" si="67"/>
        <v>92858.280999999988</v>
      </c>
      <c r="V363" s="224">
        <f t="shared" si="68"/>
        <v>-177745.81100000022</v>
      </c>
      <c r="W363" s="225">
        <f t="shared" si="69"/>
        <v>0.3839999999909196</v>
      </c>
      <c r="X363" s="225">
        <f t="shared" si="70"/>
        <v>0</v>
      </c>
      <c r="Y363" s="226">
        <f t="shared" si="71"/>
        <v>92858.280999999988</v>
      </c>
    </row>
    <row r="364" spans="1:25">
      <c r="A364" s="227" t="s">
        <v>1851</v>
      </c>
      <c r="B364" s="222" t="s">
        <v>774</v>
      </c>
      <c r="C364" s="223" t="s">
        <v>2230</v>
      </c>
      <c r="D364" s="224">
        <v>2630714.8769999999</v>
      </c>
      <c r="E364" s="225">
        <v>2300111.8659999999</v>
      </c>
      <c r="F364" s="225">
        <v>330603.011</v>
      </c>
      <c r="G364" s="225"/>
      <c r="H364" s="226"/>
      <c r="I364" s="224">
        <f>+VLOOKUP($B364,Hoja2!$B$1:$G$1048,2,FALSE)</f>
        <v>2630714.8769999999</v>
      </c>
      <c r="J364" s="225">
        <f>+VLOOKUP($B364,Hoja2!$B$1:$G$1048,3,FALSE)</f>
        <v>2300111.8659999999</v>
      </c>
      <c r="K364" s="225">
        <f>+VLOOKUP($B364,Hoja2!$B$1:$G$1048,4,FALSE)</f>
        <v>330603.011</v>
      </c>
      <c r="L364" s="225">
        <f>+VLOOKUP($B364,Hoja2!$B$1:$G$1048,5,FALSE)</f>
        <v>0</v>
      </c>
      <c r="M364" s="226">
        <f>+VLOOKUP($B364,Hoja2!$B$1:$G$1048,6,FALSE)</f>
        <v>0</v>
      </c>
      <c r="N364" s="224">
        <f t="shared" si="60"/>
        <v>2300111.8659999999</v>
      </c>
      <c r="O364" s="225">
        <f t="shared" si="61"/>
        <v>289838.54100000003</v>
      </c>
      <c r="P364" s="225">
        <f t="shared" si="62"/>
        <v>0</v>
      </c>
      <c r="Q364" s="226">
        <f t="shared" si="63"/>
        <v>0</v>
      </c>
      <c r="R364" s="233">
        <f t="shared" si="64"/>
        <v>0</v>
      </c>
      <c r="S364" s="234">
        <f t="shared" si="65"/>
        <v>-40764.469999999972</v>
      </c>
      <c r="T364" s="234">
        <f t="shared" si="66"/>
        <v>0</v>
      </c>
      <c r="U364" s="235">
        <f t="shared" si="67"/>
        <v>0</v>
      </c>
      <c r="V364" s="224">
        <f t="shared" si="68"/>
        <v>0</v>
      </c>
      <c r="W364" s="225">
        <f t="shared" si="69"/>
        <v>-40764.469999999972</v>
      </c>
      <c r="X364" s="225">
        <f t="shared" si="70"/>
        <v>0</v>
      </c>
      <c r="Y364" s="226">
        <f t="shared" si="71"/>
        <v>0</v>
      </c>
    </row>
    <row r="365" spans="1:25">
      <c r="A365" s="227" t="s">
        <v>1377</v>
      </c>
      <c r="B365" s="222" t="s">
        <v>300</v>
      </c>
      <c r="C365" s="223" t="s">
        <v>2230</v>
      </c>
      <c r="D365" s="224">
        <v>4344490</v>
      </c>
      <c r="E365" s="225">
        <v>3850942</v>
      </c>
      <c r="F365" s="225">
        <v>288643</v>
      </c>
      <c r="G365" s="225">
        <v>1</v>
      </c>
      <c r="H365" s="226">
        <v>204904</v>
      </c>
      <c r="I365" s="224">
        <f>+VLOOKUP($B365,Hoja2!$B$1:$G$1048,2,FALSE)</f>
        <v>4344490</v>
      </c>
      <c r="J365" s="225">
        <f>+VLOOKUP($B365,Hoja2!$B$1:$G$1048,3,FALSE)</f>
        <v>3850942</v>
      </c>
      <c r="K365" s="225">
        <f>+VLOOKUP($B365,Hoja2!$B$1:$G$1048,4,FALSE)</f>
        <v>288643</v>
      </c>
      <c r="L365" s="225">
        <f>+VLOOKUP($B365,Hoja2!$B$1:$G$1048,5,FALSE)</f>
        <v>1</v>
      </c>
      <c r="M365" s="226">
        <f>+VLOOKUP($B365,Hoja2!$B$1:$G$1048,6,FALSE)</f>
        <v>204904</v>
      </c>
      <c r="N365" s="224">
        <f t="shared" si="60"/>
        <v>3850942.2680000002</v>
      </c>
      <c r="O365" s="225">
        <f t="shared" si="61"/>
        <v>288643.36700000003</v>
      </c>
      <c r="P365" s="225">
        <f t="shared" si="62"/>
        <v>0</v>
      </c>
      <c r="Q365" s="226">
        <f t="shared" si="63"/>
        <v>204903.8</v>
      </c>
      <c r="R365" s="233">
        <f t="shared" si="64"/>
        <v>0.26800000015646219</v>
      </c>
      <c r="S365" s="234">
        <f t="shared" si="65"/>
        <v>0.36700000002747402</v>
      </c>
      <c r="T365" s="234">
        <f t="shared" si="66"/>
        <v>-1</v>
      </c>
      <c r="U365" s="235">
        <f t="shared" si="67"/>
        <v>-0.20000000001164153</v>
      </c>
      <c r="V365" s="224">
        <f t="shared" si="68"/>
        <v>0.26800000015646219</v>
      </c>
      <c r="W365" s="225">
        <f t="shared" si="69"/>
        <v>0.36700000002747402</v>
      </c>
      <c r="X365" s="225">
        <f t="shared" si="70"/>
        <v>-1</v>
      </c>
      <c r="Y365" s="226">
        <f t="shared" si="71"/>
        <v>-0.20000000001164153</v>
      </c>
    </row>
    <row r="366" spans="1:25">
      <c r="A366" s="227" t="s">
        <v>1252</v>
      </c>
      <c r="B366" s="222" t="s">
        <v>175</v>
      </c>
      <c r="C366" s="223" t="s">
        <v>2230</v>
      </c>
      <c r="D366" s="224">
        <v>3344966</v>
      </c>
      <c r="E366" s="225">
        <v>2832466</v>
      </c>
      <c r="F366" s="225">
        <v>217066</v>
      </c>
      <c r="G366" s="225"/>
      <c r="H366" s="226">
        <v>295434</v>
      </c>
      <c r="I366" s="224">
        <f>+VLOOKUP($B366,Hoja2!$B$1:$G$1048,2,FALSE)</f>
        <v>3344966</v>
      </c>
      <c r="J366" s="225">
        <f>+VLOOKUP($B366,Hoja2!$B$1:$G$1048,3,FALSE)</f>
        <v>3127900</v>
      </c>
      <c r="K366" s="225">
        <f>+VLOOKUP($B366,Hoja2!$B$1:$G$1048,4,FALSE)</f>
        <v>217066</v>
      </c>
      <c r="L366" s="225">
        <f>+VLOOKUP($B366,Hoja2!$B$1:$G$1048,5,FALSE)</f>
        <v>0</v>
      </c>
      <c r="M366" s="226">
        <f>+VLOOKUP($B366,Hoja2!$B$1:$G$1048,6,FALSE)</f>
        <v>0</v>
      </c>
      <c r="N366" s="224">
        <f t="shared" si="60"/>
        <v>2832466.37</v>
      </c>
      <c r="O366" s="225">
        <f t="shared" si="61"/>
        <v>217066.02</v>
      </c>
      <c r="P366" s="225">
        <f t="shared" si="62"/>
        <v>0</v>
      </c>
      <c r="Q366" s="226">
        <f t="shared" si="63"/>
        <v>295434.20899999997</v>
      </c>
      <c r="R366" s="233">
        <f t="shared" si="64"/>
        <v>0.37000000011175871</v>
      </c>
      <c r="S366" s="234">
        <f t="shared" si="65"/>
        <v>1.9999999989522621E-2</v>
      </c>
      <c r="T366" s="234">
        <f t="shared" si="66"/>
        <v>0</v>
      </c>
      <c r="U366" s="235">
        <f t="shared" si="67"/>
        <v>0.20899999997345731</v>
      </c>
      <c r="V366" s="224">
        <f t="shared" si="68"/>
        <v>-295433.62999999989</v>
      </c>
      <c r="W366" s="225">
        <f t="shared" si="69"/>
        <v>1.9999999989522621E-2</v>
      </c>
      <c r="X366" s="225">
        <f t="shared" si="70"/>
        <v>0</v>
      </c>
      <c r="Y366" s="226">
        <f t="shared" si="71"/>
        <v>295434.20899999997</v>
      </c>
    </row>
    <row r="367" spans="1:25">
      <c r="A367" s="227" t="s">
        <v>1652</v>
      </c>
      <c r="B367" s="222" t="s">
        <v>575</v>
      </c>
      <c r="C367" s="223" t="s">
        <v>2230</v>
      </c>
      <c r="D367" s="224">
        <v>3387083.7480000001</v>
      </c>
      <c r="E367" s="225">
        <v>3106502.554</v>
      </c>
      <c r="F367" s="225">
        <v>166375.37100000001</v>
      </c>
      <c r="G367" s="225"/>
      <c r="H367" s="226">
        <v>114205.823</v>
      </c>
      <c r="I367" s="224">
        <f>+VLOOKUP($B367,Hoja2!$B$1:$G$1048,2,FALSE)</f>
        <v>3387083.7480000001</v>
      </c>
      <c r="J367" s="225">
        <f>+VLOOKUP($B367,Hoja2!$B$1:$G$1048,3,FALSE)</f>
        <v>3106502.554</v>
      </c>
      <c r="K367" s="225">
        <f>+VLOOKUP($B367,Hoja2!$B$1:$G$1048,4,FALSE)</f>
        <v>166375.37100000001</v>
      </c>
      <c r="L367" s="225">
        <f>+VLOOKUP($B367,Hoja2!$B$1:$G$1048,5,FALSE)</f>
        <v>0</v>
      </c>
      <c r="M367" s="226">
        <f>+VLOOKUP($B367,Hoja2!$B$1:$G$1048,6,FALSE)</f>
        <v>114205.823</v>
      </c>
      <c r="N367" s="224">
        <f t="shared" si="60"/>
        <v>3106502.554</v>
      </c>
      <c r="O367" s="225">
        <f t="shared" si="61"/>
        <v>166375.37100000001</v>
      </c>
      <c r="P367" s="225">
        <f t="shared" si="62"/>
        <v>0</v>
      </c>
      <c r="Q367" s="226">
        <f t="shared" si="63"/>
        <v>157407.45600000001</v>
      </c>
      <c r="R367" s="233">
        <f t="shared" si="64"/>
        <v>0</v>
      </c>
      <c r="S367" s="234">
        <f t="shared" si="65"/>
        <v>0</v>
      </c>
      <c r="T367" s="234">
        <f t="shared" si="66"/>
        <v>0</v>
      </c>
      <c r="U367" s="235">
        <f t="shared" si="67"/>
        <v>43201.633000000002</v>
      </c>
      <c r="V367" s="224">
        <f t="shared" si="68"/>
        <v>0</v>
      </c>
      <c r="W367" s="225">
        <f t="shared" si="69"/>
        <v>0</v>
      </c>
      <c r="X367" s="225">
        <f t="shared" si="70"/>
        <v>0</v>
      </c>
      <c r="Y367" s="226">
        <f t="shared" si="71"/>
        <v>43201.633000000002</v>
      </c>
    </row>
    <row r="368" spans="1:25">
      <c r="A368" s="227" t="s">
        <v>1852</v>
      </c>
      <c r="B368" s="222" t="s">
        <v>775</v>
      </c>
      <c r="C368" s="223" t="s">
        <v>2230</v>
      </c>
      <c r="D368" s="224">
        <v>3320957.7540000002</v>
      </c>
      <c r="E368" s="225">
        <v>2962615.1519999998</v>
      </c>
      <c r="F368" s="225">
        <v>216334.94399999999</v>
      </c>
      <c r="G368" s="225"/>
      <c r="H368" s="226">
        <v>142007.658</v>
      </c>
      <c r="I368" s="224">
        <f>+VLOOKUP($B368,Hoja2!$B$1:$G$1048,2,FALSE)</f>
        <v>3320957.7540000002</v>
      </c>
      <c r="J368" s="225">
        <f>+VLOOKUP($B368,Hoja2!$B$1:$G$1048,3,FALSE)</f>
        <v>2962615.1519999998</v>
      </c>
      <c r="K368" s="225">
        <f>+VLOOKUP($B368,Hoja2!$B$1:$G$1048,4,FALSE)</f>
        <v>216334.94399999999</v>
      </c>
      <c r="L368" s="225">
        <f>+VLOOKUP($B368,Hoja2!$B$1:$G$1048,5,FALSE)</f>
        <v>142007.658</v>
      </c>
      <c r="M368" s="226">
        <f>+VLOOKUP($B368,Hoja2!$B$1:$G$1048,6,FALSE)</f>
        <v>0</v>
      </c>
      <c r="N368" s="224">
        <f t="shared" si="60"/>
        <v>2962615.1519999998</v>
      </c>
      <c r="O368" s="225">
        <f t="shared" si="61"/>
        <v>217086.5</v>
      </c>
      <c r="P368" s="225">
        <f t="shared" si="62"/>
        <v>0</v>
      </c>
      <c r="Q368" s="226">
        <f t="shared" si="63"/>
        <v>142007.658</v>
      </c>
      <c r="R368" s="233">
        <f t="shared" si="64"/>
        <v>0</v>
      </c>
      <c r="S368" s="234">
        <f t="shared" si="65"/>
        <v>751.55600000001141</v>
      </c>
      <c r="T368" s="234">
        <f t="shared" si="66"/>
        <v>0</v>
      </c>
      <c r="U368" s="235">
        <f t="shared" si="67"/>
        <v>0</v>
      </c>
      <c r="V368" s="224">
        <f t="shared" si="68"/>
        <v>0</v>
      </c>
      <c r="W368" s="225">
        <f t="shared" si="69"/>
        <v>751.55600000001141</v>
      </c>
      <c r="X368" s="225">
        <f t="shared" si="70"/>
        <v>-142007.658</v>
      </c>
      <c r="Y368" s="226">
        <f t="shared" si="71"/>
        <v>142007.658</v>
      </c>
    </row>
    <row r="369" spans="1:25">
      <c r="A369" s="227" t="s">
        <v>2058</v>
      </c>
      <c r="B369" s="222" t="s">
        <v>981</v>
      </c>
      <c r="C369" s="223" t="s">
        <v>2230</v>
      </c>
      <c r="D369" s="224">
        <v>3049426</v>
      </c>
      <c r="E369" s="225">
        <v>2705278</v>
      </c>
      <c r="F369" s="225">
        <v>159527</v>
      </c>
      <c r="G369" s="225"/>
      <c r="H369" s="226">
        <v>184621</v>
      </c>
      <c r="I369" s="224">
        <f>+VLOOKUP($B369,Hoja2!$B$1:$G$1048,2,FALSE)</f>
        <v>3049426</v>
      </c>
      <c r="J369" s="225">
        <f>+VLOOKUP($B369,Hoja2!$B$1:$G$1048,3,FALSE)</f>
        <v>2705278</v>
      </c>
      <c r="K369" s="225">
        <f>+VLOOKUP($B369,Hoja2!$B$1:$G$1048,4,FALSE)</f>
        <v>159527</v>
      </c>
      <c r="L369" s="225">
        <f>+VLOOKUP($B369,Hoja2!$B$1:$G$1048,5,FALSE)</f>
        <v>0</v>
      </c>
      <c r="M369" s="226">
        <f>+VLOOKUP($B369,Hoja2!$B$1:$G$1048,6,FALSE)</f>
        <v>184621</v>
      </c>
      <c r="N369" s="224">
        <f t="shared" si="60"/>
        <v>2705278.6439999999</v>
      </c>
      <c r="O369" s="225">
        <f t="shared" si="61"/>
        <v>159527.372</v>
      </c>
      <c r="P369" s="225">
        <f t="shared" si="62"/>
        <v>0</v>
      </c>
      <c r="Q369" s="226">
        <f t="shared" si="63"/>
        <v>188202.66699999999</v>
      </c>
      <c r="R369" s="233">
        <f t="shared" si="64"/>
        <v>0.64399999985471368</v>
      </c>
      <c r="S369" s="234">
        <f t="shared" si="65"/>
        <v>0.3720000000030268</v>
      </c>
      <c r="T369" s="234">
        <f t="shared" si="66"/>
        <v>0</v>
      </c>
      <c r="U369" s="235">
        <f t="shared" si="67"/>
        <v>3581.6669999999867</v>
      </c>
      <c r="V369" s="224">
        <f t="shared" si="68"/>
        <v>0.64399999985471368</v>
      </c>
      <c r="W369" s="225">
        <f t="shared" si="69"/>
        <v>0.3720000000030268</v>
      </c>
      <c r="X369" s="225">
        <f t="shared" si="70"/>
        <v>0</v>
      </c>
      <c r="Y369" s="226">
        <f t="shared" si="71"/>
        <v>3581.6669999999867</v>
      </c>
    </row>
    <row r="370" spans="1:25">
      <c r="A370" s="227" t="s">
        <v>1152</v>
      </c>
      <c r="B370" s="222" t="s">
        <v>75</v>
      </c>
      <c r="C370" s="223" t="s">
        <v>2228</v>
      </c>
      <c r="D370" s="224">
        <v>63610717.939000003</v>
      </c>
      <c r="E370" s="225">
        <v>59627439.890000001</v>
      </c>
      <c r="F370" s="225">
        <v>3983278.0490000001</v>
      </c>
      <c r="G370" s="225"/>
      <c r="H370" s="226"/>
      <c r="I370" s="224">
        <f>+VLOOKUP($B370,Hoja2!$B$1:$G$1048,2,FALSE)</f>
        <v>63610717.939000003</v>
      </c>
      <c r="J370" s="225">
        <f>+VLOOKUP($B370,Hoja2!$B$1:$G$1048,3,FALSE)</f>
        <v>59627439.890000001</v>
      </c>
      <c r="K370" s="225">
        <f>+VLOOKUP($B370,Hoja2!$B$1:$G$1048,4,FALSE)</f>
        <v>3983278.0490000001</v>
      </c>
      <c r="L370" s="225">
        <f>+VLOOKUP($B370,Hoja2!$B$1:$G$1048,5,FALSE)</f>
        <v>0</v>
      </c>
      <c r="M370" s="226">
        <f>+VLOOKUP($B370,Hoja2!$B$1:$G$1048,6,FALSE)</f>
        <v>0</v>
      </c>
      <c r="N370" s="224">
        <f t="shared" si="60"/>
        <v>57456016.096000001</v>
      </c>
      <c r="O370" s="225">
        <f t="shared" si="61"/>
        <v>3983278.0490000001</v>
      </c>
      <c r="P370" s="225">
        <f t="shared" si="62"/>
        <v>0</v>
      </c>
      <c r="Q370" s="226">
        <f t="shared" si="63"/>
        <v>0</v>
      </c>
      <c r="R370" s="233">
        <f t="shared" si="64"/>
        <v>-2171423.7939999998</v>
      </c>
      <c r="S370" s="234">
        <f t="shared" si="65"/>
        <v>0</v>
      </c>
      <c r="T370" s="234">
        <f t="shared" si="66"/>
        <v>0</v>
      </c>
      <c r="U370" s="235">
        <f t="shared" si="67"/>
        <v>0</v>
      </c>
      <c r="V370" s="224">
        <f t="shared" si="68"/>
        <v>-2171423.7939999998</v>
      </c>
      <c r="W370" s="225">
        <f t="shared" si="69"/>
        <v>0</v>
      </c>
      <c r="X370" s="225">
        <f t="shared" si="70"/>
        <v>0</v>
      </c>
      <c r="Y370" s="226">
        <f t="shared" si="71"/>
        <v>0</v>
      </c>
    </row>
    <row r="371" spans="1:25">
      <c r="A371" s="227" t="s">
        <v>1829</v>
      </c>
      <c r="B371" s="222" t="s">
        <v>752</v>
      </c>
      <c r="C371" s="223" t="s">
        <v>2228</v>
      </c>
      <c r="D371" s="224">
        <v>8337502</v>
      </c>
      <c r="E371" s="225">
        <v>7854024</v>
      </c>
      <c r="F371" s="225">
        <v>483478</v>
      </c>
      <c r="G371" s="225"/>
      <c r="H371" s="226"/>
      <c r="I371" s="224">
        <f>+VLOOKUP($B371,Hoja2!$B$1:$G$1048,2,FALSE)</f>
        <v>8337502</v>
      </c>
      <c r="J371" s="225">
        <f>+VLOOKUP($B371,Hoja2!$B$1:$G$1048,3,FALSE)</f>
        <v>7854024</v>
      </c>
      <c r="K371" s="225">
        <f>+VLOOKUP($B371,Hoja2!$B$1:$G$1048,4,FALSE)</f>
        <v>483478</v>
      </c>
      <c r="L371" s="225">
        <f>+VLOOKUP($B371,Hoja2!$B$1:$G$1048,5,FALSE)</f>
        <v>0</v>
      </c>
      <c r="M371" s="226">
        <f>+VLOOKUP($B371,Hoja2!$B$1:$G$1048,6,FALSE)</f>
        <v>0</v>
      </c>
      <c r="N371" s="224">
        <f t="shared" si="60"/>
        <v>7854024.5049999999</v>
      </c>
      <c r="O371" s="225">
        <f t="shared" si="61"/>
        <v>483478.01699999999</v>
      </c>
      <c r="P371" s="225">
        <f t="shared" si="62"/>
        <v>0</v>
      </c>
      <c r="Q371" s="226">
        <f t="shared" si="63"/>
        <v>0</v>
      </c>
      <c r="R371" s="233">
        <f t="shared" si="64"/>
        <v>0.50499999988824129</v>
      </c>
      <c r="S371" s="234">
        <f t="shared" si="65"/>
        <v>1.6999999992549419E-2</v>
      </c>
      <c r="T371" s="234">
        <f t="shared" si="66"/>
        <v>0</v>
      </c>
      <c r="U371" s="235">
        <f t="shared" si="67"/>
        <v>0</v>
      </c>
      <c r="V371" s="224">
        <f t="shared" si="68"/>
        <v>0.50499999988824129</v>
      </c>
      <c r="W371" s="225">
        <f t="shared" si="69"/>
        <v>1.6999999992549419E-2</v>
      </c>
      <c r="X371" s="225">
        <f t="shared" si="70"/>
        <v>0</v>
      </c>
      <c r="Y371" s="226">
        <f t="shared" si="71"/>
        <v>0</v>
      </c>
    </row>
    <row r="372" spans="1:25">
      <c r="A372" s="227" t="s">
        <v>1974</v>
      </c>
      <c r="B372" s="222" t="s">
        <v>897</v>
      </c>
      <c r="C372" s="223" t="s">
        <v>2228</v>
      </c>
      <c r="D372" s="224">
        <v>4027544</v>
      </c>
      <c r="E372" s="225">
        <v>3747284</v>
      </c>
      <c r="F372" s="225">
        <v>206552</v>
      </c>
      <c r="G372" s="225"/>
      <c r="H372" s="226">
        <v>73708</v>
      </c>
      <c r="I372" s="224">
        <f>+VLOOKUP($B372,Hoja2!$B$1:$G$1048,2,FALSE)</f>
        <v>4460095</v>
      </c>
      <c r="J372" s="225">
        <f>+VLOOKUP($B372,Hoja2!$B$1:$G$1048,3,FALSE)</f>
        <v>3747284</v>
      </c>
      <c r="K372" s="225">
        <f>+VLOOKUP($B372,Hoja2!$B$1:$G$1048,4,FALSE)</f>
        <v>206553</v>
      </c>
      <c r="L372" s="225">
        <f>+VLOOKUP($B372,Hoja2!$B$1:$G$1048,5,FALSE)</f>
        <v>0</v>
      </c>
      <c r="M372" s="226">
        <f>+VLOOKUP($B372,Hoja2!$B$1:$G$1048,6,FALSE)</f>
        <v>506258</v>
      </c>
      <c r="N372" s="224">
        <f t="shared" si="60"/>
        <v>3747283.8160000001</v>
      </c>
      <c r="O372" s="225">
        <f t="shared" si="61"/>
        <v>206552.75899999999</v>
      </c>
      <c r="P372" s="225">
        <f t="shared" si="62"/>
        <v>0</v>
      </c>
      <c r="Q372" s="226">
        <f t="shared" si="63"/>
        <v>75138.284</v>
      </c>
      <c r="R372" s="233">
        <f t="shared" si="64"/>
        <v>-0.18399999989196658</v>
      </c>
      <c r="S372" s="234">
        <f t="shared" si="65"/>
        <v>0.7589999999909196</v>
      </c>
      <c r="T372" s="234">
        <f t="shared" si="66"/>
        <v>0</v>
      </c>
      <c r="U372" s="235">
        <f t="shared" si="67"/>
        <v>1430.2839999999997</v>
      </c>
      <c r="V372" s="224">
        <f t="shared" si="68"/>
        <v>-0.18399999989196658</v>
      </c>
      <c r="W372" s="225">
        <f t="shared" si="69"/>
        <v>-0.2410000000090804</v>
      </c>
      <c r="X372" s="225">
        <f t="shared" si="70"/>
        <v>0</v>
      </c>
      <c r="Y372" s="226">
        <f t="shared" si="71"/>
        <v>-431119.71600000001</v>
      </c>
    </row>
    <row r="373" spans="1:25">
      <c r="A373" s="227" t="s">
        <v>2090</v>
      </c>
      <c r="B373" s="222" t="s">
        <v>1013</v>
      </c>
      <c r="C373" s="223" t="s">
        <v>2228</v>
      </c>
      <c r="D373" s="224">
        <v>4243847</v>
      </c>
      <c r="E373" s="225">
        <v>4050005</v>
      </c>
      <c r="F373" s="225">
        <v>193842</v>
      </c>
      <c r="G373" s="225"/>
      <c r="H373" s="226"/>
      <c r="I373" s="224">
        <f>+VLOOKUP($B373,Hoja2!$B$1:$G$1048,2,FALSE)</f>
        <v>4243847</v>
      </c>
      <c r="J373" s="225">
        <f>+VLOOKUP($B373,Hoja2!$B$1:$G$1048,3,FALSE)</f>
        <v>4050005</v>
      </c>
      <c r="K373" s="225">
        <f>+VLOOKUP($B373,Hoja2!$B$1:$G$1048,4,FALSE)</f>
        <v>193842</v>
      </c>
      <c r="L373" s="225">
        <f>+VLOOKUP($B373,Hoja2!$B$1:$G$1048,5,FALSE)</f>
        <v>0</v>
      </c>
      <c r="M373" s="226">
        <f>+VLOOKUP($B373,Hoja2!$B$1:$G$1048,6,FALSE)</f>
        <v>0</v>
      </c>
      <c r="N373" s="224">
        <f t="shared" si="60"/>
        <v>4050005.0269999998</v>
      </c>
      <c r="O373" s="225">
        <f t="shared" si="61"/>
        <v>193842.05900000001</v>
      </c>
      <c r="P373" s="225">
        <f t="shared" si="62"/>
        <v>0</v>
      </c>
      <c r="Q373" s="226">
        <f t="shared" si="63"/>
        <v>0</v>
      </c>
      <c r="R373" s="233">
        <f t="shared" si="64"/>
        <v>2.6999999769032001E-2</v>
      </c>
      <c r="S373" s="234">
        <f t="shared" si="65"/>
        <v>5.9000000008381903E-2</v>
      </c>
      <c r="T373" s="234">
        <f t="shared" si="66"/>
        <v>0</v>
      </c>
      <c r="U373" s="235">
        <f t="shared" si="67"/>
        <v>0</v>
      </c>
      <c r="V373" s="224">
        <f t="shared" si="68"/>
        <v>2.6999999769032001E-2</v>
      </c>
      <c r="W373" s="225">
        <f t="shared" si="69"/>
        <v>5.9000000008381903E-2</v>
      </c>
      <c r="X373" s="225">
        <f t="shared" si="70"/>
        <v>0</v>
      </c>
      <c r="Y373" s="226">
        <f t="shared" si="71"/>
        <v>0</v>
      </c>
    </row>
    <row r="374" spans="1:25">
      <c r="A374" s="227" t="s">
        <v>1830</v>
      </c>
      <c r="B374" s="222" t="s">
        <v>753</v>
      </c>
      <c r="C374" s="223" t="s">
        <v>2228</v>
      </c>
      <c r="D374" s="224">
        <v>4346299</v>
      </c>
      <c r="E374" s="225">
        <v>4225509</v>
      </c>
      <c r="F374" s="225">
        <v>120789</v>
      </c>
      <c r="G374" s="225">
        <v>1</v>
      </c>
      <c r="H374" s="226"/>
      <c r="I374" s="224">
        <f>+VLOOKUP($B374,Hoja2!$B$1:$G$1048,2,FALSE)</f>
        <v>4346299</v>
      </c>
      <c r="J374" s="225">
        <f>+VLOOKUP($B374,Hoja2!$B$1:$G$1048,3,FALSE)</f>
        <v>4225509</v>
      </c>
      <c r="K374" s="225">
        <f>+VLOOKUP($B374,Hoja2!$B$1:$G$1048,4,FALSE)</f>
        <v>120789</v>
      </c>
      <c r="L374" s="225">
        <f>+VLOOKUP($B374,Hoja2!$B$1:$G$1048,5,FALSE)</f>
        <v>1</v>
      </c>
      <c r="M374" s="226">
        <f>+VLOOKUP($B374,Hoja2!$B$1:$G$1048,6,FALSE)</f>
        <v>0</v>
      </c>
      <c r="N374" s="224">
        <f t="shared" si="60"/>
        <v>2807398.2620000001</v>
      </c>
      <c r="O374" s="225">
        <f t="shared" si="61"/>
        <v>127319.465</v>
      </c>
      <c r="P374" s="225">
        <f t="shared" si="62"/>
        <v>0</v>
      </c>
      <c r="Q374" s="226">
        <f t="shared" si="63"/>
        <v>0</v>
      </c>
      <c r="R374" s="233">
        <f t="shared" si="64"/>
        <v>-1418110.7379999999</v>
      </c>
      <c r="S374" s="234">
        <f t="shared" si="65"/>
        <v>6530.4649999999965</v>
      </c>
      <c r="T374" s="234">
        <f t="shared" si="66"/>
        <v>-1</v>
      </c>
      <c r="U374" s="235">
        <f t="shared" si="67"/>
        <v>0</v>
      </c>
      <c r="V374" s="224">
        <f t="shared" si="68"/>
        <v>-1418110.7379999999</v>
      </c>
      <c r="W374" s="225">
        <f t="shared" si="69"/>
        <v>6530.4649999999965</v>
      </c>
      <c r="X374" s="225">
        <f t="shared" si="70"/>
        <v>-1</v>
      </c>
      <c r="Y374" s="226">
        <f t="shared" si="71"/>
        <v>0</v>
      </c>
    </row>
    <row r="375" spans="1:25">
      <c r="A375" s="227" t="s">
        <v>2076</v>
      </c>
      <c r="B375" s="222" t="s">
        <v>999</v>
      </c>
      <c r="C375" s="223" t="s">
        <v>2228</v>
      </c>
      <c r="D375" s="224">
        <v>10608470.094000001</v>
      </c>
      <c r="E375" s="225">
        <v>9943624.8190000001</v>
      </c>
      <c r="F375" s="225">
        <v>664845.27500000002</v>
      </c>
      <c r="G375" s="225"/>
      <c r="H375" s="226"/>
      <c r="I375" s="224">
        <f>+VLOOKUP($B375,Hoja2!$B$1:$G$1048,2,FALSE)</f>
        <v>10608470</v>
      </c>
      <c r="J375" s="225">
        <f>+VLOOKUP($B375,Hoja2!$B$1:$G$1048,3,FALSE)</f>
        <v>9943625</v>
      </c>
      <c r="K375" s="225">
        <f>+VLOOKUP($B375,Hoja2!$B$1:$G$1048,4,FALSE)</f>
        <v>664845</v>
      </c>
      <c r="L375" s="225">
        <f>+VLOOKUP($B375,Hoja2!$B$1:$G$1048,5,FALSE)</f>
        <v>0</v>
      </c>
      <c r="M375" s="226">
        <f>+VLOOKUP($B375,Hoja2!$B$1:$G$1048,6,FALSE)</f>
        <v>0</v>
      </c>
      <c r="N375" s="224">
        <f t="shared" si="60"/>
        <v>9943624.8190000001</v>
      </c>
      <c r="O375" s="225">
        <f t="shared" si="61"/>
        <v>664845.27500000002</v>
      </c>
      <c r="P375" s="225">
        <f t="shared" si="62"/>
        <v>0</v>
      </c>
      <c r="Q375" s="226">
        <f t="shared" si="63"/>
        <v>0</v>
      </c>
      <c r="R375" s="233">
        <f t="shared" si="64"/>
        <v>0</v>
      </c>
      <c r="S375" s="234">
        <f t="shared" si="65"/>
        <v>0</v>
      </c>
      <c r="T375" s="234">
        <f t="shared" si="66"/>
        <v>0</v>
      </c>
      <c r="U375" s="235">
        <f t="shared" si="67"/>
        <v>0</v>
      </c>
      <c r="V375" s="224">
        <f t="shared" si="68"/>
        <v>-0.18099999986588955</v>
      </c>
      <c r="W375" s="225">
        <f t="shared" si="69"/>
        <v>0.27500000002328306</v>
      </c>
      <c r="X375" s="225">
        <f t="shared" si="70"/>
        <v>0</v>
      </c>
      <c r="Y375" s="226">
        <f t="shared" si="71"/>
        <v>0</v>
      </c>
    </row>
    <row r="376" spans="1:25">
      <c r="A376" s="227" t="s">
        <v>1122</v>
      </c>
      <c r="B376" s="222" t="s">
        <v>45</v>
      </c>
      <c r="C376" s="223" t="s">
        <v>2228</v>
      </c>
      <c r="D376" s="224">
        <v>3774399</v>
      </c>
      <c r="E376" s="225">
        <v>3571117</v>
      </c>
      <c r="F376" s="225">
        <v>151469</v>
      </c>
      <c r="G376" s="225"/>
      <c r="H376" s="226">
        <v>51813</v>
      </c>
      <c r="I376" s="224">
        <f>+VLOOKUP($B376,Hoja2!$B$1:$G$1048,2,FALSE)</f>
        <v>3774399</v>
      </c>
      <c r="J376" s="225">
        <f>+VLOOKUP($B376,Hoja2!$B$1:$G$1048,3,FALSE)</f>
        <v>3571117</v>
      </c>
      <c r="K376" s="225">
        <f>+VLOOKUP($B376,Hoja2!$B$1:$G$1048,4,FALSE)</f>
        <v>151469</v>
      </c>
      <c r="L376" s="225">
        <f>+VLOOKUP($B376,Hoja2!$B$1:$G$1048,5,FALSE)</f>
        <v>0</v>
      </c>
      <c r="M376" s="226">
        <f>+VLOOKUP($B376,Hoja2!$B$1:$G$1048,6,FALSE)</f>
        <v>51813</v>
      </c>
      <c r="N376" s="224">
        <f t="shared" si="60"/>
        <v>3571116.8829999999</v>
      </c>
      <c r="O376" s="225">
        <f t="shared" si="61"/>
        <v>151468.997</v>
      </c>
      <c r="P376" s="225">
        <f t="shared" si="62"/>
        <v>0</v>
      </c>
      <c r="Q376" s="226">
        <f t="shared" si="63"/>
        <v>81420.233999999997</v>
      </c>
      <c r="R376" s="233">
        <f t="shared" si="64"/>
        <v>-0.11700000008568168</v>
      </c>
      <c r="S376" s="234">
        <f t="shared" si="65"/>
        <v>-2.9999999969732016E-3</v>
      </c>
      <c r="T376" s="234">
        <f t="shared" si="66"/>
        <v>0</v>
      </c>
      <c r="U376" s="235">
        <f t="shared" si="67"/>
        <v>29607.233999999997</v>
      </c>
      <c r="V376" s="224">
        <f t="shared" si="68"/>
        <v>-0.11700000008568168</v>
      </c>
      <c r="W376" s="225">
        <f t="shared" si="69"/>
        <v>-2.9999999969732016E-3</v>
      </c>
      <c r="X376" s="225">
        <f t="shared" si="70"/>
        <v>0</v>
      </c>
      <c r="Y376" s="226">
        <f t="shared" si="71"/>
        <v>29607.233999999997</v>
      </c>
    </row>
    <row r="377" spans="1:25">
      <c r="A377" s="227" t="s">
        <v>1653</v>
      </c>
      <c r="B377" s="222" t="s">
        <v>576</v>
      </c>
      <c r="C377" s="223" t="s">
        <v>2228</v>
      </c>
      <c r="D377" s="224">
        <v>2616427</v>
      </c>
      <c r="E377" s="225">
        <v>2496125</v>
      </c>
      <c r="F377" s="225">
        <v>120302</v>
      </c>
      <c r="G377" s="225"/>
      <c r="H377" s="226"/>
      <c r="I377" s="224">
        <f>+VLOOKUP($B377,Hoja2!$B$1:$G$1048,2,FALSE)</f>
        <v>2616427</v>
      </c>
      <c r="J377" s="225">
        <f>+VLOOKUP($B377,Hoja2!$B$1:$G$1048,3,FALSE)</f>
        <v>2496125</v>
      </c>
      <c r="K377" s="225">
        <f>+VLOOKUP($B377,Hoja2!$B$1:$G$1048,4,FALSE)</f>
        <v>120302</v>
      </c>
      <c r="L377" s="225">
        <f>+VLOOKUP($B377,Hoja2!$B$1:$G$1048,5,FALSE)</f>
        <v>0</v>
      </c>
      <c r="M377" s="226">
        <f>+VLOOKUP($B377,Hoja2!$B$1:$G$1048,6,FALSE)</f>
        <v>0</v>
      </c>
      <c r="N377" s="224">
        <f t="shared" si="60"/>
        <v>2496125.3289999999</v>
      </c>
      <c r="O377" s="225">
        <f t="shared" si="61"/>
        <v>120302.35</v>
      </c>
      <c r="P377" s="225">
        <f t="shared" si="62"/>
        <v>0</v>
      </c>
      <c r="Q377" s="226">
        <f t="shared" si="63"/>
        <v>0</v>
      </c>
      <c r="R377" s="233">
        <f t="shared" si="64"/>
        <v>0.32899999991059303</v>
      </c>
      <c r="S377" s="234">
        <f t="shared" si="65"/>
        <v>0.35000000000582077</v>
      </c>
      <c r="T377" s="234">
        <f t="shared" si="66"/>
        <v>0</v>
      </c>
      <c r="U377" s="235">
        <f t="shared" si="67"/>
        <v>0</v>
      </c>
      <c r="V377" s="224">
        <f t="shared" si="68"/>
        <v>0.32899999991059303</v>
      </c>
      <c r="W377" s="225">
        <f t="shared" si="69"/>
        <v>0.35000000000582077</v>
      </c>
      <c r="X377" s="225">
        <f t="shared" si="70"/>
        <v>0</v>
      </c>
      <c r="Y377" s="226">
        <f t="shared" si="71"/>
        <v>0</v>
      </c>
    </row>
    <row r="378" spans="1:25">
      <c r="A378" s="227" t="s">
        <v>1342</v>
      </c>
      <c r="B378" s="222" t="s">
        <v>265</v>
      </c>
      <c r="C378" s="223" t="s">
        <v>2228</v>
      </c>
      <c r="D378" s="224">
        <v>3762614</v>
      </c>
      <c r="E378" s="225">
        <v>3273768</v>
      </c>
      <c r="F378" s="225">
        <v>488846</v>
      </c>
      <c r="G378" s="225"/>
      <c r="H378" s="226"/>
      <c r="I378" s="224">
        <f>+VLOOKUP($B378,Hoja2!$B$1:$G$1048,2,FALSE)</f>
        <v>4933410</v>
      </c>
      <c r="J378" s="225">
        <f>+VLOOKUP($B378,Hoja2!$B$1:$G$1048,3,FALSE)</f>
        <v>4933410</v>
      </c>
      <c r="K378" s="225">
        <f>+VLOOKUP($B378,Hoja2!$B$1:$G$1048,4,FALSE)</f>
        <v>0</v>
      </c>
      <c r="L378" s="225">
        <f>+VLOOKUP($B378,Hoja2!$B$1:$G$1048,5,FALSE)</f>
        <v>0</v>
      </c>
      <c r="M378" s="226">
        <f>+VLOOKUP($B378,Hoja2!$B$1:$G$1048,6,FALSE)</f>
        <v>0</v>
      </c>
      <c r="N378" s="224">
        <f t="shared" si="60"/>
        <v>3273767.74</v>
      </c>
      <c r="O378" s="225">
        <f t="shared" si="61"/>
        <v>225704.87100000001</v>
      </c>
      <c r="P378" s="225">
        <f t="shared" si="62"/>
        <v>0</v>
      </c>
      <c r="Q378" s="226">
        <f t="shared" si="63"/>
        <v>0</v>
      </c>
      <c r="R378" s="233">
        <f t="shared" si="64"/>
        <v>-0.25999999977648258</v>
      </c>
      <c r="S378" s="234">
        <f t="shared" si="65"/>
        <v>-263141.12899999996</v>
      </c>
      <c r="T378" s="234">
        <f t="shared" si="66"/>
        <v>0</v>
      </c>
      <c r="U378" s="235">
        <f t="shared" si="67"/>
        <v>0</v>
      </c>
      <c r="V378" s="224">
        <f t="shared" si="68"/>
        <v>-1659642.2599999998</v>
      </c>
      <c r="W378" s="225">
        <f t="shared" si="69"/>
        <v>225704.87100000001</v>
      </c>
      <c r="X378" s="225">
        <f t="shared" si="70"/>
        <v>0</v>
      </c>
      <c r="Y378" s="226">
        <f t="shared" si="71"/>
        <v>0</v>
      </c>
    </row>
    <row r="379" spans="1:25">
      <c r="A379" s="227" t="s">
        <v>1812</v>
      </c>
      <c r="B379" s="222" t="s">
        <v>735</v>
      </c>
      <c r="C379" s="223" t="s">
        <v>2228</v>
      </c>
      <c r="D379" s="224">
        <v>12257765</v>
      </c>
      <c r="E379" s="225">
        <v>11341027</v>
      </c>
      <c r="F379" s="225">
        <v>916738</v>
      </c>
      <c r="G379" s="225"/>
      <c r="H379" s="226"/>
      <c r="I379" s="224">
        <f>+VLOOKUP($B379,Hoja2!$B$1:$G$1048,2,FALSE)</f>
        <v>12257764.903000001</v>
      </c>
      <c r="J379" s="225">
        <f>+VLOOKUP($B379,Hoja2!$B$1:$G$1048,3,FALSE)</f>
        <v>11341027.357000001</v>
      </c>
      <c r="K379" s="225">
        <f>+VLOOKUP($B379,Hoja2!$B$1:$G$1048,4,FALSE)</f>
        <v>916737.54599999997</v>
      </c>
      <c r="L379" s="225">
        <f>+VLOOKUP($B379,Hoja2!$B$1:$G$1048,5,FALSE)</f>
        <v>0</v>
      </c>
      <c r="M379" s="226">
        <f>+VLOOKUP($B379,Hoja2!$B$1:$G$1048,6,FALSE)</f>
        <v>0</v>
      </c>
      <c r="N379" s="224">
        <f t="shared" si="60"/>
        <v>11341027.357000001</v>
      </c>
      <c r="O379" s="225">
        <f t="shared" si="61"/>
        <v>916737.54599999997</v>
      </c>
      <c r="P379" s="225">
        <f t="shared" si="62"/>
        <v>0</v>
      </c>
      <c r="Q379" s="226">
        <f t="shared" si="63"/>
        <v>0</v>
      </c>
      <c r="R379" s="233">
        <f t="shared" si="64"/>
        <v>0.35700000077486038</v>
      </c>
      <c r="S379" s="234">
        <f t="shared" si="65"/>
        <v>-0.45400000002700835</v>
      </c>
      <c r="T379" s="234">
        <f t="shared" si="66"/>
        <v>0</v>
      </c>
      <c r="U379" s="235">
        <f t="shared" si="67"/>
        <v>0</v>
      </c>
      <c r="V379" s="224">
        <f t="shared" si="68"/>
        <v>0</v>
      </c>
      <c r="W379" s="225">
        <f t="shared" si="69"/>
        <v>0</v>
      </c>
      <c r="X379" s="225">
        <f t="shared" si="70"/>
        <v>0</v>
      </c>
      <c r="Y379" s="226">
        <f t="shared" si="71"/>
        <v>0</v>
      </c>
    </row>
    <row r="380" spans="1:25">
      <c r="A380" s="227" t="s">
        <v>1123</v>
      </c>
      <c r="B380" s="222" t="s">
        <v>46</v>
      </c>
      <c r="C380" s="223" t="s">
        <v>2228</v>
      </c>
      <c r="D380" s="224">
        <v>5227398</v>
      </c>
      <c r="E380" s="225">
        <v>4982104</v>
      </c>
      <c r="F380" s="225">
        <v>245294</v>
      </c>
      <c r="G380" s="225"/>
      <c r="H380" s="226"/>
      <c r="I380" s="224">
        <f>+VLOOKUP($B380,Hoja2!$B$1:$G$1048,2,FALSE)</f>
        <v>5227398</v>
      </c>
      <c r="J380" s="225">
        <f>+VLOOKUP($B380,Hoja2!$B$1:$G$1048,3,FALSE)</f>
        <v>4982104</v>
      </c>
      <c r="K380" s="225">
        <f>+VLOOKUP($B380,Hoja2!$B$1:$G$1048,4,FALSE)</f>
        <v>245294</v>
      </c>
      <c r="L380" s="225">
        <f>+VLOOKUP($B380,Hoja2!$B$1:$G$1048,5,FALSE)</f>
        <v>0</v>
      </c>
      <c r="M380" s="226">
        <f>+VLOOKUP($B380,Hoja2!$B$1:$G$1048,6,FALSE)</f>
        <v>0</v>
      </c>
      <c r="N380" s="224">
        <f t="shared" si="60"/>
        <v>4982104.0559999999</v>
      </c>
      <c r="O380" s="225">
        <f t="shared" si="61"/>
        <v>245293.63800000001</v>
      </c>
      <c r="P380" s="225">
        <f t="shared" si="62"/>
        <v>0</v>
      </c>
      <c r="Q380" s="226">
        <f t="shared" si="63"/>
        <v>0</v>
      </c>
      <c r="R380" s="233">
        <f t="shared" si="64"/>
        <v>5.5999999865889549E-2</v>
      </c>
      <c r="S380" s="234">
        <f t="shared" si="65"/>
        <v>-0.36199999999371357</v>
      </c>
      <c r="T380" s="234">
        <f t="shared" si="66"/>
        <v>0</v>
      </c>
      <c r="U380" s="235">
        <f t="shared" si="67"/>
        <v>0</v>
      </c>
      <c r="V380" s="224">
        <f t="shared" si="68"/>
        <v>5.5999999865889549E-2</v>
      </c>
      <c r="W380" s="225">
        <f t="shared" si="69"/>
        <v>-0.36199999999371357</v>
      </c>
      <c r="X380" s="225">
        <f t="shared" si="70"/>
        <v>0</v>
      </c>
      <c r="Y380" s="226">
        <f t="shared" si="71"/>
        <v>0</v>
      </c>
    </row>
    <row r="381" spans="1:25">
      <c r="A381" s="227" t="s">
        <v>1989</v>
      </c>
      <c r="B381" s="222" t="s">
        <v>912</v>
      </c>
      <c r="C381" s="223" t="s">
        <v>2228</v>
      </c>
      <c r="D381" s="224">
        <v>10278671</v>
      </c>
      <c r="E381" s="225">
        <v>9748784</v>
      </c>
      <c r="F381" s="225">
        <v>529887</v>
      </c>
      <c r="G381" s="225"/>
      <c r="H381" s="226"/>
      <c r="I381" s="224">
        <f>+VLOOKUP($B381,Hoja2!$B$1:$G$1048,2,FALSE)</f>
        <v>10278671</v>
      </c>
      <c r="J381" s="225">
        <f>+VLOOKUP($B381,Hoja2!$B$1:$G$1048,3,FALSE)</f>
        <v>9748784</v>
      </c>
      <c r="K381" s="225">
        <f>+VLOOKUP($B381,Hoja2!$B$1:$G$1048,4,FALSE)</f>
        <v>529887</v>
      </c>
      <c r="L381" s="225">
        <f>+VLOOKUP($B381,Hoja2!$B$1:$G$1048,5,FALSE)</f>
        <v>0</v>
      </c>
      <c r="M381" s="226">
        <f>+VLOOKUP($B381,Hoja2!$B$1:$G$1048,6,FALSE)</f>
        <v>0</v>
      </c>
      <c r="N381" s="224">
        <f t="shared" si="60"/>
        <v>7773141.2980000004</v>
      </c>
      <c r="O381" s="225">
        <f t="shared" si="61"/>
        <v>529886.98</v>
      </c>
      <c r="P381" s="225">
        <f t="shared" si="62"/>
        <v>0</v>
      </c>
      <c r="Q381" s="226">
        <f t="shared" si="63"/>
        <v>0</v>
      </c>
      <c r="R381" s="233">
        <f t="shared" si="64"/>
        <v>-1975642.7019999996</v>
      </c>
      <c r="S381" s="234">
        <f t="shared" si="65"/>
        <v>-2.0000000018626451E-2</v>
      </c>
      <c r="T381" s="234">
        <f t="shared" si="66"/>
        <v>0</v>
      </c>
      <c r="U381" s="235">
        <f t="shared" si="67"/>
        <v>0</v>
      </c>
      <c r="V381" s="224">
        <f t="shared" si="68"/>
        <v>-1975642.7019999996</v>
      </c>
      <c r="W381" s="225">
        <f t="shared" si="69"/>
        <v>-2.0000000018626451E-2</v>
      </c>
      <c r="X381" s="225">
        <f t="shared" si="70"/>
        <v>0</v>
      </c>
      <c r="Y381" s="226">
        <f t="shared" si="71"/>
        <v>0</v>
      </c>
    </row>
    <row r="382" spans="1:25">
      <c r="A382" s="227" t="s">
        <v>1882</v>
      </c>
      <c r="B382" s="222" t="s">
        <v>805</v>
      </c>
      <c r="C382" s="223" t="s">
        <v>2228</v>
      </c>
      <c r="D382" s="224">
        <v>5471902</v>
      </c>
      <c r="E382" s="225">
        <v>5142716</v>
      </c>
      <c r="F382" s="225">
        <v>246641</v>
      </c>
      <c r="G382" s="225">
        <v>82545</v>
      </c>
      <c r="H382" s="226"/>
      <c r="I382" s="224">
        <f>+VLOOKUP($B382,Hoja2!$B$1:$G$1048,2,FALSE)</f>
        <v>5471903</v>
      </c>
      <c r="J382" s="225">
        <f>+VLOOKUP($B382,Hoja2!$B$1:$G$1048,3,FALSE)</f>
        <v>5142716</v>
      </c>
      <c r="K382" s="225">
        <f>+VLOOKUP($B382,Hoja2!$B$1:$G$1048,4,FALSE)</f>
        <v>246642</v>
      </c>
      <c r="L382" s="225">
        <f>+VLOOKUP($B382,Hoja2!$B$1:$G$1048,5,FALSE)</f>
        <v>0</v>
      </c>
      <c r="M382" s="226">
        <f>+VLOOKUP($B382,Hoja2!$B$1:$G$1048,6,FALSE)</f>
        <v>82545</v>
      </c>
      <c r="N382" s="224">
        <f t="shared" si="60"/>
        <v>5142715.6279999996</v>
      </c>
      <c r="O382" s="225">
        <f t="shared" si="61"/>
        <v>246640.40100000001</v>
      </c>
      <c r="P382" s="225">
        <f t="shared" si="62"/>
        <v>0</v>
      </c>
      <c r="Q382" s="226">
        <f t="shared" si="63"/>
        <v>115332.609</v>
      </c>
      <c r="R382" s="233">
        <f t="shared" si="64"/>
        <v>-0.37200000043958426</v>
      </c>
      <c r="S382" s="234">
        <f t="shared" si="65"/>
        <v>-0.59899999998742715</v>
      </c>
      <c r="T382" s="234">
        <f t="shared" si="66"/>
        <v>-82545</v>
      </c>
      <c r="U382" s="235">
        <f t="shared" si="67"/>
        <v>115332.609</v>
      </c>
      <c r="V382" s="224">
        <f t="shared" si="68"/>
        <v>-0.37200000043958426</v>
      </c>
      <c r="W382" s="225">
        <f t="shared" si="69"/>
        <v>-1.5989999999874271</v>
      </c>
      <c r="X382" s="225">
        <f t="shared" si="70"/>
        <v>0</v>
      </c>
      <c r="Y382" s="226">
        <f t="shared" si="71"/>
        <v>32787.608999999997</v>
      </c>
    </row>
    <row r="383" spans="1:25">
      <c r="A383" s="227" t="s">
        <v>1926</v>
      </c>
      <c r="B383" s="222" t="s">
        <v>849</v>
      </c>
      <c r="C383" s="223" t="s">
        <v>2228</v>
      </c>
      <c r="D383" s="224">
        <v>6191634</v>
      </c>
      <c r="E383" s="225">
        <v>5885076</v>
      </c>
      <c r="F383" s="225">
        <v>306558</v>
      </c>
      <c r="G383" s="225">
        <v>0</v>
      </c>
      <c r="H383" s="226"/>
      <c r="I383" s="224">
        <f>+VLOOKUP($B383,Hoja2!$B$1:$G$1048,2,FALSE)</f>
        <v>6191634</v>
      </c>
      <c r="J383" s="225">
        <f>+VLOOKUP($B383,Hoja2!$B$1:$G$1048,3,FALSE)</f>
        <v>5885076</v>
      </c>
      <c r="K383" s="225">
        <f>+VLOOKUP($B383,Hoja2!$B$1:$G$1048,4,FALSE)</f>
        <v>306558</v>
      </c>
      <c r="L383" s="225">
        <f>+VLOOKUP($B383,Hoja2!$B$1:$G$1048,5,FALSE)</f>
        <v>0</v>
      </c>
      <c r="M383" s="226">
        <f>+VLOOKUP($B383,Hoja2!$B$1:$G$1048,6,FALSE)</f>
        <v>0</v>
      </c>
      <c r="N383" s="224">
        <f t="shared" si="60"/>
        <v>5885076.0990000004</v>
      </c>
      <c r="O383" s="225">
        <f t="shared" si="61"/>
        <v>306557.52100000001</v>
      </c>
      <c r="P383" s="225">
        <f t="shared" si="62"/>
        <v>0</v>
      </c>
      <c r="Q383" s="226">
        <f t="shared" si="63"/>
        <v>0</v>
      </c>
      <c r="R383" s="233">
        <f t="shared" si="64"/>
        <v>9.9000000394880772E-2</v>
      </c>
      <c r="S383" s="234">
        <f t="shared" si="65"/>
        <v>-0.47899999999208376</v>
      </c>
      <c r="T383" s="234">
        <f t="shared" si="66"/>
        <v>0</v>
      </c>
      <c r="U383" s="235">
        <f t="shared" si="67"/>
        <v>0</v>
      </c>
      <c r="V383" s="224">
        <f t="shared" si="68"/>
        <v>9.9000000394880772E-2</v>
      </c>
      <c r="W383" s="225">
        <f t="shared" si="69"/>
        <v>-0.47899999999208376</v>
      </c>
      <c r="X383" s="225">
        <f t="shared" si="70"/>
        <v>0</v>
      </c>
      <c r="Y383" s="226">
        <f t="shared" si="71"/>
        <v>0</v>
      </c>
    </row>
    <row r="384" spans="1:25">
      <c r="A384" s="228" t="s">
        <v>2553</v>
      </c>
      <c r="B384" s="228" t="s">
        <v>2552</v>
      </c>
      <c r="C384" s="229" t="s">
        <v>2228</v>
      </c>
      <c r="D384" s="230"/>
      <c r="E384" s="231"/>
      <c r="F384" s="231"/>
      <c r="G384" s="231"/>
      <c r="H384" s="232"/>
      <c r="I384" s="230"/>
      <c r="J384" s="231"/>
      <c r="K384" s="231"/>
      <c r="L384" s="231"/>
      <c r="M384" s="232"/>
      <c r="N384" s="224">
        <f t="shared" si="60"/>
        <v>4676862.892</v>
      </c>
      <c r="O384" s="225">
        <f t="shared" si="61"/>
        <v>246526.929</v>
      </c>
      <c r="P384" s="225">
        <f t="shared" si="62"/>
        <v>0</v>
      </c>
      <c r="Q384" s="226">
        <f t="shared" si="63"/>
        <v>0</v>
      </c>
      <c r="R384" s="233">
        <f t="shared" si="64"/>
        <v>4676862.892</v>
      </c>
      <c r="S384" s="234">
        <f t="shared" si="65"/>
        <v>246526.929</v>
      </c>
      <c r="T384" s="234">
        <f t="shared" si="66"/>
        <v>0</v>
      </c>
      <c r="U384" s="235">
        <f t="shared" si="67"/>
        <v>0</v>
      </c>
      <c r="V384" s="224">
        <f t="shared" si="68"/>
        <v>4676862.892</v>
      </c>
      <c r="W384" s="225">
        <f t="shared" si="69"/>
        <v>246526.929</v>
      </c>
      <c r="X384" s="225">
        <f t="shared" si="70"/>
        <v>0</v>
      </c>
      <c r="Y384" s="226">
        <f t="shared" si="71"/>
        <v>0</v>
      </c>
    </row>
    <row r="385" spans="1:25">
      <c r="A385" s="236" t="s">
        <v>2551</v>
      </c>
      <c r="B385" s="222" t="s">
        <v>1107</v>
      </c>
      <c r="C385" s="223" t="s">
        <v>2228</v>
      </c>
      <c r="D385" s="224">
        <v>1994933.5249999999</v>
      </c>
      <c r="E385" s="225">
        <v>1869998.4820000001</v>
      </c>
      <c r="F385" s="225">
        <v>124935.04300000001</v>
      </c>
      <c r="G385" s="225"/>
      <c r="H385" s="226"/>
      <c r="I385" s="224">
        <f>+VLOOKUP($B385,Hoja2!$B$1:$G$1048,2,FALSE)</f>
        <v>1994933.5249999999</v>
      </c>
      <c r="J385" s="225">
        <f>+VLOOKUP($B385,Hoja2!$B$1:$G$1048,3,FALSE)</f>
        <v>1869998.4820000001</v>
      </c>
      <c r="K385" s="225">
        <f>+VLOOKUP($B385,Hoja2!$B$1:$G$1048,4,FALSE)</f>
        <v>124935.04300000001</v>
      </c>
      <c r="L385" s="225">
        <f>+VLOOKUP($B385,Hoja2!$B$1:$G$1048,5,FALSE)</f>
        <v>0</v>
      </c>
      <c r="M385" s="226">
        <f>+VLOOKUP($B385,Hoja2!$B$1:$G$1048,6,FALSE)</f>
        <v>0</v>
      </c>
      <c r="N385" s="224">
        <f t="shared" si="60"/>
        <v>1869998.4820000001</v>
      </c>
      <c r="O385" s="225">
        <f t="shared" si="61"/>
        <v>124885.04300000001</v>
      </c>
      <c r="P385" s="225">
        <f t="shared" si="62"/>
        <v>0</v>
      </c>
      <c r="Q385" s="226">
        <f t="shared" si="63"/>
        <v>0</v>
      </c>
      <c r="R385" s="233">
        <f t="shared" si="64"/>
        <v>0</v>
      </c>
      <c r="S385" s="234">
        <f t="shared" si="65"/>
        <v>-50</v>
      </c>
      <c r="T385" s="234">
        <f t="shared" si="66"/>
        <v>0</v>
      </c>
      <c r="U385" s="235">
        <f t="shared" si="67"/>
        <v>0</v>
      </c>
      <c r="V385" s="224">
        <f t="shared" si="68"/>
        <v>0</v>
      </c>
      <c r="W385" s="225">
        <f t="shared" si="69"/>
        <v>-50</v>
      </c>
      <c r="X385" s="225">
        <f t="shared" si="70"/>
        <v>0</v>
      </c>
      <c r="Y385" s="226">
        <f t="shared" si="71"/>
        <v>0</v>
      </c>
    </row>
    <row r="386" spans="1:25">
      <c r="A386" s="227" t="s">
        <v>2046</v>
      </c>
      <c r="B386" s="222" t="s">
        <v>969</v>
      </c>
      <c r="C386" s="223" t="s">
        <v>2228</v>
      </c>
      <c r="D386" s="224">
        <v>8322434.2240000004</v>
      </c>
      <c r="E386" s="225">
        <v>7838436.1880000001</v>
      </c>
      <c r="F386" s="225">
        <v>375375.04800000001</v>
      </c>
      <c r="G386" s="225">
        <v>0</v>
      </c>
      <c r="H386" s="226">
        <v>108622.988</v>
      </c>
      <c r="I386" s="224">
        <f>+VLOOKUP($B386,Hoja2!$B$1:$G$1048,2,FALSE)</f>
        <v>8322434.2240000004</v>
      </c>
      <c r="J386" s="225">
        <f>+VLOOKUP($B386,Hoja2!$B$1:$G$1048,3,FALSE)</f>
        <v>7838436.1880000001</v>
      </c>
      <c r="K386" s="225">
        <f>+VLOOKUP($B386,Hoja2!$B$1:$G$1048,4,FALSE)</f>
        <v>375375.04800000001</v>
      </c>
      <c r="L386" s="225">
        <f>+VLOOKUP($B386,Hoja2!$B$1:$G$1048,5,FALSE)</f>
        <v>0</v>
      </c>
      <c r="M386" s="226">
        <f>+VLOOKUP($B386,Hoja2!$B$1:$G$1048,6,FALSE)</f>
        <v>108622.988</v>
      </c>
      <c r="N386" s="224">
        <f t="shared" si="60"/>
        <v>7838436.1880000001</v>
      </c>
      <c r="O386" s="225">
        <f t="shared" si="61"/>
        <v>375375.04800000001</v>
      </c>
      <c r="P386" s="225">
        <f t="shared" si="62"/>
        <v>0</v>
      </c>
      <c r="Q386" s="226">
        <f t="shared" si="63"/>
        <v>170693.26699999999</v>
      </c>
      <c r="R386" s="233">
        <f t="shared" si="64"/>
        <v>0</v>
      </c>
      <c r="S386" s="234">
        <f t="shared" si="65"/>
        <v>0</v>
      </c>
      <c r="T386" s="234">
        <f t="shared" si="66"/>
        <v>0</v>
      </c>
      <c r="U386" s="235">
        <f t="shared" si="67"/>
        <v>62070.278999999995</v>
      </c>
      <c r="V386" s="224">
        <f t="shared" si="68"/>
        <v>0</v>
      </c>
      <c r="W386" s="225">
        <f t="shared" si="69"/>
        <v>0</v>
      </c>
      <c r="X386" s="225">
        <f t="shared" si="70"/>
        <v>0</v>
      </c>
      <c r="Y386" s="226">
        <f t="shared" si="71"/>
        <v>62070.278999999995</v>
      </c>
    </row>
    <row r="387" spans="1:25">
      <c r="A387" s="236" t="s">
        <v>2550</v>
      </c>
      <c r="B387" s="222" t="s">
        <v>1109</v>
      </c>
      <c r="C387" s="223" t="s">
        <v>2228</v>
      </c>
      <c r="D387" s="224">
        <v>7820283</v>
      </c>
      <c r="E387" s="225">
        <v>7350393</v>
      </c>
      <c r="F387" s="225">
        <v>469890</v>
      </c>
      <c r="G387" s="225"/>
      <c r="H387" s="226"/>
      <c r="I387" s="224">
        <f>+VLOOKUP($B387,Hoja2!$B$1:$G$1048,2,FALSE)</f>
        <v>7820283</v>
      </c>
      <c r="J387" s="225">
        <f>+VLOOKUP($B387,Hoja2!$B$1:$G$1048,3,FALSE)</f>
        <v>7350393</v>
      </c>
      <c r="K387" s="225">
        <f>+VLOOKUP($B387,Hoja2!$B$1:$G$1048,4,FALSE)</f>
        <v>469890</v>
      </c>
      <c r="L387" s="225">
        <f>+VLOOKUP($B387,Hoja2!$B$1:$G$1048,5,FALSE)</f>
        <v>0</v>
      </c>
      <c r="M387" s="226">
        <f>+VLOOKUP($B387,Hoja2!$B$1:$G$1048,6,FALSE)</f>
        <v>0</v>
      </c>
      <c r="N387" s="224">
        <f t="shared" si="60"/>
        <v>7350392.6119999997</v>
      </c>
      <c r="O387" s="225">
        <f t="shared" si="61"/>
        <v>469890.16800000001</v>
      </c>
      <c r="P387" s="225">
        <f t="shared" si="62"/>
        <v>0</v>
      </c>
      <c r="Q387" s="226">
        <f t="shared" si="63"/>
        <v>0</v>
      </c>
      <c r="R387" s="233">
        <f t="shared" si="64"/>
        <v>-0.3880000002682209</v>
      </c>
      <c r="S387" s="234">
        <f t="shared" si="65"/>
        <v>0.16800000000512227</v>
      </c>
      <c r="T387" s="234">
        <f t="shared" si="66"/>
        <v>0</v>
      </c>
      <c r="U387" s="235">
        <f t="shared" si="67"/>
        <v>0</v>
      </c>
      <c r="V387" s="224">
        <f t="shared" si="68"/>
        <v>-0.3880000002682209</v>
      </c>
      <c r="W387" s="225">
        <f t="shared" si="69"/>
        <v>0.16800000000512227</v>
      </c>
      <c r="X387" s="225">
        <f t="shared" si="70"/>
        <v>0</v>
      </c>
      <c r="Y387" s="226">
        <f t="shared" si="71"/>
        <v>0</v>
      </c>
    </row>
    <row r="388" spans="1:25">
      <c r="A388" s="227" t="s">
        <v>1705</v>
      </c>
      <c r="B388" s="222" t="s">
        <v>628</v>
      </c>
      <c r="C388" s="223" t="s">
        <v>2228</v>
      </c>
      <c r="D388" s="224">
        <v>7808259</v>
      </c>
      <c r="E388" s="225">
        <v>7207668</v>
      </c>
      <c r="F388" s="225">
        <v>426644</v>
      </c>
      <c r="G388" s="225">
        <v>222</v>
      </c>
      <c r="H388" s="226">
        <v>173725</v>
      </c>
      <c r="I388" s="224">
        <f>+VLOOKUP($B388,Hoja2!$B$1:$G$1048,2,FALSE)</f>
        <v>7808257</v>
      </c>
      <c r="J388" s="225">
        <f>+VLOOKUP($B388,Hoja2!$B$1:$G$1048,3,FALSE)</f>
        <v>7207667</v>
      </c>
      <c r="K388" s="225">
        <f>+VLOOKUP($B388,Hoja2!$B$1:$G$1048,4,FALSE)</f>
        <v>426643</v>
      </c>
      <c r="L388" s="225">
        <f>+VLOOKUP($B388,Hoja2!$B$1:$G$1048,5,FALSE)</f>
        <v>222</v>
      </c>
      <c r="M388" s="226">
        <f>+VLOOKUP($B388,Hoja2!$B$1:$G$1048,6,FALSE)</f>
        <v>173725</v>
      </c>
      <c r="N388" s="224">
        <f t="shared" si="60"/>
        <v>7208667.676</v>
      </c>
      <c r="O388" s="225">
        <f t="shared" si="61"/>
        <v>426643.96399999998</v>
      </c>
      <c r="P388" s="225">
        <f t="shared" si="62"/>
        <v>0</v>
      </c>
      <c r="Q388" s="226">
        <f t="shared" si="63"/>
        <v>173724.758</v>
      </c>
      <c r="R388" s="233">
        <f t="shared" si="64"/>
        <v>999.67599999997765</v>
      </c>
      <c r="S388" s="234">
        <f t="shared" si="65"/>
        <v>-3.6000000021886081E-2</v>
      </c>
      <c r="T388" s="234">
        <f t="shared" si="66"/>
        <v>-222</v>
      </c>
      <c r="U388" s="235">
        <f t="shared" si="67"/>
        <v>-0.24199999999837019</v>
      </c>
      <c r="V388" s="224">
        <f t="shared" si="68"/>
        <v>1000.6759999999776</v>
      </c>
      <c r="W388" s="225">
        <f t="shared" si="69"/>
        <v>0.96399999997811392</v>
      </c>
      <c r="X388" s="225">
        <f t="shared" si="70"/>
        <v>-222</v>
      </c>
      <c r="Y388" s="226">
        <f t="shared" si="71"/>
        <v>-0.24199999999837019</v>
      </c>
    </row>
    <row r="389" spans="1:25">
      <c r="A389" s="227" t="s">
        <v>1153</v>
      </c>
      <c r="B389" s="222" t="s">
        <v>76</v>
      </c>
      <c r="C389" s="223" t="s">
        <v>2226</v>
      </c>
      <c r="D389" s="224">
        <v>1442293</v>
      </c>
      <c r="E389" s="225">
        <v>1372903</v>
      </c>
      <c r="F389" s="225">
        <v>69390</v>
      </c>
      <c r="G389" s="225"/>
      <c r="H389" s="226"/>
      <c r="I389" s="224">
        <f>+VLOOKUP($B389,Hoja2!$B$1:$G$1048,2,FALSE)</f>
        <v>1442293</v>
      </c>
      <c r="J389" s="225">
        <f>+VLOOKUP($B389,Hoja2!$B$1:$G$1048,3,FALSE)</f>
        <v>1372903</v>
      </c>
      <c r="K389" s="225">
        <f>+VLOOKUP($B389,Hoja2!$B$1:$G$1048,4,FALSE)</f>
        <v>69390</v>
      </c>
      <c r="L389" s="225">
        <f>+VLOOKUP($B389,Hoja2!$B$1:$G$1048,5,FALSE)</f>
        <v>0</v>
      </c>
      <c r="M389" s="226">
        <f>+VLOOKUP($B389,Hoja2!$B$1:$G$1048,6,FALSE)</f>
        <v>0</v>
      </c>
      <c r="N389" s="224">
        <f t="shared" si="60"/>
        <v>1372902.5</v>
      </c>
      <c r="O389" s="225">
        <f t="shared" si="61"/>
        <v>69080.659</v>
      </c>
      <c r="P389" s="225">
        <f t="shared" si="62"/>
        <v>0</v>
      </c>
      <c r="Q389" s="226">
        <f t="shared" si="63"/>
        <v>0</v>
      </c>
      <c r="R389" s="233">
        <f t="shared" si="64"/>
        <v>-0.5</v>
      </c>
      <c r="S389" s="234">
        <f t="shared" si="65"/>
        <v>-309.34100000000035</v>
      </c>
      <c r="T389" s="234">
        <f t="shared" si="66"/>
        <v>0</v>
      </c>
      <c r="U389" s="235">
        <f t="shared" si="67"/>
        <v>0</v>
      </c>
      <c r="V389" s="224">
        <f t="shared" si="68"/>
        <v>-0.5</v>
      </c>
      <c r="W389" s="225">
        <f t="shared" si="69"/>
        <v>-309.34100000000035</v>
      </c>
      <c r="X389" s="225">
        <f t="shared" si="70"/>
        <v>0</v>
      </c>
      <c r="Y389" s="226">
        <f t="shared" si="71"/>
        <v>0</v>
      </c>
    </row>
    <row r="390" spans="1:25">
      <c r="A390" s="227" t="s">
        <v>1343</v>
      </c>
      <c r="B390" s="222" t="s">
        <v>266</v>
      </c>
      <c r="C390" s="223" t="s">
        <v>2226</v>
      </c>
      <c r="D390" s="224">
        <v>644267</v>
      </c>
      <c r="E390" s="225">
        <v>618126</v>
      </c>
      <c r="F390" s="225">
        <v>26141</v>
      </c>
      <c r="G390" s="225"/>
      <c r="H390" s="226"/>
      <c r="I390" s="224">
        <f>+VLOOKUP($B390,Hoja2!$B$1:$G$1048,2,FALSE)</f>
        <v>644267</v>
      </c>
      <c r="J390" s="225">
        <f>+VLOOKUP($B390,Hoja2!$B$1:$G$1048,3,FALSE)</f>
        <v>618126</v>
      </c>
      <c r="K390" s="225">
        <f>+VLOOKUP($B390,Hoja2!$B$1:$G$1048,4,FALSE)</f>
        <v>26141</v>
      </c>
      <c r="L390" s="225">
        <f>+VLOOKUP($B390,Hoja2!$B$1:$G$1048,5,FALSE)</f>
        <v>0</v>
      </c>
      <c r="M390" s="226">
        <f>+VLOOKUP($B390,Hoja2!$B$1:$G$1048,6,FALSE)</f>
        <v>0</v>
      </c>
      <c r="N390" s="224">
        <f t="shared" si="60"/>
        <v>618126.15300000005</v>
      </c>
      <c r="O390" s="225">
        <f t="shared" si="61"/>
        <v>26141.089</v>
      </c>
      <c r="P390" s="225">
        <f t="shared" si="62"/>
        <v>0</v>
      </c>
      <c r="Q390" s="226">
        <f t="shared" si="63"/>
        <v>0</v>
      </c>
      <c r="R390" s="233">
        <f t="shared" si="64"/>
        <v>0.1530000000493601</v>
      </c>
      <c r="S390" s="234">
        <f t="shared" si="65"/>
        <v>8.8999999999941792E-2</v>
      </c>
      <c r="T390" s="234">
        <f t="shared" si="66"/>
        <v>0</v>
      </c>
      <c r="U390" s="235">
        <f t="shared" si="67"/>
        <v>0</v>
      </c>
      <c r="V390" s="224">
        <f t="shared" si="68"/>
        <v>0.1530000000493601</v>
      </c>
      <c r="W390" s="225">
        <f t="shared" si="69"/>
        <v>8.8999999999941792E-2</v>
      </c>
      <c r="X390" s="225">
        <f t="shared" si="70"/>
        <v>0</v>
      </c>
      <c r="Y390" s="226">
        <f t="shared" si="71"/>
        <v>0</v>
      </c>
    </row>
    <row r="391" spans="1:25">
      <c r="A391" s="227" t="s">
        <v>1498</v>
      </c>
      <c r="B391" s="222" t="s">
        <v>421</v>
      </c>
      <c r="C391" s="223" t="s">
        <v>2226</v>
      </c>
      <c r="D391" s="224">
        <v>1225468</v>
      </c>
      <c r="E391" s="225">
        <v>1133531</v>
      </c>
      <c r="F391" s="225">
        <v>91937</v>
      </c>
      <c r="G391" s="225"/>
      <c r="H391" s="226"/>
      <c r="I391" s="224">
        <f>+VLOOKUP($B391,Hoja2!$B$1:$G$1048,2,FALSE)</f>
        <v>1225468</v>
      </c>
      <c r="J391" s="225">
        <f>+VLOOKUP($B391,Hoja2!$B$1:$G$1048,3,FALSE)</f>
        <v>1133531</v>
      </c>
      <c r="K391" s="225">
        <f>+VLOOKUP($B391,Hoja2!$B$1:$G$1048,4,FALSE)</f>
        <v>91937</v>
      </c>
      <c r="L391" s="225">
        <f>+VLOOKUP($B391,Hoja2!$B$1:$G$1048,5,FALSE)</f>
        <v>0</v>
      </c>
      <c r="M391" s="226">
        <f>+VLOOKUP($B391,Hoja2!$B$1:$G$1048,6,FALSE)</f>
        <v>0</v>
      </c>
      <c r="N391" s="224">
        <f t="shared" si="60"/>
        <v>1133530.895</v>
      </c>
      <c r="O391" s="225">
        <f t="shared" si="61"/>
        <v>91937.332999999999</v>
      </c>
      <c r="P391" s="225">
        <f t="shared" si="62"/>
        <v>0</v>
      </c>
      <c r="Q391" s="226">
        <f t="shared" si="63"/>
        <v>0</v>
      </c>
      <c r="R391" s="233">
        <f t="shared" si="64"/>
        <v>-0.10499999998137355</v>
      </c>
      <c r="S391" s="234">
        <f t="shared" si="65"/>
        <v>0.33299999999871943</v>
      </c>
      <c r="T391" s="234">
        <f t="shared" si="66"/>
        <v>0</v>
      </c>
      <c r="U391" s="235">
        <f t="shared" si="67"/>
        <v>0</v>
      </c>
      <c r="V391" s="224">
        <f t="shared" si="68"/>
        <v>-0.10499999998137355</v>
      </c>
      <c r="W391" s="225">
        <f t="shared" si="69"/>
        <v>0.33299999999871943</v>
      </c>
      <c r="X391" s="225">
        <f t="shared" si="70"/>
        <v>0</v>
      </c>
      <c r="Y391" s="226">
        <f t="shared" si="71"/>
        <v>0</v>
      </c>
    </row>
    <row r="392" spans="1:25">
      <c r="A392" s="227" t="s">
        <v>1545</v>
      </c>
      <c r="B392" s="222" t="s">
        <v>468</v>
      </c>
      <c r="C392" s="223" t="s">
        <v>2226</v>
      </c>
      <c r="D392" s="224">
        <v>1688304</v>
      </c>
      <c r="E392" s="225">
        <v>1626909</v>
      </c>
      <c r="F392" s="225">
        <v>61395</v>
      </c>
      <c r="G392" s="225"/>
      <c r="H392" s="226"/>
      <c r="I392" s="224">
        <f>+VLOOKUP($B392,Hoja2!$B$1:$G$1048,2,FALSE)</f>
        <v>1688305</v>
      </c>
      <c r="J392" s="225">
        <f>+VLOOKUP($B392,Hoja2!$B$1:$G$1048,3,FALSE)</f>
        <v>1626909</v>
      </c>
      <c r="K392" s="225">
        <f>+VLOOKUP($B392,Hoja2!$B$1:$G$1048,4,FALSE)</f>
        <v>61396</v>
      </c>
      <c r="L392" s="225">
        <f>+VLOOKUP($B392,Hoja2!$B$1:$G$1048,5,FALSE)</f>
        <v>0</v>
      </c>
      <c r="M392" s="226">
        <f>+VLOOKUP($B392,Hoja2!$B$1:$G$1048,6,FALSE)</f>
        <v>0</v>
      </c>
      <c r="N392" s="224">
        <f t="shared" si="60"/>
        <v>1626908.7309999999</v>
      </c>
      <c r="O392" s="225">
        <f t="shared" si="61"/>
        <v>61395.644999999997</v>
      </c>
      <c r="P392" s="225">
        <f t="shared" si="62"/>
        <v>0</v>
      </c>
      <c r="Q392" s="226">
        <f t="shared" si="63"/>
        <v>0</v>
      </c>
      <c r="R392" s="233">
        <f t="shared" si="64"/>
        <v>-0.26900000008754432</v>
      </c>
      <c r="S392" s="234">
        <f t="shared" si="65"/>
        <v>0.64499999999679858</v>
      </c>
      <c r="T392" s="234">
        <f t="shared" si="66"/>
        <v>0</v>
      </c>
      <c r="U392" s="235">
        <f t="shared" si="67"/>
        <v>0</v>
      </c>
      <c r="V392" s="224">
        <f t="shared" si="68"/>
        <v>-0.26900000008754432</v>
      </c>
      <c r="W392" s="225">
        <f t="shared" si="69"/>
        <v>-0.35500000000320142</v>
      </c>
      <c r="X392" s="225">
        <f t="shared" si="70"/>
        <v>0</v>
      </c>
      <c r="Y392" s="226">
        <f t="shared" si="71"/>
        <v>0</v>
      </c>
    </row>
    <row r="393" spans="1:25">
      <c r="A393" s="227" t="s">
        <v>1686</v>
      </c>
      <c r="B393" s="222" t="s">
        <v>609</v>
      </c>
      <c r="C393" s="223" t="s">
        <v>2226</v>
      </c>
      <c r="D393" s="224">
        <v>1088853</v>
      </c>
      <c r="E393" s="225">
        <v>970724</v>
      </c>
      <c r="F393" s="225">
        <v>118129</v>
      </c>
      <c r="G393" s="225"/>
      <c r="H393" s="226"/>
      <c r="I393" s="224">
        <f>+VLOOKUP($B393,Hoja2!$B$1:$G$1048,2,FALSE)</f>
        <v>1088853</v>
      </c>
      <c r="J393" s="225">
        <f>+VLOOKUP($B393,Hoja2!$B$1:$G$1048,3,FALSE)</f>
        <v>970724</v>
      </c>
      <c r="K393" s="225">
        <f>+VLOOKUP($B393,Hoja2!$B$1:$G$1048,4,FALSE)</f>
        <v>118129</v>
      </c>
      <c r="L393" s="225">
        <f>+VLOOKUP($B393,Hoja2!$B$1:$G$1048,5,FALSE)</f>
        <v>0</v>
      </c>
      <c r="M393" s="226">
        <f>+VLOOKUP($B393,Hoja2!$B$1:$G$1048,6,FALSE)</f>
        <v>0</v>
      </c>
      <c r="N393" s="224">
        <f t="shared" si="60"/>
        <v>970724.30700000003</v>
      </c>
      <c r="O393" s="225">
        <f t="shared" si="61"/>
        <v>118129.239</v>
      </c>
      <c r="P393" s="225">
        <f t="shared" si="62"/>
        <v>0</v>
      </c>
      <c r="Q393" s="226">
        <f t="shared" si="63"/>
        <v>0</v>
      </c>
      <c r="R393" s="233">
        <f t="shared" si="64"/>
        <v>0.30700000002980232</v>
      </c>
      <c r="S393" s="234">
        <f t="shared" si="65"/>
        <v>0.23900000000139698</v>
      </c>
      <c r="T393" s="234">
        <f t="shared" si="66"/>
        <v>0</v>
      </c>
      <c r="U393" s="235">
        <f t="shared" si="67"/>
        <v>0</v>
      </c>
      <c r="V393" s="224">
        <f t="shared" si="68"/>
        <v>0.30700000002980232</v>
      </c>
      <c r="W393" s="225">
        <f t="shared" si="69"/>
        <v>0.23900000000139698</v>
      </c>
      <c r="X393" s="225">
        <f t="shared" si="70"/>
        <v>0</v>
      </c>
      <c r="Y393" s="226">
        <f t="shared" si="71"/>
        <v>0</v>
      </c>
    </row>
    <row r="394" spans="1:25">
      <c r="A394" s="227" t="s">
        <v>2047</v>
      </c>
      <c r="B394" s="222" t="s">
        <v>970</v>
      </c>
      <c r="C394" s="223" t="s">
        <v>2226</v>
      </c>
      <c r="D394" s="224">
        <v>369277.18699999998</v>
      </c>
      <c r="E394" s="225">
        <v>344783.484</v>
      </c>
      <c r="F394" s="225">
        <v>24493.703000000001</v>
      </c>
      <c r="G394" s="225"/>
      <c r="H394" s="226"/>
      <c r="I394" s="224">
        <f>+VLOOKUP($B394,Hoja2!$B$1:$G$1048,2,FALSE)</f>
        <v>369277.18699999998</v>
      </c>
      <c r="J394" s="225">
        <f>+VLOOKUP($B394,Hoja2!$B$1:$G$1048,3,FALSE)</f>
        <v>344783.484</v>
      </c>
      <c r="K394" s="225">
        <f>+VLOOKUP($B394,Hoja2!$B$1:$G$1048,4,FALSE)</f>
        <v>24493.703000000001</v>
      </c>
      <c r="L394" s="225">
        <f>+VLOOKUP($B394,Hoja2!$B$1:$G$1048,5,FALSE)</f>
        <v>0</v>
      </c>
      <c r="M394" s="226">
        <f>+VLOOKUP($B394,Hoja2!$B$1:$G$1048,6,FALSE)</f>
        <v>0</v>
      </c>
      <c r="N394" s="224">
        <f t="shared" si="60"/>
        <v>344783.484</v>
      </c>
      <c r="O394" s="225">
        <f t="shared" si="61"/>
        <v>24493.703000000001</v>
      </c>
      <c r="P394" s="225">
        <f t="shared" si="62"/>
        <v>0</v>
      </c>
      <c r="Q394" s="226">
        <f t="shared" si="63"/>
        <v>0</v>
      </c>
      <c r="R394" s="233">
        <f t="shared" si="64"/>
        <v>0</v>
      </c>
      <c r="S394" s="234">
        <f t="shared" si="65"/>
        <v>0</v>
      </c>
      <c r="T394" s="234">
        <f t="shared" si="66"/>
        <v>0</v>
      </c>
      <c r="U394" s="235">
        <f t="shared" si="67"/>
        <v>0</v>
      </c>
      <c r="V394" s="224">
        <f t="shared" si="68"/>
        <v>0</v>
      </c>
      <c r="W394" s="225">
        <f t="shared" si="69"/>
        <v>0</v>
      </c>
      <c r="X394" s="225">
        <f t="shared" si="70"/>
        <v>0</v>
      </c>
      <c r="Y394" s="226">
        <f t="shared" si="71"/>
        <v>0</v>
      </c>
    </row>
    <row r="395" spans="1:25">
      <c r="A395" s="227" t="s">
        <v>2136</v>
      </c>
      <c r="B395" s="222" t="s">
        <v>1059</v>
      </c>
      <c r="C395" s="223" t="s">
        <v>2226</v>
      </c>
      <c r="D395" s="224">
        <v>357502.63699999999</v>
      </c>
      <c r="E395" s="225">
        <v>338456.38199999998</v>
      </c>
      <c r="F395" s="225">
        <v>19046.255000000001</v>
      </c>
      <c r="G395" s="225"/>
      <c r="H395" s="226"/>
      <c r="I395" s="224">
        <f>+VLOOKUP($B395,Hoja2!$B$1:$G$1048,2,FALSE)</f>
        <v>357502.63699999999</v>
      </c>
      <c r="J395" s="225">
        <f>+VLOOKUP($B395,Hoja2!$B$1:$G$1048,3,FALSE)</f>
        <v>338456.38199999998</v>
      </c>
      <c r="K395" s="225">
        <f>+VLOOKUP($B395,Hoja2!$B$1:$G$1048,4,FALSE)</f>
        <v>19046.255000000001</v>
      </c>
      <c r="L395" s="225">
        <f>+VLOOKUP($B395,Hoja2!$B$1:$G$1048,5,FALSE)</f>
        <v>0</v>
      </c>
      <c r="M395" s="226">
        <f>+VLOOKUP($B395,Hoja2!$B$1:$G$1048,6,FALSE)</f>
        <v>0</v>
      </c>
      <c r="N395" s="224">
        <f t="shared" ref="N395:N458" si="72">(+VLOOKUP(A395,ONCE.DOC.2014_RS_Y_SP_MUN,4,FALSE)+VLOOKUP(A395,ULT.DOC.2013_RS_MUN,6,FALSE))/1000</f>
        <v>338456.38199999998</v>
      </c>
      <c r="O395" s="225">
        <f t="shared" ref="O395:O458" si="73">(VLOOKUP(A395,ULT.DOC.2013_SP_MUN,12,FALSE)+VLOOKUP(A395,ONCE.DOC.2014_RS_Y_SP_MUN,7,FALSE))/1000</f>
        <v>19046.255000000001</v>
      </c>
      <c r="P395" s="225">
        <f t="shared" ref="P395:P458" si="74">(VLOOKUP(A395,ULT.DOC.2013_PS_MUN,13,FALSE)+VLOOKUP(A395,ONCE.DOC.2014_PS_MUN,12,FALSE))/1000</f>
        <v>0</v>
      </c>
      <c r="Q395" s="226">
        <f t="shared" ref="Q395:Q458" si="75">+VLOOKUP(A395,ONCE.DOC.2014_PS_MUN,13,FALSE)/1000</f>
        <v>0</v>
      </c>
      <c r="R395" s="233">
        <f t="shared" ref="R395:R458" si="76">+N395-E395</f>
        <v>0</v>
      </c>
      <c r="S395" s="234">
        <f t="shared" ref="S395:S458" si="77">+O395-F395</f>
        <v>0</v>
      </c>
      <c r="T395" s="234">
        <f t="shared" ref="T395:T458" si="78">+P395-G395</f>
        <v>0</v>
      </c>
      <c r="U395" s="235">
        <f t="shared" ref="U395:U458" si="79">+Q395-H395</f>
        <v>0</v>
      </c>
      <c r="V395" s="224">
        <f t="shared" ref="V395:V458" si="80">+N395-J395</f>
        <v>0</v>
      </c>
      <c r="W395" s="225">
        <f t="shared" ref="W395:W458" si="81">+O395-K395</f>
        <v>0</v>
      </c>
      <c r="X395" s="225">
        <f t="shared" ref="X395:X458" si="82">+P395-L395</f>
        <v>0</v>
      </c>
      <c r="Y395" s="226">
        <f t="shared" ref="Y395:Y458" si="83">+Q395-M395</f>
        <v>0</v>
      </c>
    </row>
    <row r="396" spans="1:25">
      <c r="A396" s="227" t="s">
        <v>2171</v>
      </c>
      <c r="B396" s="222" t="s">
        <v>1094</v>
      </c>
      <c r="C396" s="223" t="s">
        <v>2226</v>
      </c>
      <c r="D396" s="224">
        <v>516081.81599999999</v>
      </c>
      <c r="E396" s="225">
        <v>469497.48800000001</v>
      </c>
      <c r="F396" s="225">
        <v>46584.328000000001</v>
      </c>
      <c r="G396" s="225"/>
      <c r="H396" s="226"/>
      <c r="I396" s="224">
        <f>+VLOOKUP($B396,Hoja2!$B$1:$G$1048,2,FALSE)</f>
        <v>516081.81599999999</v>
      </c>
      <c r="J396" s="225">
        <f>+VLOOKUP($B396,Hoja2!$B$1:$G$1048,3,FALSE)</f>
        <v>469497.48800000001</v>
      </c>
      <c r="K396" s="225">
        <f>+VLOOKUP($B396,Hoja2!$B$1:$G$1048,4,FALSE)</f>
        <v>46584.328000000001</v>
      </c>
      <c r="L396" s="225">
        <f>+VLOOKUP($B396,Hoja2!$B$1:$G$1048,5,FALSE)</f>
        <v>0</v>
      </c>
      <c r="M396" s="226">
        <f>+VLOOKUP($B396,Hoja2!$B$1:$G$1048,6,FALSE)</f>
        <v>0</v>
      </c>
      <c r="N396" s="224">
        <f t="shared" si="72"/>
        <v>469497.48800000001</v>
      </c>
      <c r="O396" s="225">
        <f t="shared" si="73"/>
        <v>46584.328000000001</v>
      </c>
      <c r="P396" s="225">
        <f t="shared" si="74"/>
        <v>0</v>
      </c>
      <c r="Q396" s="226">
        <f t="shared" si="75"/>
        <v>0</v>
      </c>
      <c r="R396" s="233">
        <f t="shared" si="76"/>
        <v>0</v>
      </c>
      <c r="S396" s="234">
        <f t="shared" si="77"/>
        <v>0</v>
      </c>
      <c r="T396" s="234">
        <f t="shared" si="78"/>
        <v>0</v>
      </c>
      <c r="U396" s="235">
        <f t="shared" si="79"/>
        <v>0</v>
      </c>
      <c r="V396" s="224">
        <f t="shared" si="80"/>
        <v>0</v>
      </c>
      <c r="W396" s="225">
        <f t="shared" si="81"/>
        <v>0</v>
      </c>
      <c r="X396" s="225">
        <f t="shared" si="82"/>
        <v>0</v>
      </c>
      <c r="Y396" s="226">
        <f t="shared" si="83"/>
        <v>0</v>
      </c>
    </row>
    <row r="397" spans="1:25">
      <c r="A397" s="227" t="s">
        <v>1351</v>
      </c>
      <c r="B397" s="222" t="s">
        <v>274</v>
      </c>
      <c r="C397" s="223" t="s">
        <v>2226</v>
      </c>
      <c r="D397" s="224">
        <v>847315</v>
      </c>
      <c r="E397" s="225">
        <v>808027</v>
      </c>
      <c r="F397" s="225">
        <v>39288</v>
      </c>
      <c r="G397" s="225"/>
      <c r="H397" s="226"/>
      <c r="I397" s="224">
        <f>+VLOOKUP($B397,Hoja2!$B$1:$G$1048,2,FALSE)</f>
        <v>847315</v>
      </c>
      <c r="J397" s="225">
        <f>+VLOOKUP($B397,Hoja2!$B$1:$G$1048,3,FALSE)</f>
        <v>808027</v>
      </c>
      <c r="K397" s="225">
        <f>+VLOOKUP($B397,Hoja2!$B$1:$G$1048,4,FALSE)</f>
        <v>39288</v>
      </c>
      <c r="L397" s="225">
        <f>+VLOOKUP($B397,Hoja2!$B$1:$G$1048,5,FALSE)</f>
        <v>0</v>
      </c>
      <c r="M397" s="226">
        <f>+VLOOKUP($B397,Hoja2!$B$1:$G$1048,6,FALSE)</f>
        <v>0</v>
      </c>
      <c r="N397" s="224">
        <f t="shared" si="72"/>
        <v>808026.44799999997</v>
      </c>
      <c r="O397" s="225">
        <f t="shared" si="73"/>
        <v>39288.216</v>
      </c>
      <c r="P397" s="225">
        <f t="shared" si="74"/>
        <v>0</v>
      </c>
      <c r="Q397" s="226">
        <f t="shared" si="75"/>
        <v>0</v>
      </c>
      <c r="R397" s="233">
        <f t="shared" si="76"/>
        <v>-0.55200000002514571</v>
      </c>
      <c r="S397" s="234">
        <f t="shared" si="77"/>
        <v>0.21600000000034925</v>
      </c>
      <c r="T397" s="234">
        <f t="shared" si="78"/>
        <v>0</v>
      </c>
      <c r="U397" s="235">
        <f t="shared" si="79"/>
        <v>0</v>
      </c>
      <c r="V397" s="224">
        <f t="shared" si="80"/>
        <v>-0.55200000002514571</v>
      </c>
      <c r="W397" s="225">
        <f t="shared" si="81"/>
        <v>0.21600000000034925</v>
      </c>
      <c r="X397" s="225">
        <f t="shared" si="82"/>
        <v>0</v>
      </c>
      <c r="Y397" s="226">
        <f t="shared" si="83"/>
        <v>0</v>
      </c>
    </row>
    <row r="398" spans="1:25">
      <c r="A398" s="227" t="s">
        <v>1395</v>
      </c>
      <c r="B398" s="222" t="s">
        <v>318</v>
      </c>
      <c r="C398" s="223" t="s">
        <v>2226</v>
      </c>
      <c r="D398" s="224">
        <v>1095001.7050000001</v>
      </c>
      <c r="E398" s="225">
        <v>1049450.1880000001</v>
      </c>
      <c r="F398" s="225">
        <v>45551.517</v>
      </c>
      <c r="G398" s="225"/>
      <c r="H398" s="226"/>
      <c r="I398" s="224">
        <f>+VLOOKUP($B398,Hoja2!$B$1:$G$1048,2,FALSE)</f>
        <v>1095001.7050000001</v>
      </c>
      <c r="J398" s="225">
        <f>+VLOOKUP($B398,Hoja2!$B$1:$G$1048,3,FALSE)</f>
        <v>1049450.1880000001</v>
      </c>
      <c r="K398" s="225">
        <f>+VLOOKUP($B398,Hoja2!$B$1:$G$1048,4,FALSE)</f>
        <v>45551.517</v>
      </c>
      <c r="L398" s="225">
        <f>+VLOOKUP($B398,Hoja2!$B$1:$G$1048,5,FALSE)</f>
        <v>0</v>
      </c>
      <c r="M398" s="226">
        <f>+VLOOKUP($B398,Hoja2!$B$1:$G$1048,6,FALSE)</f>
        <v>0</v>
      </c>
      <c r="N398" s="224">
        <f t="shared" si="72"/>
        <v>1049450.1880000001</v>
      </c>
      <c r="O398" s="225">
        <f t="shared" si="73"/>
        <v>45551.517</v>
      </c>
      <c r="P398" s="225">
        <f t="shared" si="74"/>
        <v>0</v>
      </c>
      <c r="Q398" s="226">
        <f t="shared" si="75"/>
        <v>0</v>
      </c>
      <c r="R398" s="233">
        <f t="shared" si="76"/>
        <v>0</v>
      </c>
      <c r="S398" s="234">
        <f t="shared" si="77"/>
        <v>0</v>
      </c>
      <c r="T398" s="234">
        <f t="shared" si="78"/>
        <v>0</v>
      </c>
      <c r="U398" s="235">
        <f t="shared" si="79"/>
        <v>0</v>
      </c>
      <c r="V398" s="224">
        <f t="shared" si="80"/>
        <v>0</v>
      </c>
      <c r="W398" s="225">
        <f t="shared" si="81"/>
        <v>0</v>
      </c>
      <c r="X398" s="225">
        <f t="shared" si="82"/>
        <v>0</v>
      </c>
      <c r="Y398" s="226">
        <f t="shared" si="83"/>
        <v>0</v>
      </c>
    </row>
    <row r="399" spans="1:25">
      <c r="A399" s="227" t="s">
        <v>1627</v>
      </c>
      <c r="B399" s="222" t="s">
        <v>550</v>
      </c>
      <c r="C399" s="223" t="s">
        <v>2226</v>
      </c>
      <c r="D399" s="224">
        <v>2474273.8139999998</v>
      </c>
      <c r="E399" s="225">
        <v>2312049.5180000002</v>
      </c>
      <c r="F399" s="225">
        <v>162224.296</v>
      </c>
      <c r="G399" s="225"/>
      <c r="H399" s="226"/>
      <c r="I399" s="224">
        <f>+VLOOKUP($B399,Hoja2!$B$1:$G$1048,2,FALSE)</f>
        <v>2557182.5279999999</v>
      </c>
      <c r="J399" s="225">
        <f>+VLOOKUP($B399,Hoja2!$B$1:$G$1048,3,FALSE)</f>
        <v>2312049.5180000002</v>
      </c>
      <c r="K399" s="225">
        <f>+VLOOKUP($B399,Hoja2!$B$1:$G$1048,4,FALSE)</f>
        <v>245133.01</v>
      </c>
      <c r="L399" s="225">
        <f>+VLOOKUP($B399,Hoja2!$B$1:$G$1048,5,FALSE)</f>
        <v>0</v>
      </c>
      <c r="M399" s="226">
        <f>+VLOOKUP($B399,Hoja2!$B$1:$G$1048,6,FALSE)</f>
        <v>0</v>
      </c>
      <c r="N399" s="224">
        <f t="shared" si="72"/>
        <v>2312049.5180000002</v>
      </c>
      <c r="O399" s="225">
        <f t="shared" si="73"/>
        <v>162224.29199999999</v>
      </c>
      <c r="P399" s="225">
        <f t="shared" si="74"/>
        <v>0</v>
      </c>
      <c r="Q399" s="226">
        <f t="shared" si="75"/>
        <v>0</v>
      </c>
      <c r="R399" s="233">
        <f t="shared" si="76"/>
        <v>0</v>
      </c>
      <c r="S399" s="234">
        <f t="shared" si="77"/>
        <v>-4.0000000153668225E-3</v>
      </c>
      <c r="T399" s="234">
        <f t="shared" si="78"/>
        <v>0</v>
      </c>
      <c r="U399" s="235">
        <f t="shared" si="79"/>
        <v>0</v>
      </c>
      <c r="V399" s="224">
        <f t="shared" si="80"/>
        <v>0</v>
      </c>
      <c r="W399" s="225">
        <f t="shared" si="81"/>
        <v>-82908.718000000023</v>
      </c>
      <c r="X399" s="225">
        <f t="shared" si="82"/>
        <v>0</v>
      </c>
      <c r="Y399" s="226">
        <f t="shared" si="83"/>
        <v>0</v>
      </c>
    </row>
    <row r="400" spans="1:25">
      <c r="A400" s="227" t="s">
        <v>1669</v>
      </c>
      <c r="B400" s="222" t="s">
        <v>592</v>
      </c>
      <c r="C400" s="223" t="s">
        <v>2226</v>
      </c>
      <c r="D400" s="224">
        <v>1735534</v>
      </c>
      <c r="E400" s="225">
        <v>1614052</v>
      </c>
      <c r="F400" s="225">
        <v>121482</v>
      </c>
      <c r="G400" s="225"/>
      <c r="H400" s="226"/>
      <c r="I400" s="224">
        <f>+VLOOKUP($B400,Hoja2!$B$1:$G$1048,2,FALSE)</f>
        <v>2544302</v>
      </c>
      <c r="J400" s="225">
        <f>+VLOOKUP($B400,Hoja2!$B$1:$G$1048,3,FALSE)</f>
        <v>2413688</v>
      </c>
      <c r="K400" s="225">
        <f>+VLOOKUP($B400,Hoja2!$B$1:$G$1048,4,FALSE)</f>
        <v>130614</v>
      </c>
      <c r="L400" s="225">
        <f>+VLOOKUP($B400,Hoja2!$B$1:$G$1048,5,FALSE)</f>
        <v>0</v>
      </c>
      <c r="M400" s="226">
        <f>+VLOOKUP($B400,Hoja2!$B$1:$G$1048,6,FALSE)</f>
        <v>0</v>
      </c>
      <c r="N400" s="224">
        <f t="shared" si="72"/>
        <v>1614052.25</v>
      </c>
      <c r="O400" s="225">
        <f t="shared" si="73"/>
        <v>121482.08199999999</v>
      </c>
      <c r="P400" s="225">
        <f t="shared" si="74"/>
        <v>0</v>
      </c>
      <c r="Q400" s="226">
        <f t="shared" si="75"/>
        <v>0</v>
      </c>
      <c r="R400" s="233">
        <f t="shared" si="76"/>
        <v>0.25</v>
      </c>
      <c r="S400" s="234">
        <f t="shared" si="77"/>
        <v>8.1999999994877726E-2</v>
      </c>
      <c r="T400" s="234">
        <f t="shared" si="78"/>
        <v>0</v>
      </c>
      <c r="U400" s="235">
        <f t="shared" si="79"/>
        <v>0</v>
      </c>
      <c r="V400" s="224">
        <f t="shared" si="80"/>
        <v>-799635.75</v>
      </c>
      <c r="W400" s="225">
        <f t="shared" si="81"/>
        <v>-9131.9180000000051</v>
      </c>
      <c r="X400" s="225">
        <f t="shared" si="82"/>
        <v>0</v>
      </c>
      <c r="Y400" s="226">
        <f t="shared" si="83"/>
        <v>0</v>
      </c>
    </row>
    <row r="401" spans="1:25">
      <c r="A401" s="227" t="s">
        <v>1693</v>
      </c>
      <c r="B401" s="222" t="s">
        <v>616</v>
      </c>
      <c r="C401" s="223" t="s">
        <v>2226</v>
      </c>
      <c r="D401" s="224">
        <v>1112751</v>
      </c>
      <c r="E401" s="225">
        <v>1043091</v>
      </c>
      <c r="F401" s="225">
        <v>69660</v>
      </c>
      <c r="G401" s="225"/>
      <c r="H401" s="226"/>
      <c r="I401" s="224">
        <f>+VLOOKUP($B401,Hoja2!$B$1:$G$1048,2,FALSE)</f>
        <v>1112751</v>
      </c>
      <c r="J401" s="225">
        <f>+VLOOKUP($B401,Hoja2!$B$1:$G$1048,3,FALSE)</f>
        <v>1043091</v>
      </c>
      <c r="K401" s="225">
        <f>+VLOOKUP($B401,Hoja2!$B$1:$G$1048,4,FALSE)</f>
        <v>69660</v>
      </c>
      <c r="L401" s="225">
        <f>+VLOOKUP($B401,Hoja2!$B$1:$G$1048,5,FALSE)</f>
        <v>0</v>
      </c>
      <c r="M401" s="226">
        <f>+VLOOKUP($B401,Hoja2!$B$1:$G$1048,6,FALSE)</f>
        <v>0</v>
      </c>
      <c r="N401" s="224">
        <f t="shared" si="72"/>
        <v>1043090.51</v>
      </c>
      <c r="O401" s="225">
        <f t="shared" si="73"/>
        <v>69659.524000000005</v>
      </c>
      <c r="P401" s="225">
        <f t="shared" si="74"/>
        <v>0</v>
      </c>
      <c r="Q401" s="226">
        <f t="shared" si="75"/>
        <v>0</v>
      </c>
      <c r="R401" s="233">
        <f t="shared" si="76"/>
        <v>-0.48999999999068677</v>
      </c>
      <c r="S401" s="234">
        <f t="shared" si="77"/>
        <v>-0.47599999999511056</v>
      </c>
      <c r="T401" s="234">
        <f t="shared" si="78"/>
        <v>0</v>
      </c>
      <c r="U401" s="235">
        <f t="shared" si="79"/>
        <v>0</v>
      </c>
      <c r="V401" s="224">
        <f t="shared" si="80"/>
        <v>-0.48999999999068677</v>
      </c>
      <c r="W401" s="225">
        <f t="shared" si="81"/>
        <v>-0.47599999999511056</v>
      </c>
      <c r="X401" s="225">
        <f t="shared" si="82"/>
        <v>0</v>
      </c>
      <c r="Y401" s="226">
        <f t="shared" si="83"/>
        <v>0</v>
      </c>
    </row>
    <row r="402" spans="1:25">
      <c r="A402" s="227" t="s">
        <v>1831</v>
      </c>
      <c r="B402" s="222" t="s">
        <v>754</v>
      </c>
      <c r="C402" s="223" t="s">
        <v>2226</v>
      </c>
      <c r="D402" s="224">
        <v>652962.84400000004</v>
      </c>
      <c r="E402" s="225">
        <v>615574.59499999997</v>
      </c>
      <c r="F402" s="225">
        <v>37388.249000000003</v>
      </c>
      <c r="G402" s="225"/>
      <c r="H402" s="226"/>
      <c r="I402" s="224">
        <f>+VLOOKUP($B402,Hoja2!$B$1:$G$1048,2,FALSE)</f>
        <v>652962.84400000004</v>
      </c>
      <c r="J402" s="225">
        <f>+VLOOKUP($B402,Hoja2!$B$1:$G$1048,3,FALSE)</f>
        <v>615574.59499999997</v>
      </c>
      <c r="K402" s="225">
        <f>+VLOOKUP($B402,Hoja2!$B$1:$G$1048,4,FALSE)</f>
        <v>37388.249000000003</v>
      </c>
      <c r="L402" s="225">
        <f>+VLOOKUP($B402,Hoja2!$B$1:$G$1048,5,FALSE)</f>
        <v>0</v>
      </c>
      <c r="M402" s="226">
        <f>+VLOOKUP($B402,Hoja2!$B$1:$G$1048,6,FALSE)</f>
        <v>0</v>
      </c>
      <c r="N402" s="224">
        <f t="shared" si="72"/>
        <v>615574.59499999997</v>
      </c>
      <c r="O402" s="225">
        <f t="shared" si="73"/>
        <v>37388.249000000003</v>
      </c>
      <c r="P402" s="225">
        <f t="shared" si="74"/>
        <v>0</v>
      </c>
      <c r="Q402" s="226">
        <f t="shared" si="75"/>
        <v>0</v>
      </c>
      <c r="R402" s="233">
        <f t="shared" si="76"/>
        <v>0</v>
      </c>
      <c r="S402" s="234">
        <f t="shared" si="77"/>
        <v>0</v>
      </c>
      <c r="T402" s="234">
        <f t="shared" si="78"/>
        <v>0</v>
      </c>
      <c r="U402" s="235">
        <f t="shared" si="79"/>
        <v>0</v>
      </c>
      <c r="V402" s="224">
        <f t="shared" si="80"/>
        <v>0</v>
      </c>
      <c r="W402" s="225">
        <f t="shared" si="81"/>
        <v>0</v>
      </c>
      <c r="X402" s="225">
        <f t="shared" si="82"/>
        <v>0</v>
      </c>
      <c r="Y402" s="226">
        <f t="shared" si="83"/>
        <v>0</v>
      </c>
    </row>
    <row r="403" spans="1:25">
      <c r="A403" s="227" t="s">
        <v>1927</v>
      </c>
      <c r="B403" s="222" t="s">
        <v>850</v>
      </c>
      <c r="C403" s="223" t="s">
        <v>2226</v>
      </c>
      <c r="D403" s="224">
        <v>3731069</v>
      </c>
      <c r="E403" s="225">
        <v>3242188</v>
      </c>
      <c r="F403" s="225">
        <v>488881</v>
      </c>
      <c r="G403" s="225"/>
      <c r="H403" s="226"/>
      <c r="I403" s="224">
        <f>+VLOOKUP($B403,Hoja2!$B$1:$G$1048,2,FALSE)</f>
        <v>3242188.111</v>
      </c>
      <c r="J403" s="225">
        <f>+VLOOKUP($B403,Hoja2!$B$1:$G$1048,3,FALSE)</f>
        <v>3242188.111</v>
      </c>
      <c r="K403" s="225">
        <f>+VLOOKUP($B403,Hoja2!$B$1:$G$1048,4,FALSE)</f>
        <v>0</v>
      </c>
      <c r="L403" s="225">
        <f>+VLOOKUP($B403,Hoja2!$B$1:$G$1048,5,FALSE)</f>
        <v>0</v>
      </c>
      <c r="M403" s="226">
        <f>+VLOOKUP($B403,Hoja2!$B$1:$G$1048,6,FALSE)</f>
        <v>0</v>
      </c>
      <c r="N403" s="224">
        <f t="shared" si="72"/>
        <v>3242188.111</v>
      </c>
      <c r="O403" s="225">
        <f t="shared" si="73"/>
        <v>488881.28499999997</v>
      </c>
      <c r="P403" s="225">
        <f t="shared" si="74"/>
        <v>0</v>
      </c>
      <c r="Q403" s="226">
        <f t="shared" si="75"/>
        <v>0</v>
      </c>
      <c r="R403" s="233">
        <f t="shared" si="76"/>
        <v>0.11100000003352761</v>
      </c>
      <c r="S403" s="234">
        <f t="shared" si="77"/>
        <v>0.28499999997438863</v>
      </c>
      <c r="T403" s="234">
        <f t="shared" si="78"/>
        <v>0</v>
      </c>
      <c r="U403" s="235">
        <f t="shared" si="79"/>
        <v>0</v>
      </c>
      <c r="V403" s="224">
        <f t="shared" si="80"/>
        <v>0</v>
      </c>
      <c r="W403" s="225">
        <f t="shared" si="81"/>
        <v>488881.28499999997</v>
      </c>
      <c r="X403" s="225">
        <f t="shared" si="82"/>
        <v>0</v>
      </c>
      <c r="Y403" s="226">
        <f t="shared" si="83"/>
        <v>0</v>
      </c>
    </row>
    <row r="404" spans="1:25">
      <c r="A404" s="227" t="s">
        <v>1960</v>
      </c>
      <c r="B404" s="222" t="s">
        <v>883</v>
      </c>
      <c r="C404" s="223" t="s">
        <v>2226</v>
      </c>
      <c r="D404" s="224">
        <v>1057219</v>
      </c>
      <c r="E404" s="225">
        <v>1016962</v>
      </c>
      <c r="F404" s="225">
        <v>40257</v>
      </c>
      <c r="G404" s="225"/>
      <c r="H404" s="226"/>
      <c r="I404" s="224">
        <f>+VLOOKUP($B404,Hoja2!$B$1:$G$1048,2,FALSE)</f>
        <v>1057220</v>
      </c>
      <c r="J404" s="225">
        <f>+VLOOKUP($B404,Hoja2!$B$1:$G$1048,3,FALSE)</f>
        <v>1016962</v>
      </c>
      <c r="K404" s="225">
        <f>+VLOOKUP($B404,Hoja2!$B$1:$G$1048,4,FALSE)</f>
        <v>40258</v>
      </c>
      <c r="L404" s="225">
        <f>+VLOOKUP($B404,Hoja2!$B$1:$G$1048,5,FALSE)</f>
        <v>0</v>
      </c>
      <c r="M404" s="226">
        <f>+VLOOKUP($B404,Hoja2!$B$1:$G$1048,6,FALSE)</f>
        <v>0</v>
      </c>
      <c r="N404" s="224">
        <f t="shared" si="72"/>
        <v>1016962.517</v>
      </c>
      <c r="O404" s="225">
        <f t="shared" si="73"/>
        <v>40257.737999999998</v>
      </c>
      <c r="P404" s="225">
        <f t="shared" si="74"/>
        <v>0</v>
      </c>
      <c r="Q404" s="226">
        <f t="shared" si="75"/>
        <v>0</v>
      </c>
      <c r="R404" s="233">
        <f t="shared" si="76"/>
        <v>0.51699999999254942</v>
      </c>
      <c r="S404" s="234">
        <f t="shared" si="77"/>
        <v>0.73799999999755528</v>
      </c>
      <c r="T404" s="234">
        <f t="shared" si="78"/>
        <v>0</v>
      </c>
      <c r="U404" s="235">
        <f t="shared" si="79"/>
        <v>0</v>
      </c>
      <c r="V404" s="224">
        <f t="shared" si="80"/>
        <v>0.51699999999254942</v>
      </c>
      <c r="W404" s="225">
        <f t="shared" si="81"/>
        <v>-0.26200000000244472</v>
      </c>
      <c r="X404" s="225">
        <f t="shared" si="82"/>
        <v>0</v>
      </c>
      <c r="Y404" s="226">
        <f t="shared" si="83"/>
        <v>0</v>
      </c>
    </row>
    <row r="405" spans="1:25">
      <c r="A405" s="227" t="s">
        <v>1999</v>
      </c>
      <c r="B405" s="222" t="s">
        <v>922</v>
      </c>
      <c r="C405" s="223" t="s">
        <v>2226</v>
      </c>
      <c r="D405" s="224">
        <v>1140502</v>
      </c>
      <c r="E405" s="225">
        <v>1094058</v>
      </c>
      <c r="F405" s="225">
        <v>46444</v>
      </c>
      <c r="G405" s="225"/>
      <c r="H405" s="226"/>
      <c r="I405" s="224" t="e">
        <f>+VLOOKUP($B405,Hoja2!$B$1:$G$1048,2,FALSE)</f>
        <v>#N/A</v>
      </c>
      <c r="J405" s="225" t="e">
        <f>+VLOOKUP($B405,Hoja2!$B$1:$G$1048,3,FALSE)</f>
        <v>#N/A</v>
      </c>
      <c r="K405" s="225" t="e">
        <f>+VLOOKUP($B405,Hoja2!$B$1:$G$1048,4,FALSE)</f>
        <v>#N/A</v>
      </c>
      <c r="L405" s="225" t="e">
        <f>+VLOOKUP($B405,Hoja2!$B$1:$G$1048,5,FALSE)</f>
        <v>#N/A</v>
      </c>
      <c r="M405" s="226" t="e">
        <f>+VLOOKUP($B405,Hoja2!$B$1:$G$1048,6,FALSE)</f>
        <v>#N/A</v>
      </c>
      <c r="N405" s="224">
        <f t="shared" si="72"/>
        <v>1094058.273</v>
      </c>
      <c r="O405" s="225">
        <f t="shared" si="73"/>
        <v>46444.050999999999</v>
      </c>
      <c r="P405" s="225">
        <f t="shared" si="74"/>
        <v>0</v>
      </c>
      <c r="Q405" s="226">
        <f t="shared" si="75"/>
        <v>0</v>
      </c>
      <c r="R405" s="233">
        <f t="shared" si="76"/>
        <v>0.27300000004470348</v>
      </c>
      <c r="S405" s="234">
        <f t="shared" si="77"/>
        <v>5.0999999999476131E-2</v>
      </c>
      <c r="T405" s="234">
        <f t="shared" si="78"/>
        <v>0</v>
      </c>
      <c r="U405" s="235">
        <f t="shared" si="79"/>
        <v>0</v>
      </c>
      <c r="V405" s="224" t="e">
        <f t="shared" si="80"/>
        <v>#N/A</v>
      </c>
      <c r="W405" s="225" t="e">
        <f t="shared" si="81"/>
        <v>#N/A</v>
      </c>
      <c r="X405" s="225" t="e">
        <f t="shared" si="82"/>
        <v>#N/A</v>
      </c>
      <c r="Y405" s="226" t="e">
        <f t="shared" si="83"/>
        <v>#N/A</v>
      </c>
    </row>
    <row r="406" spans="1:25">
      <c r="A406" s="227" t="s">
        <v>2012</v>
      </c>
      <c r="B406" s="222" t="s">
        <v>935</v>
      </c>
      <c r="C406" s="223" t="s">
        <v>2226</v>
      </c>
      <c r="D406" s="224">
        <v>1297934</v>
      </c>
      <c r="E406" s="225">
        <v>1170103</v>
      </c>
      <c r="F406" s="225">
        <v>127831</v>
      </c>
      <c r="G406" s="225"/>
      <c r="H406" s="226"/>
      <c r="I406" s="224">
        <f>+VLOOKUP($B406,Hoja2!$B$1:$G$1048,2,FALSE)</f>
        <v>1297934</v>
      </c>
      <c r="J406" s="225">
        <f>+VLOOKUP($B406,Hoja2!$B$1:$G$1048,3,FALSE)</f>
        <v>1170103</v>
      </c>
      <c r="K406" s="225">
        <f>+VLOOKUP($B406,Hoja2!$B$1:$G$1048,4,FALSE)</f>
        <v>127831</v>
      </c>
      <c r="L406" s="225">
        <f>+VLOOKUP($B406,Hoja2!$B$1:$G$1048,5,FALSE)</f>
        <v>0</v>
      </c>
      <c r="M406" s="226">
        <f>+VLOOKUP($B406,Hoja2!$B$1:$G$1048,6,FALSE)</f>
        <v>0</v>
      </c>
      <c r="N406" s="224">
        <f t="shared" si="72"/>
        <v>1170103.1200000001</v>
      </c>
      <c r="O406" s="225">
        <f t="shared" si="73"/>
        <v>127830.909</v>
      </c>
      <c r="P406" s="225">
        <f t="shared" si="74"/>
        <v>0</v>
      </c>
      <c r="Q406" s="226">
        <f t="shared" si="75"/>
        <v>0</v>
      </c>
      <c r="R406" s="233">
        <f t="shared" si="76"/>
        <v>0.12000000011175871</v>
      </c>
      <c r="S406" s="234">
        <f t="shared" si="77"/>
        <v>-9.1000000000349246E-2</v>
      </c>
      <c r="T406" s="234">
        <f t="shared" si="78"/>
        <v>0</v>
      </c>
      <c r="U406" s="235">
        <f t="shared" si="79"/>
        <v>0</v>
      </c>
      <c r="V406" s="224">
        <f t="shared" si="80"/>
        <v>0.12000000011175871</v>
      </c>
      <c r="W406" s="225">
        <f t="shared" si="81"/>
        <v>-9.1000000000349246E-2</v>
      </c>
      <c r="X406" s="225">
        <f t="shared" si="82"/>
        <v>0</v>
      </c>
      <c r="Y406" s="226">
        <f t="shared" si="83"/>
        <v>0</v>
      </c>
    </row>
    <row r="407" spans="1:25">
      <c r="A407" s="227" t="s">
        <v>1124</v>
      </c>
      <c r="B407" s="222" t="s">
        <v>47</v>
      </c>
      <c r="C407" s="223" t="s">
        <v>2226</v>
      </c>
      <c r="D407" s="224">
        <v>820635</v>
      </c>
      <c r="E407" s="225">
        <v>733996</v>
      </c>
      <c r="F407" s="225">
        <v>86639</v>
      </c>
      <c r="G407" s="225"/>
      <c r="H407" s="226"/>
      <c r="I407" s="224">
        <f>+VLOOKUP($B407,Hoja2!$B$1:$G$1048,2,FALSE)</f>
        <v>820634.82400000002</v>
      </c>
      <c r="J407" s="225">
        <f>+VLOOKUP($B407,Hoja2!$B$1:$G$1048,3,FALSE)</f>
        <v>733995.96900000004</v>
      </c>
      <c r="K407" s="225">
        <f>+VLOOKUP($B407,Hoja2!$B$1:$G$1048,4,FALSE)</f>
        <v>86638.854999999996</v>
      </c>
      <c r="L407" s="225">
        <f>+VLOOKUP($B407,Hoja2!$B$1:$G$1048,5,FALSE)</f>
        <v>0</v>
      </c>
      <c r="M407" s="226">
        <f>+VLOOKUP($B407,Hoja2!$B$1:$G$1048,6,FALSE)</f>
        <v>0</v>
      </c>
      <c r="N407" s="224">
        <f t="shared" si="72"/>
        <v>733995.96900000004</v>
      </c>
      <c r="O407" s="225">
        <f t="shared" si="73"/>
        <v>86638.854999999996</v>
      </c>
      <c r="P407" s="225">
        <f t="shared" si="74"/>
        <v>0</v>
      </c>
      <c r="Q407" s="226">
        <f t="shared" si="75"/>
        <v>0</v>
      </c>
      <c r="R407" s="233">
        <f t="shared" si="76"/>
        <v>-3.0999999959021807E-2</v>
      </c>
      <c r="S407" s="234">
        <f t="shared" si="77"/>
        <v>-0.14500000000407454</v>
      </c>
      <c r="T407" s="234">
        <f t="shared" si="78"/>
        <v>0</v>
      </c>
      <c r="U407" s="235">
        <f t="shared" si="79"/>
        <v>0</v>
      </c>
      <c r="V407" s="224">
        <f t="shared" si="80"/>
        <v>0</v>
      </c>
      <c r="W407" s="225">
        <f t="shared" si="81"/>
        <v>0</v>
      </c>
      <c r="X407" s="225">
        <f t="shared" si="82"/>
        <v>0</v>
      </c>
      <c r="Y407" s="226">
        <f t="shared" si="83"/>
        <v>0</v>
      </c>
    </row>
    <row r="408" spans="1:25">
      <c r="A408" s="228" t="s">
        <v>2541</v>
      </c>
      <c r="B408" s="228" t="s">
        <v>2540</v>
      </c>
      <c r="C408" s="229" t="s">
        <v>2226</v>
      </c>
      <c r="D408" s="230"/>
      <c r="E408" s="231"/>
      <c r="F408" s="231"/>
      <c r="G408" s="231"/>
      <c r="H408" s="232"/>
      <c r="I408" s="230"/>
      <c r="J408" s="231"/>
      <c r="K408" s="231"/>
      <c r="L408" s="231"/>
      <c r="M408" s="232"/>
      <c r="N408" s="224">
        <f t="shared" si="72"/>
        <v>1363709.578</v>
      </c>
      <c r="O408" s="225">
        <f t="shared" si="73"/>
        <v>116158.933</v>
      </c>
      <c r="P408" s="225">
        <f t="shared" si="74"/>
        <v>0</v>
      </c>
      <c r="Q408" s="226">
        <f t="shared" si="75"/>
        <v>0</v>
      </c>
      <c r="R408" s="233">
        <f t="shared" si="76"/>
        <v>1363709.578</v>
      </c>
      <c r="S408" s="234">
        <f t="shared" si="77"/>
        <v>116158.933</v>
      </c>
      <c r="T408" s="234">
        <f t="shared" si="78"/>
        <v>0</v>
      </c>
      <c r="U408" s="235">
        <f t="shared" si="79"/>
        <v>0</v>
      </c>
      <c r="V408" s="224">
        <f t="shared" si="80"/>
        <v>1363709.578</v>
      </c>
      <c r="W408" s="225">
        <f t="shared" si="81"/>
        <v>116158.933</v>
      </c>
      <c r="X408" s="225">
        <f t="shared" si="82"/>
        <v>0</v>
      </c>
      <c r="Y408" s="226">
        <f t="shared" si="83"/>
        <v>0</v>
      </c>
    </row>
    <row r="409" spans="1:25">
      <c r="A409" s="227" t="s">
        <v>1406</v>
      </c>
      <c r="B409" s="222" t="s">
        <v>329</v>
      </c>
      <c r="C409" s="223" t="s">
        <v>2226</v>
      </c>
      <c r="D409" s="224">
        <v>735415</v>
      </c>
      <c r="E409" s="225">
        <v>615559</v>
      </c>
      <c r="F409" s="225"/>
      <c r="G409" s="225">
        <v>36523</v>
      </c>
      <c r="H409" s="226">
        <v>83333</v>
      </c>
      <c r="I409" s="224">
        <f>+VLOOKUP($B409,Hoja2!$B$1:$G$1048,2,FALSE)</f>
        <v>1096273</v>
      </c>
      <c r="J409" s="225">
        <f>+VLOOKUP($B409,Hoja2!$B$1:$G$1048,3,FALSE)</f>
        <v>0</v>
      </c>
      <c r="K409" s="225">
        <f>+VLOOKUP($B409,Hoja2!$B$1:$G$1048,4,FALSE)</f>
        <v>0</v>
      </c>
      <c r="L409" s="225">
        <f>+VLOOKUP($B409,Hoja2!$B$1:$G$1048,5,FALSE)</f>
        <v>1096273</v>
      </c>
      <c r="M409" s="226">
        <f>+VLOOKUP($B409,Hoja2!$B$1:$G$1048,6,FALSE)</f>
        <v>0</v>
      </c>
      <c r="N409" s="224">
        <f t="shared" si="72"/>
        <v>615559.41799999995</v>
      </c>
      <c r="O409" s="225">
        <f t="shared" si="73"/>
        <v>36523.47</v>
      </c>
      <c r="P409" s="225">
        <f t="shared" si="74"/>
        <v>0</v>
      </c>
      <c r="Q409" s="226">
        <f t="shared" si="75"/>
        <v>77035.209000000003</v>
      </c>
      <c r="R409" s="233">
        <f t="shared" si="76"/>
        <v>0.41799999994691461</v>
      </c>
      <c r="S409" s="234">
        <f t="shared" si="77"/>
        <v>36523.47</v>
      </c>
      <c r="T409" s="234">
        <f t="shared" si="78"/>
        <v>-36523</v>
      </c>
      <c r="U409" s="235">
        <f t="shared" si="79"/>
        <v>-6297.7909999999974</v>
      </c>
      <c r="V409" s="224">
        <f t="shared" si="80"/>
        <v>615559.41799999995</v>
      </c>
      <c r="W409" s="225">
        <f t="shared" si="81"/>
        <v>36523.47</v>
      </c>
      <c r="X409" s="225">
        <f t="shared" si="82"/>
        <v>-1096273</v>
      </c>
      <c r="Y409" s="226">
        <f t="shared" si="83"/>
        <v>77035.209000000003</v>
      </c>
    </row>
    <row r="410" spans="1:25">
      <c r="A410" s="227" t="s">
        <v>1592</v>
      </c>
      <c r="B410" s="222" t="s">
        <v>515</v>
      </c>
      <c r="C410" s="223" t="s">
        <v>2226</v>
      </c>
      <c r="D410" s="224">
        <v>1835016.352</v>
      </c>
      <c r="E410" s="225">
        <v>1659631.2560000001</v>
      </c>
      <c r="F410" s="225">
        <v>175385.09599999999</v>
      </c>
      <c r="G410" s="225"/>
      <c r="H410" s="226"/>
      <c r="I410" s="224">
        <f>+VLOOKUP($B410,Hoja2!$B$1:$G$1048,2,FALSE)</f>
        <v>7915344.04</v>
      </c>
      <c r="J410" s="225">
        <f>+VLOOKUP($B410,Hoja2!$B$1:$G$1048,3,FALSE)</f>
        <v>7687577.96</v>
      </c>
      <c r="K410" s="225">
        <f>+VLOOKUP($B410,Hoja2!$B$1:$G$1048,4,FALSE)</f>
        <v>227766.08</v>
      </c>
      <c r="L410" s="225">
        <f>+VLOOKUP($B410,Hoja2!$B$1:$G$1048,5,FALSE)</f>
        <v>0</v>
      </c>
      <c r="M410" s="226">
        <f>+VLOOKUP($B410,Hoja2!$B$1:$G$1048,6,FALSE)</f>
        <v>0</v>
      </c>
      <c r="N410" s="224">
        <f t="shared" si="72"/>
        <v>1659631.2560000001</v>
      </c>
      <c r="O410" s="225">
        <f t="shared" si="73"/>
        <v>175383.49299999999</v>
      </c>
      <c r="P410" s="225">
        <f t="shared" si="74"/>
        <v>0</v>
      </c>
      <c r="Q410" s="226">
        <f t="shared" si="75"/>
        <v>0</v>
      </c>
      <c r="R410" s="233">
        <f t="shared" si="76"/>
        <v>0</v>
      </c>
      <c r="S410" s="234">
        <f t="shared" si="77"/>
        <v>-1.603000000002794</v>
      </c>
      <c r="T410" s="234">
        <f t="shared" si="78"/>
        <v>0</v>
      </c>
      <c r="U410" s="235">
        <f t="shared" si="79"/>
        <v>0</v>
      </c>
      <c r="V410" s="224">
        <f t="shared" si="80"/>
        <v>-6027946.7039999999</v>
      </c>
      <c r="W410" s="225">
        <f t="shared" si="81"/>
        <v>-52382.587</v>
      </c>
      <c r="X410" s="225">
        <f t="shared" si="82"/>
        <v>0</v>
      </c>
      <c r="Y410" s="226">
        <f t="shared" si="83"/>
        <v>0</v>
      </c>
    </row>
    <row r="411" spans="1:25">
      <c r="A411" s="227" t="s">
        <v>1753</v>
      </c>
      <c r="B411" s="222" t="s">
        <v>676</v>
      </c>
      <c r="C411" s="223" t="s">
        <v>2226</v>
      </c>
      <c r="D411" s="224">
        <v>1107669</v>
      </c>
      <c r="E411" s="225">
        <v>1025396</v>
      </c>
      <c r="F411" s="225">
        <v>82273</v>
      </c>
      <c r="G411" s="225"/>
      <c r="H411" s="226"/>
      <c r="I411" s="224">
        <f>+VLOOKUP($B411,Hoja2!$B$1:$G$1048,2,FALSE)</f>
        <v>1107669</v>
      </c>
      <c r="J411" s="225">
        <f>+VLOOKUP($B411,Hoja2!$B$1:$G$1048,3,FALSE)</f>
        <v>1025396</v>
      </c>
      <c r="K411" s="225">
        <f>+VLOOKUP($B411,Hoja2!$B$1:$G$1048,4,FALSE)</f>
        <v>82273</v>
      </c>
      <c r="L411" s="225">
        <f>+VLOOKUP($B411,Hoja2!$B$1:$G$1048,5,FALSE)</f>
        <v>0</v>
      </c>
      <c r="M411" s="226">
        <f>+VLOOKUP($B411,Hoja2!$B$1:$G$1048,6,FALSE)</f>
        <v>0</v>
      </c>
      <c r="N411" s="224">
        <f t="shared" si="72"/>
        <v>1025396.2340000001</v>
      </c>
      <c r="O411" s="225">
        <f t="shared" si="73"/>
        <v>82273.357999999993</v>
      </c>
      <c r="P411" s="225">
        <f t="shared" si="74"/>
        <v>0</v>
      </c>
      <c r="Q411" s="226">
        <f t="shared" si="75"/>
        <v>0</v>
      </c>
      <c r="R411" s="233">
        <f t="shared" si="76"/>
        <v>0.23400000005494803</v>
      </c>
      <c r="S411" s="234">
        <f t="shared" si="77"/>
        <v>0.35799999999289867</v>
      </c>
      <c r="T411" s="234">
        <f t="shared" si="78"/>
        <v>0</v>
      </c>
      <c r="U411" s="235">
        <f t="shared" si="79"/>
        <v>0</v>
      </c>
      <c r="V411" s="224">
        <f t="shared" si="80"/>
        <v>0.23400000005494803</v>
      </c>
      <c r="W411" s="225">
        <f t="shared" si="81"/>
        <v>0.35799999999289867</v>
      </c>
      <c r="X411" s="225">
        <f t="shared" si="82"/>
        <v>0</v>
      </c>
      <c r="Y411" s="226">
        <f t="shared" si="83"/>
        <v>0</v>
      </c>
    </row>
    <row r="412" spans="1:25">
      <c r="A412" s="227" t="s">
        <v>1842</v>
      </c>
      <c r="B412" s="222" t="s">
        <v>765</v>
      </c>
      <c r="C412" s="223" t="s">
        <v>2226</v>
      </c>
      <c r="D412" s="224">
        <v>4197715.3260000004</v>
      </c>
      <c r="E412" s="225">
        <v>3651057.58</v>
      </c>
      <c r="F412" s="225">
        <v>546657.74600000004</v>
      </c>
      <c r="G412" s="225"/>
      <c r="H412" s="226"/>
      <c r="I412" s="224">
        <f>+VLOOKUP($B412,Hoja2!$B$1:$G$1048,2,FALSE)</f>
        <v>4197715.3260000004</v>
      </c>
      <c r="J412" s="225">
        <f>+VLOOKUP($B412,Hoja2!$B$1:$G$1048,3,FALSE)</f>
        <v>3651057.58</v>
      </c>
      <c r="K412" s="225">
        <f>+VLOOKUP($B412,Hoja2!$B$1:$G$1048,4,FALSE)</f>
        <v>546657.74600000004</v>
      </c>
      <c r="L412" s="225">
        <f>+VLOOKUP($B412,Hoja2!$B$1:$G$1048,5,FALSE)</f>
        <v>0</v>
      </c>
      <c r="M412" s="226">
        <f>+VLOOKUP($B412,Hoja2!$B$1:$G$1048,6,FALSE)</f>
        <v>0</v>
      </c>
      <c r="N412" s="224">
        <f t="shared" si="72"/>
        <v>3651057.58</v>
      </c>
      <c r="O412" s="225">
        <f t="shared" si="73"/>
        <v>546657.74600000004</v>
      </c>
      <c r="P412" s="225">
        <f t="shared" si="74"/>
        <v>0</v>
      </c>
      <c r="Q412" s="226">
        <f t="shared" si="75"/>
        <v>0</v>
      </c>
      <c r="R412" s="233">
        <f t="shared" si="76"/>
        <v>0</v>
      </c>
      <c r="S412" s="234">
        <f t="shared" si="77"/>
        <v>0</v>
      </c>
      <c r="T412" s="234">
        <f t="shared" si="78"/>
        <v>0</v>
      </c>
      <c r="U412" s="235">
        <f t="shared" si="79"/>
        <v>0</v>
      </c>
      <c r="V412" s="224">
        <f t="shared" si="80"/>
        <v>0</v>
      </c>
      <c r="W412" s="225">
        <f t="shared" si="81"/>
        <v>0</v>
      </c>
      <c r="X412" s="225">
        <f t="shared" si="82"/>
        <v>0</v>
      </c>
      <c r="Y412" s="226">
        <f t="shared" si="83"/>
        <v>0</v>
      </c>
    </row>
    <row r="413" spans="1:25">
      <c r="A413" s="227" t="s">
        <v>1975</v>
      </c>
      <c r="B413" s="222" t="s">
        <v>898</v>
      </c>
      <c r="C413" s="223" t="s">
        <v>2226</v>
      </c>
      <c r="D413" s="224">
        <v>1312304</v>
      </c>
      <c r="E413" s="225">
        <v>1172809</v>
      </c>
      <c r="F413" s="225">
        <v>139495</v>
      </c>
      <c r="G413" s="225"/>
      <c r="H413" s="226"/>
      <c r="I413" s="224">
        <f>+VLOOKUP($B413,Hoja2!$B$1:$G$1048,2,FALSE)</f>
        <v>3979788</v>
      </c>
      <c r="J413" s="225">
        <f>+VLOOKUP($B413,Hoja2!$B$1:$G$1048,3,FALSE)</f>
        <v>3894293</v>
      </c>
      <c r="K413" s="225">
        <f>+VLOOKUP($B413,Hoja2!$B$1:$G$1048,4,FALSE)</f>
        <v>85495</v>
      </c>
      <c r="L413" s="225">
        <f>+VLOOKUP($B413,Hoja2!$B$1:$G$1048,5,FALSE)</f>
        <v>0</v>
      </c>
      <c r="M413" s="226">
        <f>+VLOOKUP($B413,Hoja2!$B$1:$G$1048,6,FALSE)</f>
        <v>0</v>
      </c>
      <c r="N413" s="224">
        <f t="shared" si="72"/>
        <v>1172809.3049999999</v>
      </c>
      <c r="O413" s="225">
        <f t="shared" si="73"/>
        <v>85495.459000000003</v>
      </c>
      <c r="P413" s="225">
        <f t="shared" si="74"/>
        <v>0</v>
      </c>
      <c r="Q413" s="226">
        <f t="shared" si="75"/>
        <v>0</v>
      </c>
      <c r="R413" s="233">
        <f t="shared" si="76"/>
        <v>0.30499999993480742</v>
      </c>
      <c r="S413" s="234">
        <f t="shared" si="77"/>
        <v>-53999.540999999997</v>
      </c>
      <c r="T413" s="234">
        <f t="shared" si="78"/>
        <v>0</v>
      </c>
      <c r="U413" s="235">
        <f t="shared" si="79"/>
        <v>0</v>
      </c>
      <c r="V413" s="224">
        <f t="shared" si="80"/>
        <v>-2721483.6950000003</v>
      </c>
      <c r="W413" s="225">
        <f t="shared" si="81"/>
        <v>0.45900000000256114</v>
      </c>
      <c r="X413" s="225">
        <f t="shared" si="82"/>
        <v>0</v>
      </c>
      <c r="Y413" s="226">
        <f t="shared" si="83"/>
        <v>0</v>
      </c>
    </row>
    <row r="414" spans="1:25">
      <c r="A414" s="227" t="s">
        <v>2000</v>
      </c>
      <c r="B414" s="222" t="s">
        <v>923</v>
      </c>
      <c r="C414" s="223" t="s">
        <v>2226</v>
      </c>
      <c r="D414" s="224">
        <v>1008226.83</v>
      </c>
      <c r="E414" s="225">
        <v>807248.97600000002</v>
      </c>
      <c r="F414" s="225">
        <v>37576.078999999998</v>
      </c>
      <c r="G414" s="225">
        <v>163401.77499999999</v>
      </c>
      <c r="H414" s="226"/>
      <c r="I414" s="224" t="e">
        <f>+VLOOKUP($B414,Hoja2!$B$1:$G$1048,2,FALSE)</f>
        <v>#N/A</v>
      </c>
      <c r="J414" s="225" t="e">
        <f>+VLOOKUP($B414,Hoja2!$B$1:$G$1048,3,FALSE)</f>
        <v>#N/A</v>
      </c>
      <c r="K414" s="225" t="e">
        <f>+VLOOKUP($B414,Hoja2!$B$1:$G$1048,4,FALSE)</f>
        <v>#N/A</v>
      </c>
      <c r="L414" s="225" t="e">
        <f>+VLOOKUP($B414,Hoja2!$B$1:$G$1048,5,FALSE)</f>
        <v>#N/A</v>
      </c>
      <c r="M414" s="226" t="e">
        <f>+VLOOKUP($B414,Hoja2!$B$1:$G$1048,6,FALSE)</f>
        <v>#N/A</v>
      </c>
      <c r="N414" s="224">
        <f t="shared" si="72"/>
        <v>807248.97600000002</v>
      </c>
      <c r="O414" s="225">
        <f t="shared" si="73"/>
        <v>37576.078999999998</v>
      </c>
      <c r="P414" s="225">
        <f t="shared" si="74"/>
        <v>0</v>
      </c>
      <c r="Q414" s="226">
        <f t="shared" si="75"/>
        <v>73940.38</v>
      </c>
      <c r="R414" s="233">
        <f t="shared" si="76"/>
        <v>0</v>
      </c>
      <c r="S414" s="234">
        <f t="shared" si="77"/>
        <v>0</v>
      </c>
      <c r="T414" s="234">
        <f t="shared" si="78"/>
        <v>-163401.77499999999</v>
      </c>
      <c r="U414" s="235">
        <f t="shared" si="79"/>
        <v>73940.38</v>
      </c>
      <c r="V414" s="224" t="e">
        <f t="shared" si="80"/>
        <v>#N/A</v>
      </c>
      <c r="W414" s="225" t="e">
        <f t="shared" si="81"/>
        <v>#N/A</v>
      </c>
      <c r="X414" s="225" t="e">
        <f t="shared" si="82"/>
        <v>#N/A</v>
      </c>
      <c r="Y414" s="226" t="e">
        <f t="shared" si="83"/>
        <v>#N/A</v>
      </c>
    </row>
    <row r="415" spans="1:25">
      <c r="A415" s="227" t="s">
        <v>2048</v>
      </c>
      <c r="B415" s="222" t="s">
        <v>971</v>
      </c>
      <c r="C415" s="223" t="s">
        <v>2226</v>
      </c>
      <c r="D415" s="224">
        <v>2165887.588</v>
      </c>
      <c r="E415" s="225">
        <v>1672931.2720000001</v>
      </c>
      <c r="F415" s="225">
        <v>492956.31599999999</v>
      </c>
      <c r="G415" s="225"/>
      <c r="H415" s="226"/>
      <c r="I415" s="224">
        <f>+VLOOKUP($B415,Hoja2!$B$1:$G$1048,2,FALSE)</f>
        <v>2001302</v>
      </c>
      <c r="J415" s="225">
        <f>+VLOOKUP($B415,Hoja2!$B$1:$G$1048,3,FALSE)</f>
        <v>1672931</v>
      </c>
      <c r="K415" s="225">
        <f>+VLOOKUP($B415,Hoja2!$B$1:$G$1048,4,FALSE)</f>
        <v>328371</v>
      </c>
      <c r="L415" s="225">
        <f>+VLOOKUP($B415,Hoja2!$B$1:$G$1048,5,FALSE)</f>
        <v>0</v>
      </c>
      <c r="M415" s="226">
        <f>+VLOOKUP($B415,Hoja2!$B$1:$G$1048,6,FALSE)</f>
        <v>0</v>
      </c>
      <c r="N415" s="224">
        <f t="shared" si="72"/>
        <v>1672931.2720000001</v>
      </c>
      <c r="O415" s="225">
        <f t="shared" si="73"/>
        <v>328370.56300000002</v>
      </c>
      <c r="P415" s="225">
        <f t="shared" si="74"/>
        <v>0</v>
      </c>
      <c r="Q415" s="226">
        <f t="shared" si="75"/>
        <v>0</v>
      </c>
      <c r="R415" s="233">
        <f t="shared" si="76"/>
        <v>0</v>
      </c>
      <c r="S415" s="234">
        <f t="shared" si="77"/>
        <v>-164585.75299999997</v>
      </c>
      <c r="T415" s="234">
        <f t="shared" si="78"/>
        <v>0</v>
      </c>
      <c r="U415" s="235">
        <f t="shared" si="79"/>
        <v>0</v>
      </c>
      <c r="V415" s="224">
        <f t="shared" si="80"/>
        <v>0.27200000011362135</v>
      </c>
      <c r="W415" s="225">
        <f t="shared" si="81"/>
        <v>-0.43699999997625127</v>
      </c>
      <c r="X415" s="225">
        <f t="shared" si="82"/>
        <v>0</v>
      </c>
      <c r="Y415" s="226">
        <f t="shared" si="83"/>
        <v>0</v>
      </c>
    </row>
    <row r="416" spans="1:25">
      <c r="A416" s="227" t="s">
        <v>2069</v>
      </c>
      <c r="B416" s="222" t="s">
        <v>992</v>
      </c>
      <c r="C416" s="223" t="s">
        <v>2226</v>
      </c>
      <c r="D416" s="224">
        <v>466894</v>
      </c>
      <c r="E416" s="225">
        <v>439318</v>
      </c>
      <c r="F416" s="225">
        <v>27576</v>
      </c>
      <c r="G416" s="225"/>
      <c r="H416" s="226"/>
      <c r="I416" s="224">
        <f>+VLOOKUP($B416,Hoja2!$B$1:$G$1048,2,FALSE)</f>
        <v>466893.39500000002</v>
      </c>
      <c r="J416" s="225">
        <f>+VLOOKUP($B416,Hoja2!$B$1:$G$1048,3,FALSE)</f>
        <v>439317.74099999998</v>
      </c>
      <c r="K416" s="225">
        <f>+VLOOKUP($B416,Hoja2!$B$1:$G$1048,4,FALSE)</f>
        <v>27575.653999999999</v>
      </c>
      <c r="L416" s="225">
        <f>+VLOOKUP($B416,Hoja2!$B$1:$G$1048,5,FALSE)</f>
        <v>0</v>
      </c>
      <c r="M416" s="226">
        <f>+VLOOKUP($B416,Hoja2!$B$1:$G$1048,6,FALSE)</f>
        <v>0</v>
      </c>
      <c r="N416" s="224">
        <f t="shared" si="72"/>
        <v>439317.74099999998</v>
      </c>
      <c r="O416" s="225">
        <f t="shared" si="73"/>
        <v>27575.653999999999</v>
      </c>
      <c r="P416" s="225">
        <f t="shared" si="74"/>
        <v>0</v>
      </c>
      <c r="Q416" s="226">
        <f t="shared" si="75"/>
        <v>0</v>
      </c>
      <c r="R416" s="233">
        <f t="shared" si="76"/>
        <v>-0.25900000002002344</v>
      </c>
      <c r="S416" s="234">
        <f t="shared" si="77"/>
        <v>-0.34600000000136788</v>
      </c>
      <c r="T416" s="234">
        <f t="shared" si="78"/>
        <v>0</v>
      </c>
      <c r="U416" s="235">
        <f t="shared" si="79"/>
        <v>0</v>
      </c>
      <c r="V416" s="224">
        <f t="shared" si="80"/>
        <v>0</v>
      </c>
      <c r="W416" s="225">
        <f t="shared" si="81"/>
        <v>0</v>
      </c>
      <c r="X416" s="225">
        <f t="shared" si="82"/>
        <v>0</v>
      </c>
      <c r="Y416" s="226">
        <f t="shared" si="83"/>
        <v>0</v>
      </c>
    </row>
    <row r="417" spans="1:25">
      <c r="A417" s="227" t="s">
        <v>2091</v>
      </c>
      <c r="B417" s="222" t="s">
        <v>1014</v>
      </c>
      <c r="C417" s="223" t="s">
        <v>2226</v>
      </c>
      <c r="D417" s="224">
        <v>7058654.4100000001</v>
      </c>
      <c r="E417" s="225">
        <v>6079784.4139999999</v>
      </c>
      <c r="F417" s="225">
        <v>978869.99600000004</v>
      </c>
      <c r="G417" s="225"/>
      <c r="H417" s="226"/>
      <c r="I417" s="224">
        <f>+VLOOKUP($B417,Hoja2!$B$1:$G$1048,2,FALSE)</f>
        <v>7058654.4100000001</v>
      </c>
      <c r="J417" s="225">
        <f>+VLOOKUP($B417,Hoja2!$B$1:$G$1048,3,FALSE)</f>
        <v>6079784.4139999999</v>
      </c>
      <c r="K417" s="225">
        <f>+VLOOKUP($B417,Hoja2!$B$1:$G$1048,4,FALSE)</f>
        <v>978869.99600000004</v>
      </c>
      <c r="L417" s="225">
        <f>+VLOOKUP($B417,Hoja2!$B$1:$G$1048,5,FALSE)</f>
        <v>0</v>
      </c>
      <c r="M417" s="226">
        <f>+VLOOKUP($B417,Hoja2!$B$1:$G$1048,6,FALSE)</f>
        <v>0</v>
      </c>
      <c r="N417" s="224">
        <f t="shared" si="72"/>
        <v>6079784.4139999999</v>
      </c>
      <c r="O417" s="225">
        <f t="shared" si="73"/>
        <v>978869.99600000004</v>
      </c>
      <c r="P417" s="225">
        <f t="shared" si="74"/>
        <v>0</v>
      </c>
      <c r="Q417" s="226">
        <f t="shared" si="75"/>
        <v>0</v>
      </c>
      <c r="R417" s="233">
        <f t="shared" si="76"/>
        <v>0</v>
      </c>
      <c r="S417" s="234">
        <f t="shared" si="77"/>
        <v>0</v>
      </c>
      <c r="T417" s="234">
        <f t="shared" si="78"/>
        <v>0</v>
      </c>
      <c r="U417" s="235">
        <f t="shared" si="79"/>
        <v>0</v>
      </c>
      <c r="V417" s="224">
        <f t="shared" si="80"/>
        <v>0</v>
      </c>
      <c r="W417" s="225">
        <f t="shared" si="81"/>
        <v>0</v>
      </c>
      <c r="X417" s="225">
        <f t="shared" si="82"/>
        <v>0</v>
      </c>
      <c r="Y417" s="226">
        <f t="shared" si="83"/>
        <v>0</v>
      </c>
    </row>
    <row r="418" spans="1:25">
      <c r="A418" s="227" t="s">
        <v>2120</v>
      </c>
      <c r="B418" s="222" t="s">
        <v>1043</v>
      </c>
      <c r="C418" s="223" t="s">
        <v>2226</v>
      </c>
      <c r="D418" s="224">
        <v>909659</v>
      </c>
      <c r="E418" s="225">
        <v>859535</v>
      </c>
      <c r="F418" s="225">
        <v>50124</v>
      </c>
      <c r="G418" s="225"/>
      <c r="H418" s="226"/>
      <c r="I418" s="224">
        <f>+VLOOKUP($B418,Hoja2!$B$1:$G$1048,2,FALSE)</f>
        <v>909659.13</v>
      </c>
      <c r="J418" s="225">
        <f>+VLOOKUP($B418,Hoja2!$B$1:$G$1048,3,FALSE)</f>
        <v>859535.04099999997</v>
      </c>
      <c r="K418" s="225">
        <f>+VLOOKUP($B418,Hoja2!$B$1:$G$1048,4,FALSE)</f>
        <v>50124.089</v>
      </c>
      <c r="L418" s="225">
        <f>+VLOOKUP($B418,Hoja2!$B$1:$G$1048,5,FALSE)</f>
        <v>0</v>
      </c>
      <c r="M418" s="226">
        <f>+VLOOKUP($B418,Hoja2!$B$1:$G$1048,6,FALSE)</f>
        <v>0</v>
      </c>
      <c r="N418" s="224">
        <f t="shared" si="72"/>
        <v>859535.04099999997</v>
      </c>
      <c r="O418" s="225">
        <f t="shared" si="73"/>
        <v>50124.089</v>
      </c>
      <c r="P418" s="225">
        <f t="shared" si="74"/>
        <v>0</v>
      </c>
      <c r="Q418" s="226">
        <f t="shared" si="75"/>
        <v>0</v>
      </c>
      <c r="R418" s="233">
        <f t="shared" si="76"/>
        <v>4.0999999968335032E-2</v>
      </c>
      <c r="S418" s="234">
        <f t="shared" si="77"/>
        <v>8.8999999999941792E-2</v>
      </c>
      <c r="T418" s="234">
        <f t="shared" si="78"/>
        <v>0</v>
      </c>
      <c r="U418" s="235">
        <f t="shared" si="79"/>
        <v>0</v>
      </c>
      <c r="V418" s="224">
        <f t="shared" si="80"/>
        <v>0</v>
      </c>
      <c r="W418" s="225">
        <f t="shared" si="81"/>
        <v>0</v>
      </c>
      <c r="X418" s="225">
        <f t="shared" si="82"/>
        <v>0</v>
      </c>
      <c r="Y418" s="226">
        <f t="shared" si="83"/>
        <v>0</v>
      </c>
    </row>
    <row r="419" spans="1:25">
      <c r="A419" s="227" t="s">
        <v>2137</v>
      </c>
      <c r="B419" s="222" t="s">
        <v>1060</v>
      </c>
      <c r="C419" s="223" t="s">
        <v>2226</v>
      </c>
      <c r="D419" s="224">
        <v>571833.75699999998</v>
      </c>
      <c r="E419" s="225">
        <v>512073.06</v>
      </c>
      <c r="F419" s="225">
        <v>59760.697</v>
      </c>
      <c r="G419" s="225"/>
      <c r="H419" s="226"/>
      <c r="I419" s="224">
        <f>+VLOOKUP($B419,Hoja2!$B$1:$G$1048,2,FALSE)</f>
        <v>584333.75699999998</v>
      </c>
      <c r="J419" s="225">
        <f>+VLOOKUP($B419,Hoja2!$B$1:$G$1048,3,FALSE)</f>
        <v>512073.06</v>
      </c>
      <c r="K419" s="225">
        <f>+VLOOKUP($B419,Hoja2!$B$1:$G$1048,4,FALSE)</f>
        <v>72260.697</v>
      </c>
      <c r="L419" s="225">
        <f>+VLOOKUP($B419,Hoja2!$B$1:$G$1048,5,FALSE)</f>
        <v>0</v>
      </c>
      <c r="M419" s="226">
        <f>+VLOOKUP($B419,Hoja2!$B$1:$G$1048,6,FALSE)</f>
        <v>0</v>
      </c>
      <c r="N419" s="224">
        <f t="shared" si="72"/>
        <v>512073.06</v>
      </c>
      <c r="O419" s="225">
        <f t="shared" si="73"/>
        <v>59760.697</v>
      </c>
      <c r="P419" s="225">
        <f t="shared" si="74"/>
        <v>0</v>
      </c>
      <c r="Q419" s="226">
        <f t="shared" si="75"/>
        <v>0</v>
      </c>
      <c r="R419" s="233">
        <f t="shared" si="76"/>
        <v>0</v>
      </c>
      <c r="S419" s="234">
        <f t="shared" si="77"/>
        <v>0</v>
      </c>
      <c r="T419" s="234">
        <f t="shared" si="78"/>
        <v>0</v>
      </c>
      <c r="U419" s="235">
        <f t="shared" si="79"/>
        <v>0</v>
      </c>
      <c r="V419" s="224">
        <f t="shared" si="80"/>
        <v>0</v>
      </c>
      <c r="W419" s="225">
        <f t="shared" si="81"/>
        <v>-12500</v>
      </c>
      <c r="X419" s="225">
        <f t="shared" si="82"/>
        <v>0</v>
      </c>
      <c r="Y419" s="226">
        <f t="shared" si="83"/>
        <v>0</v>
      </c>
    </row>
    <row r="420" spans="1:25">
      <c r="A420" s="227" t="s">
        <v>2153</v>
      </c>
      <c r="B420" s="222" t="s">
        <v>1076</v>
      </c>
      <c r="C420" s="223" t="s">
        <v>2226</v>
      </c>
      <c r="D420" s="224">
        <v>1555246</v>
      </c>
      <c r="E420" s="225">
        <v>1499414</v>
      </c>
      <c r="F420" s="225">
        <v>55832</v>
      </c>
      <c r="G420" s="225"/>
      <c r="H420" s="226"/>
      <c r="I420" s="224">
        <f>+VLOOKUP($B420,Hoja2!$B$1:$G$1048,2,FALSE)</f>
        <v>1555246</v>
      </c>
      <c r="J420" s="225">
        <f>+VLOOKUP($B420,Hoja2!$B$1:$G$1048,3,FALSE)</f>
        <v>1499414</v>
      </c>
      <c r="K420" s="225">
        <f>+VLOOKUP($B420,Hoja2!$B$1:$G$1048,4,FALSE)</f>
        <v>55832</v>
      </c>
      <c r="L420" s="225">
        <f>+VLOOKUP($B420,Hoja2!$B$1:$G$1048,5,FALSE)</f>
        <v>0</v>
      </c>
      <c r="M420" s="226">
        <f>+VLOOKUP($B420,Hoja2!$B$1:$G$1048,6,FALSE)</f>
        <v>0</v>
      </c>
      <c r="N420" s="224">
        <f t="shared" si="72"/>
        <v>1499413.571</v>
      </c>
      <c r="O420" s="225">
        <f t="shared" si="73"/>
        <v>55831.534</v>
      </c>
      <c r="P420" s="225">
        <f t="shared" si="74"/>
        <v>0</v>
      </c>
      <c r="Q420" s="226">
        <f t="shared" si="75"/>
        <v>0</v>
      </c>
      <c r="R420" s="233">
        <f t="shared" si="76"/>
        <v>-0.42900000000372529</v>
      </c>
      <c r="S420" s="234">
        <f t="shared" si="77"/>
        <v>-0.46600000000034925</v>
      </c>
      <c r="T420" s="234">
        <f t="shared" si="78"/>
        <v>0</v>
      </c>
      <c r="U420" s="235">
        <f t="shared" si="79"/>
        <v>0</v>
      </c>
      <c r="V420" s="224">
        <f t="shared" si="80"/>
        <v>-0.42900000000372529</v>
      </c>
      <c r="W420" s="225">
        <f t="shared" si="81"/>
        <v>-0.46600000000034925</v>
      </c>
      <c r="X420" s="225">
        <f t="shared" si="82"/>
        <v>0</v>
      </c>
      <c r="Y420" s="226">
        <f t="shared" si="83"/>
        <v>0</v>
      </c>
    </row>
    <row r="421" spans="1:25">
      <c r="A421" s="227" t="s">
        <v>2172</v>
      </c>
      <c r="B421" s="222" t="s">
        <v>1095</v>
      </c>
      <c r="C421" s="223" t="s">
        <v>2226</v>
      </c>
      <c r="D421" s="224">
        <v>643793.04599999997</v>
      </c>
      <c r="E421" s="225">
        <v>623430.08299999998</v>
      </c>
      <c r="F421" s="225">
        <v>20362.963</v>
      </c>
      <c r="G421" s="225"/>
      <c r="H421" s="226"/>
      <c r="I421" s="224">
        <f>+VLOOKUP($B421,Hoja2!$B$1:$G$1048,2,FALSE)</f>
        <v>643793.04599999997</v>
      </c>
      <c r="J421" s="225">
        <f>+VLOOKUP($B421,Hoja2!$B$1:$G$1048,3,FALSE)</f>
        <v>623430.08299999998</v>
      </c>
      <c r="K421" s="225">
        <f>+VLOOKUP($B421,Hoja2!$B$1:$G$1048,4,FALSE)</f>
        <v>20362.963</v>
      </c>
      <c r="L421" s="225">
        <f>+VLOOKUP($B421,Hoja2!$B$1:$G$1048,5,FALSE)</f>
        <v>0</v>
      </c>
      <c r="M421" s="226">
        <f>+VLOOKUP($B421,Hoja2!$B$1:$G$1048,6,FALSE)</f>
        <v>0</v>
      </c>
      <c r="N421" s="224">
        <f t="shared" si="72"/>
        <v>623430.08299999998</v>
      </c>
      <c r="O421" s="225">
        <f t="shared" si="73"/>
        <v>20362.963</v>
      </c>
      <c r="P421" s="225">
        <f t="shared" si="74"/>
        <v>0</v>
      </c>
      <c r="Q421" s="226">
        <f t="shared" si="75"/>
        <v>0</v>
      </c>
      <c r="R421" s="233">
        <f t="shared" si="76"/>
        <v>0</v>
      </c>
      <c r="S421" s="234">
        <f t="shared" si="77"/>
        <v>0</v>
      </c>
      <c r="T421" s="234">
        <f t="shared" si="78"/>
        <v>0</v>
      </c>
      <c r="U421" s="235">
        <f t="shared" si="79"/>
        <v>0</v>
      </c>
      <c r="V421" s="224">
        <f t="shared" si="80"/>
        <v>0</v>
      </c>
      <c r="W421" s="225">
        <f t="shared" si="81"/>
        <v>0</v>
      </c>
      <c r="X421" s="225">
        <f t="shared" si="82"/>
        <v>0</v>
      </c>
      <c r="Y421" s="226">
        <f t="shared" si="83"/>
        <v>0</v>
      </c>
    </row>
    <row r="422" spans="1:25">
      <c r="A422" s="227" t="s">
        <v>1226</v>
      </c>
      <c r="B422" s="222" t="s">
        <v>149</v>
      </c>
      <c r="C422" s="223" t="s">
        <v>2226</v>
      </c>
      <c r="D422" s="224">
        <v>8840046.8389999997</v>
      </c>
      <c r="E422" s="225">
        <v>8191236.9900000002</v>
      </c>
      <c r="F422" s="225">
        <v>648809.84900000005</v>
      </c>
      <c r="G422" s="225"/>
      <c r="H422" s="226"/>
      <c r="I422" s="224">
        <f>+VLOOKUP($B422,Hoja2!$B$1:$G$1048,2,FALSE)</f>
        <v>8840046839</v>
      </c>
      <c r="J422" s="225">
        <f>+VLOOKUP($B422,Hoja2!$B$1:$G$1048,3,FALSE)</f>
        <v>8191236990</v>
      </c>
      <c r="K422" s="225">
        <f>+VLOOKUP($B422,Hoja2!$B$1:$G$1048,4,FALSE)</f>
        <v>648809849</v>
      </c>
      <c r="L422" s="225">
        <f>+VLOOKUP($B422,Hoja2!$B$1:$G$1048,5,FALSE)</f>
        <v>0</v>
      </c>
      <c r="M422" s="226">
        <f>+VLOOKUP($B422,Hoja2!$B$1:$G$1048,6,FALSE)</f>
        <v>0</v>
      </c>
      <c r="N422" s="224">
        <f t="shared" si="72"/>
        <v>8191236.9900000002</v>
      </c>
      <c r="O422" s="225">
        <f t="shared" si="73"/>
        <v>648809.84900000005</v>
      </c>
      <c r="P422" s="225">
        <f t="shared" si="74"/>
        <v>0</v>
      </c>
      <c r="Q422" s="226">
        <f t="shared" si="75"/>
        <v>0</v>
      </c>
      <c r="R422" s="233">
        <f t="shared" si="76"/>
        <v>0</v>
      </c>
      <c r="S422" s="234">
        <f t="shared" si="77"/>
        <v>0</v>
      </c>
      <c r="T422" s="234">
        <f t="shared" si="78"/>
        <v>0</v>
      </c>
      <c r="U422" s="235">
        <f t="shared" si="79"/>
        <v>0</v>
      </c>
      <c r="V422" s="224">
        <f t="shared" si="80"/>
        <v>-8183045753.0100002</v>
      </c>
      <c r="W422" s="225">
        <f t="shared" si="81"/>
        <v>-648161039.15100002</v>
      </c>
      <c r="X422" s="225">
        <f t="shared" si="82"/>
        <v>0</v>
      </c>
      <c r="Y422" s="226">
        <f t="shared" si="83"/>
        <v>0</v>
      </c>
    </row>
    <row r="423" spans="1:25">
      <c r="A423" s="227" t="s">
        <v>1274</v>
      </c>
      <c r="B423" s="222" t="s">
        <v>197</v>
      </c>
      <c r="C423" s="223" t="s">
        <v>2226</v>
      </c>
      <c r="D423" s="224">
        <v>519859</v>
      </c>
      <c r="E423" s="225">
        <v>479988</v>
      </c>
      <c r="F423" s="225">
        <v>39871</v>
      </c>
      <c r="G423" s="225"/>
      <c r="H423" s="226"/>
      <c r="I423" s="224">
        <f>+VLOOKUP($B423,Hoja2!$B$1:$G$1048,2,FALSE)</f>
        <v>519859</v>
      </c>
      <c r="J423" s="225">
        <f>+VLOOKUP($B423,Hoja2!$B$1:$G$1048,3,FALSE)</f>
        <v>479988</v>
      </c>
      <c r="K423" s="225">
        <f>+VLOOKUP($B423,Hoja2!$B$1:$G$1048,4,FALSE)</f>
        <v>39871</v>
      </c>
      <c r="L423" s="225">
        <f>+VLOOKUP($B423,Hoja2!$B$1:$G$1048,5,FALSE)</f>
        <v>0</v>
      </c>
      <c r="M423" s="226">
        <f>+VLOOKUP($B423,Hoja2!$B$1:$G$1048,6,FALSE)</f>
        <v>0</v>
      </c>
      <c r="N423" s="224">
        <f t="shared" si="72"/>
        <v>479988.43699999998</v>
      </c>
      <c r="O423" s="225">
        <f t="shared" si="73"/>
        <v>39871.495000000003</v>
      </c>
      <c r="P423" s="225">
        <f t="shared" si="74"/>
        <v>0</v>
      </c>
      <c r="Q423" s="226">
        <f t="shared" si="75"/>
        <v>0</v>
      </c>
      <c r="R423" s="233">
        <f t="shared" si="76"/>
        <v>0.43699999997625127</v>
      </c>
      <c r="S423" s="234">
        <f t="shared" si="77"/>
        <v>0.49500000000261934</v>
      </c>
      <c r="T423" s="234">
        <f t="shared" si="78"/>
        <v>0</v>
      </c>
      <c r="U423" s="235">
        <f t="shared" si="79"/>
        <v>0</v>
      </c>
      <c r="V423" s="224">
        <f t="shared" si="80"/>
        <v>0.43699999997625127</v>
      </c>
      <c r="W423" s="225">
        <f t="shared" si="81"/>
        <v>0.49500000000261934</v>
      </c>
      <c r="X423" s="225">
        <f t="shared" si="82"/>
        <v>0</v>
      </c>
      <c r="Y423" s="226">
        <f t="shared" si="83"/>
        <v>0</v>
      </c>
    </row>
    <row r="424" spans="1:25">
      <c r="A424" s="227" t="s">
        <v>1318</v>
      </c>
      <c r="B424" s="222" t="s">
        <v>241</v>
      </c>
      <c r="C424" s="223" t="s">
        <v>2226</v>
      </c>
      <c r="D424" s="224">
        <v>791922</v>
      </c>
      <c r="E424" s="225">
        <v>732006</v>
      </c>
      <c r="F424" s="225">
        <v>59916</v>
      </c>
      <c r="G424" s="225"/>
      <c r="H424" s="226"/>
      <c r="I424" s="224">
        <f>+VLOOKUP($B424,Hoja2!$B$1:$G$1048,2,FALSE)</f>
        <v>791922</v>
      </c>
      <c r="J424" s="225">
        <f>+VLOOKUP($B424,Hoja2!$B$1:$G$1048,3,FALSE)</f>
        <v>732006</v>
      </c>
      <c r="K424" s="225">
        <f>+VLOOKUP($B424,Hoja2!$B$1:$G$1048,4,FALSE)</f>
        <v>59916</v>
      </c>
      <c r="L424" s="225">
        <f>+VLOOKUP($B424,Hoja2!$B$1:$G$1048,5,FALSE)</f>
        <v>0</v>
      </c>
      <c r="M424" s="226">
        <f>+VLOOKUP($B424,Hoja2!$B$1:$G$1048,6,FALSE)</f>
        <v>0</v>
      </c>
      <c r="N424" s="224">
        <f t="shared" si="72"/>
        <v>732006.21499999997</v>
      </c>
      <c r="O424" s="225">
        <f t="shared" si="73"/>
        <v>59916.464</v>
      </c>
      <c r="P424" s="225">
        <f t="shared" si="74"/>
        <v>0</v>
      </c>
      <c r="Q424" s="226">
        <f t="shared" si="75"/>
        <v>0</v>
      </c>
      <c r="R424" s="233">
        <f t="shared" si="76"/>
        <v>0.21499999996740371</v>
      </c>
      <c r="S424" s="234">
        <f t="shared" si="77"/>
        <v>0.46399999999994179</v>
      </c>
      <c r="T424" s="234">
        <f t="shared" si="78"/>
        <v>0</v>
      </c>
      <c r="U424" s="235">
        <f t="shared" si="79"/>
        <v>0</v>
      </c>
      <c r="V424" s="224">
        <f t="shared" si="80"/>
        <v>0.21499999996740371</v>
      </c>
      <c r="W424" s="225">
        <f t="shared" si="81"/>
        <v>0.46399999999994179</v>
      </c>
      <c r="X424" s="225">
        <f t="shared" si="82"/>
        <v>0</v>
      </c>
      <c r="Y424" s="226">
        <f t="shared" si="83"/>
        <v>0</v>
      </c>
    </row>
    <row r="425" spans="1:25">
      <c r="A425" s="227" t="s">
        <v>1352</v>
      </c>
      <c r="B425" s="222" t="s">
        <v>275</v>
      </c>
      <c r="C425" s="223" t="s">
        <v>2226</v>
      </c>
      <c r="D425" s="224">
        <v>2728902</v>
      </c>
      <c r="E425" s="225">
        <v>2478534</v>
      </c>
      <c r="F425" s="225">
        <v>250368</v>
      </c>
      <c r="G425" s="225"/>
      <c r="H425" s="226"/>
      <c r="I425" s="224">
        <f>+VLOOKUP($B425,Hoja2!$B$1:$G$1048,2,FALSE)</f>
        <v>2728902</v>
      </c>
      <c r="J425" s="225">
        <f>+VLOOKUP($B425,Hoja2!$B$1:$G$1048,3,FALSE)</f>
        <v>2478534</v>
      </c>
      <c r="K425" s="225">
        <f>+VLOOKUP($B425,Hoja2!$B$1:$G$1048,4,FALSE)</f>
        <v>250368</v>
      </c>
      <c r="L425" s="225">
        <f>+VLOOKUP($B425,Hoja2!$B$1:$G$1048,5,FALSE)</f>
        <v>0</v>
      </c>
      <c r="M425" s="226">
        <f>+VLOOKUP($B425,Hoja2!$B$1:$G$1048,6,FALSE)</f>
        <v>0</v>
      </c>
      <c r="N425" s="224">
        <f t="shared" si="72"/>
        <v>2478534.63</v>
      </c>
      <c r="O425" s="225">
        <f t="shared" si="73"/>
        <v>250367.93700000001</v>
      </c>
      <c r="P425" s="225">
        <f t="shared" si="74"/>
        <v>0</v>
      </c>
      <c r="Q425" s="226">
        <f t="shared" si="75"/>
        <v>0</v>
      </c>
      <c r="R425" s="233">
        <f t="shared" si="76"/>
        <v>0.62999999988824129</v>
      </c>
      <c r="S425" s="234">
        <f t="shared" si="77"/>
        <v>-6.2999999994644895E-2</v>
      </c>
      <c r="T425" s="234">
        <f t="shared" si="78"/>
        <v>0</v>
      </c>
      <c r="U425" s="235">
        <f t="shared" si="79"/>
        <v>0</v>
      </c>
      <c r="V425" s="224">
        <f t="shared" si="80"/>
        <v>0.62999999988824129</v>
      </c>
      <c r="W425" s="225">
        <f t="shared" si="81"/>
        <v>-6.2999999994644895E-2</v>
      </c>
      <c r="X425" s="225">
        <f t="shared" si="82"/>
        <v>0</v>
      </c>
      <c r="Y425" s="226">
        <f t="shared" si="83"/>
        <v>0</v>
      </c>
    </row>
    <row r="426" spans="1:25">
      <c r="A426" s="227" t="s">
        <v>1387</v>
      </c>
      <c r="B426" s="222" t="s">
        <v>310</v>
      </c>
      <c r="C426" s="223" t="s">
        <v>2226</v>
      </c>
      <c r="D426" s="224">
        <v>787289</v>
      </c>
      <c r="E426" s="225">
        <v>726240</v>
      </c>
      <c r="F426" s="225">
        <v>61049</v>
      </c>
      <c r="G426" s="225"/>
      <c r="H426" s="226"/>
      <c r="I426" s="224">
        <f>+VLOOKUP($B426,Hoja2!$B$1:$G$1048,2,FALSE)</f>
        <v>787289</v>
      </c>
      <c r="J426" s="225">
        <f>+VLOOKUP($B426,Hoja2!$B$1:$G$1048,3,FALSE)</f>
        <v>726240</v>
      </c>
      <c r="K426" s="225">
        <f>+VLOOKUP($B426,Hoja2!$B$1:$G$1048,4,FALSE)</f>
        <v>61049</v>
      </c>
      <c r="L426" s="225">
        <f>+VLOOKUP($B426,Hoja2!$B$1:$G$1048,5,FALSE)</f>
        <v>0</v>
      </c>
      <c r="M426" s="226">
        <f>+VLOOKUP($B426,Hoja2!$B$1:$G$1048,6,FALSE)</f>
        <v>0</v>
      </c>
      <c r="N426" s="224">
        <f t="shared" si="72"/>
        <v>726239.94499999995</v>
      </c>
      <c r="O426" s="225">
        <f t="shared" si="73"/>
        <v>61049.152000000002</v>
      </c>
      <c r="P426" s="225">
        <f t="shared" si="74"/>
        <v>0</v>
      </c>
      <c r="Q426" s="226">
        <f t="shared" si="75"/>
        <v>0</v>
      </c>
      <c r="R426" s="233">
        <f t="shared" si="76"/>
        <v>-5.5000000051222742E-2</v>
      </c>
      <c r="S426" s="234">
        <f t="shared" si="77"/>
        <v>0.15200000000186265</v>
      </c>
      <c r="T426" s="234">
        <f t="shared" si="78"/>
        <v>0</v>
      </c>
      <c r="U426" s="235">
        <f t="shared" si="79"/>
        <v>0</v>
      </c>
      <c r="V426" s="224">
        <f t="shared" si="80"/>
        <v>-5.5000000051222742E-2</v>
      </c>
      <c r="W426" s="225">
        <f t="shared" si="81"/>
        <v>0.15200000000186265</v>
      </c>
      <c r="X426" s="225">
        <f t="shared" si="82"/>
        <v>0</v>
      </c>
      <c r="Y426" s="226">
        <f t="shared" si="83"/>
        <v>0</v>
      </c>
    </row>
    <row r="427" spans="1:25">
      <c r="A427" s="227" t="s">
        <v>1407</v>
      </c>
      <c r="B427" s="222" t="s">
        <v>330</v>
      </c>
      <c r="C427" s="223" t="s">
        <v>2226</v>
      </c>
      <c r="D427" s="224">
        <v>447028</v>
      </c>
      <c r="E427" s="225">
        <v>424755</v>
      </c>
      <c r="F427" s="225">
        <v>22273</v>
      </c>
      <c r="G427" s="225"/>
      <c r="H427" s="226"/>
      <c r="I427" s="224">
        <f>+VLOOKUP($B427,Hoja2!$B$1:$G$1048,2,FALSE)</f>
        <v>447028</v>
      </c>
      <c r="J427" s="225">
        <f>+VLOOKUP($B427,Hoja2!$B$1:$G$1048,3,FALSE)</f>
        <v>424755</v>
      </c>
      <c r="K427" s="225">
        <f>+VLOOKUP($B427,Hoja2!$B$1:$G$1048,4,FALSE)</f>
        <v>22273</v>
      </c>
      <c r="L427" s="225">
        <f>+VLOOKUP($B427,Hoja2!$B$1:$G$1048,5,FALSE)</f>
        <v>0</v>
      </c>
      <c r="M427" s="226">
        <f>+VLOOKUP($B427,Hoja2!$B$1:$G$1048,6,FALSE)</f>
        <v>0</v>
      </c>
      <c r="N427" s="224">
        <f t="shared" si="72"/>
        <v>424754.65500000003</v>
      </c>
      <c r="O427" s="225">
        <f t="shared" si="73"/>
        <v>22273.339</v>
      </c>
      <c r="P427" s="225">
        <f t="shared" si="74"/>
        <v>0</v>
      </c>
      <c r="Q427" s="226">
        <f t="shared" si="75"/>
        <v>0</v>
      </c>
      <c r="R427" s="233">
        <f t="shared" si="76"/>
        <v>-0.34499999997206032</v>
      </c>
      <c r="S427" s="234">
        <f t="shared" si="77"/>
        <v>0.33899999999994179</v>
      </c>
      <c r="T427" s="234">
        <f t="shared" si="78"/>
        <v>0</v>
      </c>
      <c r="U427" s="235">
        <f t="shared" si="79"/>
        <v>0</v>
      </c>
      <c r="V427" s="224">
        <f t="shared" si="80"/>
        <v>-0.34499999997206032</v>
      </c>
      <c r="W427" s="225">
        <f t="shared" si="81"/>
        <v>0.33899999999994179</v>
      </c>
      <c r="X427" s="225">
        <f t="shared" si="82"/>
        <v>0</v>
      </c>
      <c r="Y427" s="226">
        <f t="shared" si="83"/>
        <v>0</v>
      </c>
    </row>
    <row r="428" spans="1:25">
      <c r="A428" s="227" t="s">
        <v>1435</v>
      </c>
      <c r="B428" s="222" t="s">
        <v>358</v>
      </c>
      <c r="C428" s="223" t="s">
        <v>2226</v>
      </c>
      <c r="D428" s="224">
        <v>773831</v>
      </c>
      <c r="E428" s="225">
        <v>735336</v>
      </c>
      <c r="F428" s="225">
        <v>38495</v>
      </c>
      <c r="G428" s="225"/>
      <c r="H428" s="226"/>
      <c r="I428" s="224">
        <f>+VLOOKUP($B428,Hoja2!$B$1:$G$1048,2,FALSE)</f>
        <v>773831</v>
      </c>
      <c r="J428" s="225">
        <f>+VLOOKUP($B428,Hoja2!$B$1:$G$1048,3,FALSE)</f>
        <v>735336</v>
      </c>
      <c r="K428" s="225">
        <f>+VLOOKUP($B428,Hoja2!$B$1:$G$1048,4,FALSE)</f>
        <v>38495</v>
      </c>
      <c r="L428" s="225">
        <f>+VLOOKUP($B428,Hoja2!$B$1:$G$1048,5,FALSE)</f>
        <v>0</v>
      </c>
      <c r="M428" s="226">
        <f>+VLOOKUP($B428,Hoja2!$B$1:$G$1048,6,FALSE)</f>
        <v>0</v>
      </c>
      <c r="N428" s="224">
        <f t="shared" si="72"/>
        <v>735336.00600000005</v>
      </c>
      <c r="O428" s="225">
        <f t="shared" si="73"/>
        <v>38495.391000000003</v>
      </c>
      <c r="P428" s="225">
        <f t="shared" si="74"/>
        <v>0</v>
      </c>
      <c r="Q428" s="226">
        <f t="shared" si="75"/>
        <v>0</v>
      </c>
      <c r="R428" s="233">
        <f t="shared" si="76"/>
        <v>6.0000000521540642E-3</v>
      </c>
      <c r="S428" s="234">
        <f t="shared" si="77"/>
        <v>0.39100000000325963</v>
      </c>
      <c r="T428" s="234">
        <f t="shared" si="78"/>
        <v>0</v>
      </c>
      <c r="U428" s="235">
        <f t="shared" si="79"/>
        <v>0</v>
      </c>
      <c r="V428" s="224">
        <f t="shared" si="80"/>
        <v>6.0000000521540642E-3</v>
      </c>
      <c r="W428" s="225">
        <f t="shared" si="81"/>
        <v>0.39100000000325963</v>
      </c>
      <c r="X428" s="225">
        <f t="shared" si="82"/>
        <v>0</v>
      </c>
      <c r="Y428" s="226">
        <f t="shared" si="83"/>
        <v>0</v>
      </c>
    </row>
    <row r="429" spans="1:25">
      <c r="A429" s="227" t="s">
        <v>1447</v>
      </c>
      <c r="B429" s="222" t="s">
        <v>370</v>
      </c>
      <c r="C429" s="223" t="s">
        <v>2226</v>
      </c>
      <c r="D429" s="224">
        <v>576867.11499999999</v>
      </c>
      <c r="E429" s="225">
        <v>550080.43599999999</v>
      </c>
      <c r="F429" s="225">
        <v>26786.679</v>
      </c>
      <c r="G429" s="225"/>
      <c r="H429" s="226"/>
      <c r="I429" s="224">
        <f>+VLOOKUP($B429,Hoja2!$B$1:$G$1048,2,FALSE)</f>
        <v>576867.11499999999</v>
      </c>
      <c r="J429" s="225">
        <f>+VLOOKUP($B429,Hoja2!$B$1:$G$1048,3,FALSE)</f>
        <v>550080.43599999999</v>
      </c>
      <c r="K429" s="225">
        <f>+VLOOKUP($B429,Hoja2!$B$1:$G$1048,4,FALSE)</f>
        <v>26786.679</v>
      </c>
      <c r="L429" s="225">
        <f>+VLOOKUP($B429,Hoja2!$B$1:$G$1048,5,FALSE)</f>
        <v>0</v>
      </c>
      <c r="M429" s="226">
        <f>+VLOOKUP($B429,Hoja2!$B$1:$G$1048,6,FALSE)</f>
        <v>0</v>
      </c>
      <c r="N429" s="224">
        <f t="shared" si="72"/>
        <v>550080.43599999999</v>
      </c>
      <c r="O429" s="225">
        <f t="shared" si="73"/>
        <v>26786.679</v>
      </c>
      <c r="P429" s="225">
        <f t="shared" si="74"/>
        <v>0</v>
      </c>
      <c r="Q429" s="226">
        <f t="shared" si="75"/>
        <v>0</v>
      </c>
      <c r="R429" s="233">
        <f t="shared" si="76"/>
        <v>0</v>
      </c>
      <c r="S429" s="234">
        <f t="shared" si="77"/>
        <v>0</v>
      </c>
      <c r="T429" s="234">
        <f t="shared" si="78"/>
        <v>0</v>
      </c>
      <c r="U429" s="235">
        <f t="shared" si="79"/>
        <v>0</v>
      </c>
      <c r="V429" s="224">
        <f t="shared" si="80"/>
        <v>0</v>
      </c>
      <c r="W429" s="225">
        <f t="shared" si="81"/>
        <v>0</v>
      </c>
      <c r="X429" s="225">
        <f t="shared" si="82"/>
        <v>0</v>
      </c>
      <c r="Y429" s="226">
        <f t="shared" si="83"/>
        <v>0</v>
      </c>
    </row>
    <row r="430" spans="1:25">
      <c r="A430" s="227" t="s">
        <v>1499</v>
      </c>
      <c r="B430" s="222" t="s">
        <v>422</v>
      </c>
      <c r="C430" s="223" t="s">
        <v>2226</v>
      </c>
      <c r="D430" s="224">
        <v>797054.56599999999</v>
      </c>
      <c r="E430" s="225">
        <v>741779.10199999996</v>
      </c>
      <c r="F430" s="225">
        <v>55275.464</v>
      </c>
      <c r="G430" s="225"/>
      <c r="H430" s="226"/>
      <c r="I430" s="224">
        <f>+VLOOKUP($B430,Hoja2!$B$1:$G$1048,2,FALSE)</f>
        <v>797054.56599999999</v>
      </c>
      <c r="J430" s="225">
        <f>+VLOOKUP($B430,Hoja2!$B$1:$G$1048,3,FALSE)</f>
        <v>741779.10199999996</v>
      </c>
      <c r="K430" s="225">
        <f>+VLOOKUP($B430,Hoja2!$B$1:$G$1048,4,FALSE)</f>
        <v>55275.464</v>
      </c>
      <c r="L430" s="225">
        <f>+VLOOKUP($B430,Hoja2!$B$1:$G$1048,5,FALSE)</f>
        <v>0</v>
      </c>
      <c r="M430" s="226">
        <f>+VLOOKUP($B430,Hoja2!$B$1:$G$1048,6,FALSE)</f>
        <v>0</v>
      </c>
      <c r="N430" s="224">
        <f t="shared" si="72"/>
        <v>741779.10199999996</v>
      </c>
      <c r="O430" s="225">
        <f t="shared" si="73"/>
        <v>55275.464</v>
      </c>
      <c r="P430" s="225">
        <f t="shared" si="74"/>
        <v>0</v>
      </c>
      <c r="Q430" s="226">
        <f t="shared" si="75"/>
        <v>0</v>
      </c>
      <c r="R430" s="233">
        <f t="shared" si="76"/>
        <v>0</v>
      </c>
      <c r="S430" s="234">
        <f t="shared" si="77"/>
        <v>0</v>
      </c>
      <c r="T430" s="234">
        <f t="shared" si="78"/>
        <v>0</v>
      </c>
      <c r="U430" s="235">
        <f t="shared" si="79"/>
        <v>0</v>
      </c>
      <c r="V430" s="224">
        <f t="shared" si="80"/>
        <v>0</v>
      </c>
      <c r="W430" s="225">
        <f t="shared" si="81"/>
        <v>0</v>
      </c>
      <c r="X430" s="225">
        <f t="shared" si="82"/>
        <v>0</v>
      </c>
      <c r="Y430" s="226">
        <f t="shared" si="83"/>
        <v>0</v>
      </c>
    </row>
    <row r="431" spans="1:25">
      <c r="A431" s="227" t="s">
        <v>1535</v>
      </c>
      <c r="B431" s="222" t="s">
        <v>458</v>
      </c>
      <c r="C431" s="223" t="s">
        <v>2226</v>
      </c>
      <c r="D431" s="224">
        <v>706083.674</v>
      </c>
      <c r="E431" s="225">
        <v>662472.33799999999</v>
      </c>
      <c r="F431" s="225">
        <v>43611.336000000003</v>
      </c>
      <c r="G431" s="225"/>
      <c r="H431" s="226"/>
      <c r="I431" s="224">
        <f>+VLOOKUP($B431,Hoja2!$B$1:$G$1048,2,FALSE)</f>
        <v>706083.674</v>
      </c>
      <c r="J431" s="225">
        <f>+VLOOKUP($B431,Hoja2!$B$1:$G$1048,3,FALSE)</f>
        <v>662472.33799999999</v>
      </c>
      <c r="K431" s="225">
        <f>+VLOOKUP($B431,Hoja2!$B$1:$G$1048,4,FALSE)</f>
        <v>43611.336000000003</v>
      </c>
      <c r="L431" s="225">
        <f>+VLOOKUP($B431,Hoja2!$B$1:$G$1048,5,FALSE)</f>
        <v>0</v>
      </c>
      <c r="M431" s="226">
        <f>+VLOOKUP($B431,Hoja2!$B$1:$G$1048,6,FALSE)</f>
        <v>0</v>
      </c>
      <c r="N431" s="224">
        <f t="shared" si="72"/>
        <v>662472.33799999999</v>
      </c>
      <c r="O431" s="225">
        <f t="shared" si="73"/>
        <v>43611.336000000003</v>
      </c>
      <c r="P431" s="225">
        <f t="shared" si="74"/>
        <v>0</v>
      </c>
      <c r="Q431" s="226">
        <f t="shared" si="75"/>
        <v>0</v>
      </c>
      <c r="R431" s="233">
        <f t="shared" si="76"/>
        <v>0</v>
      </c>
      <c r="S431" s="234">
        <f t="shared" si="77"/>
        <v>0</v>
      </c>
      <c r="T431" s="234">
        <f t="shared" si="78"/>
        <v>0</v>
      </c>
      <c r="U431" s="235">
        <f t="shared" si="79"/>
        <v>0</v>
      </c>
      <c r="V431" s="224">
        <f t="shared" si="80"/>
        <v>0</v>
      </c>
      <c r="W431" s="225">
        <f t="shared" si="81"/>
        <v>0</v>
      </c>
      <c r="X431" s="225">
        <f t="shared" si="82"/>
        <v>0</v>
      </c>
      <c r="Y431" s="226">
        <f t="shared" si="83"/>
        <v>0</v>
      </c>
    </row>
    <row r="432" spans="1:25">
      <c r="A432" s="227" t="s">
        <v>1832</v>
      </c>
      <c r="B432" s="222" t="s">
        <v>755</v>
      </c>
      <c r="C432" s="223" t="s">
        <v>2226</v>
      </c>
      <c r="D432" s="224">
        <v>479324</v>
      </c>
      <c r="E432" s="225">
        <v>448504</v>
      </c>
      <c r="F432" s="225">
        <v>30820</v>
      </c>
      <c r="G432" s="225"/>
      <c r="H432" s="226"/>
      <c r="I432" s="224">
        <f>+VLOOKUP($B432,Hoja2!$B$1:$G$1048,2,FALSE)</f>
        <v>479324</v>
      </c>
      <c r="J432" s="225">
        <f>+VLOOKUP($B432,Hoja2!$B$1:$G$1048,3,FALSE)</f>
        <v>448504</v>
      </c>
      <c r="K432" s="225">
        <f>+VLOOKUP($B432,Hoja2!$B$1:$G$1048,4,FALSE)</f>
        <v>30820</v>
      </c>
      <c r="L432" s="225">
        <f>+VLOOKUP($B432,Hoja2!$B$1:$G$1048,5,FALSE)</f>
        <v>0</v>
      </c>
      <c r="M432" s="226">
        <f>+VLOOKUP($B432,Hoja2!$B$1:$G$1048,6,FALSE)</f>
        <v>0</v>
      </c>
      <c r="N432" s="224">
        <f t="shared" si="72"/>
        <v>448503.777</v>
      </c>
      <c r="O432" s="225">
        <f t="shared" si="73"/>
        <v>30820.115000000002</v>
      </c>
      <c r="P432" s="225">
        <f t="shared" si="74"/>
        <v>0</v>
      </c>
      <c r="Q432" s="226">
        <f t="shared" si="75"/>
        <v>0</v>
      </c>
      <c r="R432" s="233">
        <f t="shared" si="76"/>
        <v>-0.22299999999813735</v>
      </c>
      <c r="S432" s="234">
        <f t="shared" si="77"/>
        <v>0.11500000000160071</v>
      </c>
      <c r="T432" s="234">
        <f t="shared" si="78"/>
        <v>0</v>
      </c>
      <c r="U432" s="235">
        <f t="shared" si="79"/>
        <v>0</v>
      </c>
      <c r="V432" s="224">
        <f t="shared" si="80"/>
        <v>-0.22299999999813735</v>
      </c>
      <c r="W432" s="225">
        <f t="shared" si="81"/>
        <v>0.11500000000160071</v>
      </c>
      <c r="X432" s="225">
        <f t="shared" si="82"/>
        <v>0</v>
      </c>
      <c r="Y432" s="226">
        <f t="shared" si="83"/>
        <v>0</v>
      </c>
    </row>
    <row r="433" spans="1:25">
      <c r="A433" s="227" t="s">
        <v>1883</v>
      </c>
      <c r="B433" s="222" t="s">
        <v>806</v>
      </c>
      <c r="C433" s="223" t="s">
        <v>2226</v>
      </c>
      <c r="D433" s="224">
        <v>1286377</v>
      </c>
      <c r="E433" s="225">
        <v>1197695</v>
      </c>
      <c r="F433" s="225">
        <v>51789</v>
      </c>
      <c r="G433" s="225">
        <v>36793</v>
      </c>
      <c r="H433" s="226">
        <v>100</v>
      </c>
      <c r="I433" s="224">
        <f>+VLOOKUP($B433,Hoja2!$B$1:$G$1048,2,FALSE)</f>
        <v>1286377</v>
      </c>
      <c r="J433" s="225">
        <f>+VLOOKUP($B433,Hoja2!$B$1:$G$1048,3,FALSE)</f>
        <v>1197695</v>
      </c>
      <c r="K433" s="225">
        <f>+VLOOKUP($B433,Hoja2!$B$1:$G$1048,4,FALSE)</f>
        <v>51789</v>
      </c>
      <c r="L433" s="225">
        <f>+VLOOKUP($B433,Hoja2!$B$1:$G$1048,5,FALSE)</f>
        <v>100</v>
      </c>
      <c r="M433" s="226">
        <f>+VLOOKUP($B433,Hoja2!$B$1:$G$1048,6,FALSE)</f>
        <v>36793</v>
      </c>
      <c r="N433" s="224">
        <f t="shared" si="72"/>
        <v>1197694.885</v>
      </c>
      <c r="O433" s="225">
        <f t="shared" si="73"/>
        <v>51789.415999999997</v>
      </c>
      <c r="P433" s="225">
        <f t="shared" si="74"/>
        <v>0</v>
      </c>
      <c r="Q433" s="226">
        <f t="shared" si="75"/>
        <v>36792.576999999997</v>
      </c>
      <c r="R433" s="233">
        <f t="shared" si="76"/>
        <v>-0.11499999999068677</v>
      </c>
      <c r="S433" s="234">
        <f t="shared" si="77"/>
        <v>0.41599999999743886</v>
      </c>
      <c r="T433" s="234">
        <f t="shared" si="78"/>
        <v>-36793</v>
      </c>
      <c r="U433" s="235">
        <f t="shared" si="79"/>
        <v>36692.576999999997</v>
      </c>
      <c r="V433" s="224">
        <f t="shared" si="80"/>
        <v>-0.11499999999068677</v>
      </c>
      <c r="W433" s="225">
        <f t="shared" si="81"/>
        <v>0.41599999999743886</v>
      </c>
      <c r="X433" s="225">
        <f t="shared" si="82"/>
        <v>-100</v>
      </c>
      <c r="Y433" s="226">
        <f t="shared" si="83"/>
        <v>-0.42300000000250293</v>
      </c>
    </row>
    <row r="434" spans="1:25">
      <c r="A434" s="227" t="s">
        <v>1949</v>
      </c>
      <c r="B434" s="222" t="s">
        <v>872</v>
      </c>
      <c r="C434" s="223" t="s">
        <v>2226</v>
      </c>
      <c r="D434" s="224">
        <v>1572158</v>
      </c>
      <c r="E434" s="225">
        <v>1464206</v>
      </c>
      <c r="F434" s="225">
        <v>107952</v>
      </c>
      <c r="G434" s="225"/>
      <c r="H434" s="226"/>
      <c r="I434" s="224">
        <f>+VLOOKUP($B434,Hoja2!$B$1:$G$1048,2,FALSE)</f>
        <v>1572158.1969999999</v>
      </c>
      <c r="J434" s="225">
        <f>+VLOOKUP($B434,Hoja2!$B$1:$G$1048,3,FALSE)</f>
        <v>1464206.2069999999</v>
      </c>
      <c r="K434" s="225">
        <f>+VLOOKUP($B434,Hoja2!$B$1:$G$1048,4,FALSE)</f>
        <v>107951.99</v>
      </c>
      <c r="L434" s="225">
        <f>+VLOOKUP($B434,Hoja2!$B$1:$G$1048,5,FALSE)</f>
        <v>0</v>
      </c>
      <c r="M434" s="226">
        <f>+VLOOKUP($B434,Hoja2!$B$1:$G$1048,6,FALSE)</f>
        <v>0</v>
      </c>
      <c r="N434" s="224">
        <f t="shared" si="72"/>
        <v>1464206.2069999999</v>
      </c>
      <c r="O434" s="225">
        <f t="shared" si="73"/>
        <v>107951.99</v>
      </c>
      <c r="P434" s="225">
        <f t="shared" si="74"/>
        <v>0</v>
      </c>
      <c r="Q434" s="226">
        <f t="shared" si="75"/>
        <v>0</v>
      </c>
      <c r="R434" s="233">
        <f t="shared" si="76"/>
        <v>0.20699999993667006</v>
      </c>
      <c r="S434" s="234">
        <f t="shared" si="77"/>
        <v>-9.9999999947613105E-3</v>
      </c>
      <c r="T434" s="234">
        <f t="shared" si="78"/>
        <v>0</v>
      </c>
      <c r="U434" s="235">
        <f t="shared" si="79"/>
        <v>0</v>
      </c>
      <c r="V434" s="224">
        <f t="shared" si="80"/>
        <v>0</v>
      </c>
      <c r="W434" s="225">
        <f t="shared" si="81"/>
        <v>0</v>
      </c>
      <c r="X434" s="225">
        <f t="shared" si="82"/>
        <v>0</v>
      </c>
      <c r="Y434" s="226">
        <f t="shared" si="83"/>
        <v>0</v>
      </c>
    </row>
    <row r="435" spans="1:25">
      <c r="A435" s="227" t="s">
        <v>2049</v>
      </c>
      <c r="B435" s="222" t="s">
        <v>972</v>
      </c>
      <c r="C435" s="223" t="s">
        <v>2226</v>
      </c>
      <c r="D435" s="224">
        <v>2711906</v>
      </c>
      <c r="E435" s="225">
        <v>2482648</v>
      </c>
      <c r="F435" s="225">
        <v>229258</v>
      </c>
      <c r="G435" s="225"/>
      <c r="H435" s="226"/>
      <c r="I435" s="224">
        <f>+VLOOKUP($B435,Hoja2!$B$1:$G$1048,2,FALSE)</f>
        <v>2711906</v>
      </c>
      <c r="J435" s="225">
        <f>+VLOOKUP($B435,Hoja2!$B$1:$G$1048,3,FALSE)</f>
        <v>2482648</v>
      </c>
      <c r="K435" s="225">
        <f>+VLOOKUP($B435,Hoja2!$B$1:$G$1048,4,FALSE)</f>
        <v>229258</v>
      </c>
      <c r="L435" s="225">
        <f>+VLOOKUP($B435,Hoja2!$B$1:$G$1048,5,FALSE)</f>
        <v>0</v>
      </c>
      <c r="M435" s="226">
        <f>+VLOOKUP($B435,Hoja2!$B$1:$G$1048,6,FALSE)</f>
        <v>0</v>
      </c>
      <c r="N435" s="224">
        <f t="shared" si="72"/>
        <v>2482647.8450000002</v>
      </c>
      <c r="O435" s="225">
        <f t="shared" si="73"/>
        <v>229258.34899999999</v>
      </c>
      <c r="P435" s="225">
        <f t="shared" si="74"/>
        <v>0</v>
      </c>
      <c r="Q435" s="226">
        <f t="shared" si="75"/>
        <v>0</v>
      </c>
      <c r="R435" s="233">
        <f t="shared" si="76"/>
        <v>-0.15499999979510903</v>
      </c>
      <c r="S435" s="234">
        <f t="shared" si="77"/>
        <v>0.34899999998742715</v>
      </c>
      <c r="T435" s="234">
        <f t="shared" si="78"/>
        <v>0</v>
      </c>
      <c r="U435" s="235">
        <f t="shared" si="79"/>
        <v>0</v>
      </c>
      <c r="V435" s="224">
        <f t="shared" si="80"/>
        <v>-0.15499999979510903</v>
      </c>
      <c r="W435" s="225">
        <f t="shared" si="81"/>
        <v>0.34899999998742715</v>
      </c>
      <c r="X435" s="225">
        <f t="shared" si="82"/>
        <v>0</v>
      </c>
      <c r="Y435" s="226">
        <f t="shared" si="83"/>
        <v>0</v>
      </c>
    </row>
    <row r="436" spans="1:25">
      <c r="A436" s="227" t="s">
        <v>2126</v>
      </c>
      <c r="B436" s="222" t="s">
        <v>1049</v>
      </c>
      <c r="C436" s="223" t="s">
        <v>2226</v>
      </c>
      <c r="D436" s="224">
        <v>5555290</v>
      </c>
      <c r="E436" s="225">
        <v>5445290</v>
      </c>
      <c r="F436" s="225">
        <v>110000</v>
      </c>
      <c r="G436" s="225"/>
      <c r="H436" s="226"/>
      <c r="I436" s="224" t="e">
        <f>+VLOOKUP($B436,Hoja2!$B$1:$G$1048,2,FALSE)</f>
        <v>#N/A</v>
      </c>
      <c r="J436" s="225" t="e">
        <f>+VLOOKUP($B436,Hoja2!$B$1:$G$1048,3,FALSE)</f>
        <v>#N/A</v>
      </c>
      <c r="K436" s="225" t="e">
        <f>+VLOOKUP($B436,Hoja2!$B$1:$G$1048,4,FALSE)</f>
        <v>#N/A</v>
      </c>
      <c r="L436" s="225" t="e">
        <f>+VLOOKUP($B436,Hoja2!$B$1:$G$1048,5,FALSE)</f>
        <v>#N/A</v>
      </c>
      <c r="M436" s="226" t="e">
        <f>+VLOOKUP($B436,Hoja2!$B$1:$G$1048,6,FALSE)</f>
        <v>#N/A</v>
      </c>
      <c r="N436" s="224">
        <f t="shared" si="72"/>
        <v>1662047.473</v>
      </c>
      <c r="O436" s="225">
        <f t="shared" si="73"/>
        <v>110879.55100000001</v>
      </c>
      <c r="P436" s="225">
        <f t="shared" si="74"/>
        <v>0</v>
      </c>
      <c r="Q436" s="226">
        <f t="shared" si="75"/>
        <v>0</v>
      </c>
      <c r="R436" s="233">
        <f t="shared" si="76"/>
        <v>-3783242.5269999998</v>
      </c>
      <c r="S436" s="234">
        <f t="shared" si="77"/>
        <v>879.55100000000675</v>
      </c>
      <c r="T436" s="234">
        <f t="shared" si="78"/>
        <v>0</v>
      </c>
      <c r="U436" s="235">
        <f t="shared" si="79"/>
        <v>0</v>
      </c>
      <c r="V436" s="224" t="e">
        <f t="shared" si="80"/>
        <v>#N/A</v>
      </c>
      <c r="W436" s="225" t="e">
        <f t="shared" si="81"/>
        <v>#N/A</v>
      </c>
      <c r="X436" s="225" t="e">
        <f t="shared" si="82"/>
        <v>#N/A</v>
      </c>
      <c r="Y436" s="226" t="e">
        <f t="shared" si="83"/>
        <v>#N/A</v>
      </c>
    </row>
    <row r="437" spans="1:25">
      <c r="A437" s="227" t="s">
        <v>2160</v>
      </c>
      <c r="B437" s="222" t="s">
        <v>1083</v>
      </c>
      <c r="C437" s="223" t="s">
        <v>2226</v>
      </c>
      <c r="D437" s="224">
        <v>1266998</v>
      </c>
      <c r="E437" s="225">
        <v>1207415</v>
      </c>
      <c r="F437" s="225">
        <v>59583</v>
      </c>
      <c r="G437" s="225"/>
      <c r="H437" s="226"/>
      <c r="I437" s="224" t="e">
        <f>+VLOOKUP($B437,Hoja2!$B$1:$G$1048,2,FALSE)</f>
        <v>#N/A</v>
      </c>
      <c r="J437" s="225" t="e">
        <f>+VLOOKUP($B437,Hoja2!$B$1:$G$1048,3,FALSE)</f>
        <v>#N/A</v>
      </c>
      <c r="K437" s="225" t="e">
        <f>+VLOOKUP($B437,Hoja2!$B$1:$G$1048,4,FALSE)</f>
        <v>#N/A</v>
      </c>
      <c r="L437" s="225" t="e">
        <f>+VLOOKUP($B437,Hoja2!$B$1:$G$1048,5,FALSE)</f>
        <v>#N/A</v>
      </c>
      <c r="M437" s="226" t="e">
        <f>+VLOOKUP($B437,Hoja2!$B$1:$G$1048,6,FALSE)</f>
        <v>#N/A</v>
      </c>
      <c r="N437" s="224">
        <f t="shared" si="72"/>
        <v>1207414.8659999999</v>
      </c>
      <c r="O437" s="225">
        <f t="shared" si="73"/>
        <v>59583.065000000002</v>
      </c>
      <c r="P437" s="225">
        <f t="shared" si="74"/>
        <v>0</v>
      </c>
      <c r="Q437" s="226">
        <f t="shared" si="75"/>
        <v>0</v>
      </c>
      <c r="R437" s="233">
        <f t="shared" si="76"/>
        <v>-0.1340000000782311</v>
      </c>
      <c r="S437" s="234">
        <f t="shared" si="77"/>
        <v>6.5000000002328306E-2</v>
      </c>
      <c r="T437" s="234">
        <f t="shared" si="78"/>
        <v>0</v>
      </c>
      <c r="U437" s="235">
        <f t="shared" si="79"/>
        <v>0</v>
      </c>
      <c r="V437" s="224" t="e">
        <f t="shared" si="80"/>
        <v>#N/A</v>
      </c>
      <c r="W437" s="225" t="e">
        <f t="shared" si="81"/>
        <v>#N/A</v>
      </c>
      <c r="X437" s="225" t="e">
        <f t="shared" si="82"/>
        <v>#N/A</v>
      </c>
      <c r="Y437" s="226" t="e">
        <f t="shared" si="83"/>
        <v>#N/A</v>
      </c>
    </row>
    <row r="438" spans="1:25">
      <c r="A438" s="227" t="s">
        <v>1179</v>
      </c>
      <c r="B438" s="222" t="s">
        <v>102</v>
      </c>
      <c r="C438" s="223" t="s">
        <v>2226</v>
      </c>
      <c r="D438" s="224">
        <v>1407610.0079999999</v>
      </c>
      <c r="E438" s="225">
        <v>1303744.4550000001</v>
      </c>
      <c r="F438" s="225">
        <v>103865.553</v>
      </c>
      <c r="G438" s="225"/>
      <c r="H438" s="226"/>
      <c r="I438" s="224">
        <f>+VLOOKUP($B438,Hoja2!$B$1:$G$1048,2,FALSE)</f>
        <v>1407610.0079999999</v>
      </c>
      <c r="J438" s="225">
        <f>+VLOOKUP($B438,Hoja2!$B$1:$G$1048,3,FALSE)</f>
        <v>1303744.4550000001</v>
      </c>
      <c r="K438" s="225">
        <f>+VLOOKUP($B438,Hoja2!$B$1:$G$1048,4,FALSE)</f>
        <v>103865.553</v>
      </c>
      <c r="L438" s="225">
        <f>+VLOOKUP($B438,Hoja2!$B$1:$G$1048,5,FALSE)</f>
        <v>0</v>
      </c>
      <c r="M438" s="226">
        <f>+VLOOKUP($B438,Hoja2!$B$1:$G$1048,6,FALSE)</f>
        <v>0</v>
      </c>
      <c r="N438" s="224">
        <f t="shared" si="72"/>
        <v>1303744.4550000001</v>
      </c>
      <c r="O438" s="225">
        <f t="shared" si="73"/>
        <v>103865.553</v>
      </c>
      <c r="P438" s="225">
        <f t="shared" si="74"/>
        <v>0</v>
      </c>
      <c r="Q438" s="226">
        <f t="shared" si="75"/>
        <v>0</v>
      </c>
      <c r="R438" s="233">
        <f t="shared" si="76"/>
        <v>0</v>
      </c>
      <c r="S438" s="234">
        <f t="shared" si="77"/>
        <v>0</v>
      </c>
      <c r="T438" s="234">
        <f t="shared" si="78"/>
        <v>0</v>
      </c>
      <c r="U438" s="235">
        <f t="shared" si="79"/>
        <v>0</v>
      </c>
      <c r="V438" s="224">
        <f t="shared" si="80"/>
        <v>0</v>
      </c>
      <c r="W438" s="225">
        <f t="shared" si="81"/>
        <v>0</v>
      </c>
      <c r="X438" s="225">
        <f t="shared" si="82"/>
        <v>0</v>
      </c>
      <c r="Y438" s="226">
        <f t="shared" si="83"/>
        <v>0</v>
      </c>
    </row>
    <row r="439" spans="1:25">
      <c r="A439" s="227" t="s">
        <v>1227</v>
      </c>
      <c r="B439" s="222" t="s">
        <v>150</v>
      </c>
      <c r="C439" s="223" t="s">
        <v>2226</v>
      </c>
      <c r="D439" s="224">
        <v>1075455</v>
      </c>
      <c r="E439" s="225">
        <v>1026979</v>
      </c>
      <c r="F439" s="225">
        <v>48476</v>
      </c>
      <c r="G439" s="225"/>
      <c r="H439" s="226"/>
      <c r="I439" s="224">
        <f>+VLOOKUP($B439,Hoja2!$B$1:$G$1048,2,FALSE)</f>
        <v>1115645</v>
      </c>
      <c r="J439" s="225">
        <f>+VLOOKUP($B439,Hoja2!$B$1:$G$1048,3,FALSE)</f>
        <v>1026979</v>
      </c>
      <c r="K439" s="225">
        <f>+VLOOKUP($B439,Hoja2!$B$1:$G$1048,4,FALSE)</f>
        <v>88666</v>
      </c>
      <c r="L439" s="225">
        <f>+VLOOKUP($B439,Hoja2!$B$1:$G$1048,5,FALSE)</f>
        <v>0</v>
      </c>
      <c r="M439" s="226">
        <f>+VLOOKUP($B439,Hoja2!$B$1:$G$1048,6,FALSE)</f>
        <v>0</v>
      </c>
      <c r="N439" s="224">
        <f t="shared" si="72"/>
        <v>1026978.657</v>
      </c>
      <c r="O439" s="225">
        <f t="shared" si="73"/>
        <v>48475.807999999997</v>
      </c>
      <c r="P439" s="225">
        <f t="shared" si="74"/>
        <v>0</v>
      </c>
      <c r="Q439" s="226">
        <f t="shared" si="75"/>
        <v>0</v>
      </c>
      <c r="R439" s="233">
        <f t="shared" si="76"/>
        <v>-0.34299999999348074</v>
      </c>
      <c r="S439" s="234">
        <f t="shared" si="77"/>
        <v>-0.19200000000273576</v>
      </c>
      <c r="T439" s="234">
        <f t="shared" si="78"/>
        <v>0</v>
      </c>
      <c r="U439" s="235">
        <f t="shared" si="79"/>
        <v>0</v>
      </c>
      <c r="V439" s="224">
        <f t="shared" si="80"/>
        <v>-0.34299999999348074</v>
      </c>
      <c r="W439" s="225">
        <f t="shared" si="81"/>
        <v>-40190.192000000003</v>
      </c>
      <c r="X439" s="225">
        <f t="shared" si="82"/>
        <v>0</v>
      </c>
      <c r="Y439" s="226">
        <f t="shared" si="83"/>
        <v>0</v>
      </c>
    </row>
    <row r="440" spans="1:25">
      <c r="A440" s="227" t="s">
        <v>1436</v>
      </c>
      <c r="B440" s="222" t="s">
        <v>359</v>
      </c>
      <c r="C440" s="223" t="s">
        <v>2226</v>
      </c>
      <c r="D440" s="224">
        <v>1134596</v>
      </c>
      <c r="E440" s="225">
        <v>1090380</v>
      </c>
      <c r="F440" s="225">
        <v>44216</v>
      </c>
      <c r="G440" s="225"/>
      <c r="H440" s="226"/>
      <c r="I440" s="224">
        <f>+VLOOKUP($B440,Hoja2!$B$1:$G$1048,2,FALSE)</f>
        <v>1134596</v>
      </c>
      <c r="J440" s="225">
        <f>+VLOOKUP($B440,Hoja2!$B$1:$G$1048,3,FALSE)</f>
        <v>1090380</v>
      </c>
      <c r="K440" s="225">
        <f>+VLOOKUP($B440,Hoja2!$B$1:$G$1048,4,FALSE)</f>
        <v>44216</v>
      </c>
      <c r="L440" s="225">
        <f>+VLOOKUP($B440,Hoja2!$B$1:$G$1048,5,FALSE)</f>
        <v>0</v>
      </c>
      <c r="M440" s="226">
        <f>+VLOOKUP($B440,Hoja2!$B$1:$G$1048,6,FALSE)</f>
        <v>0</v>
      </c>
      <c r="N440" s="224">
        <f t="shared" si="72"/>
        <v>1090379.537</v>
      </c>
      <c r="O440" s="225">
        <f t="shared" si="73"/>
        <v>44216.332000000002</v>
      </c>
      <c r="P440" s="225">
        <f t="shared" si="74"/>
        <v>0</v>
      </c>
      <c r="Q440" s="226">
        <f t="shared" si="75"/>
        <v>0</v>
      </c>
      <c r="R440" s="233">
        <f t="shared" si="76"/>
        <v>-0.46299999998882413</v>
      </c>
      <c r="S440" s="234">
        <f t="shared" si="77"/>
        <v>0.33200000000215368</v>
      </c>
      <c r="T440" s="234">
        <f t="shared" si="78"/>
        <v>0</v>
      </c>
      <c r="U440" s="235">
        <f t="shared" si="79"/>
        <v>0</v>
      </c>
      <c r="V440" s="224">
        <f t="shared" si="80"/>
        <v>-0.46299999998882413</v>
      </c>
      <c r="W440" s="225">
        <f t="shared" si="81"/>
        <v>0.33200000000215368</v>
      </c>
      <c r="X440" s="225">
        <f t="shared" si="82"/>
        <v>0</v>
      </c>
      <c r="Y440" s="226">
        <f t="shared" si="83"/>
        <v>0</v>
      </c>
    </row>
    <row r="441" spans="1:25">
      <c r="A441" s="227" t="s">
        <v>1457</v>
      </c>
      <c r="B441" s="222" t="s">
        <v>380</v>
      </c>
      <c r="C441" s="223" t="s">
        <v>2226</v>
      </c>
      <c r="D441" s="224">
        <v>2920569.67</v>
      </c>
      <c r="E441" s="225">
        <v>2504293.284</v>
      </c>
      <c r="F441" s="225">
        <v>416276.386</v>
      </c>
      <c r="G441" s="225"/>
      <c r="H441" s="226"/>
      <c r="I441" s="224">
        <f>+VLOOKUP($B441,Hoja2!$B$1:$G$1048,2,FALSE)</f>
        <v>3444369.28</v>
      </c>
      <c r="J441" s="225">
        <f>+VLOOKUP($B441,Hoja2!$B$1:$G$1048,3,FALSE)</f>
        <v>2893889.6329999999</v>
      </c>
      <c r="K441" s="225">
        <f>+VLOOKUP($B441,Hoja2!$B$1:$G$1048,4,FALSE)</f>
        <v>550479.647</v>
      </c>
      <c r="L441" s="225">
        <f>+VLOOKUP($B441,Hoja2!$B$1:$G$1048,5,FALSE)</f>
        <v>0</v>
      </c>
      <c r="M441" s="226">
        <f>+VLOOKUP($B441,Hoja2!$B$1:$G$1048,6,FALSE)</f>
        <v>0</v>
      </c>
      <c r="N441" s="224">
        <f t="shared" si="72"/>
        <v>2504293.284</v>
      </c>
      <c r="O441" s="225">
        <f t="shared" si="73"/>
        <v>416276.386</v>
      </c>
      <c r="P441" s="225">
        <f t="shared" si="74"/>
        <v>0</v>
      </c>
      <c r="Q441" s="226">
        <f t="shared" si="75"/>
        <v>0</v>
      </c>
      <c r="R441" s="233">
        <f t="shared" si="76"/>
        <v>0</v>
      </c>
      <c r="S441" s="234">
        <f t="shared" si="77"/>
        <v>0</v>
      </c>
      <c r="T441" s="234">
        <f t="shared" si="78"/>
        <v>0</v>
      </c>
      <c r="U441" s="235">
        <f t="shared" si="79"/>
        <v>0</v>
      </c>
      <c r="V441" s="224">
        <f t="shared" si="80"/>
        <v>-389596.34899999993</v>
      </c>
      <c r="W441" s="225">
        <f t="shared" si="81"/>
        <v>-134203.261</v>
      </c>
      <c r="X441" s="225">
        <f t="shared" si="82"/>
        <v>0</v>
      </c>
      <c r="Y441" s="226">
        <f t="shared" si="83"/>
        <v>0</v>
      </c>
    </row>
    <row r="442" spans="1:25">
      <c r="A442" s="227" t="s">
        <v>1511</v>
      </c>
      <c r="B442" s="222" t="s">
        <v>434</v>
      </c>
      <c r="C442" s="223" t="s">
        <v>2226</v>
      </c>
      <c r="D442" s="224">
        <v>744008.39099999995</v>
      </c>
      <c r="E442" s="225">
        <v>698932.93200000003</v>
      </c>
      <c r="F442" s="225">
        <v>45075.459000000003</v>
      </c>
      <c r="G442" s="225"/>
      <c r="H442" s="226"/>
      <c r="I442" s="224">
        <f>+VLOOKUP($B442,Hoja2!$B$1:$G$1048,2,FALSE)</f>
        <v>725000.73899999994</v>
      </c>
      <c r="J442" s="225">
        <f>+VLOOKUP($B442,Hoja2!$B$1:$G$1048,3,FALSE)</f>
        <v>698441.28799999994</v>
      </c>
      <c r="K442" s="225">
        <f>+VLOOKUP($B442,Hoja2!$B$1:$G$1048,4,FALSE)</f>
        <v>26559.451000000001</v>
      </c>
      <c r="L442" s="225">
        <f>+VLOOKUP($B442,Hoja2!$B$1:$G$1048,5,FALSE)</f>
        <v>0</v>
      </c>
      <c r="M442" s="226">
        <f>+VLOOKUP($B442,Hoja2!$B$1:$G$1048,6,FALSE)</f>
        <v>0</v>
      </c>
      <c r="N442" s="224">
        <f t="shared" si="72"/>
        <v>698441.28799999994</v>
      </c>
      <c r="O442" s="225">
        <f t="shared" si="73"/>
        <v>26559.451000000001</v>
      </c>
      <c r="P442" s="225">
        <f t="shared" si="74"/>
        <v>0</v>
      </c>
      <c r="Q442" s="226">
        <f t="shared" si="75"/>
        <v>0</v>
      </c>
      <c r="R442" s="233">
        <f t="shared" si="76"/>
        <v>-491.64400000008754</v>
      </c>
      <c r="S442" s="234">
        <f t="shared" si="77"/>
        <v>-18516.008000000002</v>
      </c>
      <c r="T442" s="234">
        <f t="shared" si="78"/>
        <v>0</v>
      </c>
      <c r="U442" s="235">
        <f t="shared" si="79"/>
        <v>0</v>
      </c>
      <c r="V442" s="224">
        <f t="shared" si="80"/>
        <v>0</v>
      </c>
      <c r="W442" s="225">
        <f t="shared" si="81"/>
        <v>0</v>
      </c>
      <c r="X442" s="225">
        <f t="shared" si="82"/>
        <v>0</v>
      </c>
      <c r="Y442" s="226">
        <f t="shared" si="83"/>
        <v>0</v>
      </c>
    </row>
    <row r="443" spans="1:25">
      <c r="A443" s="227" t="s">
        <v>1532</v>
      </c>
      <c r="B443" s="222" t="s">
        <v>455</v>
      </c>
      <c r="C443" s="223" t="s">
        <v>2226</v>
      </c>
      <c r="D443" s="224">
        <v>1392195.7679999999</v>
      </c>
      <c r="E443" s="225">
        <v>1270832.618</v>
      </c>
      <c r="F443" s="225">
        <v>121363.15</v>
      </c>
      <c r="G443" s="225"/>
      <c r="H443" s="226"/>
      <c r="I443" s="224">
        <f>+VLOOKUP($B443,Hoja2!$B$1:$G$1048,2,FALSE)</f>
        <v>1398814.736</v>
      </c>
      <c r="J443" s="225">
        <f>+VLOOKUP($B443,Hoja2!$B$1:$G$1048,3,FALSE)</f>
        <v>1270832.618</v>
      </c>
      <c r="K443" s="225">
        <f>+VLOOKUP($B443,Hoja2!$B$1:$G$1048,4,FALSE)</f>
        <v>0</v>
      </c>
      <c r="L443" s="225">
        <f>+VLOOKUP($B443,Hoja2!$B$1:$G$1048,5,FALSE)</f>
        <v>127982.118</v>
      </c>
      <c r="M443" s="226">
        <f>+VLOOKUP($B443,Hoja2!$B$1:$G$1048,6,FALSE)</f>
        <v>0</v>
      </c>
      <c r="N443" s="224">
        <f t="shared" si="72"/>
        <v>1225134.294</v>
      </c>
      <c r="O443" s="225">
        <f t="shared" si="73"/>
        <v>121363.15</v>
      </c>
      <c r="P443" s="225">
        <f t="shared" si="74"/>
        <v>0</v>
      </c>
      <c r="Q443" s="226">
        <f t="shared" si="75"/>
        <v>0</v>
      </c>
      <c r="R443" s="233">
        <f t="shared" si="76"/>
        <v>-45698.324000000022</v>
      </c>
      <c r="S443" s="234">
        <f t="shared" si="77"/>
        <v>0</v>
      </c>
      <c r="T443" s="234">
        <f t="shared" si="78"/>
        <v>0</v>
      </c>
      <c r="U443" s="235">
        <f t="shared" si="79"/>
        <v>0</v>
      </c>
      <c r="V443" s="224">
        <f t="shared" si="80"/>
        <v>-45698.324000000022</v>
      </c>
      <c r="W443" s="225">
        <f t="shared" si="81"/>
        <v>121363.15</v>
      </c>
      <c r="X443" s="225">
        <f t="shared" si="82"/>
        <v>-127982.118</v>
      </c>
      <c r="Y443" s="226">
        <f t="shared" si="83"/>
        <v>0</v>
      </c>
    </row>
    <row r="444" spans="1:25">
      <c r="A444" s="227" t="s">
        <v>2013</v>
      </c>
      <c r="B444" s="222" t="s">
        <v>936</v>
      </c>
      <c r="C444" s="223" t="s">
        <v>2226</v>
      </c>
      <c r="D444" s="224">
        <v>410342.48800000001</v>
      </c>
      <c r="E444" s="225">
        <v>393067.00699999998</v>
      </c>
      <c r="F444" s="225">
        <v>17275.481</v>
      </c>
      <c r="G444" s="225"/>
      <c r="H444" s="226"/>
      <c r="I444" s="224">
        <f>+VLOOKUP($B444,Hoja2!$B$1:$G$1048,2,FALSE)</f>
        <v>410342.48800000001</v>
      </c>
      <c r="J444" s="225">
        <f>+VLOOKUP($B444,Hoja2!$B$1:$G$1048,3,FALSE)</f>
        <v>393067.00699999998</v>
      </c>
      <c r="K444" s="225">
        <f>+VLOOKUP($B444,Hoja2!$B$1:$G$1048,4,FALSE)</f>
        <v>17275.481</v>
      </c>
      <c r="L444" s="225">
        <f>+VLOOKUP($B444,Hoja2!$B$1:$G$1048,5,FALSE)</f>
        <v>0</v>
      </c>
      <c r="M444" s="226">
        <f>+VLOOKUP($B444,Hoja2!$B$1:$G$1048,6,FALSE)</f>
        <v>0</v>
      </c>
      <c r="N444" s="224">
        <f t="shared" si="72"/>
        <v>393067.00699999998</v>
      </c>
      <c r="O444" s="225">
        <f t="shared" si="73"/>
        <v>17275.481</v>
      </c>
      <c r="P444" s="225">
        <f t="shared" si="74"/>
        <v>0</v>
      </c>
      <c r="Q444" s="226">
        <f t="shared" si="75"/>
        <v>0</v>
      </c>
      <c r="R444" s="233">
        <f t="shared" si="76"/>
        <v>0</v>
      </c>
      <c r="S444" s="234">
        <f t="shared" si="77"/>
        <v>0</v>
      </c>
      <c r="T444" s="234">
        <f t="shared" si="78"/>
        <v>0</v>
      </c>
      <c r="U444" s="235">
        <f t="shared" si="79"/>
        <v>0</v>
      </c>
      <c r="V444" s="224">
        <f t="shared" si="80"/>
        <v>0</v>
      </c>
      <c r="W444" s="225">
        <f t="shared" si="81"/>
        <v>0</v>
      </c>
      <c r="X444" s="225">
        <f t="shared" si="82"/>
        <v>0</v>
      </c>
      <c r="Y444" s="226">
        <f t="shared" si="83"/>
        <v>0</v>
      </c>
    </row>
    <row r="445" spans="1:25">
      <c r="A445" s="227" t="s">
        <v>2050</v>
      </c>
      <c r="B445" s="222" t="s">
        <v>973</v>
      </c>
      <c r="C445" s="223" t="s">
        <v>2226</v>
      </c>
      <c r="D445" s="224">
        <v>1631820</v>
      </c>
      <c r="E445" s="225">
        <v>1552189</v>
      </c>
      <c r="F445" s="225">
        <v>79631</v>
      </c>
      <c r="G445" s="225"/>
      <c r="H445" s="226"/>
      <c r="I445" s="224">
        <f>+VLOOKUP($B445,Hoja2!$B$1:$G$1048,2,FALSE)</f>
        <v>1631820</v>
      </c>
      <c r="J445" s="225">
        <f>+VLOOKUP($B445,Hoja2!$B$1:$G$1048,3,FALSE)</f>
        <v>1552189</v>
      </c>
      <c r="K445" s="225">
        <f>+VLOOKUP($B445,Hoja2!$B$1:$G$1048,4,FALSE)</f>
        <v>79631</v>
      </c>
      <c r="L445" s="225">
        <f>+VLOOKUP($B445,Hoja2!$B$1:$G$1048,5,FALSE)</f>
        <v>0</v>
      </c>
      <c r="M445" s="226">
        <f>+VLOOKUP($B445,Hoja2!$B$1:$G$1048,6,FALSE)</f>
        <v>0</v>
      </c>
      <c r="N445" s="224">
        <f t="shared" si="72"/>
        <v>755581.29799999995</v>
      </c>
      <c r="O445" s="225">
        <f t="shared" si="73"/>
        <v>60061.275999999998</v>
      </c>
      <c r="P445" s="225">
        <f t="shared" si="74"/>
        <v>0</v>
      </c>
      <c r="Q445" s="226">
        <f t="shared" si="75"/>
        <v>0</v>
      </c>
      <c r="R445" s="233">
        <f t="shared" si="76"/>
        <v>-796607.70200000005</v>
      </c>
      <c r="S445" s="234">
        <f t="shared" si="77"/>
        <v>-19569.724000000002</v>
      </c>
      <c r="T445" s="234">
        <f t="shared" si="78"/>
        <v>0</v>
      </c>
      <c r="U445" s="235">
        <f t="shared" si="79"/>
        <v>0</v>
      </c>
      <c r="V445" s="224">
        <f t="shared" si="80"/>
        <v>-796607.70200000005</v>
      </c>
      <c r="W445" s="225">
        <f t="shared" si="81"/>
        <v>-19569.724000000002</v>
      </c>
      <c r="X445" s="225">
        <f t="shared" si="82"/>
        <v>0</v>
      </c>
      <c r="Y445" s="226">
        <f t="shared" si="83"/>
        <v>0</v>
      </c>
    </row>
    <row r="446" spans="1:25">
      <c r="A446" s="227" t="s">
        <v>2070</v>
      </c>
      <c r="B446" s="222" t="s">
        <v>993</v>
      </c>
      <c r="C446" s="223" t="s">
        <v>2226</v>
      </c>
      <c r="D446" s="224">
        <v>836018.06799999997</v>
      </c>
      <c r="E446" s="225">
        <v>694399.17700000003</v>
      </c>
      <c r="F446" s="225">
        <v>141618.891</v>
      </c>
      <c r="G446" s="225"/>
      <c r="H446" s="226"/>
      <c r="I446" s="224">
        <f>+VLOOKUP($B446,Hoja2!$B$1:$G$1048,2,FALSE)</f>
        <v>836018.06799999997</v>
      </c>
      <c r="J446" s="225">
        <f>+VLOOKUP($B446,Hoja2!$B$1:$G$1048,3,FALSE)</f>
        <v>694399.17700000003</v>
      </c>
      <c r="K446" s="225">
        <f>+VLOOKUP($B446,Hoja2!$B$1:$G$1048,4,FALSE)</f>
        <v>141618.891</v>
      </c>
      <c r="L446" s="225">
        <f>+VLOOKUP($B446,Hoja2!$B$1:$G$1048,5,FALSE)</f>
        <v>0</v>
      </c>
      <c r="M446" s="226">
        <f>+VLOOKUP($B446,Hoja2!$B$1:$G$1048,6,FALSE)</f>
        <v>0</v>
      </c>
      <c r="N446" s="224">
        <f t="shared" si="72"/>
        <v>694399.17700000003</v>
      </c>
      <c r="O446" s="225">
        <f t="shared" si="73"/>
        <v>141618.891</v>
      </c>
      <c r="P446" s="225">
        <f t="shared" si="74"/>
        <v>0</v>
      </c>
      <c r="Q446" s="226">
        <f t="shared" si="75"/>
        <v>0</v>
      </c>
      <c r="R446" s="233">
        <f t="shared" si="76"/>
        <v>0</v>
      </c>
      <c r="S446" s="234">
        <f t="shared" si="77"/>
        <v>0</v>
      </c>
      <c r="T446" s="234">
        <f t="shared" si="78"/>
        <v>0</v>
      </c>
      <c r="U446" s="235">
        <f t="shared" si="79"/>
        <v>0</v>
      </c>
      <c r="V446" s="224">
        <f t="shared" si="80"/>
        <v>0</v>
      </c>
      <c r="W446" s="225">
        <f t="shared" si="81"/>
        <v>0</v>
      </c>
      <c r="X446" s="225">
        <f t="shared" si="82"/>
        <v>0</v>
      </c>
      <c r="Y446" s="226">
        <f t="shared" si="83"/>
        <v>0</v>
      </c>
    </row>
    <row r="447" spans="1:25">
      <c r="A447" s="227" t="s">
        <v>2077</v>
      </c>
      <c r="B447" s="222" t="s">
        <v>1000</v>
      </c>
      <c r="C447" s="223" t="s">
        <v>2226</v>
      </c>
      <c r="D447" s="224">
        <v>370872</v>
      </c>
      <c r="E447" s="225">
        <v>327977</v>
      </c>
      <c r="F447" s="225">
        <v>42895</v>
      </c>
      <c r="G447" s="225"/>
      <c r="H447" s="226"/>
      <c r="I447" s="224">
        <f>+VLOOKUP($B447,Hoja2!$B$1:$G$1048,2,FALSE)</f>
        <v>370872</v>
      </c>
      <c r="J447" s="225">
        <f>+VLOOKUP($B447,Hoja2!$B$1:$G$1048,3,FALSE)</f>
        <v>327977</v>
      </c>
      <c r="K447" s="225">
        <f>+VLOOKUP($B447,Hoja2!$B$1:$G$1048,4,FALSE)</f>
        <v>42895</v>
      </c>
      <c r="L447" s="225">
        <f>+VLOOKUP($B447,Hoja2!$B$1:$G$1048,5,FALSE)</f>
        <v>0</v>
      </c>
      <c r="M447" s="226">
        <f>+VLOOKUP($B447,Hoja2!$B$1:$G$1048,6,FALSE)</f>
        <v>0</v>
      </c>
      <c r="N447" s="224">
        <f t="shared" si="72"/>
        <v>327976.32799999998</v>
      </c>
      <c r="O447" s="225">
        <f t="shared" si="73"/>
        <v>42895.379000000001</v>
      </c>
      <c r="P447" s="225">
        <f t="shared" si="74"/>
        <v>0</v>
      </c>
      <c r="Q447" s="226">
        <f t="shared" si="75"/>
        <v>0</v>
      </c>
      <c r="R447" s="233">
        <f t="shared" si="76"/>
        <v>-0.6720000000204891</v>
      </c>
      <c r="S447" s="234">
        <f t="shared" si="77"/>
        <v>0.37900000000081491</v>
      </c>
      <c r="T447" s="234">
        <f t="shared" si="78"/>
        <v>0</v>
      </c>
      <c r="U447" s="235">
        <f t="shared" si="79"/>
        <v>0</v>
      </c>
      <c r="V447" s="224">
        <f t="shared" si="80"/>
        <v>-0.6720000000204891</v>
      </c>
      <c r="W447" s="225">
        <f t="shared" si="81"/>
        <v>0.37900000000081491</v>
      </c>
      <c r="X447" s="225">
        <f t="shared" si="82"/>
        <v>0</v>
      </c>
      <c r="Y447" s="226">
        <f t="shared" si="83"/>
        <v>0</v>
      </c>
    </row>
    <row r="448" spans="1:25">
      <c r="A448" s="227" t="s">
        <v>2103</v>
      </c>
      <c r="B448" s="222" t="s">
        <v>1026</v>
      </c>
      <c r="C448" s="223" t="s">
        <v>2226</v>
      </c>
      <c r="D448" s="224">
        <v>667246</v>
      </c>
      <c r="E448" s="225">
        <v>605082</v>
      </c>
      <c r="F448" s="225">
        <v>62164</v>
      </c>
      <c r="G448" s="225"/>
      <c r="H448" s="226"/>
      <c r="I448" s="224">
        <f>+VLOOKUP($B448,Hoja2!$B$1:$G$1048,2,FALSE)</f>
        <v>667246</v>
      </c>
      <c r="J448" s="225">
        <f>+VLOOKUP($B448,Hoja2!$B$1:$G$1048,3,FALSE)</f>
        <v>605082</v>
      </c>
      <c r="K448" s="225">
        <f>+VLOOKUP($B448,Hoja2!$B$1:$G$1048,4,FALSE)</f>
        <v>62164</v>
      </c>
      <c r="L448" s="225">
        <f>+VLOOKUP($B448,Hoja2!$B$1:$G$1048,5,FALSE)</f>
        <v>0</v>
      </c>
      <c r="M448" s="226">
        <f>+VLOOKUP($B448,Hoja2!$B$1:$G$1048,6,FALSE)</f>
        <v>0</v>
      </c>
      <c r="N448" s="224">
        <f t="shared" si="72"/>
        <v>605081.53200000001</v>
      </c>
      <c r="O448" s="225">
        <f t="shared" si="73"/>
        <v>62163.64</v>
      </c>
      <c r="P448" s="225">
        <f t="shared" si="74"/>
        <v>0</v>
      </c>
      <c r="Q448" s="226">
        <f t="shared" si="75"/>
        <v>0</v>
      </c>
      <c r="R448" s="233">
        <f t="shared" si="76"/>
        <v>-0.46799999999348074</v>
      </c>
      <c r="S448" s="234">
        <f t="shared" si="77"/>
        <v>-0.36000000000058208</v>
      </c>
      <c r="T448" s="234">
        <f t="shared" si="78"/>
        <v>0</v>
      </c>
      <c r="U448" s="235">
        <f t="shared" si="79"/>
        <v>0</v>
      </c>
      <c r="V448" s="224">
        <f t="shared" si="80"/>
        <v>-0.46799999999348074</v>
      </c>
      <c r="W448" s="225">
        <f t="shared" si="81"/>
        <v>-0.36000000000058208</v>
      </c>
      <c r="X448" s="225">
        <f t="shared" si="82"/>
        <v>0</v>
      </c>
      <c r="Y448" s="226">
        <f t="shared" si="83"/>
        <v>0</v>
      </c>
    </row>
    <row r="449" spans="1:25">
      <c r="A449" s="227" t="s">
        <v>1208</v>
      </c>
      <c r="B449" s="222" t="s">
        <v>131</v>
      </c>
      <c r="C449" s="223" t="s">
        <v>2226</v>
      </c>
      <c r="D449" s="224">
        <v>585202</v>
      </c>
      <c r="E449" s="225">
        <v>560167</v>
      </c>
      <c r="F449" s="225">
        <v>25035</v>
      </c>
      <c r="G449" s="225"/>
      <c r="H449" s="226"/>
      <c r="I449" s="224">
        <f>+VLOOKUP($B449,Hoja2!$B$1:$G$1048,2,FALSE)</f>
        <v>585202</v>
      </c>
      <c r="J449" s="225">
        <f>+VLOOKUP($B449,Hoja2!$B$1:$G$1048,3,FALSE)</f>
        <v>560167</v>
      </c>
      <c r="K449" s="225">
        <f>+VLOOKUP($B449,Hoja2!$B$1:$G$1048,4,FALSE)</f>
        <v>25035</v>
      </c>
      <c r="L449" s="225">
        <f>+VLOOKUP($B449,Hoja2!$B$1:$G$1048,5,FALSE)</f>
        <v>0</v>
      </c>
      <c r="M449" s="226">
        <f>+VLOOKUP($B449,Hoja2!$B$1:$G$1048,6,FALSE)</f>
        <v>0</v>
      </c>
      <c r="N449" s="224">
        <f t="shared" si="72"/>
        <v>560166.93299999996</v>
      </c>
      <c r="O449" s="225">
        <f t="shared" si="73"/>
        <v>25034.561000000002</v>
      </c>
      <c r="P449" s="225">
        <f t="shared" si="74"/>
        <v>0</v>
      </c>
      <c r="Q449" s="226">
        <f t="shared" si="75"/>
        <v>0</v>
      </c>
      <c r="R449" s="233">
        <f t="shared" si="76"/>
        <v>-6.7000000039115548E-2</v>
      </c>
      <c r="S449" s="234">
        <f t="shared" si="77"/>
        <v>-0.4389999999984866</v>
      </c>
      <c r="T449" s="234">
        <f t="shared" si="78"/>
        <v>0</v>
      </c>
      <c r="U449" s="235">
        <f t="shared" si="79"/>
        <v>0</v>
      </c>
      <c r="V449" s="224">
        <f t="shared" si="80"/>
        <v>-6.7000000039115548E-2</v>
      </c>
      <c r="W449" s="225">
        <f t="shared" si="81"/>
        <v>-0.4389999999984866</v>
      </c>
      <c r="X449" s="225">
        <f t="shared" si="82"/>
        <v>0</v>
      </c>
      <c r="Y449" s="226">
        <f t="shared" si="83"/>
        <v>0</v>
      </c>
    </row>
    <row r="450" spans="1:25">
      <c r="A450" s="227" t="s">
        <v>1283</v>
      </c>
      <c r="B450" s="222" t="s">
        <v>206</v>
      </c>
      <c r="C450" s="223" t="s">
        <v>2226</v>
      </c>
      <c r="D450" s="224">
        <v>3405064</v>
      </c>
      <c r="E450" s="225">
        <v>3255707</v>
      </c>
      <c r="F450" s="225">
        <v>149357</v>
      </c>
      <c r="G450" s="225"/>
      <c r="H450" s="226"/>
      <c r="I450" s="224">
        <f>+VLOOKUP($B450,Hoja2!$B$1:$G$1048,2,FALSE)</f>
        <v>3405064</v>
      </c>
      <c r="J450" s="225">
        <f>+VLOOKUP($B450,Hoja2!$B$1:$G$1048,3,FALSE)</f>
        <v>3255707</v>
      </c>
      <c r="K450" s="225">
        <f>+VLOOKUP($B450,Hoja2!$B$1:$G$1048,4,FALSE)</f>
        <v>149357</v>
      </c>
      <c r="L450" s="225">
        <f>+VLOOKUP($B450,Hoja2!$B$1:$G$1048,5,FALSE)</f>
        <v>0</v>
      </c>
      <c r="M450" s="226">
        <f>+VLOOKUP($B450,Hoja2!$B$1:$G$1048,6,FALSE)</f>
        <v>0</v>
      </c>
      <c r="N450" s="224">
        <f t="shared" si="72"/>
        <v>3255707.1060000001</v>
      </c>
      <c r="O450" s="225">
        <f t="shared" si="73"/>
        <v>149356.514</v>
      </c>
      <c r="P450" s="225">
        <f t="shared" si="74"/>
        <v>0</v>
      </c>
      <c r="Q450" s="226">
        <f t="shared" si="75"/>
        <v>0</v>
      </c>
      <c r="R450" s="233">
        <f t="shared" si="76"/>
        <v>0.10600000014528632</v>
      </c>
      <c r="S450" s="234">
        <f t="shared" si="77"/>
        <v>-0.48600000000442378</v>
      </c>
      <c r="T450" s="234">
        <f t="shared" si="78"/>
        <v>0</v>
      </c>
      <c r="U450" s="235">
        <f t="shared" si="79"/>
        <v>0</v>
      </c>
      <c r="V450" s="224">
        <f t="shared" si="80"/>
        <v>0.10600000014528632</v>
      </c>
      <c r="W450" s="225">
        <f t="shared" si="81"/>
        <v>-0.48600000000442378</v>
      </c>
      <c r="X450" s="225">
        <f t="shared" si="82"/>
        <v>0</v>
      </c>
      <c r="Y450" s="226">
        <f t="shared" si="83"/>
        <v>0</v>
      </c>
    </row>
    <row r="451" spans="1:25">
      <c r="A451" s="227" t="s">
        <v>1328</v>
      </c>
      <c r="B451" s="222" t="s">
        <v>251</v>
      </c>
      <c r="C451" s="223" t="s">
        <v>2226</v>
      </c>
      <c r="D451" s="224">
        <v>938828.04799999995</v>
      </c>
      <c r="E451" s="225">
        <v>888457.63199999998</v>
      </c>
      <c r="F451" s="225">
        <v>50370.415999999997</v>
      </c>
      <c r="G451" s="225"/>
      <c r="H451" s="226"/>
      <c r="I451" s="224" t="e">
        <f>+VLOOKUP($B451,Hoja2!$B$1:$G$1048,2,FALSE)</f>
        <v>#N/A</v>
      </c>
      <c r="J451" s="225" t="e">
        <f>+VLOOKUP($B451,Hoja2!$B$1:$G$1048,3,FALSE)</f>
        <v>#N/A</v>
      </c>
      <c r="K451" s="225" t="e">
        <f>+VLOOKUP($B451,Hoja2!$B$1:$G$1048,4,FALSE)</f>
        <v>#N/A</v>
      </c>
      <c r="L451" s="225" t="e">
        <f>+VLOOKUP($B451,Hoja2!$B$1:$G$1048,5,FALSE)</f>
        <v>#N/A</v>
      </c>
      <c r="M451" s="226" t="e">
        <f>+VLOOKUP($B451,Hoja2!$B$1:$G$1048,6,FALSE)</f>
        <v>#N/A</v>
      </c>
      <c r="N451" s="224">
        <f t="shared" si="72"/>
        <v>888457.63199999998</v>
      </c>
      <c r="O451" s="225">
        <f t="shared" si="73"/>
        <v>50370.415999999997</v>
      </c>
      <c r="P451" s="225">
        <f t="shared" si="74"/>
        <v>0</v>
      </c>
      <c r="Q451" s="226">
        <f t="shared" si="75"/>
        <v>0</v>
      </c>
      <c r="R451" s="233">
        <f t="shared" si="76"/>
        <v>0</v>
      </c>
      <c r="S451" s="234">
        <f t="shared" si="77"/>
        <v>0</v>
      </c>
      <c r="T451" s="234">
        <f t="shared" si="78"/>
        <v>0</v>
      </c>
      <c r="U451" s="235">
        <f t="shared" si="79"/>
        <v>0</v>
      </c>
      <c r="V451" s="224" t="e">
        <f t="shared" si="80"/>
        <v>#N/A</v>
      </c>
      <c r="W451" s="225" t="e">
        <f t="shared" si="81"/>
        <v>#N/A</v>
      </c>
      <c r="X451" s="225" t="e">
        <f t="shared" si="82"/>
        <v>#N/A</v>
      </c>
      <c r="Y451" s="226" t="e">
        <f t="shared" si="83"/>
        <v>#N/A</v>
      </c>
    </row>
    <row r="452" spans="1:25">
      <c r="A452" s="227" t="s">
        <v>1408</v>
      </c>
      <c r="B452" s="222" t="s">
        <v>331</v>
      </c>
      <c r="C452" s="223" t="s">
        <v>2226</v>
      </c>
      <c r="D452" s="224">
        <v>489262</v>
      </c>
      <c r="E452" s="225">
        <v>441921</v>
      </c>
      <c r="F452" s="225">
        <v>47341</v>
      </c>
      <c r="G452" s="225"/>
      <c r="H452" s="226"/>
      <c r="I452" s="224">
        <f>+VLOOKUP($B452,Hoja2!$B$1:$G$1048,2,FALSE)</f>
        <v>489261</v>
      </c>
      <c r="J452" s="225">
        <f>+VLOOKUP($B452,Hoja2!$B$1:$G$1048,3,FALSE)</f>
        <v>441920</v>
      </c>
      <c r="K452" s="225">
        <f>+VLOOKUP($B452,Hoja2!$B$1:$G$1048,4,FALSE)</f>
        <v>47341</v>
      </c>
      <c r="L452" s="225">
        <f>+VLOOKUP($B452,Hoja2!$B$1:$G$1048,5,FALSE)</f>
        <v>0</v>
      </c>
      <c r="M452" s="226">
        <f>+VLOOKUP($B452,Hoja2!$B$1:$G$1048,6,FALSE)</f>
        <v>0</v>
      </c>
      <c r="N452" s="224">
        <f t="shared" si="72"/>
        <v>441920.13900000002</v>
      </c>
      <c r="O452" s="225">
        <f t="shared" si="73"/>
        <v>47340.909</v>
      </c>
      <c r="P452" s="225">
        <f t="shared" si="74"/>
        <v>0</v>
      </c>
      <c r="Q452" s="226">
        <f t="shared" si="75"/>
        <v>0</v>
      </c>
      <c r="R452" s="233">
        <f t="shared" si="76"/>
        <v>-0.86099999997531995</v>
      </c>
      <c r="S452" s="234">
        <f t="shared" si="77"/>
        <v>-9.1000000000349246E-2</v>
      </c>
      <c r="T452" s="234">
        <f t="shared" si="78"/>
        <v>0</v>
      </c>
      <c r="U452" s="235">
        <f t="shared" si="79"/>
        <v>0</v>
      </c>
      <c r="V452" s="224">
        <f t="shared" si="80"/>
        <v>0.13900000002468005</v>
      </c>
      <c r="W452" s="225">
        <f t="shared" si="81"/>
        <v>-9.1000000000349246E-2</v>
      </c>
      <c r="X452" s="225">
        <f t="shared" si="82"/>
        <v>0</v>
      </c>
      <c r="Y452" s="226">
        <f t="shared" si="83"/>
        <v>0</v>
      </c>
    </row>
    <row r="453" spans="1:25">
      <c r="A453" s="227" t="s">
        <v>1458</v>
      </c>
      <c r="B453" s="222" t="s">
        <v>381</v>
      </c>
      <c r="C453" s="223" t="s">
        <v>2226</v>
      </c>
      <c r="D453" s="224">
        <v>835521</v>
      </c>
      <c r="E453" s="225">
        <v>738288</v>
      </c>
      <c r="F453" s="225">
        <v>97233</v>
      </c>
      <c r="G453" s="225"/>
      <c r="H453" s="226"/>
      <c r="I453" s="224">
        <f>+VLOOKUP($B453,Hoja2!$B$1:$G$1048,2,FALSE)</f>
        <v>835521</v>
      </c>
      <c r="J453" s="225">
        <f>+VLOOKUP($B453,Hoja2!$B$1:$G$1048,3,FALSE)</f>
        <v>738288</v>
      </c>
      <c r="K453" s="225">
        <f>+VLOOKUP($B453,Hoja2!$B$1:$G$1048,4,FALSE)</f>
        <v>97233</v>
      </c>
      <c r="L453" s="225">
        <f>+VLOOKUP($B453,Hoja2!$B$1:$G$1048,5,FALSE)</f>
        <v>0</v>
      </c>
      <c r="M453" s="226">
        <f>+VLOOKUP($B453,Hoja2!$B$1:$G$1048,6,FALSE)</f>
        <v>0</v>
      </c>
      <c r="N453" s="224">
        <f t="shared" si="72"/>
        <v>738287.90099999995</v>
      </c>
      <c r="O453" s="225">
        <f t="shared" si="73"/>
        <v>97232.626000000004</v>
      </c>
      <c r="P453" s="225">
        <f t="shared" si="74"/>
        <v>0</v>
      </c>
      <c r="Q453" s="226">
        <f t="shared" si="75"/>
        <v>0</v>
      </c>
      <c r="R453" s="233">
        <f t="shared" si="76"/>
        <v>-9.9000000045634806E-2</v>
      </c>
      <c r="S453" s="234">
        <f t="shared" si="77"/>
        <v>-0.37399999999615829</v>
      </c>
      <c r="T453" s="234">
        <f t="shared" si="78"/>
        <v>0</v>
      </c>
      <c r="U453" s="235">
        <f t="shared" si="79"/>
        <v>0</v>
      </c>
      <c r="V453" s="224">
        <f t="shared" si="80"/>
        <v>-9.9000000045634806E-2</v>
      </c>
      <c r="W453" s="225">
        <f t="shared" si="81"/>
        <v>-0.37399999999615829</v>
      </c>
      <c r="X453" s="225">
        <f t="shared" si="82"/>
        <v>0</v>
      </c>
      <c r="Y453" s="226">
        <f t="shared" si="83"/>
        <v>0</v>
      </c>
    </row>
    <row r="454" spans="1:25">
      <c r="A454" s="227" t="s">
        <v>1500</v>
      </c>
      <c r="B454" s="222" t="s">
        <v>423</v>
      </c>
      <c r="C454" s="223" t="s">
        <v>2226</v>
      </c>
      <c r="D454" s="224">
        <v>1807122.3219999999</v>
      </c>
      <c r="E454" s="225">
        <v>1754509.044</v>
      </c>
      <c r="F454" s="225">
        <v>52613.277999999998</v>
      </c>
      <c r="G454" s="225"/>
      <c r="H454" s="226"/>
      <c r="I454" s="224">
        <f>+VLOOKUP($B454,Hoja2!$B$1:$G$1048,2,FALSE)</f>
        <v>1807122.3219999999</v>
      </c>
      <c r="J454" s="225">
        <f>+VLOOKUP($B454,Hoja2!$B$1:$G$1048,3,FALSE)</f>
        <v>1754509.044</v>
      </c>
      <c r="K454" s="225">
        <f>+VLOOKUP($B454,Hoja2!$B$1:$G$1048,4,FALSE)</f>
        <v>52613.277999999998</v>
      </c>
      <c r="L454" s="225">
        <f>+VLOOKUP($B454,Hoja2!$B$1:$G$1048,5,FALSE)</f>
        <v>0</v>
      </c>
      <c r="M454" s="226">
        <f>+VLOOKUP($B454,Hoja2!$B$1:$G$1048,6,FALSE)</f>
        <v>0</v>
      </c>
      <c r="N454" s="224">
        <f t="shared" si="72"/>
        <v>1754509.044</v>
      </c>
      <c r="O454" s="225">
        <f t="shared" si="73"/>
        <v>52613.277999999998</v>
      </c>
      <c r="P454" s="225">
        <f t="shared" si="74"/>
        <v>0</v>
      </c>
      <c r="Q454" s="226">
        <f t="shared" si="75"/>
        <v>0</v>
      </c>
      <c r="R454" s="233">
        <f t="shared" si="76"/>
        <v>0</v>
      </c>
      <c r="S454" s="234">
        <f t="shared" si="77"/>
        <v>0</v>
      </c>
      <c r="T454" s="234">
        <f t="shared" si="78"/>
        <v>0</v>
      </c>
      <c r="U454" s="235">
        <f t="shared" si="79"/>
        <v>0</v>
      </c>
      <c r="V454" s="224">
        <f t="shared" si="80"/>
        <v>0</v>
      </c>
      <c r="W454" s="225">
        <f t="shared" si="81"/>
        <v>0</v>
      </c>
      <c r="X454" s="225">
        <f t="shared" si="82"/>
        <v>0</v>
      </c>
      <c r="Y454" s="226">
        <f t="shared" si="83"/>
        <v>0</v>
      </c>
    </row>
    <row r="455" spans="1:25">
      <c r="A455" s="227" t="s">
        <v>1884</v>
      </c>
      <c r="B455" s="222" t="s">
        <v>807</v>
      </c>
      <c r="C455" s="223" t="s">
        <v>2226</v>
      </c>
      <c r="D455" s="224">
        <v>3201056</v>
      </c>
      <c r="E455" s="225">
        <v>3066809</v>
      </c>
      <c r="F455" s="225">
        <v>134247</v>
      </c>
      <c r="G455" s="225"/>
      <c r="H455" s="226"/>
      <c r="I455" s="224">
        <f>+VLOOKUP($B455,Hoja2!$B$1:$G$1048,2,FALSE)</f>
        <v>135147</v>
      </c>
      <c r="J455" s="225">
        <f>+VLOOKUP($B455,Hoja2!$B$1:$G$1048,3,FALSE)</f>
        <v>0</v>
      </c>
      <c r="K455" s="225">
        <f>+VLOOKUP($B455,Hoja2!$B$1:$G$1048,4,FALSE)</f>
        <v>135147</v>
      </c>
      <c r="L455" s="225">
        <f>+VLOOKUP($B455,Hoja2!$B$1:$G$1048,5,FALSE)</f>
        <v>0</v>
      </c>
      <c r="M455" s="226">
        <f>+VLOOKUP($B455,Hoja2!$B$1:$G$1048,6,FALSE)</f>
        <v>0</v>
      </c>
      <c r="N455" s="224">
        <f t="shared" si="72"/>
        <v>1354966.588</v>
      </c>
      <c r="O455" s="225">
        <f t="shared" si="73"/>
        <v>134247.28899999999</v>
      </c>
      <c r="P455" s="225">
        <f t="shared" si="74"/>
        <v>0</v>
      </c>
      <c r="Q455" s="226">
        <f t="shared" si="75"/>
        <v>0</v>
      </c>
      <c r="R455" s="233">
        <f t="shared" si="76"/>
        <v>-1711842.412</v>
      </c>
      <c r="S455" s="234">
        <f t="shared" si="77"/>
        <v>0.28899999998975545</v>
      </c>
      <c r="T455" s="234">
        <f t="shared" si="78"/>
        <v>0</v>
      </c>
      <c r="U455" s="235">
        <f t="shared" si="79"/>
        <v>0</v>
      </c>
      <c r="V455" s="224">
        <f t="shared" si="80"/>
        <v>1354966.588</v>
      </c>
      <c r="W455" s="225">
        <f t="shared" si="81"/>
        <v>-899.71100000001024</v>
      </c>
      <c r="X455" s="225">
        <f t="shared" si="82"/>
        <v>0</v>
      </c>
      <c r="Y455" s="226">
        <f t="shared" si="83"/>
        <v>0</v>
      </c>
    </row>
    <row r="456" spans="1:25">
      <c r="A456" s="227" t="s">
        <v>1990</v>
      </c>
      <c r="B456" s="222" t="s">
        <v>913</v>
      </c>
      <c r="C456" s="223" t="s">
        <v>2226</v>
      </c>
      <c r="D456" s="224">
        <v>498876.50099999999</v>
      </c>
      <c r="E456" s="225">
        <v>466982.41100000002</v>
      </c>
      <c r="F456" s="225">
        <v>31894.09</v>
      </c>
      <c r="G456" s="225"/>
      <c r="H456" s="226"/>
      <c r="I456" s="224">
        <f>+VLOOKUP($B456,Hoja2!$B$1:$G$1048,2,FALSE)</f>
        <v>498876.50099999999</v>
      </c>
      <c r="J456" s="225">
        <f>+VLOOKUP($B456,Hoja2!$B$1:$G$1048,3,FALSE)</f>
        <v>466982.41100000002</v>
      </c>
      <c r="K456" s="225">
        <f>+VLOOKUP($B456,Hoja2!$B$1:$G$1048,4,FALSE)</f>
        <v>31894.09</v>
      </c>
      <c r="L456" s="225">
        <f>+VLOOKUP($B456,Hoja2!$B$1:$G$1048,5,FALSE)</f>
        <v>0</v>
      </c>
      <c r="M456" s="226">
        <f>+VLOOKUP($B456,Hoja2!$B$1:$G$1048,6,FALSE)</f>
        <v>0</v>
      </c>
      <c r="N456" s="224">
        <f t="shared" si="72"/>
        <v>466982.41100000002</v>
      </c>
      <c r="O456" s="225">
        <f t="shared" si="73"/>
        <v>31894.09</v>
      </c>
      <c r="P456" s="225">
        <f t="shared" si="74"/>
        <v>0</v>
      </c>
      <c r="Q456" s="226">
        <f t="shared" si="75"/>
        <v>0</v>
      </c>
      <c r="R456" s="233">
        <f t="shared" si="76"/>
        <v>0</v>
      </c>
      <c r="S456" s="234">
        <f t="shared" si="77"/>
        <v>0</v>
      </c>
      <c r="T456" s="234">
        <f t="shared" si="78"/>
        <v>0</v>
      </c>
      <c r="U456" s="235">
        <f t="shared" si="79"/>
        <v>0</v>
      </c>
      <c r="V456" s="224">
        <f t="shared" si="80"/>
        <v>0</v>
      </c>
      <c r="W456" s="225">
        <f t="shared" si="81"/>
        <v>0</v>
      </c>
      <c r="X456" s="225">
        <f t="shared" si="82"/>
        <v>0</v>
      </c>
      <c r="Y456" s="226">
        <f t="shared" si="83"/>
        <v>0</v>
      </c>
    </row>
    <row r="457" spans="1:25">
      <c r="A457" s="227" t="s">
        <v>2111</v>
      </c>
      <c r="B457" s="222" t="s">
        <v>1034</v>
      </c>
      <c r="C457" s="223" t="s">
        <v>2226</v>
      </c>
      <c r="D457" s="224">
        <v>235711.98699999999</v>
      </c>
      <c r="E457" s="225">
        <v>198356.72099999999</v>
      </c>
      <c r="F457" s="225">
        <v>37355.266000000003</v>
      </c>
      <c r="G457" s="225"/>
      <c r="H457" s="226"/>
      <c r="I457" s="224">
        <f>+VLOOKUP($B457,Hoja2!$B$1:$G$1048,2,FALSE)</f>
        <v>235711.98699999999</v>
      </c>
      <c r="J457" s="225">
        <f>+VLOOKUP($B457,Hoja2!$B$1:$G$1048,3,FALSE)</f>
        <v>198356.72099999999</v>
      </c>
      <c r="K457" s="225">
        <f>+VLOOKUP($B457,Hoja2!$B$1:$G$1048,4,FALSE)</f>
        <v>37355.266000000003</v>
      </c>
      <c r="L457" s="225">
        <f>+VLOOKUP($B457,Hoja2!$B$1:$G$1048,5,FALSE)</f>
        <v>0</v>
      </c>
      <c r="M457" s="226">
        <f>+VLOOKUP($B457,Hoja2!$B$1:$G$1048,6,FALSE)</f>
        <v>0</v>
      </c>
      <c r="N457" s="224">
        <f t="shared" si="72"/>
        <v>198356.72099999999</v>
      </c>
      <c r="O457" s="225">
        <f t="shared" si="73"/>
        <v>37355.266000000003</v>
      </c>
      <c r="P457" s="225">
        <f t="shared" si="74"/>
        <v>0</v>
      </c>
      <c r="Q457" s="226">
        <f t="shared" si="75"/>
        <v>0</v>
      </c>
      <c r="R457" s="233">
        <f t="shared" si="76"/>
        <v>0</v>
      </c>
      <c r="S457" s="234">
        <f t="shared" si="77"/>
        <v>0</v>
      </c>
      <c r="T457" s="234">
        <f t="shared" si="78"/>
        <v>0</v>
      </c>
      <c r="U457" s="235">
        <f t="shared" si="79"/>
        <v>0</v>
      </c>
      <c r="V457" s="224">
        <f t="shared" si="80"/>
        <v>0</v>
      </c>
      <c r="W457" s="225">
        <f t="shared" si="81"/>
        <v>0</v>
      </c>
      <c r="X457" s="225">
        <f t="shared" si="82"/>
        <v>0</v>
      </c>
      <c r="Y457" s="226">
        <f t="shared" si="83"/>
        <v>0</v>
      </c>
    </row>
    <row r="458" spans="1:25">
      <c r="A458" s="227" t="s">
        <v>2127</v>
      </c>
      <c r="B458" s="222" t="s">
        <v>1050</v>
      </c>
      <c r="C458" s="223" t="s">
        <v>2226</v>
      </c>
      <c r="D458" s="224">
        <v>1060397.737</v>
      </c>
      <c r="E458" s="225">
        <v>997164.93700000003</v>
      </c>
      <c r="F458" s="225">
        <v>63232.800000000003</v>
      </c>
      <c r="G458" s="225"/>
      <c r="H458" s="226"/>
      <c r="I458" s="224">
        <f>+VLOOKUP($B458,Hoja2!$B$1:$G$1048,2,FALSE)</f>
        <v>1060397.737</v>
      </c>
      <c r="J458" s="225">
        <f>+VLOOKUP($B458,Hoja2!$B$1:$G$1048,3,FALSE)</f>
        <v>997164.93700000003</v>
      </c>
      <c r="K458" s="225">
        <f>+VLOOKUP($B458,Hoja2!$B$1:$G$1048,4,FALSE)</f>
        <v>63232.800000000003</v>
      </c>
      <c r="L458" s="225">
        <f>+VLOOKUP($B458,Hoja2!$B$1:$G$1048,5,FALSE)</f>
        <v>0</v>
      </c>
      <c r="M458" s="226">
        <f>+VLOOKUP($B458,Hoja2!$B$1:$G$1048,6,FALSE)</f>
        <v>0</v>
      </c>
      <c r="N458" s="224">
        <f t="shared" si="72"/>
        <v>997164.93700000003</v>
      </c>
      <c r="O458" s="225">
        <f t="shared" si="73"/>
        <v>63232.800000000003</v>
      </c>
      <c r="P458" s="225">
        <f t="shared" si="74"/>
        <v>0</v>
      </c>
      <c r="Q458" s="226">
        <f t="shared" si="75"/>
        <v>0</v>
      </c>
      <c r="R458" s="233">
        <f t="shared" si="76"/>
        <v>0</v>
      </c>
      <c r="S458" s="234">
        <f t="shared" si="77"/>
        <v>0</v>
      </c>
      <c r="T458" s="234">
        <f t="shared" si="78"/>
        <v>0</v>
      </c>
      <c r="U458" s="235">
        <f t="shared" si="79"/>
        <v>0</v>
      </c>
      <c r="V458" s="224">
        <f t="shared" si="80"/>
        <v>0</v>
      </c>
      <c r="W458" s="225">
        <f t="shared" si="81"/>
        <v>0</v>
      </c>
      <c r="X458" s="225">
        <f t="shared" si="82"/>
        <v>0</v>
      </c>
      <c r="Y458" s="226">
        <f t="shared" si="83"/>
        <v>0</v>
      </c>
    </row>
    <row r="459" spans="1:25">
      <c r="A459" s="227" t="s">
        <v>2144</v>
      </c>
      <c r="B459" s="222" t="s">
        <v>1067</v>
      </c>
      <c r="C459" s="223" t="s">
        <v>2226</v>
      </c>
      <c r="D459" s="224">
        <v>1394465.098</v>
      </c>
      <c r="E459" s="225">
        <v>1311356.074</v>
      </c>
      <c r="F459" s="225">
        <v>83109.024000000005</v>
      </c>
      <c r="G459" s="225"/>
      <c r="H459" s="226"/>
      <c r="I459" s="224">
        <f>+VLOOKUP($B459,Hoja2!$B$1:$G$1048,2,FALSE)</f>
        <v>1442667.889</v>
      </c>
      <c r="J459" s="225">
        <f>+VLOOKUP($B459,Hoja2!$B$1:$G$1048,3,FALSE)</f>
        <v>1326848.2150000001</v>
      </c>
      <c r="K459" s="225">
        <f>+VLOOKUP($B459,Hoja2!$B$1:$G$1048,4,FALSE)</f>
        <v>115819.674</v>
      </c>
      <c r="L459" s="225">
        <f>+VLOOKUP($B459,Hoja2!$B$1:$G$1048,5,FALSE)</f>
        <v>0</v>
      </c>
      <c r="M459" s="226">
        <f>+VLOOKUP($B459,Hoja2!$B$1:$G$1048,6,FALSE)</f>
        <v>0</v>
      </c>
      <c r="N459" s="224">
        <f t="shared" ref="N459:N522" si="84">(+VLOOKUP(A459,ONCE.DOC.2014_RS_Y_SP_MUN,4,FALSE)+VLOOKUP(A459,ULT.DOC.2013_RS_MUN,6,FALSE))/1000</f>
        <v>1293732.7039999999</v>
      </c>
      <c r="O459" s="225">
        <f t="shared" ref="O459:O522" si="85">(VLOOKUP(A459,ULT.DOC.2013_SP_MUN,12,FALSE)+VLOOKUP(A459,ONCE.DOC.2014_RS_Y_SP_MUN,7,FALSE))/1000</f>
        <v>83109.024000000005</v>
      </c>
      <c r="P459" s="225">
        <f t="shared" ref="P459:P522" si="86">(VLOOKUP(A459,ULT.DOC.2013_PS_MUN,13,FALSE)+VLOOKUP(A459,ONCE.DOC.2014_PS_MUN,12,FALSE))/1000</f>
        <v>0</v>
      </c>
      <c r="Q459" s="226">
        <f t="shared" ref="Q459:Q522" si="87">+VLOOKUP(A459,ONCE.DOC.2014_PS_MUN,13,FALSE)/1000</f>
        <v>0</v>
      </c>
      <c r="R459" s="233">
        <f t="shared" ref="R459:R522" si="88">+N459-E459</f>
        <v>-17623.370000000112</v>
      </c>
      <c r="S459" s="234">
        <f t="shared" ref="S459:S522" si="89">+O459-F459</f>
        <v>0</v>
      </c>
      <c r="T459" s="234">
        <f t="shared" ref="T459:T522" si="90">+P459-G459</f>
        <v>0</v>
      </c>
      <c r="U459" s="235">
        <f t="shared" ref="U459:U522" si="91">+Q459-H459</f>
        <v>0</v>
      </c>
      <c r="V459" s="224">
        <f t="shared" ref="V459:V522" si="92">+N459-J459</f>
        <v>-33115.511000000173</v>
      </c>
      <c r="W459" s="225">
        <f t="shared" ref="W459:W522" si="93">+O459-K459</f>
        <v>-32710.649999999994</v>
      </c>
      <c r="X459" s="225">
        <f t="shared" ref="X459:X522" si="94">+P459-L459</f>
        <v>0</v>
      </c>
      <c r="Y459" s="226">
        <f t="shared" ref="Y459:Y522" si="95">+Q459-M459</f>
        <v>0</v>
      </c>
    </row>
    <row r="460" spans="1:25">
      <c r="A460" s="227" t="s">
        <v>2173</v>
      </c>
      <c r="B460" s="222" t="s">
        <v>1096</v>
      </c>
      <c r="C460" s="223" t="s">
        <v>2226</v>
      </c>
      <c r="D460" s="224">
        <v>1008667.661</v>
      </c>
      <c r="E460" s="225">
        <v>941821.66500000004</v>
      </c>
      <c r="F460" s="225">
        <v>66845.995999999999</v>
      </c>
      <c r="G460" s="225"/>
      <c r="H460" s="226"/>
      <c r="I460" s="224">
        <f>+VLOOKUP($B460,Hoja2!$B$1:$G$1048,2,FALSE)</f>
        <v>1008667.661</v>
      </c>
      <c r="J460" s="225">
        <f>+VLOOKUP($B460,Hoja2!$B$1:$G$1048,3,FALSE)</f>
        <v>941821.66500000004</v>
      </c>
      <c r="K460" s="225">
        <f>+VLOOKUP($B460,Hoja2!$B$1:$G$1048,4,FALSE)</f>
        <v>66845.995999999999</v>
      </c>
      <c r="L460" s="225">
        <f>+VLOOKUP($B460,Hoja2!$B$1:$G$1048,5,FALSE)</f>
        <v>0</v>
      </c>
      <c r="M460" s="226">
        <f>+VLOOKUP($B460,Hoja2!$B$1:$G$1048,6,FALSE)</f>
        <v>0</v>
      </c>
      <c r="N460" s="224">
        <f t="shared" si="84"/>
        <v>941821.66500000004</v>
      </c>
      <c r="O460" s="225">
        <f t="shared" si="85"/>
        <v>57380.771000000001</v>
      </c>
      <c r="P460" s="225">
        <f t="shared" si="86"/>
        <v>0</v>
      </c>
      <c r="Q460" s="226">
        <f t="shared" si="87"/>
        <v>0</v>
      </c>
      <c r="R460" s="233">
        <f t="shared" si="88"/>
        <v>0</v>
      </c>
      <c r="S460" s="234">
        <f t="shared" si="89"/>
        <v>-9465.2249999999985</v>
      </c>
      <c r="T460" s="234">
        <f t="shared" si="90"/>
        <v>0</v>
      </c>
      <c r="U460" s="235">
        <f t="shared" si="91"/>
        <v>0</v>
      </c>
      <c r="V460" s="224">
        <f t="shared" si="92"/>
        <v>0</v>
      </c>
      <c r="W460" s="225">
        <f t="shared" si="93"/>
        <v>-9465.2249999999985</v>
      </c>
      <c r="X460" s="225">
        <f t="shared" si="94"/>
        <v>0</v>
      </c>
      <c r="Y460" s="226">
        <f t="shared" si="95"/>
        <v>0</v>
      </c>
    </row>
    <row r="461" spans="1:25">
      <c r="A461" s="227" t="s">
        <v>1593</v>
      </c>
      <c r="B461" s="222" t="s">
        <v>516</v>
      </c>
      <c r="C461" s="223" t="s">
        <v>2226</v>
      </c>
      <c r="D461" s="224">
        <v>889740</v>
      </c>
      <c r="E461" s="225">
        <v>741048</v>
      </c>
      <c r="F461" s="225">
        <v>97227</v>
      </c>
      <c r="G461" s="225">
        <v>51465</v>
      </c>
      <c r="H461" s="226"/>
      <c r="I461" s="224">
        <f>+VLOOKUP($B461,Hoja2!$B$1:$G$1048,2,FALSE)</f>
        <v>889740</v>
      </c>
      <c r="J461" s="225">
        <f>+VLOOKUP($B461,Hoja2!$B$1:$G$1048,3,FALSE)</f>
        <v>741048</v>
      </c>
      <c r="K461" s="225">
        <f>+VLOOKUP($B461,Hoja2!$B$1:$G$1048,4,FALSE)</f>
        <v>97227</v>
      </c>
      <c r="L461" s="225">
        <f>+VLOOKUP($B461,Hoja2!$B$1:$G$1048,5,FALSE)</f>
        <v>0</v>
      </c>
      <c r="M461" s="226">
        <f>+VLOOKUP($B461,Hoja2!$B$1:$G$1048,6,FALSE)</f>
        <v>51465</v>
      </c>
      <c r="N461" s="224">
        <f t="shared" si="84"/>
        <v>741048.18700000003</v>
      </c>
      <c r="O461" s="225">
        <f t="shared" si="85"/>
        <v>97227.323000000004</v>
      </c>
      <c r="P461" s="225">
        <f t="shared" si="86"/>
        <v>0</v>
      </c>
      <c r="Q461" s="226">
        <f t="shared" si="87"/>
        <v>51465.203000000001</v>
      </c>
      <c r="R461" s="233">
        <f t="shared" si="88"/>
        <v>0.18700000003445894</v>
      </c>
      <c r="S461" s="234">
        <f t="shared" si="89"/>
        <v>0.32300000000395812</v>
      </c>
      <c r="T461" s="234">
        <f t="shared" si="90"/>
        <v>-51465</v>
      </c>
      <c r="U461" s="235">
        <f t="shared" si="91"/>
        <v>51465.203000000001</v>
      </c>
      <c r="V461" s="224">
        <f t="shared" si="92"/>
        <v>0.18700000003445894</v>
      </c>
      <c r="W461" s="225">
        <f t="shared" si="93"/>
        <v>0.32300000000395812</v>
      </c>
      <c r="X461" s="225">
        <f t="shared" si="94"/>
        <v>0</v>
      </c>
      <c r="Y461" s="226">
        <f t="shared" si="95"/>
        <v>0.20300000000133878</v>
      </c>
    </row>
    <row r="462" spans="1:25">
      <c r="A462" s="227" t="s">
        <v>1636</v>
      </c>
      <c r="B462" s="222" t="s">
        <v>559</v>
      </c>
      <c r="C462" s="223" t="s">
        <v>2226</v>
      </c>
      <c r="D462" s="224">
        <v>1398703</v>
      </c>
      <c r="E462" s="225">
        <v>1316755</v>
      </c>
      <c r="F462" s="225">
        <v>81948</v>
      </c>
      <c r="G462" s="225"/>
      <c r="H462" s="226"/>
      <c r="I462" s="224">
        <f>+VLOOKUP($B462,Hoja2!$B$1:$G$1048,2,FALSE)</f>
        <v>1398703</v>
      </c>
      <c r="J462" s="225">
        <f>+VLOOKUP($B462,Hoja2!$B$1:$G$1048,3,FALSE)</f>
        <v>1316755</v>
      </c>
      <c r="K462" s="225">
        <f>+VLOOKUP($B462,Hoja2!$B$1:$G$1048,4,FALSE)</f>
        <v>81948</v>
      </c>
      <c r="L462" s="225">
        <f>+VLOOKUP($B462,Hoja2!$B$1:$G$1048,5,FALSE)</f>
        <v>0</v>
      </c>
      <c r="M462" s="226">
        <f>+VLOOKUP($B462,Hoja2!$B$1:$G$1048,6,FALSE)</f>
        <v>0</v>
      </c>
      <c r="N462" s="224">
        <f t="shared" si="84"/>
        <v>1316755.3030000001</v>
      </c>
      <c r="O462" s="225">
        <f t="shared" si="85"/>
        <v>81947.606</v>
      </c>
      <c r="P462" s="225">
        <f t="shared" si="86"/>
        <v>0</v>
      </c>
      <c r="Q462" s="226">
        <f t="shared" si="87"/>
        <v>0</v>
      </c>
      <c r="R462" s="233">
        <f t="shared" si="88"/>
        <v>0.30300000007264316</v>
      </c>
      <c r="S462" s="234">
        <f t="shared" si="89"/>
        <v>-0.39400000000023283</v>
      </c>
      <c r="T462" s="234">
        <f t="shared" si="90"/>
        <v>0</v>
      </c>
      <c r="U462" s="235">
        <f t="shared" si="91"/>
        <v>0</v>
      </c>
      <c r="V462" s="224">
        <f t="shared" si="92"/>
        <v>0.30300000007264316</v>
      </c>
      <c r="W462" s="225">
        <f t="shared" si="93"/>
        <v>-0.39400000000023283</v>
      </c>
      <c r="X462" s="225">
        <f t="shared" si="94"/>
        <v>0</v>
      </c>
      <c r="Y462" s="226">
        <f t="shared" si="95"/>
        <v>0</v>
      </c>
    </row>
    <row r="463" spans="1:25">
      <c r="A463" s="227" t="s">
        <v>1687</v>
      </c>
      <c r="B463" s="222" t="s">
        <v>610</v>
      </c>
      <c r="C463" s="223" t="s">
        <v>2226</v>
      </c>
      <c r="D463" s="224">
        <v>887287.34900000005</v>
      </c>
      <c r="E463" s="225">
        <v>851924.76399999997</v>
      </c>
      <c r="F463" s="225">
        <v>35362.584999999999</v>
      </c>
      <c r="G463" s="225"/>
      <c r="H463" s="226"/>
      <c r="I463" s="224">
        <f>+VLOOKUP($B463,Hoja2!$B$1:$G$1048,2,FALSE)</f>
        <v>887287.34900000005</v>
      </c>
      <c r="J463" s="225">
        <f>+VLOOKUP($B463,Hoja2!$B$1:$G$1048,3,FALSE)</f>
        <v>851924.76399999997</v>
      </c>
      <c r="K463" s="225">
        <f>+VLOOKUP($B463,Hoja2!$B$1:$G$1048,4,FALSE)</f>
        <v>35362.584999999999</v>
      </c>
      <c r="L463" s="225">
        <f>+VLOOKUP($B463,Hoja2!$B$1:$G$1048,5,FALSE)</f>
        <v>0</v>
      </c>
      <c r="M463" s="226">
        <f>+VLOOKUP($B463,Hoja2!$B$1:$G$1048,6,FALSE)</f>
        <v>0</v>
      </c>
      <c r="N463" s="224">
        <f t="shared" si="84"/>
        <v>851924.76399999997</v>
      </c>
      <c r="O463" s="225">
        <f t="shared" si="85"/>
        <v>35362.584999999999</v>
      </c>
      <c r="P463" s="225">
        <f t="shared" si="86"/>
        <v>0</v>
      </c>
      <c r="Q463" s="226">
        <f t="shared" si="87"/>
        <v>0</v>
      </c>
      <c r="R463" s="233">
        <f t="shared" si="88"/>
        <v>0</v>
      </c>
      <c r="S463" s="234">
        <f t="shared" si="89"/>
        <v>0</v>
      </c>
      <c r="T463" s="234">
        <f t="shared" si="90"/>
        <v>0</v>
      </c>
      <c r="U463" s="235">
        <f t="shared" si="91"/>
        <v>0</v>
      </c>
      <c r="V463" s="224">
        <f t="shared" si="92"/>
        <v>0</v>
      </c>
      <c r="W463" s="225">
        <f t="shared" si="93"/>
        <v>0</v>
      </c>
      <c r="X463" s="225">
        <f t="shared" si="94"/>
        <v>0</v>
      </c>
      <c r="Y463" s="226">
        <f t="shared" si="95"/>
        <v>0</v>
      </c>
    </row>
    <row r="464" spans="1:25">
      <c r="A464" s="227" t="s">
        <v>1734</v>
      </c>
      <c r="B464" s="222" t="s">
        <v>657</v>
      </c>
      <c r="C464" s="223" t="s">
        <v>2226</v>
      </c>
      <c r="D464" s="224">
        <v>775262</v>
      </c>
      <c r="E464" s="225">
        <v>705372</v>
      </c>
      <c r="F464" s="225">
        <v>66017</v>
      </c>
      <c r="G464" s="225">
        <v>3873</v>
      </c>
      <c r="H464" s="226"/>
      <c r="I464" s="224">
        <f>+VLOOKUP($B464,Hoja2!$B$1:$G$1048,2,FALSE)</f>
        <v>775262</v>
      </c>
      <c r="J464" s="225">
        <f>+VLOOKUP($B464,Hoja2!$B$1:$G$1048,3,FALSE)</f>
        <v>705372</v>
      </c>
      <c r="K464" s="225">
        <f>+VLOOKUP($B464,Hoja2!$B$1:$G$1048,4,FALSE)</f>
        <v>66017</v>
      </c>
      <c r="L464" s="225">
        <f>+VLOOKUP($B464,Hoja2!$B$1:$G$1048,5,FALSE)</f>
        <v>3873</v>
      </c>
      <c r="M464" s="226">
        <f>+VLOOKUP($B464,Hoja2!$B$1:$G$1048,6,FALSE)</f>
        <v>0</v>
      </c>
      <c r="N464" s="224">
        <f t="shared" si="84"/>
        <v>705372.36100000003</v>
      </c>
      <c r="O464" s="225">
        <f t="shared" si="85"/>
        <v>66017.478000000003</v>
      </c>
      <c r="P464" s="225">
        <f t="shared" si="86"/>
        <v>0</v>
      </c>
      <c r="Q464" s="226">
        <f t="shared" si="87"/>
        <v>0</v>
      </c>
      <c r="R464" s="233">
        <f t="shared" si="88"/>
        <v>0.36100000003352761</v>
      </c>
      <c r="S464" s="234">
        <f t="shared" si="89"/>
        <v>0.47800000000279397</v>
      </c>
      <c r="T464" s="234">
        <f t="shared" si="90"/>
        <v>-3873</v>
      </c>
      <c r="U464" s="235">
        <f t="shared" si="91"/>
        <v>0</v>
      </c>
      <c r="V464" s="224">
        <f t="shared" si="92"/>
        <v>0.36100000003352761</v>
      </c>
      <c r="W464" s="225">
        <f t="shared" si="93"/>
        <v>0.47800000000279397</v>
      </c>
      <c r="X464" s="225">
        <f t="shared" si="94"/>
        <v>-3873</v>
      </c>
      <c r="Y464" s="226">
        <f t="shared" si="95"/>
        <v>0</v>
      </c>
    </row>
    <row r="465" spans="1:25">
      <c r="A465" s="227" t="s">
        <v>1783</v>
      </c>
      <c r="B465" s="222" t="s">
        <v>706</v>
      </c>
      <c r="C465" s="223" t="s">
        <v>2226</v>
      </c>
      <c r="D465" s="224">
        <v>1551913.4110000001</v>
      </c>
      <c r="E465" s="225">
        <v>1465304.8319999999</v>
      </c>
      <c r="F465" s="225">
        <v>86608.578999999998</v>
      </c>
      <c r="G465" s="225"/>
      <c r="H465" s="226"/>
      <c r="I465" s="224">
        <f>+VLOOKUP($B465,Hoja2!$B$1:$G$1048,2,FALSE)</f>
        <v>1551913.4110000001</v>
      </c>
      <c r="J465" s="225">
        <f>+VLOOKUP($B465,Hoja2!$B$1:$G$1048,3,FALSE)</f>
        <v>1465304.8319999999</v>
      </c>
      <c r="K465" s="225">
        <f>+VLOOKUP($B465,Hoja2!$B$1:$G$1048,4,FALSE)</f>
        <v>86608.578999999998</v>
      </c>
      <c r="L465" s="225">
        <f>+VLOOKUP($B465,Hoja2!$B$1:$G$1048,5,FALSE)</f>
        <v>0</v>
      </c>
      <c r="M465" s="226">
        <f>+VLOOKUP($B465,Hoja2!$B$1:$G$1048,6,FALSE)</f>
        <v>0</v>
      </c>
      <c r="N465" s="224">
        <f t="shared" si="84"/>
        <v>1465304.8319999999</v>
      </c>
      <c r="O465" s="225">
        <f t="shared" si="85"/>
        <v>86608.578999999998</v>
      </c>
      <c r="P465" s="225">
        <f t="shared" si="86"/>
        <v>0</v>
      </c>
      <c r="Q465" s="226">
        <f t="shared" si="87"/>
        <v>0</v>
      </c>
      <c r="R465" s="233">
        <f t="shared" si="88"/>
        <v>0</v>
      </c>
      <c r="S465" s="234">
        <f t="shared" si="89"/>
        <v>0</v>
      </c>
      <c r="T465" s="234">
        <f t="shared" si="90"/>
        <v>0</v>
      </c>
      <c r="U465" s="235">
        <f t="shared" si="91"/>
        <v>0</v>
      </c>
      <c r="V465" s="224">
        <f t="shared" si="92"/>
        <v>0</v>
      </c>
      <c r="W465" s="225">
        <f t="shared" si="93"/>
        <v>0</v>
      </c>
      <c r="X465" s="225">
        <f t="shared" si="94"/>
        <v>0</v>
      </c>
      <c r="Y465" s="226">
        <f t="shared" si="95"/>
        <v>0</v>
      </c>
    </row>
    <row r="466" spans="1:25">
      <c r="A466" s="227" t="s">
        <v>1329</v>
      </c>
      <c r="B466" s="222" t="s">
        <v>252</v>
      </c>
      <c r="C466" s="223" t="s">
        <v>2226</v>
      </c>
      <c r="D466" s="224">
        <v>567570</v>
      </c>
      <c r="E466" s="225">
        <v>488828</v>
      </c>
      <c r="F466" s="225">
        <v>78742</v>
      </c>
      <c r="G466" s="225"/>
      <c r="H466" s="226"/>
      <c r="I466" s="224">
        <f>+VLOOKUP($B466,Hoja2!$B$1:$G$1048,2,FALSE)</f>
        <v>567570</v>
      </c>
      <c r="J466" s="225">
        <f>+VLOOKUP($B466,Hoja2!$B$1:$G$1048,3,FALSE)</f>
        <v>488828</v>
      </c>
      <c r="K466" s="225">
        <f>+VLOOKUP($B466,Hoja2!$B$1:$G$1048,4,FALSE)</f>
        <v>78742</v>
      </c>
      <c r="L466" s="225">
        <f>+VLOOKUP($B466,Hoja2!$B$1:$G$1048,5,FALSE)</f>
        <v>0</v>
      </c>
      <c r="M466" s="226">
        <f>+VLOOKUP($B466,Hoja2!$B$1:$G$1048,6,FALSE)</f>
        <v>0</v>
      </c>
      <c r="N466" s="224">
        <f t="shared" si="84"/>
        <v>488828.288</v>
      </c>
      <c r="O466" s="225">
        <f t="shared" si="85"/>
        <v>78742.479000000007</v>
      </c>
      <c r="P466" s="225">
        <f t="shared" si="86"/>
        <v>0</v>
      </c>
      <c r="Q466" s="226">
        <f t="shared" si="87"/>
        <v>0</v>
      </c>
      <c r="R466" s="233">
        <f t="shared" si="88"/>
        <v>0.28800000000046566</v>
      </c>
      <c r="S466" s="234">
        <f t="shared" si="89"/>
        <v>0.47900000000663567</v>
      </c>
      <c r="T466" s="234">
        <f t="shared" si="90"/>
        <v>0</v>
      </c>
      <c r="U466" s="235">
        <f t="shared" si="91"/>
        <v>0</v>
      </c>
      <c r="V466" s="224">
        <f t="shared" si="92"/>
        <v>0.28800000000046566</v>
      </c>
      <c r="W466" s="225">
        <f t="shared" si="93"/>
        <v>0.47900000000663567</v>
      </c>
      <c r="X466" s="225">
        <f t="shared" si="94"/>
        <v>0</v>
      </c>
      <c r="Y466" s="226">
        <f t="shared" si="95"/>
        <v>0</v>
      </c>
    </row>
    <row r="467" spans="1:25">
      <c r="A467" s="227" t="s">
        <v>1512</v>
      </c>
      <c r="B467" s="222" t="s">
        <v>435</v>
      </c>
      <c r="C467" s="223" t="s">
        <v>2226</v>
      </c>
      <c r="D467" s="224">
        <v>1106943.5519999999</v>
      </c>
      <c r="E467" s="225">
        <v>1052712.7709999999</v>
      </c>
      <c r="F467" s="225">
        <v>54230.781000000003</v>
      </c>
      <c r="G467" s="225"/>
      <c r="H467" s="226"/>
      <c r="I467" s="224">
        <f>+VLOOKUP($B467,Hoja2!$B$1:$G$1048,2,FALSE)</f>
        <v>717915.92799999996</v>
      </c>
      <c r="J467" s="225">
        <f>+VLOOKUP($B467,Hoja2!$B$1:$G$1048,3,FALSE)</f>
        <v>664235.147</v>
      </c>
      <c r="K467" s="225">
        <f>+VLOOKUP($B467,Hoja2!$B$1:$G$1048,4,FALSE)</f>
        <v>53680.781000000003</v>
      </c>
      <c r="L467" s="225">
        <f>+VLOOKUP($B467,Hoja2!$B$1:$G$1048,5,FALSE)</f>
        <v>0</v>
      </c>
      <c r="M467" s="226">
        <f>+VLOOKUP($B467,Hoja2!$B$1:$G$1048,6,FALSE)</f>
        <v>0</v>
      </c>
      <c r="N467" s="224">
        <f t="shared" si="84"/>
        <v>664235.147</v>
      </c>
      <c r="O467" s="225">
        <f t="shared" si="85"/>
        <v>53680.781000000003</v>
      </c>
      <c r="P467" s="225">
        <f t="shared" si="86"/>
        <v>0</v>
      </c>
      <c r="Q467" s="226">
        <f t="shared" si="87"/>
        <v>0</v>
      </c>
      <c r="R467" s="233">
        <f t="shared" si="88"/>
        <v>-388477.62399999995</v>
      </c>
      <c r="S467" s="234">
        <f t="shared" si="89"/>
        <v>-550</v>
      </c>
      <c r="T467" s="234">
        <f t="shared" si="90"/>
        <v>0</v>
      </c>
      <c r="U467" s="235">
        <f t="shared" si="91"/>
        <v>0</v>
      </c>
      <c r="V467" s="224">
        <f t="shared" si="92"/>
        <v>0</v>
      </c>
      <c r="W467" s="225">
        <f t="shared" si="93"/>
        <v>0</v>
      </c>
      <c r="X467" s="225">
        <f t="shared" si="94"/>
        <v>0</v>
      </c>
      <c r="Y467" s="226">
        <f t="shared" si="95"/>
        <v>0</v>
      </c>
    </row>
    <row r="468" spans="1:25">
      <c r="A468" s="227" t="s">
        <v>1546</v>
      </c>
      <c r="B468" s="222" t="s">
        <v>469</v>
      </c>
      <c r="C468" s="223" t="s">
        <v>2226</v>
      </c>
      <c r="D468" s="224">
        <v>2490829</v>
      </c>
      <c r="E468" s="225">
        <v>2339097</v>
      </c>
      <c r="F468" s="225">
        <v>151732</v>
      </c>
      <c r="G468" s="225"/>
      <c r="H468" s="226"/>
      <c r="I468" s="224">
        <f>+VLOOKUP($B468,Hoja2!$B$1:$G$1048,2,FALSE)</f>
        <v>2490829</v>
      </c>
      <c r="J468" s="225">
        <f>+VLOOKUP($B468,Hoja2!$B$1:$G$1048,3,FALSE)</f>
        <v>2339097</v>
      </c>
      <c r="K468" s="225">
        <f>+VLOOKUP($B468,Hoja2!$B$1:$G$1048,4,FALSE)</f>
        <v>151732</v>
      </c>
      <c r="L468" s="225">
        <f>+VLOOKUP($B468,Hoja2!$B$1:$G$1048,5,FALSE)</f>
        <v>0</v>
      </c>
      <c r="M468" s="226">
        <f>+VLOOKUP($B468,Hoja2!$B$1:$G$1048,6,FALSE)</f>
        <v>0</v>
      </c>
      <c r="N468" s="224">
        <f t="shared" si="84"/>
        <v>2339096.9840000002</v>
      </c>
      <c r="O468" s="225">
        <f t="shared" si="85"/>
        <v>151732.43900000001</v>
      </c>
      <c r="P468" s="225">
        <f t="shared" si="86"/>
        <v>0</v>
      </c>
      <c r="Q468" s="226">
        <f t="shared" si="87"/>
        <v>0</v>
      </c>
      <c r="R468" s="233">
        <f t="shared" si="88"/>
        <v>-1.5999999828636646E-2</v>
      </c>
      <c r="S468" s="234">
        <f t="shared" si="89"/>
        <v>0.43900000001303852</v>
      </c>
      <c r="T468" s="234">
        <f t="shared" si="90"/>
        <v>0</v>
      </c>
      <c r="U468" s="235">
        <f t="shared" si="91"/>
        <v>0</v>
      </c>
      <c r="V468" s="224">
        <f t="shared" si="92"/>
        <v>-1.5999999828636646E-2</v>
      </c>
      <c r="W468" s="225">
        <f t="shared" si="93"/>
        <v>0.43900000001303852</v>
      </c>
      <c r="X468" s="225">
        <f t="shared" si="94"/>
        <v>0</v>
      </c>
      <c r="Y468" s="226">
        <f t="shared" si="95"/>
        <v>0</v>
      </c>
    </row>
    <row r="469" spans="1:25">
      <c r="A469" s="227" t="s">
        <v>1594</v>
      </c>
      <c r="B469" s="222" t="s">
        <v>517</v>
      </c>
      <c r="C469" s="223" t="s">
        <v>2226</v>
      </c>
      <c r="D469" s="224">
        <v>590410.48899999994</v>
      </c>
      <c r="E469" s="225">
        <v>533234.02099999995</v>
      </c>
      <c r="F469" s="225">
        <v>57176.468000000001</v>
      </c>
      <c r="G469" s="225"/>
      <c r="H469" s="226"/>
      <c r="I469" s="224">
        <f>+VLOOKUP($B469,Hoja2!$B$1:$G$1048,2,FALSE)</f>
        <v>590410.48899999994</v>
      </c>
      <c r="J469" s="225">
        <f>+VLOOKUP($B469,Hoja2!$B$1:$G$1048,3,FALSE)</f>
        <v>533234.02099999995</v>
      </c>
      <c r="K469" s="225">
        <f>+VLOOKUP($B469,Hoja2!$B$1:$G$1048,4,FALSE)</f>
        <v>57176.468000000001</v>
      </c>
      <c r="L469" s="225">
        <f>+VLOOKUP($B469,Hoja2!$B$1:$G$1048,5,FALSE)</f>
        <v>0</v>
      </c>
      <c r="M469" s="226">
        <f>+VLOOKUP($B469,Hoja2!$B$1:$G$1048,6,FALSE)</f>
        <v>0</v>
      </c>
      <c r="N469" s="224">
        <f t="shared" si="84"/>
        <v>422619.20799999998</v>
      </c>
      <c r="O469" s="225">
        <f t="shared" si="85"/>
        <v>57176.468000000001</v>
      </c>
      <c r="P469" s="225">
        <f t="shared" si="86"/>
        <v>0</v>
      </c>
      <c r="Q469" s="226">
        <f t="shared" si="87"/>
        <v>0</v>
      </c>
      <c r="R469" s="233">
        <f t="shared" si="88"/>
        <v>-110614.81299999997</v>
      </c>
      <c r="S469" s="234">
        <f t="shared" si="89"/>
        <v>0</v>
      </c>
      <c r="T469" s="234">
        <f t="shared" si="90"/>
        <v>0</v>
      </c>
      <c r="U469" s="235">
        <f t="shared" si="91"/>
        <v>0</v>
      </c>
      <c r="V469" s="224">
        <f t="shared" si="92"/>
        <v>-110614.81299999997</v>
      </c>
      <c r="W469" s="225">
        <f t="shared" si="93"/>
        <v>0</v>
      </c>
      <c r="X469" s="225">
        <f t="shared" si="94"/>
        <v>0</v>
      </c>
      <c r="Y469" s="226">
        <f t="shared" si="95"/>
        <v>0</v>
      </c>
    </row>
    <row r="470" spans="1:25">
      <c r="A470" s="227" t="s">
        <v>1694</v>
      </c>
      <c r="B470" s="222" t="s">
        <v>617</v>
      </c>
      <c r="C470" s="223" t="s">
        <v>2226</v>
      </c>
      <c r="D470" s="224">
        <v>24119847</v>
      </c>
      <c r="E470" s="225">
        <v>22004933</v>
      </c>
      <c r="F470" s="225">
        <v>2114914</v>
      </c>
      <c r="G470" s="225"/>
      <c r="H470" s="226"/>
      <c r="I470" s="224">
        <f>+VLOOKUP($B470,Hoja2!$B$1:$G$1048,2,FALSE)</f>
        <v>24119846.530000001</v>
      </c>
      <c r="J470" s="225">
        <f>+VLOOKUP($B470,Hoja2!$B$1:$G$1048,3,FALSE)</f>
        <v>22004932.719999999</v>
      </c>
      <c r="K470" s="225">
        <f>+VLOOKUP($B470,Hoja2!$B$1:$G$1048,4,FALSE)</f>
        <v>2114913.81</v>
      </c>
      <c r="L470" s="225">
        <f>+VLOOKUP($B470,Hoja2!$B$1:$G$1048,5,FALSE)</f>
        <v>0</v>
      </c>
      <c r="M470" s="226">
        <f>+VLOOKUP($B470,Hoja2!$B$1:$G$1048,6,FALSE)</f>
        <v>0</v>
      </c>
      <c r="N470" s="224">
        <f t="shared" si="84"/>
        <v>22004932.717</v>
      </c>
      <c r="O470" s="225">
        <f t="shared" si="85"/>
        <v>2114913.8059999999</v>
      </c>
      <c r="P470" s="225">
        <f t="shared" si="86"/>
        <v>0</v>
      </c>
      <c r="Q470" s="226">
        <f t="shared" si="87"/>
        <v>0</v>
      </c>
      <c r="R470" s="233">
        <f t="shared" si="88"/>
        <v>-0.28299999982118607</v>
      </c>
      <c r="S470" s="234">
        <f t="shared" si="89"/>
        <v>-0.19400000013411045</v>
      </c>
      <c r="T470" s="234">
        <f t="shared" si="90"/>
        <v>0</v>
      </c>
      <c r="U470" s="235">
        <f t="shared" si="91"/>
        <v>0</v>
      </c>
      <c r="V470" s="224">
        <f t="shared" si="92"/>
        <v>-2.9999986290931702E-3</v>
      </c>
      <c r="W470" s="225">
        <f t="shared" si="93"/>
        <v>-4.0000001899898052E-3</v>
      </c>
      <c r="X470" s="225">
        <f t="shared" si="94"/>
        <v>0</v>
      </c>
      <c r="Y470" s="226">
        <f t="shared" si="95"/>
        <v>0</v>
      </c>
    </row>
    <row r="471" spans="1:25">
      <c r="A471" s="227" t="s">
        <v>1735</v>
      </c>
      <c r="B471" s="222" t="s">
        <v>658</v>
      </c>
      <c r="C471" s="223" t="s">
        <v>2226</v>
      </c>
      <c r="D471" s="224">
        <v>627830</v>
      </c>
      <c r="E471" s="225">
        <v>504334</v>
      </c>
      <c r="F471" s="225">
        <v>123496</v>
      </c>
      <c r="G471" s="225"/>
      <c r="H471" s="226"/>
      <c r="I471" s="224">
        <f>+VLOOKUP($B471,Hoja2!$B$1:$G$1048,2,FALSE)</f>
        <v>627826.86899999995</v>
      </c>
      <c r="J471" s="225">
        <f>+VLOOKUP($B471,Hoja2!$B$1:$G$1048,3,FALSE)</f>
        <v>504330.20400000003</v>
      </c>
      <c r="K471" s="225">
        <f>+VLOOKUP($B471,Hoja2!$B$1:$G$1048,4,FALSE)</f>
        <v>123496.66499999999</v>
      </c>
      <c r="L471" s="225">
        <f>+VLOOKUP($B471,Hoja2!$B$1:$G$1048,5,FALSE)</f>
        <v>0</v>
      </c>
      <c r="M471" s="226">
        <f>+VLOOKUP($B471,Hoja2!$B$1:$G$1048,6,FALSE)</f>
        <v>0</v>
      </c>
      <c r="N471" s="224">
        <f t="shared" si="84"/>
        <v>504330.20400000003</v>
      </c>
      <c r="O471" s="225">
        <f t="shared" si="85"/>
        <v>123496.66499999999</v>
      </c>
      <c r="P471" s="225">
        <f t="shared" si="86"/>
        <v>0</v>
      </c>
      <c r="Q471" s="226">
        <f t="shared" si="87"/>
        <v>0</v>
      </c>
      <c r="R471" s="233">
        <f t="shared" si="88"/>
        <v>-3.7959999999729916</v>
      </c>
      <c r="S471" s="234">
        <f t="shared" si="89"/>
        <v>0.66499999999359716</v>
      </c>
      <c r="T471" s="234">
        <f t="shared" si="90"/>
        <v>0</v>
      </c>
      <c r="U471" s="235">
        <f t="shared" si="91"/>
        <v>0</v>
      </c>
      <c r="V471" s="224">
        <f t="shared" si="92"/>
        <v>0</v>
      </c>
      <c r="W471" s="225">
        <f t="shared" si="93"/>
        <v>0</v>
      </c>
      <c r="X471" s="225">
        <f t="shared" si="94"/>
        <v>0</v>
      </c>
      <c r="Y471" s="226">
        <f t="shared" si="95"/>
        <v>0</v>
      </c>
    </row>
    <row r="472" spans="1:25">
      <c r="A472" s="227" t="s">
        <v>1843</v>
      </c>
      <c r="B472" s="222" t="s">
        <v>766</v>
      </c>
      <c r="C472" s="223" t="s">
        <v>2226</v>
      </c>
      <c r="D472" s="224">
        <v>1172105.075</v>
      </c>
      <c r="E472" s="225">
        <v>1098331.2309999999</v>
      </c>
      <c r="F472" s="225">
        <v>73773.843999999997</v>
      </c>
      <c r="G472" s="225"/>
      <c r="H472" s="226"/>
      <c r="I472" s="224">
        <f>+VLOOKUP($B472,Hoja2!$B$1:$G$1048,2,FALSE)</f>
        <v>1172105.075</v>
      </c>
      <c r="J472" s="225">
        <f>+VLOOKUP($B472,Hoja2!$B$1:$G$1048,3,FALSE)</f>
        <v>1098331.2309999999</v>
      </c>
      <c r="K472" s="225">
        <f>+VLOOKUP($B472,Hoja2!$B$1:$G$1048,4,FALSE)</f>
        <v>73773.843999999997</v>
      </c>
      <c r="L472" s="225">
        <f>+VLOOKUP($B472,Hoja2!$B$1:$G$1048,5,FALSE)</f>
        <v>0</v>
      </c>
      <c r="M472" s="226">
        <f>+VLOOKUP($B472,Hoja2!$B$1:$G$1048,6,FALSE)</f>
        <v>0</v>
      </c>
      <c r="N472" s="224">
        <f t="shared" si="84"/>
        <v>1098331.2309999999</v>
      </c>
      <c r="O472" s="225">
        <f t="shared" si="85"/>
        <v>73773.843999999997</v>
      </c>
      <c r="P472" s="225">
        <f t="shared" si="86"/>
        <v>0</v>
      </c>
      <c r="Q472" s="226">
        <f t="shared" si="87"/>
        <v>0</v>
      </c>
      <c r="R472" s="233">
        <f t="shared" si="88"/>
        <v>0</v>
      </c>
      <c r="S472" s="234">
        <f t="shared" si="89"/>
        <v>0</v>
      </c>
      <c r="T472" s="234">
        <f t="shared" si="90"/>
        <v>0</v>
      </c>
      <c r="U472" s="235">
        <f t="shared" si="91"/>
        <v>0</v>
      </c>
      <c r="V472" s="224">
        <f t="shared" si="92"/>
        <v>0</v>
      </c>
      <c r="W472" s="225">
        <f t="shared" si="93"/>
        <v>0</v>
      </c>
      <c r="X472" s="225">
        <f t="shared" si="94"/>
        <v>0</v>
      </c>
      <c r="Y472" s="226">
        <f t="shared" si="95"/>
        <v>0</v>
      </c>
    </row>
    <row r="473" spans="1:25">
      <c r="A473" s="227" t="s">
        <v>1950</v>
      </c>
      <c r="B473" s="222" t="s">
        <v>873</v>
      </c>
      <c r="C473" s="223" t="s">
        <v>2226</v>
      </c>
      <c r="D473" s="224">
        <v>774179</v>
      </c>
      <c r="E473" s="225">
        <v>744758</v>
      </c>
      <c r="F473" s="225">
        <v>29421</v>
      </c>
      <c r="G473" s="225"/>
      <c r="H473" s="226"/>
      <c r="I473" s="224">
        <f>+VLOOKUP($B473,Hoja2!$B$1:$G$1048,2,FALSE)</f>
        <v>779604</v>
      </c>
      <c r="J473" s="225">
        <f>+VLOOKUP($B473,Hoja2!$B$1:$G$1048,3,FALSE)</f>
        <v>748558</v>
      </c>
      <c r="K473" s="225">
        <f>+VLOOKUP($B473,Hoja2!$B$1:$G$1048,4,FALSE)</f>
        <v>31046</v>
      </c>
      <c r="L473" s="225">
        <f>+VLOOKUP($B473,Hoja2!$B$1:$G$1048,5,FALSE)</f>
        <v>0</v>
      </c>
      <c r="M473" s="226">
        <f>+VLOOKUP($B473,Hoja2!$B$1:$G$1048,6,FALSE)</f>
        <v>0</v>
      </c>
      <c r="N473" s="224">
        <f t="shared" si="84"/>
        <v>744758.09400000004</v>
      </c>
      <c r="O473" s="225">
        <f t="shared" si="85"/>
        <v>29420.937000000002</v>
      </c>
      <c r="P473" s="225">
        <f t="shared" si="86"/>
        <v>0</v>
      </c>
      <c r="Q473" s="226">
        <f t="shared" si="87"/>
        <v>0</v>
      </c>
      <c r="R473" s="233">
        <f t="shared" si="88"/>
        <v>9.4000000040978193E-2</v>
      </c>
      <c r="S473" s="234">
        <f t="shared" si="89"/>
        <v>-6.2999999998282874E-2</v>
      </c>
      <c r="T473" s="234">
        <f t="shared" si="90"/>
        <v>0</v>
      </c>
      <c r="U473" s="235">
        <f t="shared" si="91"/>
        <v>0</v>
      </c>
      <c r="V473" s="224">
        <f t="shared" si="92"/>
        <v>-3799.905999999959</v>
      </c>
      <c r="W473" s="225">
        <f t="shared" si="93"/>
        <v>-1625.0629999999983</v>
      </c>
      <c r="X473" s="225">
        <f t="shared" si="94"/>
        <v>0</v>
      </c>
      <c r="Y473" s="226">
        <f t="shared" si="95"/>
        <v>0</v>
      </c>
    </row>
    <row r="474" spans="1:25">
      <c r="A474" s="227" t="s">
        <v>1976</v>
      </c>
      <c r="B474" s="222" t="s">
        <v>899</v>
      </c>
      <c r="C474" s="223" t="s">
        <v>2226</v>
      </c>
      <c r="D474" s="224">
        <v>614084</v>
      </c>
      <c r="E474" s="225">
        <v>558644</v>
      </c>
      <c r="F474" s="225">
        <v>55440</v>
      </c>
      <c r="G474" s="225"/>
      <c r="H474" s="226"/>
      <c r="I474" s="224">
        <f>+VLOOKUP($B474,Hoja2!$B$1:$G$1048,2,FALSE)</f>
        <v>614084</v>
      </c>
      <c r="J474" s="225">
        <f>+VLOOKUP($B474,Hoja2!$B$1:$G$1048,3,FALSE)</f>
        <v>558644</v>
      </c>
      <c r="K474" s="225">
        <f>+VLOOKUP($B474,Hoja2!$B$1:$G$1048,4,FALSE)</f>
        <v>55440</v>
      </c>
      <c r="L474" s="225">
        <f>+VLOOKUP($B474,Hoja2!$B$1:$G$1048,5,FALSE)</f>
        <v>0</v>
      </c>
      <c r="M474" s="226">
        <f>+VLOOKUP($B474,Hoja2!$B$1:$G$1048,6,FALSE)</f>
        <v>0</v>
      </c>
      <c r="N474" s="224">
        <f t="shared" si="84"/>
        <v>558644.28899999999</v>
      </c>
      <c r="O474" s="225">
        <f t="shared" si="85"/>
        <v>55439.43</v>
      </c>
      <c r="P474" s="225">
        <f t="shared" si="86"/>
        <v>0</v>
      </c>
      <c r="Q474" s="226">
        <f t="shared" si="87"/>
        <v>0</v>
      </c>
      <c r="R474" s="233">
        <f t="shared" si="88"/>
        <v>0.28899999998975545</v>
      </c>
      <c r="S474" s="234">
        <f t="shared" si="89"/>
        <v>-0.56999999999970896</v>
      </c>
      <c r="T474" s="234">
        <f t="shared" si="90"/>
        <v>0</v>
      </c>
      <c r="U474" s="235">
        <f t="shared" si="91"/>
        <v>0</v>
      </c>
      <c r="V474" s="224">
        <f t="shared" si="92"/>
        <v>0.28899999998975545</v>
      </c>
      <c r="W474" s="225">
        <f t="shared" si="93"/>
        <v>-0.56999999999970896</v>
      </c>
      <c r="X474" s="225">
        <f t="shared" si="94"/>
        <v>0</v>
      </c>
      <c r="Y474" s="226">
        <f t="shared" si="95"/>
        <v>0</v>
      </c>
    </row>
    <row r="475" spans="1:25">
      <c r="A475" s="227" t="s">
        <v>2001</v>
      </c>
      <c r="B475" s="222" t="s">
        <v>924</v>
      </c>
      <c r="C475" s="223" t="s">
        <v>2226</v>
      </c>
      <c r="D475" s="224">
        <v>363004.62099999998</v>
      </c>
      <c r="E475" s="225">
        <v>334458.17700000003</v>
      </c>
      <c r="F475" s="225">
        <v>28546.444</v>
      </c>
      <c r="G475" s="225"/>
      <c r="H475" s="226"/>
      <c r="I475" s="224">
        <f>+VLOOKUP($B475,Hoja2!$B$1:$G$1048,2,FALSE)</f>
        <v>363004.62099999998</v>
      </c>
      <c r="J475" s="225">
        <f>+VLOOKUP($B475,Hoja2!$B$1:$G$1048,3,FALSE)</f>
        <v>334458.17700000003</v>
      </c>
      <c r="K475" s="225">
        <f>+VLOOKUP($B475,Hoja2!$B$1:$G$1048,4,FALSE)</f>
        <v>28546.444</v>
      </c>
      <c r="L475" s="225">
        <f>+VLOOKUP($B475,Hoja2!$B$1:$G$1048,5,FALSE)</f>
        <v>0</v>
      </c>
      <c r="M475" s="226">
        <f>+VLOOKUP($B475,Hoja2!$B$1:$G$1048,6,FALSE)</f>
        <v>0</v>
      </c>
      <c r="N475" s="224">
        <f t="shared" si="84"/>
        <v>334458.17700000003</v>
      </c>
      <c r="O475" s="225">
        <f t="shared" si="85"/>
        <v>28546.444</v>
      </c>
      <c r="P475" s="225">
        <f t="shared" si="86"/>
        <v>0</v>
      </c>
      <c r="Q475" s="226">
        <f t="shared" si="87"/>
        <v>0</v>
      </c>
      <c r="R475" s="233">
        <f t="shared" si="88"/>
        <v>0</v>
      </c>
      <c r="S475" s="234">
        <f t="shared" si="89"/>
        <v>0</v>
      </c>
      <c r="T475" s="234">
        <f t="shared" si="90"/>
        <v>0</v>
      </c>
      <c r="U475" s="235">
        <f t="shared" si="91"/>
        <v>0</v>
      </c>
      <c r="V475" s="224">
        <f t="shared" si="92"/>
        <v>0</v>
      </c>
      <c r="W475" s="225">
        <f t="shared" si="93"/>
        <v>0</v>
      </c>
      <c r="X475" s="225">
        <f t="shared" si="94"/>
        <v>0</v>
      </c>
      <c r="Y475" s="226">
        <f t="shared" si="95"/>
        <v>0</v>
      </c>
    </row>
    <row r="476" spans="1:25">
      <c r="A476" s="227" t="s">
        <v>2030</v>
      </c>
      <c r="B476" s="222" t="s">
        <v>953</v>
      </c>
      <c r="C476" s="223" t="s">
        <v>2226</v>
      </c>
      <c r="D476" s="224">
        <v>844918.12199999997</v>
      </c>
      <c r="E476" s="225">
        <v>740199.05799999996</v>
      </c>
      <c r="F476" s="225">
        <v>104719.064</v>
      </c>
      <c r="G476" s="225"/>
      <c r="H476" s="226"/>
      <c r="I476" s="224">
        <f>+VLOOKUP($B476,Hoja2!$B$1:$G$1048,2,FALSE)</f>
        <v>844918.12199999997</v>
      </c>
      <c r="J476" s="225">
        <f>+VLOOKUP($B476,Hoja2!$B$1:$G$1048,3,FALSE)</f>
        <v>740199.05799999996</v>
      </c>
      <c r="K476" s="225">
        <f>+VLOOKUP($B476,Hoja2!$B$1:$G$1048,4,FALSE)</f>
        <v>104719.064</v>
      </c>
      <c r="L476" s="225">
        <f>+VLOOKUP($B476,Hoja2!$B$1:$G$1048,5,FALSE)</f>
        <v>0</v>
      </c>
      <c r="M476" s="226">
        <f>+VLOOKUP($B476,Hoja2!$B$1:$G$1048,6,FALSE)</f>
        <v>0</v>
      </c>
      <c r="N476" s="224">
        <f t="shared" si="84"/>
        <v>740199.05799999996</v>
      </c>
      <c r="O476" s="225">
        <f t="shared" si="85"/>
        <v>104719.064</v>
      </c>
      <c r="P476" s="225">
        <f t="shared" si="86"/>
        <v>0</v>
      </c>
      <c r="Q476" s="226">
        <f t="shared" si="87"/>
        <v>0</v>
      </c>
      <c r="R476" s="233">
        <f t="shared" si="88"/>
        <v>0</v>
      </c>
      <c r="S476" s="234">
        <f t="shared" si="89"/>
        <v>0</v>
      </c>
      <c r="T476" s="234">
        <f t="shared" si="90"/>
        <v>0</v>
      </c>
      <c r="U476" s="235">
        <f t="shared" si="91"/>
        <v>0</v>
      </c>
      <c r="V476" s="224">
        <f t="shared" si="92"/>
        <v>0</v>
      </c>
      <c r="W476" s="225">
        <f t="shared" si="93"/>
        <v>0</v>
      </c>
      <c r="X476" s="225">
        <f t="shared" si="94"/>
        <v>0</v>
      </c>
      <c r="Y476" s="226">
        <f t="shared" si="95"/>
        <v>0</v>
      </c>
    </row>
    <row r="477" spans="1:25">
      <c r="A477" s="227" t="s">
        <v>2121</v>
      </c>
      <c r="B477" s="222" t="s">
        <v>1044</v>
      </c>
      <c r="C477" s="223" t="s">
        <v>2226</v>
      </c>
      <c r="D477" s="224">
        <v>680031.81900000002</v>
      </c>
      <c r="E477" s="225">
        <v>597188.15899999999</v>
      </c>
      <c r="F477" s="225">
        <v>47235.908000000003</v>
      </c>
      <c r="G477" s="225"/>
      <c r="H477" s="226">
        <v>35607.752</v>
      </c>
      <c r="I477" s="224">
        <f>+VLOOKUP($B477,Hoja2!$B$1:$G$1048,2,FALSE)</f>
        <v>680031.81900000002</v>
      </c>
      <c r="J477" s="225">
        <f>+VLOOKUP($B477,Hoja2!$B$1:$G$1048,3,FALSE)</f>
        <v>597188.15899999999</v>
      </c>
      <c r="K477" s="225">
        <f>+VLOOKUP($B477,Hoja2!$B$1:$G$1048,4,FALSE)</f>
        <v>47235.908000000003</v>
      </c>
      <c r="L477" s="225">
        <f>+VLOOKUP($B477,Hoja2!$B$1:$G$1048,5,FALSE)</f>
        <v>0</v>
      </c>
      <c r="M477" s="226">
        <f>+VLOOKUP($B477,Hoja2!$B$1:$G$1048,6,FALSE)</f>
        <v>35607.752</v>
      </c>
      <c r="N477" s="224">
        <f t="shared" si="84"/>
        <v>597188.15899999999</v>
      </c>
      <c r="O477" s="225">
        <f t="shared" si="85"/>
        <v>47235.908000000003</v>
      </c>
      <c r="P477" s="225">
        <f t="shared" si="86"/>
        <v>0</v>
      </c>
      <c r="Q477" s="226">
        <f t="shared" si="87"/>
        <v>36298.542000000001</v>
      </c>
      <c r="R477" s="233">
        <f t="shared" si="88"/>
        <v>0</v>
      </c>
      <c r="S477" s="234">
        <f t="shared" si="89"/>
        <v>0</v>
      </c>
      <c r="T477" s="234">
        <f t="shared" si="90"/>
        <v>0</v>
      </c>
      <c r="U477" s="235">
        <f t="shared" si="91"/>
        <v>690.79000000000087</v>
      </c>
      <c r="V477" s="224">
        <f t="shared" si="92"/>
        <v>0</v>
      </c>
      <c r="W477" s="225">
        <f t="shared" si="93"/>
        <v>0</v>
      </c>
      <c r="X477" s="225">
        <f t="shared" si="94"/>
        <v>0</v>
      </c>
      <c r="Y477" s="226">
        <f t="shared" si="95"/>
        <v>690.79000000000087</v>
      </c>
    </row>
    <row r="478" spans="1:25">
      <c r="A478" s="227" t="s">
        <v>2154</v>
      </c>
      <c r="B478" s="222" t="s">
        <v>1077</v>
      </c>
      <c r="C478" s="223" t="s">
        <v>2226</v>
      </c>
      <c r="D478" s="224">
        <v>2424533.301</v>
      </c>
      <c r="E478" s="225">
        <v>384491.93300000002</v>
      </c>
      <c r="F478" s="225">
        <v>67416.061000000002</v>
      </c>
      <c r="G478" s="225"/>
      <c r="H478" s="226">
        <v>1972625.307</v>
      </c>
      <c r="I478" s="224">
        <f>+VLOOKUP($B478,Hoja2!$B$1:$G$1048,2,FALSE)</f>
        <v>2424533.301</v>
      </c>
      <c r="J478" s="225">
        <f>+VLOOKUP($B478,Hoja2!$B$1:$G$1048,3,FALSE)</f>
        <v>384491.93300000002</v>
      </c>
      <c r="K478" s="225">
        <f>+VLOOKUP($B478,Hoja2!$B$1:$G$1048,4,FALSE)</f>
        <v>67416.061000000002</v>
      </c>
      <c r="L478" s="225">
        <f>+VLOOKUP($B478,Hoja2!$B$1:$G$1048,5,FALSE)</f>
        <v>0</v>
      </c>
      <c r="M478" s="226">
        <f>+VLOOKUP($B478,Hoja2!$B$1:$G$1048,6,FALSE)</f>
        <v>1972625.307</v>
      </c>
      <c r="N478" s="224">
        <f t="shared" si="84"/>
        <v>384491.93300000002</v>
      </c>
      <c r="O478" s="225">
        <f t="shared" si="85"/>
        <v>67416.061000000002</v>
      </c>
      <c r="P478" s="225">
        <f t="shared" si="86"/>
        <v>0</v>
      </c>
      <c r="Q478" s="226">
        <f t="shared" si="87"/>
        <v>0</v>
      </c>
      <c r="R478" s="233">
        <f t="shared" si="88"/>
        <v>0</v>
      </c>
      <c r="S478" s="234">
        <f t="shared" si="89"/>
        <v>0</v>
      </c>
      <c r="T478" s="234">
        <f t="shared" si="90"/>
        <v>0</v>
      </c>
      <c r="U478" s="235">
        <f t="shared" si="91"/>
        <v>-1972625.307</v>
      </c>
      <c r="V478" s="224">
        <f t="shared" si="92"/>
        <v>0</v>
      </c>
      <c r="W478" s="225">
        <f t="shared" si="93"/>
        <v>0</v>
      </c>
      <c r="X478" s="225">
        <f t="shared" si="94"/>
        <v>0</v>
      </c>
      <c r="Y478" s="226">
        <f t="shared" si="95"/>
        <v>-1972625.307</v>
      </c>
    </row>
    <row r="479" spans="1:25">
      <c r="A479" s="227" t="s">
        <v>2174</v>
      </c>
      <c r="B479" s="222" t="s">
        <v>1097</v>
      </c>
      <c r="C479" s="223" t="s">
        <v>2226</v>
      </c>
      <c r="D479" s="224">
        <v>925762</v>
      </c>
      <c r="E479" s="225">
        <v>843282</v>
      </c>
      <c r="F479" s="225">
        <v>82480</v>
      </c>
      <c r="G479" s="225"/>
      <c r="H479" s="226"/>
      <c r="I479" s="224">
        <f>+VLOOKUP($B479,Hoja2!$B$1:$G$1048,2,FALSE)</f>
        <v>925762</v>
      </c>
      <c r="J479" s="225">
        <f>+VLOOKUP($B479,Hoja2!$B$1:$G$1048,3,FALSE)</f>
        <v>843282</v>
      </c>
      <c r="K479" s="225">
        <f>+VLOOKUP($B479,Hoja2!$B$1:$G$1048,4,FALSE)</f>
        <v>82480</v>
      </c>
      <c r="L479" s="225">
        <f>+VLOOKUP($B479,Hoja2!$B$1:$G$1048,5,FALSE)</f>
        <v>0</v>
      </c>
      <c r="M479" s="226">
        <f>+VLOOKUP($B479,Hoja2!$B$1:$G$1048,6,FALSE)</f>
        <v>0</v>
      </c>
      <c r="N479" s="224">
        <f t="shared" si="84"/>
        <v>843282.31599999999</v>
      </c>
      <c r="O479" s="225">
        <f t="shared" si="85"/>
        <v>82480.476999999999</v>
      </c>
      <c r="P479" s="225">
        <f t="shared" si="86"/>
        <v>0</v>
      </c>
      <c r="Q479" s="226">
        <f t="shared" si="87"/>
        <v>0</v>
      </c>
      <c r="R479" s="233">
        <f t="shared" si="88"/>
        <v>0.3159999999916181</v>
      </c>
      <c r="S479" s="234">
        <f t="shared" si="89"/>
        <v>0.47699999999895226</v>
      </c>
      <c r="T479" s="234">
        <f t="shared" si="90"/>
        <v>0</v>
      </c>
      <c r="U479" s="235">
        <f t="shared" si="91"/>
        <v>0</v>
      </c>
      <c r="V479" s="224">
        <f t="shared" si="92"/>
        <v>0.3159999999916181</v>
      </c>
      <c r="W479" s="225">
        <f t="shared" si="93"/>
        <v>0.47699999999895226</v>
      </c>
      <c r="X479" s="225">
        <f t="shared" si="94"/>
        <v>0</v>
      </c>
      <c r="Y479" s="226">
        <f t="shared" si="95"/>
        <v>0</v>
      </c>
    </row>
    <row r="480" spans="1:25">
      <c r="A480" s="227" t="s">
        <v>1196</v>
      </c>
      <c r="B480" s="222" t="s">
        <v>119</v>
      </c>
      <c r="C480" s="223" t="s">
        <v>2226</v>
      </c>
      <c r="D480" s="224">
        <v>768297</v>
      </c>
      <c r="E480" s="225">
        <v>743596</v>
      </c>
      <c r="F480" s="225">
        <v>24701</v>
      </c>
      <c r="G480" s="225"/>
      <c r="H480" s="226"/>
      <c r="I480" s="224">
        <f>+VLOOKUP($B480,Hoja2!$B$1:$G$1048,2,FALSE)</f>
        <v>768297</v>
      </c>
      <c r="J480" s="225">
        <f>+VLOOKUP($B480,Hoja2!$B$1:$G$1048,3,FALSE)</f>
        <v>743596</v>
      </c>
      <c r="K480" s="225">
        <f>+VLOOKUP($B480,Hoja2!$B$1:$G$1048,4,FALSE)</f>
        <v>24701</v>
      </c>
      <c r="L480" s="225">
        <f>+VLOOKUP($B480,Hoja2!$B$1:$G$1048,5,FALSE)</f>
        <v>0</v>
      </c>
      <c r="M480" s="226">
        <f>+VLOOKUP($B480,Hoja2!$B$1:$G$1048,6,FALSE)</f>
        <v>0</v>
      </c>
      <c r="N480" s="224">
        <f t="shared" si="84"/>
        <v>743596.22199999995</v>
      </c>
      <c r="O480" s="225">
        <f t="shared" si="85"/>
        <v>24701.004000000001</v>
      </c>
      <c r="P480" s="225">
        <f t="shared" si="86"/>
        <v>0</v>
      </c>
      <c r="Q480" s="226">
        <f t="shared" si="87"/>
        <v>0</v>
      </c>
      <c r="R480" s="233">
        <f t="shared" si="88"/>
        <v>0.2219999999506399</v>
      </c>
      <c r="S480" s="234">
        <f t="shared" si="89"/>
        <v>4.0000000008149073E-3</v>
      </c>
      <c r="T480" s="234">
        <f t="shared" si="90"/>
        <v>0</v>
      </c>
      <c r="U480" s="235">
        <f t="shared" si="91"/>
        <v>0</v>
      </c>
      <c r="V480" s="224">
        <f t="shared" si="92"/>
        <v>0.2219999999506399</v>
      </c>
      <c r="W480" s="225">
        <f t="shared" si="93"/>
        <v>4.0000000008149073E-3</v>
      </c>
      <c r="X480" s="225">
        <f t="shared" si="94"/>
        <v>0</v>
      </c>
      <c r="Y480" s="226">
        <f t="shared" si="95"/>
        <v>0</v>
      </c>
    </row>
    <row r="481" spans="1:25">
      <c r="A481" s="227" t="s">
        <v>1228</v>
      </c>
      <c r="B481" s="222" t="s">
        <v>151</v>
      </c>
      <c r="C481" s="223" t="s">
        <v>2226</v>
      </c>
      <c r="D481" s="224">
        <v>454160.97200000001</v>
      </c>
      <c r="E481" s="225">
        <v>440778.75400000002</v>
      </c>
      <c r="F481" s="225">
        <v>13382.218000000001</v>
      </c>
      <c r="G481" s="225"/>
      <c r="H481" s="226"/>
      <c r="I481" s="224" t="e">
        <f>+VLOOKUP($B481,Hoja2!$B$1:$G$1048,2,FALSE)</f>
        <v>#N/A</v>
      </c>
      <c r="J481" s="225" t="e">
        <f>+VLOOKUP($B481,Hoja2!$B$1:$G$1048,3,FALSE)</f>
        <v>#N/A</v>
      </c>
      <c r="K481" s="225" t="e">
        <f>+VLOOKUP($B481,Hoja2!$B$1:$G$1048,4,FALSE)</f>
        <v>#N/A</v>
      </c>
      <c r="L481" s="225" t="e">
        <f>+VLOOKUP($B481,Hoja2!$B$1:$G$1048,5,FALSE)</f>
        <v>#N/A</v>
      </c>
      <c r="M481" s="226" t="e">
        <f>+VLOOKUP($B481,Hoja2!$B$1:$G$1048,6,FALSE)</f>
        <v>#N/A</v>
      </c>
      <c r="N481" s="224">
        <f t="shared" si="84"/>
        <v>440778.75300000003</v>
      </c>
      <c r="O481" s="225">
        <f t="shared" si="85"/>
        <v>13382.218000000001</v>
      </c>
      <c r="P481" s="225">
        <f t="shared" si="86"/>
        <v>0</v>
      </c>
      <c r="Q481" s="226">
        <f t="shared" si="87"/>
        <v>0</v>
      </c>
      <c r="R481" s="233">
        <f t="shared" si="88"/>
        <v>-9.9999998928979039E-4</v>
      </c>
      <c r="S481" s="234">
        <f t="shared" si="89"/>
        <v>0</v>
      </c>
      <c r="T481" s="234">
        <f t="shared" si="90"/>
        <v>0</v>
      </c>
      <c r="U481" s="235">
        <f t="shared" si="91"/>
        <v>0</v>
      </c>
      <c r="V481" s="224" t="e">
        <f t="shared" si="92"/>
        <v>#N/A</v>
      </c>
      <c r="W481" s="225" t="e">
        <f t="shared" si="93"/>
        <v>#N/A</v>
      </c>
      <c r="X481" s="225" t="e">
        <f t="shared" si="94"/>
        <v>#N/A</v>
      </c>
      <c r="Y481" s="226" t="e">
        <f t="shared" si="95"/>
        <v>#N/A</v>
      </c>
    </row>
    <row r="482" spans="1:25">
      <c r="A482" s="227" t="s">
        <v>1299</v>
      </c>
      <c r="B482" s="222" t="s">
        <v>222</v>
      </c>
      <c r="C482" s="223" t="s">
        <v>2226</v>
      </c>
      <c r="D482" s="224">
        <v>2279596</v>
      </c>
      <c r="E482" s="225">
        <v>2154145</v>
      </c>
      <c r="F482" s="225">
        <v>125451</v>
      </c>
      <c r="G482" s="225"/>
      <c r="H482" s="226"/>
      <c r="I482" s="224">
        <f>+VLOOKUP($B482,Hoja2!$B$1:$G$1048,2,FALSE)</f>
        <v>2279596</v>
      </c>
      <c r="J482" s="225">
        <f>+VLOOKUP($B482,Hoja2!$B$1:$G$1048,3,FALSE)</f>
        <v>2154145</v>
      </c>
      <c r="K482" s="225">
        <f>+VLOOKUP($B482,Hoja2!$B$1:$G$1048,4,FALSE)</f>
        <v>125451</v>
      </c>
      <c r="L482" s="225">
        <f>+VLOOKUP($B482,Hoja2!$B$1:$G$1048,5,FALSE)</f>
        <v>0</v>
      </c>
      <c r="M482" s="226">
        <f>+VLOOKUP($B482,Hoja2!$B$1:$G$1048,6,FALSE)</f>
        <v>0</v>
      </c>
      <c r="N482" s="224">
        <f t="shared" si="84"/>
        <v>2154145.327</v>
      </c>
      <c r="O482" s="225">
        <f t="shared" si="85"/>
        <v>125450.96799999999</v>
      </c>
      <c r="P482" s="225">
        <f t="shared" si="86"/>
        <v>0</v>
      </c>
      <c r="Q482" s="226">
        <f t="shared" si="87"/>
        <v>0</v>
      </c>
      <c r="R482" s="233">
        <f t="shared" si="88"/>
        <v>0.32700000004842877</v>
      </c>
      <c r="S482" s="234">
        <f t="shared" si="89"/>
        <v>-3.2000000006519258E-2</v>
      </c>
      <c r="T482" s="234">
        <f t="shared" si="90"/>
        <v>0</v>
      </c>
      <c r="U482" s="235">
        <f t="shared" si="91"/>
        <v>0</v>
      </c>
      <c r="V482" s="224">
        <f t="shared" si="92"/>
        <v>0.32700000004842877</v>
      </c>
      <c r="W482" s="225">
        <f t="shared" si="93"/>
        <v>-3.2000000006519258E-2</v>
      </c>
      <c r="X482" s="225">
        <f t="shared" si="94"/>
        <v>0</v>
      </c>
      <c r="Y482" s="226">
        <f t="shared" si="95"/>
        <v>0</v>
      </c>
    </row>
    <row r="483" spans="1:25">
      <c r="A483" s="227" t="s">
        <v>1319</v>
      </c>
      <c r="B483" s="222" t="s">
        <v>242</v>
      </c>
      <c r="C483" s="223" t="s">
        <v>2226</v>
      </c>
      <c r="D483" s="224">
        <v>969320.08499999996</v>
      </c>
      <c r="E483" s="225">
        <v>822191.69099999999</v>
      </c>
      <c r="F483" s="225">
        <v>147128.394</v>
      </c>
      <c r="G483" s="225"/>
      <c r="H483" s="226"/>
      <c r="I483" s="224">
        <f>+VLOOKUP($B483,Hoja2!$B$1:$G$1048,2,FALSE)</f>
        <v>969320.08499999996</v>
      </c>
      <c r="J483" s="225">
        <f>+VLOOKUP($B483,Hoja2!$B$1:$G$1048,3,FALSE)</f>
        <v>822191.69099999999</v>
      </c>
      <c r="K483" s="225">
        <f>+VLOOKUP($B483,Hoja2!$B$1:$G$1048,4,FALSE)</f>
        <v>147128.394</v>
      </c>
      <c r="L483" s="225">
        <f>+VLOOKUP($B483,Hoja2!$B$1:$G$1048,5,FALSE)</f>
        <v>0</v>
      </c>
      <c r="M483" s="226">
        <f>+VLOOKUP($B483,Hoja2!$B$1:$G$1048,6,FALSE)</f>
        <v>0</v>
      </c>
      <c r="N483" s="224">
        <f t="shared" si="84"/>
        <v>822191.69099999999</v>
      </c>
      <c r="O483" s="225">
        <f t="shared" si="85"/>
        <v>147128.394</v>
      </c>
      <c r="P483" s="225">
        <f t="shared" si="86"/>
        <v>0</v>
      </c>
      <c r="Q483" s="226">
        <f t="shared" si="87"/>
        <v>0</v>
      </c>
      <c r="R483" s="233">
        <f t="shared" si="88"/>
        <v>0</v>
      </c>
      <c r="S483" s="234">
        <f t="shared" si="89"/>
        <v>0</v>
      </c>
      <c r="T483" s="234">
        <f t="shared" si="90"/>
        <v>0</v>
      </c>
      <c r="U483" s="235">
        <f t="shared" si="91"/>
        <v>0</v>
      </c>
      <c r="V483" s="224">
        <f t="shared" si="92"/>
        <v>0</v>
      </c>
      <c r="W483" s="225">
        <f t="shared" si="93"/>
        <v>0</v>
      </c>
      <c r="X483" s="225">
        <f t="shared" si="94"/>
        <v>0</v>
      </c>
      <c r="Y483" s="226">
        <f t="shared" si="95"/>
        <v>0</v>
      </c>
    </row>
    <row r="484" spans="1:25">
      <c r="A484" s="227" t="s">
        <v>1396</v>
      </c>
      <c r="B484" s="222" t="s">
        <v>319</v>
      </c>
      <c r="C484" s="223" t="s">
        <v>2226</v>
      </c>
      <c r="D484" s="224">
        <v>2275229.253</v>
      </c>
      <c r="E484" s="225">
        <v>692444.17</v>
      </c>
      <c r="F484" s="225">
        <v>1582785.0830000001</v>
      </c>
      <c r="G484" s="225"/>
      <c r="H484" s="226"/>
      <c r="I484" s="224" t="e">
        <f>+VLOOKUP($B484,Hoja2!$B$1:$G$1048,2,FALSE)</f>
        <v>#N/A</v>
      </c>
      <c r="J484" s="225" t="e">
        <f>+VLOOKUP($B484,Hoja2!$B$1:$G$1048,3,FALSE)</f>
        <v>#N/A</v>
      </c>
      <c r="K484" s="225" t="e">
        <f>+VLOOKUP($B484,Hoja2!$B$1:$G$1048,4,FALSE)</f>
        <v>#N/A</v>
      </c>
      <c r="L484" s="225" t="e">
        <f>+VLOOKUP($B484,Hoja2!$B$1:$G$1048,5,FALSE)</f>
        <v>#N/A</v>
      </c>
      <c r="M484" s="226" t="e">
        <f>+VLOOKUP($B484,Hoja2!$B$1:$G$1048,6,FALSE)</f>
        <v>#N/A</v>
      </c>
      <c r="N484" s="224">
        <f t="shared" si="84"/>
        <v>692444.17</v>
      </c>
      <c r="O484" s="225">
        <f t="shared" si="85"/>
        <v>48431.247000000003</v>
      </c>
      <c r="P484" s="225">
        <f t="shared" si="86"/>
        <v>0</v>
      </c>
      <c r="Q484" s="226">
        <f t="shared" si="87"/>
        <v>0</v>
      </c>
      <c r="R484" s="233">
        <f t="shared" si="88"/>
        <v>0</v>
      </c>
      <c r="S484" s="234">
        <f t="shared" si="89"/>
        <v>-1534353.8360000001</v>
      </c>
      <c r="T484" s="234">
        <f t="shared" si="90"/>
        <v>0</v>
      </c>
      <c r="U484" s="235">
        <f t="shared" si="91"/>
        <v>0</v>
      </c>
      <c r="V484" s="224" t="e">
        <f t="shared" si="92"/>
        <v>#N/A</v>
      </c>
      <c r="W484" s="225" t="e">
        <f t="shared" si="93"/>
        <v>#N/A</v>
      </c>
      <c r="X484" s="225" t="e">
        <f t="shared" si="94"/>
        <v>#N/A</v>
      </c>
      <c r="Y484" s="226" t="e">
        <f t="shared" si="95"/>
        <v>#N/A</v>
      </c>
    </row>
    <row r="485" spans="1:25">
      <c r="A485" s="227" t="s">
        <v>1536</v>
      </c>
      <c r="B485" s="222" t="s">
        <v>459</v>
      </c>
      <c r="C485" s="223" t="s">
        <v>2226</v>
      </c>
      <c r="D485" s="224">
        <v>1734041</v>
      </c>
      <c r="E485" s="225">
        <v>1648882</v>
      </c>
      <c r="F485" s="225">
        <v>85159</v>
      </c>
      <c r="G485" s="225"/>
      <c r="H485" s="226"/>
      <c r="I485" s="224">
        <f>+VLOOKUP($B485,Hoja2!$B$1:$G$1048,2,FALSE)</f>
        <v>1734041</v>
      </c>
      <c r="J485" s="225">
        <f>+VLOOKUP($B485,Hoja2!$B$1:$G$1048,3,FALSE)</f>
        <v>1648882</v>
      </c>
      <c r="K485" s="225">
        <f>+VLOOKUP($B485,Hoja2!$B$1:$G$1048,4,FALSE)</f>
        <v>85159</v>
      </c>
      <c r="L485" s="225">
        <f>+VLOOKUP($B485,Hoja2!$B$1:$G$1048,5,FALSE)</f>
        <v>0</v>
      </c>
      <c r="M485" s="226">
        <f>+VLOOKUP($B485,Hoja2!$B$1:$G$1048,6,FALSE)</f>
        <v>0</v>
      </c>
      <c r="N485" s="224">
        <f t="shared" si="84"/>
        <v>1648882.797</v>
      </c>
      <c r="O485" s="225">
        <f t="shared" si="85"/>
        <v>85158.634999999995</v>
      </c>
      <c r="P485" s="225">
        <f t="shared" si="86"/>
        <v>0</v>
      </c>
      <c r="Q485" s="226">
        <f t="shared" si="87"/>
        <v>0</v>
      </c>
      <c r="R485" s="233">
        <f t="shared" si="88"/>
        <v>0.7970000000204891</v>
      </c>
      <c r="S485" s="234">
        <f t="shared" si="89"/>
        <v>-0.36500000000523869</v>
      </c>
      <c r="T485" s="234">
        <f t="shared" si="90"/>
        <v>0</v>
      </c>
      <c r="U485" s="235">
        <f t="shared" si="91"/>
        <v>0</v>
      </c>
      <c r="V485" s="224">
        <f t="shared" si="92"/>
        <v>0.7970000000204891</v>
      </c>
      <c r="W485" s="225">
        <f t="shared" si="93"/>
        <v>-0.36500000000523869</v>
      </c>
      <c r="X485" s="225">
        <f t="shared" si="94"/>
        <v>0</v>
      </c>
      <c r="Y485" s="226">
        <f t="shared" si="95"/>
        <v>0</v>
      </c>
    </row>
    <row r="486" spans="1:25">
      <c r="A486" s="227" t="s">
        <v>1555</v>
      </c>
      <c r="B486" s="222" t="s">
        <v>478</v>
      </c>
      <c r="C486" s="223" t="s">
        <v>2226</v>
      </c>
      <c r="D486" s="224">
        <v>876792</v>
      </c>
      <c r="E486" s="225">
        <v>847156</v>
      </c>
      <c r="F486" s="225">
        <v>29636</v>
      </c>
      <c r="G486" s="225"/>
      <c r="H486" s="226"/>
      <c r="I486" s="224">
        <f>+VLOOKUP($B486,Hoja2!$B$1:$G$1048,2,FALSE)</f>
        <v>876792</v>
      </c>
      <c r="J486" s="225">
        <f>+VLOOKUP($B486,Hoja2!$B$1:$G$1048,3,FALSE)</f>
        <v>847156</v>
      </c>
      <c r="K486" s="225">
        <f>+VLOOKUP($B486,Hoja2!$B$1:$G$1048,4,FALSE)</f>
        <v>29636</v>
      </c>
      <c r="L486" s="225">
        <f>+VLOOKUP($B486,Hoja2!$B$1:$G$1048,5,FALSE)</f>
        <v>0</v>
      </c>
      <c r="M486" s="226">
        <f>+VLOOKUP($B486,Hoja2!$B$1:$G$1048,6,FALSE)</f>
        <v>0</v>
      </c>
      <c r="N486" s="224">
        <f t="shared" si="84"/>
        <v>847155.64399999997</v>
      </c>
      <c r="O486" s="225">
        <f t="shared" si="85"/>
        <v>29535.58</v>
      </c>
      <c r="P486" s="225">
        <f t="shared" si="86"/>
        <v>0</v>
      </c>
      <c r="Q486" s="226">
        <f t="shared" si="87"/>
        <v>0</v>
      </c>
      <c r="R486" s="233">
        <f t="shared" si="88"/>
        <v>-0.356000000028871</v>
      </c>
      <c r="S486" s="234">
        <f t="shared" si="89"/>
        <v>-100.41999999999825</v>
      </c>
      <c r="T486" s="234">
        <f t="shared" si="90"/>
        <v>0</v>
      </c>
      <c r="U486" s="235">
        <f t="shared" si="91"/>
        <v>0</v>
      </c>
      <c r="V486" s="224">
        <f t="shared" si="92"/>
        <v>-0.356000000028871</v>
      </c>
      <c r="W486" s="225">
        <f t="shared" si="93"/>
        <v>-100.41999999999825</v>
      </c>
      <c r="X486" s="225">
        <f t="shared" si="94"/>
        <v>0</v>
      </c>
      <c r="Y486" s="226">
        <f t="shared" si="95"/>
        <v>0</v>
      </c>
    </row>
    <row r="487" spans="1:25">
      <c r="A487" s="227" t="s">
        <v>1575</v>
      </c>
      <c r="B487" s="222" t="s">
        <v>498</v>
      </c>
      <c r="C487" s="223" t="s">
        <v>2226</v>
      </c>
      <c r="D487" s="224">
        <v>2033231</v>
      </c>
      <c r="E487" s="225">
        <v>1853389</v>
      </c>
      <c r="F487" s="225">
        <v>179842</v>
      </c>
      <c r="G487" s="225"/>
      <c r="H487" s="226"/>
      <c r="I487" s="224">
        <f>+VLOOKUP($B487,Hoja2!$B$1:$G$1048,2,FALSE)</f>
        <v>2033131</v>
      </c>
      <c r="J487" s="225">
        <f>+VLOOKUP($B487,Hoja2!$B$1:$G$1048,3,FALSE)</f>
        <v>1853389</v>
      </c>
      <c r="K487" s="225">
        <f>+VLOOKUP($B487,Hoja2!$B$1:$G$1048,4,FALSE)</f>
        <v>179742</v>
      </c>
      <c r="L487" s="225">
        <f>+VLOOKUP($B487,Hoja2!$B$1:$G$1048,5,FALSE)</f>
        <v>0</v>
      </c>
      <c r="M487" s="226">
        <f>+VLOOKUP($B487,Hoja2!$B$1:$G$1048,6,FALSE)</f>
        <v>0</v>
      </c>
      <c r="N487" s="224">
        <f t="shared" si="84"/>
        <v>1853388.7819999999</v>
      </c>
      <c r="O487" s="225">
        <f t="shared" si="85"/>
        <v>179742.08300000001</v>
      </c>
      <c r="P487" s="225">
        <f t="shared" si="86"/>
        <v>0</v>
      </c>
      <c r="Q487" s="226">
        <f t="shared" si="87"/>
        <v>0</v>
      </c>
      <c r="R487" s="233">
        <f t="shared" si="88"/>
        <v>-0.21800000010989606</v>
      </c>
      <c r="S487" s="234">
        <f t="shared" si="89"/>
        <v>-99.916999999986729</v>
      </c>
      <c r="T487" s="234">
        <f t="shared" si="90"/>
        <v>0</v>
      </c>
      <c r="U487" s="235">
        <f t="shared" si="91"/>
        <v>0</v>
      </c>
      <c r="V487" s="224">
        <f t="shared" si="92"/>
        <v>-0.21800000010989606</v>
      </c>
      <c r="W487" s="225">
        <f t="shared" si="93"/>
        <v>8.3000000013271347E-2</v>
      </c>
      <c r="X487" s="225">
        <f t="shared" si="94"/>
        <v>0</v>
      </c>
      <c r="Y487" s="226">
        <f t="shared" si="95"/>
        <v>0</v>
      </c>
    </row>
    <row r="488" spans="1:25">
      <c r="A488" s="227" t="s">
        <v>1595</v>
      </c>
      <c r="B488" s="222" t="s">
        <v>518</v>
      </c>
      <c r="C488" s="223" t="s">
        <v>2226</v>
      </c>
      <c r="D488" s="224">
        <v>792323</v>
      </c>
      <c r="E488" s="225">
        <v>750834</v>
      </c>
      <c r="F488" s="225">
        <v>41489</v>
      </c>
      <c r="G488" s="225"/>
      <c r="H488" s="226"/>
      <c r="I488" s="224">
        <f>+VLOOKUP($B488,Hoja2!$B$1:$G$1048,2,FALSE)</f>
        <v>846849</v>
      </c>
      <c r="J488" s="225">
        <f>+VLOOKUP($B488,Hoja2!$B$1:$G$1048,3,FALSE)</f>
        <v>750834</v>
      </c>
      <c r="K488" s="225">
        <f>+VLOOKUP($B488,Hoja2!$B$1:$G$1048,4,FALSE)</f>
        <v>42830</v>
      </c>
      <c r="L488" s="225">
        <f>+VLOOKUP($B488,Hoja2!$B$1:$G$1048,5,FALSE)</f>
        <v>0</v>
      </c>
      <c r="M488" s="226">
        <f>+VLOOKUP($B488,Hoja2!$B$1:$G$1048,6,FALSE)</f>
        <v>53185</v>
      </c>
      <c r="N488" s="224">
        <f t="shared" si="84"/>
        <v>750833.91299999994</v>
      </c>
      <c r="O488" s="225">
        <f t="shared" si="85"/>
        <v>41489.205000000002</v>
      </c>
      <c r="P488" s="225">
        <f t="shared" si="86"/>
        <v>0</v>
      </c>
      <c r="Q488" s="226">
        <f t="shared" si="87"/>
        <v>53184.688999999998</v>
      </c>
      <c r="R488" s="233">
        <f t="shared" si="88"/>
        <v>-8.7000000057742E-2</v>
      </c>
      <c r="S488" s="234">
        <f t="shared" si="89"/>
        <v>0.20500000000174623</v>
      </c>
      <c r="T488" s="234">
        <f t="shared" si="90"/>
        <v>0</v>
      </c>
      <c r="U488" s="235">
        <f t="shared" si="91"/>
        <v>53184.688999999998</v>
      </c>
      <c r="V488" s="224">
        <f t="shared" si="92"/>
        <v>-8.7000000057742E-2</v>
      </c>
      <c r="W488" s="225">
        <f t="shared" si="93"/>
        <v>-1340.7949999999983</v>
      </c>
      <c r="X488" s="225">
        <f t="shared" si="94"/>
        <v>0</v>
      </c>
      <c r="Y488" s="226">
        <f t="shared" si="95"/>
        <v>-0.3110000000015134</v>
      </c>
    </row>
    <row r="489" spans="1:25">
      <c r="A489" s="227" t="s">
        <v>1670</v>
      </c>
      <c r="B489" s="222" t="s">
        <v>593</v>
      </c>
      <c r="C489" s="223" t="s">
        <v>2226</v>
      </c>
      <c r="D489" s="224">
        <v>385528</v>
      </c>
      <c r="E489" s="225">
        <v>350331</v>
      </c>
      <c r="F489" s="225">
        <v>35197</v>
      </c>
      <c r="G489" s="225"/>
      <c r="H489" s="226"/>
      <c r="I489" s="224">
        <f>+VLOOKUP($B489,Hoja2!$B$1:$G$1048,2,FALSE)</f>
        <v>419554</v>
      </c>
      <c r="J489" s="225">
        <f>+VLOOKUP($B489,Hoja2!$B$1:$G$1048,3,FALSE)</f>
        <v>382420</v>
      </c>
      <c r="K489" s="225">
        <f>+VLOOKUP($B489,Hoja2!$B$1:$G$1048,4,FALSE)</f>
        <v>37134</v>
      </c>
      <c r="L489" s="225">
        <f>+VLOOKUP($B489,Hoja2!$B$1:$G$1048,5,FALSE)</f>
        <v>0</v>
      </c>
      <c r="M489" s="226">
        <f>+VLOOKUP($B489,Hoja2!$B$1:$G$1048,6,FALSE)</f>
        <v>0</v>
      </c>
      <c r="N489" s="224">
        <f t="shared" si="84"/>
        <v>350331.37800000003</v>
      </c>
      <c r="O489" s="225">
        <f t="shared" si="85"/>
        <v>35197.186999999998</v>
      </c>
      <c r="P489" s="225">
        <f t="shared" si="86"/>
        <v>0</v>
      </c>
      <c r="Q489" s="226">
        <f t="shared" si="87"/>
        <v>0</v>
      </c>
      <c r="R489" s="233">
        <f t="shared" si="88"/>
        <v>0.37800000002607703</v>
      </c>
      <c r="S489" s="234">
        <f t="shared" si="89"/>
        <v>0.18699999999807915</v>
      </c>
      <c r="T489" s="234">
        <f t="shared" si="90"/>
        <v>0</v>
      </c>
      <c r="U489" s="235">
        <f t="shared" si="91"/>
        <v>0</v>
      </c>
      <c r="V489" s="224">
        <f t="shared" si="92"/>
        <v>-32088.621999999974</v>
      </c>
      <c r="W489" s="225">
        <f t="shared" si="93"/>
        <v>-1936.8130000000019</v>
      </c>
      <c r="X489" s="225">
        <f t="shared" si="94"/>
        <v>0</v>
      </c>
      <c r="Y489" s="226">
        <f t="shared" si="95"/>
        <v>0</v>
      </c>
    </row>
    <row r="490" spans="1:25">
      <c r="A490" s="227" t="s">
        <v>1784</v>
      </c>
      <c r="B490" s="222" t="s">
        <v>707</v>
      </c>
      <c r="C490" s="223" t="s">
        <v>2226</v>
      </c>
      <c r="D490" s="224">
        <v>1404520.966</v>
      </c>
      <c r="E490" s="225">
        <v>1324666.8359999999</v>
      </c>
      <c r="F490" s="225">
        <v>79854.13</v>
      </c>
      <c r="G490" s="225"/>
      <c r="H490" s="226"/>
      <c r="I490" s="224">
        <f>+VLOOKUP($B490,Hoja2!$B$1:$G$1048,2,FALSE)</f>
        <v>79854.13</v>
      </c>
      <c r="J490" s="225">
        <f>+VLOOKUP($B490,Hoja2!$B$1:$G$1048,3,FALSE)</f>
        <v>0</v>
      </c>
      <c r="K490" s="225">
        <f>+VLOOKUP($B490,Hoja2!$B$1:$G$1048,4,FALSE)</f>
        <v>79854.13</v>
      </c>
      <c r="L490" s="225">
        <f>+VLOOKUP($B490,Hoja2!$B$1:$G$1048,5,FALSE)</f>
        <v>0</v>
      </c>
      <c r="M490" s="226">
        <f>+VLOOKUP($B490,Hoja2!$B$1:$G$1048,6,FALSE)</f>
        <v>0</v>
      </c>
      <c r="N490" s="224">
        <f t="shared" si="84"/>
        <v>1324666.8359999999</v>
      </c>
      <c r="O490" s="225">
        <f t="shared" si="85"/>
        <v>78822.160999999993</v>
      </c>
      <c r="P490" s="225">
        <f t="shared" si="86"/>
        <v>0</v>
      </c>
      <c r="Q490" s="226">
        <f t="shared" si="87"/>
        <v>0</v>
      </c>
      <c r="R490" s="233">
        <f t="shared" si="88"/>
        <v>0</v>
      </c>
      <c r="S490" s="234">
        <f t="shared" si="89"/>
        <v>-1031.9690000000119</v>
      </c>
      <c r="T490" s="234">
        <f t="shared" si="90"/>
        <v>0</v>
      </c>
      <c r="U490" s="235">
        <f t="shared" si="91"/>
        <v>0</v>
      </c>
      <c r="V490" s="224">
        <f t="shared" si="92"/>
        <v>1324666.8359999999</v>
      </c>
      <c r="W490" s="225">
        <f t="shared" si="93"/>
        <v>-1031.9690000000119</v>
      </c>
      <c r="X490" s="225">
        <f t="shared" si="94"/>
        <v>0</v>
      </c>
      <c r="Y490" s="226">
        <f t="shared" si="95"/>
        <v>0</v>
      </c>
    </row>
    <row r="491" spans="1:25">
      <c r="A491" s="227" t="s">
        <v>1821</v>
      </c>
      <c r="B491" s="222" t="s">
        <v>744</v>
      </c>
      <c r="C491" s="223" t="s">
        <v>2226</v>
      </c>
      <c r="D491" s="224">
        <v>766248.64599999995</v>
      </c>
      <c r="E491" s="225">
        <v>692806.4</v>
      </c>
      <c r="F491" s="225">
        <v>31130.76</v>
      </c>
      <c r="G491" s="225"/>
      <c r="H491" s="226">
        <v>42311.485999999997</v>
      </c>
      <c r="I491" s="224">
        <f>+VLOOKUP($B491,Hoja2!$B$1:$G$1048,2,FALSE)</f>
        <v>766248.64599999995</v>
      </c>
      <c r="J491" s="225">
        <f>+VLOOKUP($B491,Hoja2!$B$1:$G$1048,3,FALSE)</f>
        <v>692806.4</v>
      </c>
      <c r="K491" s="225">
        <f>+VLOOKUP($B491,Hoja2!$B$1:$G$1048,4,FALSE)</f>
        <v>31130.76</v>
      </c>
      <c r="L491" s="225">
        <f>+VLOOKUP($B491,Hoja2!$B$1:$G$1048,5,FALSE)</f>
        <v>42311.485999999997</v>
      </c>
      <c r="M491" s="226">
        <f>+VLOOKUP($B491,Hoja2!$B$1:$G$1048,6,FALSE)</f>
        <v>0</v>
      </c>
      <c r="N491" s="224">
        <f t="shared" si="84"/>
        <v>692806.4</v>
      </c>
      <c r="O491" s="225">
        <f t="shared" si="85"/>
        <v>31130.76</v>
      </c>
      <c r="P491" s="225">
        <f t="shared" si="86"/>
        <v>0</v>
      </c>
      <c r="Q491" s="226">
        <f t="shared" si="87"/>
        <v>43132.328000000001</v>
      </c>
      <c r="R491" s="233">
        <f t="shared" si="88"/>
        <v>0</v>
      </c>
      <c r="S491" s="234">
        <f t="shared" si="89"/>
        <v>0</v>
      </c>
      <c r="T491" s="234">
        <f t="shared" si="90"/>
        <v>0</v>
      </c>
      <c r="U491" s="235">
        <f t="shared" si="91"/>
        <v>820.84200000000419</v>
      </c>
      <c r="V491" s="224">
        <f t="shared" si="92"/>
        <v>0</v>
      </c>
      <c r="W491" s="225">
        <f t="shared" si="93"/>
        <v>0</v>
      </c>
      <c r="X491" s="225">
        <f t="shared" si="94"/>
        <v>-42311.485999999997</v>
      </c>
      <c r="Y491" s="226">
        <f t="shared" si="95"/>
        <v>43132.328000000001</v>
      </c>
    </row>
    <row r="492" spans="1:25">
      <c r="A492" s="227" t="s">
        <v>1870</v>
      </c>
      <c r="B492" s="222" t="s">
        <v>793</v>
      </c>
      <c r="C492" s="223" t="s">
        <v>2226</v>
      </c>
      <c r="D492" s="224">
        <v>365076.73599999998</v>
      </c>
      <c r="E492" s="225">
        <v>351402.78700000001</v>
      </c>
      <c r="F492" s="225">
        <v>13673.949000000001</v>
      </c>
      <c r="G492" s="225"/>
      <c r="H492" s="226"/>
      <c r="I492" s="224">
        <f>+VLOOKUP($B492,Hoja2!$B$1:$G$1048,2,FALSE)</f>
        <v>365076.73599999998</v>
      </c>
      <c r="J492" s="225">
        <f>+VLOOKUP($B492,Hoja2!$B$1:$G$1048,3,FALSE)</f>
        <v>351402.78700000001</v>
      </c>
      <c r="K492" s="225">
        <f>+VLOOKUP($B492,Hoja2!$B$1:$G$1048,4,FALSE)</f>
        <v>13673.949000000001</v>
      </c>
      <c r="L492" s="225">
        <f>+VLOOKUP($B492,Hoja2!$B$1:$G$1048,5,FALSE)</f>
        <v>0</v>
      </c>
      <c r="M492" s="226">
        <f>+VLOOKUP($B492,Hoja2!$B$1:$G$1048,6,FALSE)</f>
        <v>0</v>
      </c>
      <c r="N492" s="224">
        <f t="shared" si="84"/>
        <v>351402.78700000001</v>
      </c>
      <c r="O492" s="225">
        <f t="shared" si="85"/>
        <v>13673.949000000001</v>
      </c>
      <c r="P492" s="225">
        <f t="shared" si="86"/>
        <v>0</v>
      </c>
      <c r="Q492" s="226">
        <f t="shared" si="87"/>
        <v>0</v>
      </c>
      <c r="R492" s="233">
        <f t="shared" si="88"/>
        <v>0</v>
      </c>
      <c r="S492" s="234">
        <f t="shared" si="89"/>
        <v>0</v>
      </c>
      <c r="T492" s="234">
        <f t="shared" si="90"/>
        <v>0</v>
      </c>
      <c r="U492" s="235">
        <f t="shared" si="91"/>
        <v>0</v>
      </c>
      <c r="V492" s="224">
        <f t="shared" si="92"/>
        <v>0</v>
      </c>
      <c r="W492" s="225">
        <f t="shared" si="93"/>
        <v>0</v>
      </c>
      <c r="X492" s="225">
        <f t="shared" si="94"/>
        <v>0</v>
      </c>
      <c r="Y492" s="226">
        <f t="shared" si="95"/>
        <v>0</v>
      </c>
    </row>
    <row r="493" spans="1:25">
      <c r="A493" s="227" t="s">
        <v>1902</v>
      </c>
      <c r="B493" s="222" t="s">
        <v>825</v>
      </c>
      <c r="C493" s="223" t="s">
        <v>2226</v>
      </c>
      <c r="D493" s="224">
        <v>1159961</v>
      </c>
      <c r="E493" s="225">
        <v>1062697</v>
      </c>
      <c r="F493" s="225">
        <v>97264</v>
      </c>
      <c r="G493" s="225"/>
      <c r="H493" s="226"/>
      <c r="I493" s="224">
        <f>+VLOOKUP($B493,Hoja2!$B$1:$G$1048,2,FALSE)</f>
        <v>1159960</v>
      </c>
      <c r="J493" s="225">
        <f>+VLOOKUP($B493,Hoja2!$B$1:$G$1048,3,FALSE)</f>
        <v>1062696</v>
      </c>
      <c r="K493" s="225">
        <f>+VLOOKUP($B493,Hoja2!$B$1:$G$1048,4,FALSE)</f>
        <v>97264</v>
      </c>
      <c r="L493" s="225">
        <f>+VLOOKUP($B493,Hoja2!$B$1:$G$1048,5,FALSE)</f>
        <v>0</v>
      </c>
      <c r="M493" s="226">
        <f>+VLOOKUP($B493,Hoja2!$B$1:$G$1048,6,FALSE)</f>
        <v>0</v>
      </c>
      <c r="N493" s="224">
        <f t="shared" si="84"/>
        <v>1062696.443</v>
      </c>
      <c r="O493" s="225">
        <f t="shared" si="85"/>
        <v>97263.569000000003</v>
      </c>
      <c r="P493" s="225">
        <f t="shared" si="86"/>
        <v>0</v>
      </c>
      <c r="Q493" s="226">
        <f t="shared" si="87"/>
        <v>0</v>
      </c>
      <c r="R493" s="233">
        <f t="shared" si="88"/>
        <v>-0.55700000002980232</v>
      </c>
      <c r="S493" s="234">
        <f t="shared" si="89"/>
        <v>-0.43099999999685679</v>
      </c>
      <c r="T493" s="234">
        <f t="shared" si="90"/>
        <v>0</v>
      </c>
      <c r="U493" s="235">
        <f t="shared" si="91"/>
        <v>0</v>
      </c>
      <c r="V493" s="224">
        <f t="shared" si="92"/>
        <v>0.44299999997019768</v>
      </c>
      <c r="W493" s="225">
        <f t="shared" si="93"/>
        <v>-0.43099999999685679</v>
      </c>
      <c r="X493" s="225">
        <f t="shared" si="94"/>
        <v>0</v>
      </c>
      <c r="Y493" s="226">
        <f t="shared" si="95"/>
        <v>0</v>
      </c>
    </row>
    <row r="494" spans="1:25">
      <c r="A494" s="227" t="s">
        <v>1928</v>
      </c>
      <c r="B494" s="222" t="s">
        <v>851</v>
      </c>
      <c r="C494" s="223" t="s">
        <v>2226</v>
      </c>
      <c r="D494" s="224">
        <v>1438188</v>
      </c>
      <c r="E494" s="225">
        <v>1219726</v>
      </c>
      <c r="F494" s="225">
        <v>218462</v>
      </c>
      <c r="G494" s="225"/>
      <c r="H494" s="226"/>
      <c r="I494" s="224">
        <f>+VLOOKUP($B494,Hoja2!$B$1:$G$1048,2,FALSE)</f>
        <v>1438188</v>
      </c>
      <c r="J494" s="225">
        <f>+VLOOKUP($B494,Hoja2!$B$1:$G$1048,3,FALSE)</f>
        <v>1219726</v>
      </c>
      <c r="K494" s="225">
        <f>+VLOOKUP($B494,Hoja2!$B$1:$G$1048,4,FALSE)</f>
        <v>218462</v>
      </c>
      <c r="L494" s="225">
        <f>+VLOOKUP($B494,Hoja2!$B$1:$G$1048,5,FALSE)</f>
        <v>0</v>
      </c>
      <c r="M494" s="226">
        <f>+VLOOKUP($B494,Hoja2!$B$1:$G$1048,6,FALSE)</f>
        <v>0</v>
      </c>
      <c r="N494" s="224">
        <f t="shared" si="84"/>
        <v>1219726.4040000001</v>
      </c>
      <c r="O494" s="225">
        <f t="shared" si="85"/>
        <v>218461.546</v>
      </c>
      <c r="P494" s="225">
        <f t="shared" si="86"/>
        <v>0</v>
      </c>
      <c r="Q494" s="226">
        <f t="shared" si="87"/>
        <v>0</v>
      </c>
      <c r="R494" s="233">
        <f t="shared" si="88"/>
        <v>0.40400000009685755</v>
      </c>
      <c r="S494" s="234">
        <f t="shared" si="89"/>
        <v>-0.45399999999790452</v>
      </c>
      <c r="T494" s="234">
        <f t="shared" si="90"/>
        <v>0</v>
      </c>
      <c r="U494" s="235">
        <f t="shared" si="91"/>
        <v>0</v>
      </c>
      <c r="V494" s="224">
        <f t="shared" si="92"/>
        <v>0.40400000009685755</v>
      </c>
      <c r="W494" s="225">
        <f t="shared" si="93"/>
        <v>-0.45399999999790452</v>
      </c>
      <c r="X494" s="225">
        <f t="shared" si="94"/>
        <v>0</v>
      </c>
      <c r="Y494" s="226">
        <f t="shared" si="95"/>
        <v>0</v>
      </c>
    </row>
    <row r="495" spans="1:25">
      <c r="A495" s="227" t="s">
        <v>1961</v>
      </c>
      <c r="B495" s="222" t="s">
        <v>884</v>
      </c>
      <c r="C495" s="223" t="s">
        <v>2226</v>
      </c>
      <c r="D495" s="224">
        <v>1721615.878</v>
      </c>
      <c r="E495" s="225">
        <v>1608543.49</v>
      </c>
      <c r="F495" s="225">
        <v>113072.38800000001</v>
      </c>
      <c r="G495" s="225"/>
      <c r="H495" s="226"/>
      <c r="I495" s="224">
        <f>+VLOOKUP($B495,Hoja2!$B$1:$G$1048,2,FALSE)</f>
        <v>2142751.9070000001</v>
      </c>
      <c r="J495" s="225">
        <f>+VLOOKUP($B495,Hoja2!$B$1:$G$1048,3,FALSE)</f>
        <v>421136.02899999998</v>
      </c>
      <c r="K495" s="225">
        <f>+VLOOKUP($B495,Hoja2!$B$1:$G$1048,4,FALSE)</f>
        <v>1721615.878</v>
      </c>
      <c r="L495" s="225">
        <f>+VLOOKUP($B495,Hoja2!$B$1:$G$1048,5,FALSE)</f>
        <v>0</v>
      </c>
      <c r="M495" s="226">
        <f>+VLOOKUP($B495,Hoja2!$B$1:$G$1048,6,FALSE)</f>
        <v>0</v>
      </c>
      <c r="N495" s="224">
        <f t="shared" si="84"/>
        <v>1608543.49</v>
      </c>
      <c r="O495" s="225">
        <f t="shared" si="85"/>
        <v>100160.33199999999</v>
      </c>
      <c r="P495" s="225">
        <f t="shared" si="86"/>
        <v>0</v>
      </c>
      <c r="Q495" s="226">
        <f t="shared" si="87"/>
        <v>0</v>
      </c>
      <c r="R495" s="233">
        <f t="shared" si="88"/>
        <v>0</v>
      </c>
      <c r="S495" s="234">
        <f t="shared" si="89"/>
        <v>-12912.056000000011</v>
      </c>
      <c r="T495" s="234">
        <f t="shared" si="90"/>
        <v>0</v>
      </c>
      <c r="U495" s="235">
        <f t="shared" si="91"/>
        <v>0</v>
      </c>
      <c r="V495" s="224">
        <f t="shared" si="92"/>
        <v>1187407.4610000001</v>
      </c>
      <c r="W495" s="225">
        <f t="shared" si="93"/>
        <v>-1621455.5460000001</v>
      </c>
      <c r="X495" s="225">
        <f t="shared" si="94"/>
        <v>0</v>
      </c>
      <c r="Y495" s="226">
        <f t="shared" si="95"/>
        <v>0</v>
      </c>
    </row>
    <row r="496" spans="1:25">
      <c r="A496" s="227" t="s">
        <v>2031</v>
      </c>
      <c r="B496" s="222" t="s">
        <v>954</v>
      </c>
      <c r="C496" s="223" t="s">
        <v>2226</v>
      </c>
      <c r="D496" s="224">
        <v>2910470318</v>
      </c>
      <c r="E496" s="225">
        <v>2732767266</v>
      </c>
      <c r="F496" s="225">
        <v>177703052</v>
      </c>
      <c r="G496" s="225"/>
      <c r="H496" s="226"/>
      <c r="I496" s="224" t="e">
        <f>+VLOOKUP($B496,Hoja2!$B$1:$G$1048,2,FALSE)</f>
        <v>#N/A</v>
      </c>
      <c r="J496" s="225" t="e">
        <f>+VLOOKUP($B496,Hoja2!$B$1:$G$1048,3,FALSE)</f>
        <v>#N/A</v>
      </c>
      <c r="K496" s="225" t="e">
        <f>+VLOOKUP($B496,Hoja2!$B$1:$G$1048,4,FALSE)</f>
        <v>#N/A</v>
      </c>
      <c r="L496" s="225" t="e">
        <f>+VLOOKUP($B496,Hoja2!$B$1:$G$1048,5,FALSE)</f>
        <v>#N/A</v>
      </c>
      <c r="M496" s="226" t="e">
        <f>+VLOOKUP($B496,Hoja2!$B$1:$G$1048,6,FALSE)</f>
        <v>#N/A</v>
      </c>
      <c r="N496" s="224">
        <f t="shared" si="84"/>
        <v>2732767.2659999998</v>
      </c>
      <c r="O496" s="225">
        <f t="shared" si="85"/>
        <v>177703.052</v>
      </c>
      <c r="P496" s="225">
        <f t="shared" si="86"/>
        <v>0</v>
      </c>
      <c r="Q496" s="226">
        <f t="shared" si="87"/>
        <v>0</v>
      </c>
      <c r="R496" s="233">
        <f t="shared" si="88"/>
        <v>-2730034498.7340002</v>
      </c>
      <c r="S496" s="234">
        <f t="shared" si="89"/>
        <v>-177525348.94800001</v>
      </c>
      <c r="T496" s="234">
        <f t="shared" si="90"/>
        <v>0</v>
      </c>
      <c r="U496" s="235">
        <f t="shared" si="91"/>
        <v>0</v>
      </c>
      <c r="V496" s="224" t="e">
        <f t="shared" si="92"/>
        <v>#N/A</v>
      </c>
      <c r="W496" s="225" t="e">
        <f t="shared" si="93"/>
        <v>#N/A</v>
      </c>
      <c r="X496" s="225" t="e">
        <f t="shared" si="94"/>
        <v>#N/A</v>
      </c>
      <c r="Y496" s="226" t="e">
        <f t="shared" si="95"/>
        <v>#N/A</v>
      </c>
    </row>
    <row r="497" spans="1:25">
      <c r="A497" s="227" t="s">
        <v>2161</v>
      </c>
      <c r="B497" s="222" t="s">
        <v>1084</v>
      </c>
      <c r="C497" s="223" t="s">
        <v>2226</v>
      </c>
      <c r="D497" s="224">
        <v>588651</v>
      </c>
      <c r="E497" s="225">
        <v>562160</v>
      </c>
      <c r="F497" s="225">
        <v>26491</v>
      </c>
      <c r="G497" s="225"/>
      <c r="H497" s="226"/>
      <c r="I497" s="224">
        <f>+VLOOKUP($B497,Hoja2!$B$1:$G$1048,2,FALSE)</f>
        <v>588651</v>
      </c>
      <c r="J497" s="225">
        <f>+VLOOKUP($B497,Hoja2!$B$1:$G$1048,3,FALSE)</f>
        <v>562160</v>
      </c>
      <c r="K497" s="225">
        <f>+VLOOKUP($B497,Hoja2!$B$1:$G$1048,4,FALSE)</f>
        <v>26491</v>
      </c>
      <c r="L497" s="225">
        <f>+VLOOKUP($B497,Hoja2!$B$1:$G$1048,5,FALSE)</f>
        <v>0</v>
      </c>
      <c r="M497" s="226">
        <f>+VLOOKUP($B497,Hoja2!$B$1:$G$1048,6,FALSE)</f>
        <v>0</v>
      </c>
      <c r="N497" s="224">
        <f t="shared" si="84"/>
        <v>562160.20799999998</v>
      </c>
      <c r="O497" s="225">
        <f t="shared" si="85"/>
        <v>26491.253000000001</v>
      </c>
      <c r="P497" s="225">
        <f t="shared" si="86"/>
        <v>0</v>
      </c>
      <c r="Q497" s="226">
        <f t="shared" si="87"/>
        <v>0</v>
      </c>
      <c r="R497" s="233">
        <f t="shared" si="88"/>
        <v>0.20799999998416752</v>
      </c>
      <c r="S497" s="234">
        <f t="shared" si="89"/>
        <v>0.25300000000061118</v>
      </c>
      <c r="T497" s="234">
        <f t="shared" si="90"/>
        <v>0</v>
      </c>
      <c r="U497" s="235">
        <f t="shared" si="91"/>
        <v>0</v>
      </c>
      <c r="V497" s="224">
        <f t="shared" si="92"/>
        <v>0.20799999998416752</v>
      </c>
      <c r="W497" s="225">
        <f t="shared" si="93"/>
        <v>0.25300000000061118</v>
      </c>
      <c r="X497" s="225">
        <f t="shared" si="94"/>
        <v>0</v>
      </c>
      <c r="Y497" s="226">
        <f t="shared" si="95"/>
        <v>0</v>
      </c>
    </row>
    <row r="498" spans="1:25">
      <c r="A498" s="227" t="s">
        <v>2175</v>
      </c>
      <c r="B498" s="222" t="s">
        <v>1098</v>
      </c>
      <c r="C498" s="223" t="s">
        <v>2226</v>
      </c>
      <c r="D498" s="224">
        <v>3256904</v>
      </c>
      <c r="E498" s="225">
        <v>2638850</v>
      </c>
      <c r="F498" s="225">
        <v>618054</v>
      </c>
      <c r="G498" s="225"/>
      <c r="H498" s="226"/>
      <c r="I498" s="224">
        <f>+VLOOKUP($B498,Hoja2!$B$1:$G$1048,2,FALSE)</f>
        <v>3256904</v>
      </c>
      <c r="J498" s="225">
        <f>+VLOOKUP($B498,Hoja2!$B$1:$G$1048,3,FALSE)</f>
        <v>2638850</v>
      </c>
      <c r="K498" s="225">
        <f>+VLOOKUP($B498,Hoja2!$B$1:$G$1048,4,FALSE)</f>
        <v>618054</v>
      </c>
      <c r="L498" s="225">
        <f>+VLOOKUP($B498,Hoja2!$B$1:$G$1048,5,FALSE)</f>
        <v>0</v>
      </c>
      <c r="M498" s="226">
        <f>+VLOOKUP($B498,Hoja2!$B$1:$G$1048,6,FALSE)</f>
        <v>0</v>
      </c>
      <c r="N498" s="224">
        <f t="shared" si="84"/>
        <v>2638849.821</v>
      </c>
      <c r="O498" s="225">
        <f t="shared" si="85"/>
        <v>618054.47900000005</v>
      </c>
      <c r="P498" s="225">
        <f t="shared" si="86"/>
        <v>0</v>
      </c>
      <c r="Q498" s="226">
        <f t="shared" si="87"/>
        <v>0</v>
      </c>
      <c r="R498" s="233">
        <f t="shared" si="88"/>
        <v>-0.17900000000372529</v>
      </c>
      <c r="S498" s="234">
        <f t="shared" si="89"/>
        <v>0.47900000005029142</v>
      </c>
      <c r="T498" s="234">
        <f t="shared" si="90"/>
        <v>0</v>
      </c>
      <c r="U498" s="235">
        <f t="shared" si="91"/>
        <v>0</v>
      </c>
      <c r="V498" s="224">
        <f t="shared" si="92"/>
        <v>-0.17900000000372529</v>
      </c>
      <c r="W498" s="225">
        <f t="shared" si="93"/>
        <v>0.47900000005029142</v>
      </c>
      <c r="X498" s="225">
        <f t="shared" si="94"/>
        <v>0</v>
      </c>
      <c r="Y498" s="226">
        <f t="shared" si="95"/>
        <v>0</v>
      </c>
    </row>
    <row r="499" spans="1:25">
      <c r="A499" s="227" t="s">
        <v>1154</v>
      </c>
      <c r="B499" s="222" t="s">
        <v>77</v>
      </c>
      <c r="C499" s="223" t="s">
        <v>2224</v>
      </c>
      <c r="D499" s="224">
        <v>20353073</v>
      </c>
      <c r="E499" s="225">
        <v>17679116</v>
      </c>
      <c r="F499" s="225">
        <v>1797716</v>
      </c>
      <c r="G499" s="225"/>
      <c r="H499" s="226">
        <v>876241</v>
      </c>
      <c r="I499" s="224">
        <f>+VLOOKUP($B499,Hoja2!$B$1:$G$1048,2,FALSE)</f>
        <v>20353073</v>
      </c>
      <c r="J499" s="225">
        <f>+VLOOKUP($B499,Hoja2!$B$1:$G$1048,3,FALSE)</f>
        <v>17679116</v>
      </c>
      <c r="K499" s="225">
        <f>+VLOOKUP($B499,Hoja2!$B$1:$G$1048,4,FALSE)</f>
        <v>1797716</v>
      </c>
      <c r="L499" s="225">
        <f>+VLOOKUP($B499,Hoja2!$B$1:$G$1048,5,FALSE)</f>
        <v>0</v>
      </c>
      <c r="M499" s="226">
        <f>+VLOOKUP($B499,Hoja2!$B$1:$G$1048,6,FALSE)</f>
        <v>876241</v>
      </c>
      <c r="N499" s="224">
        <f t="shared" si="84"/>
        <v>17679115.859999999</v>
      </c>
      <c r="O499" s="225">
        <f t="shared" si="85"/>
        <v>1797715.835</v>
      </c>
      <c r="P499" s="225">
        <f t="shared" si="86"/>
        <v>0</v>
      </c>
      <c r="Q499" s="226">
        <f t="shared" si="87"/>
        <v>876240.67599999998</v>
      </c>
      <c r="R499" s="233">
        <f t="shared" si="88"/>
        <v>-0.14000000059604645</v>
      </c>
      <c r="S499" s="234">
        <f t="shared" si="89"/>
        <v>-0.1650000000372529</v>
      </c>
      <c r="T499" s="234">
        <f t="shared" si="90"/>
        <v>0</v>
      </c>
      <c r="U499" s="235">
        <f t="shared" si="91"/>
        <v>-0.32400000002235174</v>
      </c>
      <c r="V499" s="224">
        <f t="shared" si="92"/>
        <v>-0.14000000059604645</v>
      </c>
      <c r="W499" s="225">
        <f t="shared" si="93"/>
        <v>-0.1650000000372529</v>
      </c>
      <c r="X499" s="225">
        <f t="shared" si="94"/>
        <v>0</v>
      </c>
      <c r="Y499" s="226">
        <f t="shared" si="95"/>
        <v>-0.32400000002235174</v>
      </c>
    </row>
    <row r="500" spans="1:25">
      <c r="A500" s="227" t="s">
        <v>1209</v>
      </c>
      <c r="B500" s="222" t="s">
        <v>132</v>
      </c>
      <c r="C500" s="223" t="s">
        <v>2224</v>
      </c>
      <c r="D500" s="224">
        <v>2129616</v>
      </c>
      <c r="E500" s="225">
        <v>1979963</v>
      </c>
      <c r="F500" s="225">
        <v>149653</v>
      </c>
      <c r="G500" s="225"/>
      <c r="H500" s="226"/>
      <c r="I500" s="224" t="e">
        <f>+VLOOKUP($B500,Hoja2!$B$1:$G$1048,2,FALSE)</f>
        <v>#N/A</v>
      </c>
      <c r="J500" s="225" t="e">
        <f>+VLOOKUP($B500,Hoja2!$B$1:$G$1048,3,FALSE)</f>
        <v>#N/A</v>
      </c>
      <c r="K500" s="225" t="e">
        <f>+VLOOKUP($B500,Hoja2!$B$1:$G$1048,4,FALSE)</f>
        <v>#N/A</v>
      </c>
      <c r="L500" s="225" t="e">
        <f>+VLOOKUP($B500,Hoja2!$B$1:$G$1048,5,FALSE)</f>
        <v>#N/A</v>
      </c>
      <c r="M500" s="226" t="e">
        <f>+VLOOKUP($B500,Hoja2!$B$1:$G$1048,6,FALSE)</f>
        <v>#N/A</v>
      </c>
      <c r="N500" s="224">
        <f t="shared" si="84"/>
        <v>2093423.165</v>
      </c>
      <c r="O500" s="225">
        <f t="shared" si="85"/>
        <v>148839.67800000001</v>
      </c>
      <c r="P500" s="225">
        <f t="shared" si="86"/>
        <v>0</v>
      </c>
      <c r="Q500" s="226">
        <f t="shared" si="87"/>
        <v>0</v>
      </c>
      <c r="R500" s="233">
        <f t="shared" si="88"/>
        <v>113460.16500000004</v>
      </c>
      <c r="S500" s="234">
        <f t="shared" si="89"/>
        <v>-813.32199999998556</v>
      </c>
      <c r="T500" s="234">
        <f t="shared" si="90"/>
        <v>0</v>
      </c>
      <c r="U500" s="235">
        <f t="shared" si="91"/>
        <v>0</v>
      </c>
      <c r="V500" s="224" t="e">
        <f t="shared" si="92"/>
        <v>#N/A</v>
      </c>
      <c r="W500" s="225" t="e">
        <f t="shared" si="93"/>
        <v>#N/A</v>
      </c>
      <c r="X500" s="225" t="e">
        <f t="shared" si="94"/>
        <v>#N/A</v>
      </c>
      <c r="Y500" s="226" t="e">
        <f t="shared" si="95"/>
        <v>#N/A</v>
      </c>
    </row>
    <row r="501" spans="1:25">
      <c r="A501" s="227" t="s">
        <v>1424</v>
      </c>
      <c r="B501" s="222" t="s">
        <v>347</v>
      </c>
      <c r="C501" s="223" t="s">
        <v>2224</v>
      </c>
      <c r="D501" s="224">
        <v>2949412</v>
      </c>
      <c r="E501" s="225">
        <v>2540456</v>
      </c>
      <c r="F501" s="225">
        <v>408956</v>
      </c>
      <c r="G501" s="225"/>
      <c r="H501" s="226"/>
      <c r="I501" s="224" t="e">
        <f>+VLOOKUP($B501,Hoja2!$B$1:$G$1048,2,FALSE)</f>
        <v>#N/A</v>
      </c>
      <c r="J501" s="225" t="e">
        <f>+VLOOKUP($B501,Hoja2!$B$1:$G$1048,3,FALSE)</f>
        <v>#N/A</v>
      </c>
      <c r="K501" s="225" t="e">
        <f>+VLOOKUP($B501,Hoja2!$B$1:$G$1048,4,FALSE)</f>
        <v>#N/A</v>
      </c>
      <c r="L501" s="225" t="e">
        <f>+VLOOKUP($B501,Hoja2!$B$1:$G$1048,5,FALSE)</f>
        <v>#N/A</v>
      </c>
      <c r="M501" s="226" t="e">
        <f>+VLOOKUP($B501,Hoja2!$B$1:$G$1048,6,FALSE)</f>
        <v>#N/A</v>
      </c>
      <c r="N501" s="224">
        <f t="shared" si="84"/>
        <v>2531069.3620000002</v>
      </c>
      <c r="O501" s="225">
        <f t="shared" si="85"/>
        <v>408956.12300000002</v>
      </c>
      <c r="P501" s="225">
        <f t="shared" si="86"/>
        <v>0</v>
      </c>
      <c r="Q501" s="226">
        <f t="shared" si="87"/>
        <v>0</v>
      </c>
      <c r="R501" s="233">
        <f t="shared" si="88"/>
        <v>-9386.6379999998026</v>
      </c>
      <c r="S501" s="234">
        <f t="shared" si="89"/>
        <v>0.12300000002142042</v>
      </c>
      <c r="T501" s="234">
        <f t="shared" si="90"/>
        <v>0</v>
      </c>
      <c r="U501" s="235">
        <f t="shared" si="91"/>
        <v>0</v>
      </c>
      <c r="V501" s="224" t="e">
        <f t="shared" si="92"/>
        <v>#N/A</v>
      </c>
      <c r="W501" s="225" t="e">
        <f t="shared" si="93"/>
        <v>#N/A</v>
      </c>
      <c r="X501" s="225" t="e">
        <f t="shared" si="94"/>
        <v>#N/A</v>
      </c>
      <c r="Y501" s="226" t="e">
        <f t="shared" si="95"/>
        <v>#N/A</v>
      </c>
    </row>
    <row r="502" spans="1:25">
      <c r="A502" s="227" t="s">
        <v>1654</v>
      </c>
      <c r="B502" s="222" t="s">
        <v>577</v>
      </c>
      <c r="C502" s="223" t="s">
        <v>2224</v>
      </c>
      <c r="D502" s="224">
        <v>1223271</v>
      </c>
      <c r="E502" s="225">
        <v>1111681</v>
      </c>
      <c r="F502" s="225">
        <v>111590</v>
      </c>
      <c r="G502" s="225"/>
      <c r="H502" s="226"/>
      <c r="I502" s="224">
        <f>+VLOOKUP($B502,Hoja2!$B$1:$G$1048,2,FALSE)</f>
        <v>1223271</v>
      </c>
      <c r="J502" s="225">
        <f>+VLOOKUP($B502,Hoja2!$B$1:$G$1048,3,FALSE)</f>
        <v>1111681</v>
      </c>
      <c r="K502" s="225">
        <f>+VLOOKUP($B502,Hoja2!$B$1:$G$1048,4,FALSE)</f>
        <v>111590</v>
      </c>
      <c r="L502" s="225">
        <f>+VLOOKUP($B502,Hoja2!$B$1:$G$1048,5,FALSE)</f>
        <v>0</v>
      </c>
      <c r="M502" s="226">
        <f>+VLOOKUP($B502,Hoja2!$B$1:$G$1048,6,FALSE)</f>
        <v>0</v>
      </c>
      <c r="N502" s="224">
        <f t="shared" si="84"/>
        <v>1111680.9569999999</v>
      </c>
      <c r="O502" s="225">
        <f t="shared" si="85"/>
        <v>111590.06299999999</v>
      </c>
      <c r="P502" s="225">
        <f t="shared" si="86"/>
        <v>0</v>
      </c>
      <c r="Q502" s="226">
        <f t="shared" si="87"/>
        <v>0</v>
      </c>
      <c r="R502" s="233">
        <f t="shared" si="88"/>
        <v>-4.3000000063329935E-2</v>
      </c>
      <c r="S502" s="234">
        <f t="shared" si="89"/>
        <v>6.2999999994644895E-2</v>
      </c>
      <c r="T502" s="234">
        <f t="shared" si="90"/>
        <v>0</v>
      </c>
      <c r="U502" s="235">
        <f t="shared" si="91"/>
        <v>0</v>
      </c>
      <c r="V502" s="224">
        <f t="shared" si="92"/>
        <v>-4.3000000063329935E-2</v>
      </c>
      <c r="W502" s="225">
        <f t="shared" si="93"/>
        <v>6.2999999994644895E-2</v>
      </c>
      <c r="X502" s="225">
        <f t="shared" si="94"/>
        <v>0</v>
      </c>
      <c r="Y502" s="226">
        <f t="shared" si="95"/>
        <v>0</v>
      </c>
    </row>
    <row r="503" spans="1:25">
      <c r="A503" s="227" t="s">
        <v>1903</v>
      </c>
      <c r="B503" s="222" t="s">
        <v>826</v>
      </c>
      <c r="C503" s="223" t="s">
        <v>2224</v>
      </c>
      <c r="D503" s="224">
        <v>917259</v>
      </c>
      <c r="E503" s="225">
        <v>780667</v>
      </c>
      <c r="F503" s="225">
        <v>136592</v>
      </c>
      <c r="G503" s="225"/>
      <c r="H503" s="226"/>
      <c r="I503" s="224" t="e">
        <f>+VLOOKUP($B503,Hoja2!$B$1:$G$1048,2,FALSE)</f>
        <v>#N/A</v>
      </c>
      <c r="J503" s="225" t="e">
        <f>+VLOOKUP($B503,Hoja2!$B$1:$G$1048,3,FALSE)</f>
        <v>#N/A</v>
      </c>
      <c r="K503" s="225" t="e">
        <f>+VLOOKUP($B503,Hoja2!$B$1:$G$1048,4,FALSE)</f>
        <v>#N/A</v>
      </c>
      <c r="L503" s="225" t="e">
        <f>+VLOOKUP($B503,Hoja2!$B$1:$G$1048,5,FALSE)</f>
        <v>#N/A</v>
      </c>
      <c r="M503" s="226" t="e">
        <f>+VLOOKUP($B503,Hoja2!$B$1:$G$1048,6,FALSE)</f>
        <v>#N/A</v>
      </c>
      <c r="N503" s="224">
        <f t="shared" si="84"/>
        <v>780657.30500000005</v>
      </c>
      <c r="O503" s="225">
        <f t="shared" si="85"/>
        <v>136592.58499999999</v>
      </c>
      <c r="P503" s="225">
        <f t="shared" si="86"/>
        <v>0</v>
      </c>
      <c r="Q503" s="226">
        <f t="shared" si="87"/>
        <v>0</v>
      </c>
      <c r="R503" s="233">
        <f t="shared" si="88"/>
        <v>-9.6949999999487773</v>
      </c>
      <c r="S503" s="234">
        <f t="shared" si="89"/>
        <v>0.58499999999185093</v>
      </c>
      <c r="T503" s="234">
        <f t="shared" si="90"/>
        <v>0</v>
      </c>
      <c r="U503" s="235">
        <f t="shared" si="91"/>
        <v>0</v>
      </c>
      <c r="V503" s="224" t="e">
        <f t="shared" si="92"/>
        <v>#N/A</v>
      </c>
      <c r="W503" s="225" t="e">
        <f t="shared" si="93"/>
        <v>#N/A</v>
      </c>
      <c r="X503" s="225" t="e">
        <f t="shared" si="94"/>
        <v>#N/A</v>
      </c>
      <c r="Y503" s="226" t="e">
        <f t="shared" si="95"/>
        <v>#N/A</v>
      </c>
    </row>
    <row r="504" spans="1:25">
      <c r="A504" s="227" t="s">
        <v>1929</v>
      </c>
      <c r="B504" s="222" t="s">
        <v>852</v>
      </c>
      <c r="C504" s="223" t="s">
        <v>2224</v>
      </c>
      <c r="D504" s="224">
        <v>2062543</v>
      </c>
      <c r="E504" s="225">
        <v>1944262</v>
      </c>
      <c r="F504" s="225">
        <v>118281</v>
      </c>
      <c r="G504" s="225"/>
      <c r="H504" s="226"/>
      <c r="I504" s="224">
        <f>+VLOOKUP($B504,Hoja2!$B$1:$G$1048,2,FALSE)</f>
        <v>2063411</v>
      </c>
      <c r="J504" s="225">
        <f>+VLOOKUP($B504,Hoja2!$B$1:$G$1048,3,FALSE)</f>
        <v>1944262</v>
      </c>
      <c r="K504" s="225">
        <f>+VLOOKUP($B504,Hoja2!$B$1:$G$1048,4,FALSE)</f>
        <v>119149</v>
      </c>
      <c r="L504" s="225">
        <f>+VLOOKUP($B504,Hoja2!$B$1:$G$1048,5,FALSE)</f>
        <v>0</v>
      </c>
      <c r="M504" s="226">
        <f>+VLOOKUP($B504,Hoja2!$B$1:$G$1048,6,FALSE)</f>
        <v>0</v>
      </c>
      <c r="N504" s="224">
        <f t="shared" si="84"/>
        <v>1824609.9410000001</v>
      </c>
      <c r="O504" s="225">
        <f t="shared" si="85"/>
        <v>129892.88499999999</v>
      </c>
      <c r="P504" s="225">
        <f t="shared" si="86"/>
        <v>0</v>
      </c>
      <c r="Q504" s="226">
        <f t="shared" si="87"/>
        <v>0</v>
      </c>
      <c r="R504" s="233">
        <f t="shared" si="88"/>
        <v>-119652.05899999989</v>
      </c>
      <c r="S504" s="234">
        <f t="shared" si="89"/>
        <v>11611.884999999995</v>
      </c>
      <c r="T504" s="234">
        <f t="shared" si="90"/>
        <v>0</v>
      </c>
      <c r="U504" s="235">
        <f t="shared" si="91"/>
        <v>0</v>
      </c>
      <c r="V504" s="224">
        <f t="shared" si="92"/>
        <v>-119652.05899999989</v>
      </c>
      <c r="W504" s="225">
        <f t="shared" si="93"/>
        <v>10743.884999999995</v>
      </c>
      <c r="X504" s="225">
        <f t="shared" si="94"/>
        <v>0</v>
      </c>
      <c r="Y504" s="226">
        <f t="shared" si="95"/>
        <v>0</v>
      </c>
    </row>
    <row r="505" spans="1:25">
      <c r="A505" s="227" t="s">
        <v>1951</v>
      </c>
      <c r="B505" s="222" t="s">
        <v>874</v>
      </c>
      <c r="C505" s="223" t="s">
        <v>2224</v>
      </c>
      <c r="D505" s="224">
        <v>2796683</v>
      </c>
      <c r="E505" s="225">
        <v>2485925</v>
      </c>
      <c r="F505" s="225">
        <v>310758</v>
      </c>
      <c r="G505" s="225"/>
      <c r="H505" s="226"/>
      <c r="I505" s="224">
        <f>+VLOOKUP($B505,Hoja2!$B$1:$G$1048,2,FALSE)</f>
        <v>2796683</v>
      </c>
      <c r="J505" s="225">
        <f>+VLOOKUP($B505,Hoja2!$B$1:$G$1048,3,FALSE)</f>
        <v>2485925</v>
      </c>
      <c r="K505" s="225">
        <f>+VLOOKUP($B505,Hoja2!$B$1:$G$1048,4,FALSE)</f>
        <v>310758</v>
      </c>
      <c r="L505" s="225">
        <f>+VLOOKUP($B505,Hoja2!$B$1:$G$1048,5,FALSE)</f>
        <v>0</v>
      </c>
      <c r="M505" s="226">
        <f>+VLOOKUP($B505,Hoja2!$B$1:$G$1048,6,FALSE)</f>
        <v>0</v>
      </c>
      <c r="N505" s="224">
        <f t="shared" si="84"/>
        <v>2485924.861</v>
      </c>
      <c r="O505" s="225">
        <f t="shared" si="85"/>
        <v>310757.85800000001</v>
      </c>
      <c r="P505" s="225">
        <f t="shared" si="86"/>
        <v>0</v>
      </c>
      <c r="Q505" s="226">
        <f t="shared" si="87"/>
        <v>0</v>
      </c>
      <c r="R505" s="233">
        <f t="shared" si="88"/>
        <v>-0.13899999996647239</v>
      </c>
      <c r="S505" s="234">
        <f t="shared" si="89"/>
        <v>-0.14199999999254942</v>
      </c>
      <c r="T505" s="234">
        <f t="shared" si="90"/>
        <v>0</v>
      </c>
      <c r="U505" s="235">
        <f t="shared" si="91"/>
        <v>0</v>
      </c>
      <c r="V505" s="224">
        <f t="shared" si="92"/>
        <v>-0.13899999996647239</v>
      </c>
      <c r="W505" s="225">
        <f t="shared" si="93"/>
        <v>-0.14199999999254942</v>
      </c>
      <c r="X505" s="225">
        <f t="shared" si="94"/>
        <v>0</v>
      </c>
      <c r="Y505" s="226">
        <f t="shared" si="95"/>
        <v>0</v>
      </c>
    </row>
    <row r="506" spans="1:25">
      <c r="A506" s="227" t="s">
        <v>2176</v>
      </c>
      <c r="B506" s="222" t="s">
        <v>1099</v>
      </c>
      <c r="C506" s="223" t="s">
        <v>2224</v>
      </c>
      <c r="D506" s="224">
        <v>3926901</v>
      </c>
      <c r="E506" s="225">
        <v>3672852</v>
      </c>
      <c r="F506" s="225">
        <v>254049</v>
      </c>
      <c r="G506" s="225"/>
      <c r="H506" s="226"/>
      <c r="I506" s="224" t="e">
        <f>+VLOOKUP($B506,Hoja2!$B$1:$G$1048,2,FALSE)</f>
        <v>#N/A</v>
      </c>
      <c r="J506" s="225" t="e">
        <f>+VLOOKUP($B506,Hoja2!$B$1:$G$1048,3,FALSE)</f>
        <v>#N/A</v>
      </c>
      <c r="K506" s="225" t="e">
        <f>+VLOOKUP($B506,Hoja2!$B$1:$G$1048,4,FALSE)</f>
        <v>#N/A</v>
      </c>
      <c r="L506" s="225" t="e">
        <f>+VLOOKUP($B506,Hoja2!$B$1:$G$1048,5,FALSE)</f>
        <v>#N/A</v>
      </c>
      <c r="M506" s="226" t="e">
        <f>+VLOOKUP($B506,Hoja2!$B$1:$G$1048,6,FALSE)</f>
        <v>#N/A</v>
      </c>
      <c r="N506" s="224">
        <f t="shared" si="84"/>
        <v>1172850.7379999999</v>
      </c>
      <c r="O506" s="225">
        <f t="shared" si="85"/>
        <v>254049.592</v>
      </c>
      <c r="P506" s="225">
        <f t="shared" si="86"/>
        <v>0</v>
      </c>
      <c r="Q506" s="226">
        <f t="shared" si="87"/>
        <v>0</v>
      </c>
      <c r="R506" s="233">
        <f t="shared" si="88"/>
        <v>-2500001.2620000001</v>
      </c>
      <c r="S506" s="234">
        <f t="shared" si="89"/>
        <v>0.59200000000419095</v>
      </c>
      <c r="T506" s="234">
        <f t="shared" si="90"/>
        <v>0</v>
      </c>
      <c r="U506" s="235">
        <f t="shared" si="91"/>
        <v>0</v>
      </c>
      <c r="V506" s="224" t="e">
        <f t="shared" si="92"/>
        <v>#N/A</v>
      </c>
      <c r="W506" s="225" t="e">
        <f t="shared" si="93"/>
        <v>#N/A</v>
      </c>
      <c r="X506" s="225" t="e">
        <f t="shared" si="94"/>
        <v>#N/A</v>
      </c>
      <c r="Y506" s="226" t="e">
        <f t="shared" si="95"/>
        <v>#N/A</v>
      </c>
    </row>
    <row r="507" spans="1:25">
      <c r="A507" s="228" t="s">
        <v>2492</v>
      </c>
      <c r="B507" s="228" t="s">
        <v>2491</v>
      </c>
      <c r="C507" s="229" t="s">
        <v>2224</v>
      </c>
      <c r="D507" s="230"/>
      <c r="E507" s="231"/>
      <c r="F507" s="231"/>
      <c r="G507" s="231"/>
      <c r="H507" s="232"/>
      <c r="I507" s="230"/>
      <c r="J507" s="231"/>
      <c r="K507" s="231"/>
      <c r="L507" s="231"/>
      <c r="M507" s="232"/>
      <c r="N507" s="224">
        <f t="shared" si="84"/>
        <v>1022082.003</v>
      </c>
      <c r="O507" s="225">
        <f t="shared" si="85"/>
        <v>87604.494999999995</v>
      </c>
      <c r="P507" s="225">
        <f t="shared" si="86"/>
        <v>0</v>
      </c>
      <c r="Q507" s="226">
        <f t="shared" si="87"/>
        <v>0</v>
      </c>
      <c r="R507" s="233">
        <f t="shared" si="88"/>
        <v>1022082.003</v>
      </c>
      <c r="S507" s="234">
        <f t="shared" si="89"/>
        <v>87604.494999999995</v>
      </c>
      <c r="T507" s="234">
        <f t="shared" si="90"/>
        <v>0</v>
      </c>
      <c r="U507" s="235">
        <f t="shared" si="91"/>
        <v>0</v>
      </c>
      <c r="V507" s="224">
        <f t="shared" si="92"/>
        <v>1022082.003</v>
      </c>
      <c r="W507" s="225">
        <f t="shared" si="93"/>
        <v>87604.494999999995</v>
      </c>
      <c r="X507" s="225">
        <f t="shared" si="94"/>
        <v>0</v>
      </c>
      <c r="Y507" s="226">
        <f t="shared" si="95"/>
        <v>0</v>
      </c>
    </row>
    <row r="508" spans="1:25">
      <c r="A508" s="227" t="s">
        <v>1655</v>
      </c>
      <c r="B508" s="222" t="s">
        <v>578</v>
      </c>
      <c r="C508" s="223" t="s">
        <v>2224</v>
      </c>
      <c r="D508" s="224">
        <v>1099611</v>
      </c>
      <c r="E508" s="225">
        <v>916058</v>
      </c>
      <c r="F508" s="225">
        <v>183553</v>
      </c>
      <c r="G508" s="225"/>
      <c r="H508" s="226"/>
      <c r="I508" s="224" t="e">
        <f>+VLOOKUP($B508,Hoja2!$B$1:$G$1048,2,FALSE)</f>
        <v>#N/A</v>
      </c>
      <c r="J508" s="225" t="e">
        <f>+VLOOKUP($B508,Hoja2!$B$1:$G$1048,3,FALSE)</f>
        <v>#N/A</v>
      </c>
      <c r="K508" s="225" t="e">
        <f>+VLOOKUP($B508,Hoja2!$B$1:$G$1048,4,FALSE)</f>
        <v>#N/A</v>
      </c>
      <c r="L508" s="225" t="e">
        <f>+VLOOKUP($B508,Hoja2!$B$1:$G$1048,5,FALSE)</f>
        <v>#N/A</v>
      </c>
      <c r="M508" s="226" t="e">
        <f>+VLOOKUP($B508,Hoja2!$B$1:$G$1048,6,FALSE)</f>
        <v>#N/A</v>
      </c>
      <c r="N508" s="224">
        <f t="shared" si="84"/>
        <v>916056.66399999999</v>
      </c>
      <c r="O508" s="225">
        <f t="shared" si="85"/>
        <v>183553.31599999999</v>
      </c>
      <c r="P508" s="225">
        <f t="shared" si="86"/>
        <v>0</v>
      </c>
      <c r="Q508" s="226">
        <f t="shared" si="87"/>
        <v>0</v>
      </c>
      <c r="R508" s="233">
        <f t="shared" si="88"/>
        <v>-1.3360000000102445</v>
      </c>
      <c r="S508" s="234">
        <f t="shared" si="89"/>
        <v>0.3159999999916181</v>
      </c>
      <c r="T508" s="234">
        <f t="shared" si="90"/>
        <v>0</v>
      </c>
      <c r="U508" s="235">
        <f t="shared" si="91"/>
        <v>0</v>
      </c>
      <c r="V508" s="224" t="e">
        <f t="shared" si="92"/>
        <v>#N/A</v>
      </c>
      <c r="W508" s="225" t="e">
        <f t="shared" si="93"/>
        <v>#N/A</v>
      </c>
      <c r="X508" s="225" t="e">
        <f t="shared" si="94"/>
        <v>#N/A</v>
      </c>
      <c r="Y508" s="226" t="e">
        <f t="shared" si="95"/>
        <v>#N/A</v>
      </c>
    </row>
    <row r="509" spans="1:25">
      <c r="A509" s="227" t="s">
        <v>1754</v>
      </c>
      <c r="B509" s="222" t="s">
        <v>677</v>
      </c>
      <c r="C509" s="223" t="s">
        <v>2224</v>
      </c>
      <c r="D509" s="224">
        <v>837952</v>
      </c>
      <c r="E509" s="225">
        <v>719832</v>
      </c>
      <c r="F509" s="225">
        <v>118120</v>
      </c>
      <c r="G509" s="225"/>
      <c r="H509" s="226"/>
      <c r="I509" s="224">
        <f>+VLOOKUP($B509,Hoja2!$B$1:$G$1048,2,FALSE)</f>
        <v>837952</v>
      </c>
      <c r="J509" s="225">
        <f>+VLOOKUP($B509,Hoja2!$B$1:$G$1048,3,FALSE)</f>
        <v>719832</v>
      </c>
      <c r="K509" s="225">
        <f>+VLOOKUP($B509,Hoja2!$B$1:$G$1048,4,FALSE)</f>
        <v>118120</v>
      </c>
      <c r="L509" s="225">
        <f>+VLOOKUP($B509,Hoja2!$B$1:$G$1048,5,FALSE)</f>
        <v>0</v>
      </c>
      <c r="M509" s="226">
        <f>+VLOOKUP($B509,Hoja2!$B$1:$G$1048,6,FALSE)</f>
        <v>0</v>
      </c>
      <c r="N509" s="224">
        <f t="shared" si="84"/>
        <v>719831.86899999995</v>
      </c>
      <c r="O509" s="225">
        <f t="shared" si="85"/>
        <v>118120.433</v>
      </c>
      <c r="P509" s="225">
        <f t="shared" si="86"/>
        <v>0</v>
      </c>
      <c r="Q509" s="226">
        <f t="shared" si="87"/>
        <v>0</v>
      </c>
      <c r="R509" s="233">
        <f t="shared" si="88"/>
        <v>-0.13100000005215406</v>
      </c>
      <c r="S509" s="234">
        <f t="shared" si="89"/>
        <v>0.4330000000045402</v>
      </c>
      <c r="T509" s="234">
        <f t="shared" si="90"/>
        <v>0</v>
      </c>
      <c r="U509" s="235">
        <f t="shared" si="91"/>
        <v>0</v>
      </c>
      <c r="V509" s="224">
        <f t="shared" si="92"/>
        <v>-0.13100000005215406</v>
      </c>
      <c r="W509" s="225">
        <f t="shared" si="93"/>
        <v>0.4330000000045402</v>
      </c>
      <c r="X509" s="225">
        <f t="shared" si="94"/>
        <v>0</v>
      </c>
      <c r="Y509" s="226">
        <f t="shared" si="95"/>
        <v>0</v>
      </c>
    </row>
    <row r="510" spans="1:25">
      <c r="A510" s="227" t="s">
        <v>1197</v>
      </c>
      <c r="B510" s="222" t="s">
        <v>120</v>
      </c>
      <c r="C510" s="223" t="s">
        <v>2224</v>
      </c>
      <c r="D510" s="224">
        <v>2234653</v>
      </c>
      <c r="E510" s="225">
        <v>2064675</v>
      </c>
      <c r="F510" s="225">
        <v>169978</v>
      </c>
      <c r="G510" s="225"/>
      <c r="H510" s="226"/>
      <c r="I510" s="224">
        <f>+VLOOKUP($B510,Hoja2!$B$1:$G$1048,2,FALSE)</f>
        <v>2282952</v>
      </c>
      <c r="J510" s="225">
        <f>+VLOOKUP($B510,Hoja2!$B$1:$G$1048,3,FALSE)</f>
        <v>2083879</v>
      </c>
      <c r="K510" s="225">
        <f>+VLOOKUP($B510,Hoja2!$B$1:$G$1048,4,FALSE)</f>
        <v>199073</v>
      </c>
      <c r="L510" s="225">
        <f>+VLOOKUP($B510,Hoja2!$B$1:$G$1048,5,FALSE)</f>
        <v>0</v>
      </c>
      <c r="M510" s="226">
        <f>+VLOOKUP($B510,Hoja2!$B$1:$G$1048,6,FALSE)</f>
        <v>0</v>
      </c>
      <c r="N510" s="224">
        <f t="shared" si="84"/>
        <v>2064674.89</v>
      </c>
      <c r="O510" s="225">
        <f t="shared" si="85"/>
        <v>169977.81099999999</v>
      </c>
      <c r="P510" s="225">
        <f t="shared" si="86"/>
        <v>0</v>
      </c>
      <c r="Q510" s="226">
        <f t="shared" si="87"/>
        <v>0</v>
      </c>
      <c r="R510" s="233">
        <f t="shared" si="88"/>
        <v>-0.11000000010244548</v>
      </c>
      <c r="S510" s="234">
        <f t="shared" si="89"/>
        <v>-0.18900000001303852</v>
      </c>
      <c r="T510" s="234">
        <f t="shared" si="90"/>
        <v>0</v>
      </c>
      <c r="U510" s="235">
        <f t="shared" si="91"/>
        <v>0</v>
      </c>
      <c r="V510" s="224">
        <f t="shared" si="92"/>
        <v>-19204.110000000102</v>
      </c>
      <c r="W510" s="225">
        <f t="shared" si="93"/>
        <v>-29095.189000000013</v>
      </c>
      <c r="X510" s="225">
        <f t="shared" si="94"/>
        <v>0</v>
      </c>
      <c r="Y510" s="226">
        <f t="shared" si="95"/>
        <v>0</v>
      </c>
    </row>
    <row r="511" spans="1:25">
      <c r="A511" s="227" t="s">
        <v>1596</v>
      </c>
      <c r="B511" s="222" t="s">
        <v>519</v>
      </c>
      <c r="C511" s="223" t="s">
        <v>2224</v>
      </c>
      <c r="D511" s="224">
        <v>1311021</v>
      </c>
      <c r="E511" s="225">
        <v>1209557</v>
      </c>
      <c r="F511" s="225">
        <v>101464</v>
      </c>
      <c r="G511" s="225"/>
      <c r="H511" s="226"/>
      <c r="I511" s="224">
        <f>+VLOOKUP($B511,Hoja2!$B$1:$G$1048,2,FALSE)</f>
        <v>1311021</v>
      </c>
      <c r="J511" s="225">
        <f>+VLOOKUP($B511,Hoja2!$B$1:$G$1048,3,FALSE)</f>
        <v>1209557</v>
      </c>
      <c r="K511" s="225">
        <f>+VLOOKUP($B511,Hoja2!$B$1:$G$1048,4,FALSE)</f>
        <v>101464</v>
      </c>
      <c r="L511" s="225">
        <f>+VLOOKUP($B511,Hoja2!$B$1:$G$1048,5,FALSE)</f>
        <v>0</v>
      </c>
      <c r="M511" s="226">
        <f>+VLOOKUP($B511,Hoja2!$B$1:$G$1048,6,FALSE)</f>
        <v>0</v>
      </c>
      <c r="N511" s="224">
        <f t="shared" si="84"/>
        <v>683819.34400000004</v>
      </c>
      <c r="O511" s="225">
        <f t="shared" si="85"/>
        <v>101463.63800000001</v>
      </c>
      <c r="P511" s="225">
        <f t="shared" si="86"/>
        <v>0</v>
      </c>
      <c r="Q511" s="226">
        <f t="shared" si="87"/>
        <v>0</v>
      </c>
      <c r="R511" s="233">
        <f t="shared" si="88"/>
        <v>-525737.65599999996</v>
      </c>
      <c r="S511" s="234">
        <f t="shared" si="89"/>
        <v>-0.36199999999371357</v>
      </c>
      <c r="T511" s="234">
        <f t="shared" si="90"/>
        <v>0</v>
      </c>
      <c r="U511" s="235">
        <f t="shared" si="91"/>
        <v>0</v>
      </c>
      <c r="V511" s="224">
        <f t="shared" si="92"/>
        <v>-525737.65599999996</v>
      </c>
      <c r="W511" s="225">
        <f t="shared" si="93"/>
        <v>-0.36199999999371357</v>
      </c>
      <c r="X511" s="225">
        <f t="shared" si="94"/>
        <v>0</v>
      </c>
      <c r="Y511" s="226">
        <f t="shared" si="95"/>
        <v>0</v>
      </c>
    </row>
    <row r="512" spans="1:25">
      <c r="A512" s="227" t="s">
        <v>1656</v>
      </c>
      <c r="B512" s="222" t="s">
        <v>579</v>
      </c>
      <c r="C512" s="223" t="s">
        <v>2224</v>
      </c>
      <c r="D512" s="224">
        <v>1345020</v>
      </c>
      <c r="E512" s="225">
        <v>1060044</v>
      </c>
      <c r="F512" s="225">
        <v>284976</v>
      </c>
      <c r="G512" s="225"/>
      <c r="H512" s="226"/>
      <c r="I512" s="224">
        <f>+VLOOKUP($B512,Hoja2!$B$1:$G$1048,2,FALSE)</f>
        <v>1345020</v>
      </c>
      <c r="J512" s="225">
        <f>+VLOOKUP($B512,Hoja2!$B$1:$G$1048,3,FALSE)</f>
        <v>1060044</v>
      </c>
      <c r="K512" s="225">
        <f>+VLOOKUP($B512,Hoja2!$B$1:$G$1048,4,FALSE)</f>
        <v>284976</v>
      </c>
      <c r="L512" s="225">
        <f>+VLOOKUP($B512,Hoja2!$B$1:$G$1048,5,FALSE)</f>
        <v>0</v>
      </c>
      <c r="M512" s="226">
        <f>+VLOOKUP($B512,Hoja2!$B$1:$G$1048,6,FALSE)</f>
        <v>0</v>
      </c>
      <c r="N512" s="224">
        <f t="shared" si="84"/>
        <v>1060044.5160000001</v>
      </c>
      <c r="O512" s="225">
        <f t="shared" si="85"/>
        <v>284976.391</v>
      </c>
      <c r="P512" s="225">
        <f t="shared" si="86"/>
        <v>0</v>
      </c>
      <c r="Q512" s="226">
        <f t="shared" si="87"/>
        <v>0</v>
      </c>
      <c r="R512" s="233">
        <f t="shared" si="88"/>
        <v>0.51600000006146729</v>
      </c>
      <c r="S512" s="234">
        <f t="shared" si="89"/>
        <v>0.39100000000325963</v>
      </c>
      <c r="T512" s="234">
        <f t="shared" si="90"/>
        <v>0</v>
      </c>
      <c r="U512" s="235">
        <f t="shared" si="91"/>
        <v>0</v>
      </c>
      <c r="V512" s="224">
        <f t="shared" si="92"/>
        <v>0.51600000006146729</v>
      </c>
      <c r="W512" s="225">
        <f t="shared" si="93"/>
        <v>0.39100000000325963</v>
      </c>
      <c r="X512" s="225">
        <f t="shared" si="94"/>
        <v>0</v>
      </c>
      <c r="Y512" s="226">
        <f t="shared" si="95"/>
        <v>0</v>
      </c>
    </row>
    <row r="513" spans="1:25">
      <c r="A513" s="227" t="s">
        <v>1770</v>
      </c>
      <c r="B513" s="222" t="s">
        <v>693</v>
      </c>
      <c r="C513" s="223" t="s">
        <v>2224</v>
      </c>
      <c r="D513" s="224">
        <v>4074821</v>
      </c>
      <c r="E513" s="225">
        <v>3655827</v>
      </c>
      <c r="F513" s="225">
        <v>418994</v>
      </c>
      <c r="G513" s="225"/>
      <c r="H513" s="226"/>
      <c r="I513" s="224">
        <f>+VLOOKUP($B513,Hoja2!$B$1:$G$1048,2,FALSE)</f>
        <v>4074821</v>
      </c>
      <c r="J513" s="225">
        <f>+VLOOKUP($B513,Hoja2!$B$1:$G$1048,3,FALSE)</f>
        <v>3655827</v>
      </c>
      <c r="K513" s="225">
        <f>+VLOOKUP($B513,Hoja2!$B$1:$G$1048,4,FALSE)</f>
        <v>418994</v>
      </c>
      <c r="L513" s="225">
        <f>+VLOOKUP($B513,Hoja2!$B$1:$G$1048,5,FALSE)</f>
        <v>0</v>
      </c>
      <c r="M513" s="226">
        <f>+VLOOKUP($B513,Hoja2!$B$1:$G$1048,6,FALSE)</f>
        <v>0</v>
      </c>
      <c r="N513" s="224">
        <f t="shared" si="84"/>
        <v>3655827.253</v>
      </c>
      <c r="O513" s="225">
        <f t="shared" si="85"/>
        <v>418994.05800000002</v>
      </c>
      <c r="P513" s="225">
        <f t="shared" si="86"/>
        <v>0</v>
      </c>
      <c r="Q513" s="226">
        <f t="shared" si="87"/>
        <v>0</v>
      </c>
      <c r="R513" s="233">
        <f t="shared" si="88"/>
        <v>0.25300000002607703</v>
      </c>
      <c r="S513" s="234">
        <f t="shared" si="89"/>
        <v>5.8000000019092113E-2</v>
      </c>
      <c r="T513" s="234">
        <f t="shared" si="90"/>
        <v>0</v>
      </c>
      <c r="U513" s="235">
        <f t="shared" si="91"/>
        <v>0</v>
      </c>
      <c r="V513" s="224">
        <f t="shared" si="92"/>
        <v>0.25300000002607703</v>
      </c>
      <c r="W513" s="225">
        <f t="shared" si="93"/>
        <v>5.8000000019092113E-2</v>
      </c>
      <c r="X513" s="225">
        <f t="shared" si="94"/>
        <v>0</v>
      </c>
      <c r="Y513" s="226">
        <f t="shared" si="95"/>
        <v>0</v>
      </c>
    </row>
    <row r="514" spans="1:25">
      <c r="A514" s="228" t="s">
        <v>2488</v>
      </c>
      <c r="B514" s="228" t="s">
        <v>2487</v>
      </c>
      <c r="C514" s="229" t="s">
        <v>2224</v>
      </c>
      <c r="D514" s="230"/>
      <c r="E514" s="231"/>
      <c r="F514" s="231"/>
      <c r="G514" s="231"/>
      <c r="H514" s="232"/>
      <c r="I514" s="230"/>
      <c r="J514" s="231"/>
      <c r="K514" s="231"/>
      <c r="L514" s="231"/>
      <c r="M514" s="232"/>
      <c r="N514" s="224">
        <f t="shared" si="84"/>
        <v>652427.85400000005</v>
      </c>
      <c r="O514" s="225">
        <f t="shared" si="85"/>
        <v>101720.117</v>
      </c>
      <c r="P514" s="225">
        <f t="shared" si="86"/>
        <v>0</v>
      </c>
      <c r="Q514" s="226">
        <f t="shared" si="87"/>
        <v>0</v>
      </c>
      <c r="R514" s="233">
        <f t="shared" si="88"/>
        <v>652427.85400000005</v>
      </c>
      <c r="S514" s="234">
        <f t="shared" si="89"/>
        <v>101720.117</v>
      </c>
      <c r="T514" s="234">
        <f t="shared" si="90"/>
        <v>0</v>
      </c>
      <c r="U514" s="235">
        <f t="shared" si="91"/>
        <v>0</v>
      </c>
      <c r="V514" s="224">
        <f t="shared" si="92"/>
        <v>652427.85400000005</v>
      </c>
      <c r="W514" s="225">
        <f t="shared" si="93"/>
        <v>101720.117</v>
      </c>
      <c r="X514" s="225">
        <f t="shared" si="94"/>
        <v>0</v>
      </c>
      <c r="Y514" s="226">
        <f t="shared" si="95"/>
        <v>0</v>
      </c>
    </row>
    <row r="515" spans="1:25">
      <c r="A515" s="227" t="s">
        <v>1284</v>
      </c>
      <c r="B515" s="222" t="s">
        <v>207</v>
      </c>
      <c r="C515" s="223" t="s">
        <v>2224</v>
      </c>
      <c r="D515" s="224">
        <v>1395652</v>
      </c>
      <c r="E515" s="225">
        <v>1253799</v>
      </c>
      <c r="F515" s="225">
        <v>141853</v>
      </c>
      <c r="G515" s="225"/>
      <c r="H515" s="226"/>
      <c r="I515" s="224">
        <f>+VLOOKUP($B515,Hoja2!$B$1:$G$1048,2,FALSE)</f>
        <v>1395652</v>
      </c>
      <c r="J515" s="225">
        <f>+VLOOKUP($B515,Hoja2!$B$1:$G$1048,3,FALSE)</f>
        <v>1253799</v>
      </c>
      <c r="K515" s="225">
        <f>+VLOOKUP($B515,Hoja2!$B$1:$G$1048,4,FALSE)</f>
        <v>141853</v>
      </c>
      <c r="L515" s="225">
        <f>+VLOOKUP($B515,Hoja2!$B$1:$G$1048,5,FALSE)</f>
        <v>0</v>
      </c>
      <c r="M515" s="226">
        <f>+VLOOKUP($B515,Hoja2!$B$1:$G$1048,6,FALSE)</f>
        <v>0</v>
      </c>
      <c r="N515" s="224">
        <f t="shared" si="84"/>
        <v>1253798.7830000001</v>
      </c>
      <c r="O515" s="225">
        <f t="shared" si="85"/>
        <v>141852.92300000001</v>
      </c>
      <c r="P515" s="225">
        <f t="shared" si="86"/>
        <v>0</v>
      </c>
      <c r="Q515" s="226">
        <f t="shared" si="87"/>
        <v>0</v>
      </c>
      <c r="R515" s="233">
        <f t="shared" si="88"/>
        <v>-0.21699999994598329</v>
      </c>
      <c r="S515" s="234">
        <f t="shared" si="89"/>
        <v>-7.6999999990221113E-2</v>
      </c>
      <c r="T515" s="234">
        <f t="shared" si="90"/>
        <v>0</v>
      </c>
      <c r="U515" s="235">
        <f t="shared" si="91"/>
        <v>0</v>
      </c>
      <c r="V515" s="224">
        <f t="shared" si="92"/>
        <v>-0.21699999994598329</v>
      </c>
      <c r="W515" s="225">
        <f t="shared" si="93"/>
        <v>-7.6999999990221113E-2</v>
      </c>
      <c r="X515" s="225">
        <f t="shared" si="94"/>
        <v>0</v>
      </c>
      <c r="Y515" s="226">
        <f t="shared" si="95"/>
        <v>0</v>
      </c>
    </row>
    <row r="516" spans="1:25">
      <c r="A516" s="227" t="s">
        <v>1425</v>
      </c>
      <c r="B516" s="222" t="s">
        <v>348</v>
      </c>
      <c r="C516" s="223" t="s">
        <v>2224</v>
      </c>
      <c r="D516" s="224">
        <v>1200055</v>
      </c>
      <c r="E516" s="225">
        <v>862198</v>
      </c>
      <c r="F516" s="225">
        <v>337857</v>
      </c>
      <c r="G516" s="225"/>
      <c r="H516" s="226"/>
      <c r="I516" s="224">
        <f>+VLOOKUP($B516,Hoja2!$B$1:$G$1048,2,FALSE)</f>
        <v>1200055</v>
      </c>
      <c r="J516" s="225">
        <f>+VLOOKUP($B516,Hoja2!$B$1:$G$1048,3,FALSE)</f>
        <v>862198</v>
      </c>
      <c r="K516" s="225">
        <f>+VLOOKUP($B516,Hoja2!$B$1:$G$1048,4,FALSE)</f>
        <v>337857</v>
      </c>
      <c r="L516" s="225">
        <f>+VLOOKUP($B516,Hoja2!$B$1:$G$1048,5,FALSE)</f>
        <v>0</v>
      </c>
      <c r="M516" s="226">
        <f>+VLOOKUP($B516,Hoja2!$B$1:$G$1048,6,FALSE)</f>
        <v>0</v>
      </c>
      <c r="N516" s="224">
        <f t="shared" si="84"/>
        <v>862197.77</v>
      </c>
      <c r="O516" s="225">
        <f t="shared" si="85"/>
        <v>337856.60499999998</v>
      </c>
      <c r="P516" s="225">
        <f t="shared" si="86"/>
        <v>0</v>
      </c>
      <c r="Q516" s="226">
        <f t="shared" si="87"/>
        <v>0</v>
      </c>
      <c r="R516" s="233">
        <f t="shared" si="88"/>
        <v>-0.22999999998137355</v>
      </c>
      <c r="S516" s="234">
        <f t="shared" si="89"/>
        <v>-0.39500000001862645</v>
      </c>
      <c r="T516" s="234">
        <f t="shared" si="90"/>
        <v>0</v>
      </c>
      <c r="U516" s="235">
        <f t="shared" si="91"/>
        <v>0</v>
      </c>
      <c r="V516" s="224">
        <f t="shared" si="92"/>
        <v>-0.22999999998137355</v>
      </c>
      <c r="W516" s="225">
        <f t="shared" si="93"/>
        <v>-0.39500000001862645</v>
      </c>
      <c r="X516" s="225">
        <f t="shared" si="94"/>
        <v>0</v>
      </c>
      <c r="Y516" s="226">
        <f t="shared" si="95"/>
        <v>0</v>
      </c>
    </row>
    <row r="517" spans="1:25">
      <c r="A517" s="227" t="s">
        <v>1459</v>
      </c>
      <c r="B517" s="222" t="s">
        <v>382</v>
      </c>
      <c r="C517" s="223" t="s">
        <v>2224</v>
      </c>
      <c r="D517" s="224">
        <v>2344545</v>
      </c>
      <c r="E517" s="225">
        <v>2148890</v>
      </c>
      <c r="F517" s="225">
        <v>195655</v>
      </c>
      <c r="G517" s="225"/>
      <c r="H517" s="226"/>
      <c r="I517" s="224">
        <f>+VLOOKUP($B517,Hoja2!$B$1:$G$1048,2,FALSE)</f>
        <v>2344545</v>
      </c>
      <c r="J517" s="225">
        <f>+VLOOKUP($B517,Hoja2!$B$1:$G$1048,3,FALSE)</f>
        <v>2148890</v>
      </c>
      <c r="K517" s="225">
        <f>+VLOOKUP($B517,Hoja2!$B$1:$G$1048,4,FALSE)</f>
        <v>195655</v>
      </c>
      <c r="L517" s="225">
        <f>+VLOOKUP($B517,Hoja2!$B$1:$G$1048,5,FALSE)</f>
        <v>0</v>
      </c>
      <c r="M517" s="226">
        <f>+VLOOKUP($B517,Hoja2!$B$1:$G$1048,6,FALSE)</f>
        <v>0</v>
      </c>
      <c r="N517" s="224">
        <f t="shared" si="84"/>
        <v>1544612.6329999999</v>
      </c>
      <c r="O517" s="225">
        <f t="shared" si="85"/>
        <v>195655.27499999999</v>
      </c>
      <c r="P517" s="225">
        <f t="shared" si="86"/>
        <v>0</v>
      </c>
      <c r="Q517" s="226">
        <f t="shared" si="87"/>
        <v>0</v>
      </c>
      <c r="R517" s="233">
        <f t="shared" si="88"/>
        <v>-604277.36700000009</v>
      </c>
      <c r="S517" s="234">
        <f t="shared" si="89"/>
        <v>0.27499999999417923</v>
      </c>
      <c r="T517" s="234">
        <f t="shared" si="90"/>
        <v>0</v>
      </c>
      <c r="U517" s="235">
        <f t="shared" si="91"/>
        <v>0</v>
      </c>
      <c r="V517" s="224">
        <f t="shared" si="92"/>
        <v>-604277.36700000009</v>
      </c>
      <c r="W517" s="225">
        <f t="shared" si="93"/>
        <v>0.27499999999417923</v>
      </c>
      <c r="X517" s="225">
        <f t="shared" si="94"/>
        <v>0</v>
      </c>
      <c r="Y517" s="226">
        <f t="shared" si="95"/>
        <v>0</v>
      </c>
    </row>
    <row r="518" spans="1:25">
      <c r="A518" s="227" t="s">
        <v>1657</v>
      </c>
      <c r="B518" s="222" t="s">
        <v>580</v>
      </c>
      <c r="C518" s="223" t="s">
        <v>2224</v>
      </c>
      <c r="D518" s="224">
        <v>1699204</v>
      </c>
      <c r="E518" s="225">
        <v>1522198</v>
      </c>
      <c r="F518" s="225">
        <v>177006</v>
      </c>
      <c r="G518" s="225"/>
      <c r="H518" s="226"/>
      <c r="I518" s="224" t="e">
        <f>+VLOOKUP($B518,Hoja2!$B$1:$G$1048,2,FALSE)</f>
        <v>#N/A</v>
      </c>
      <c r="J518" s="225" t="e">
        <f>+VLOOKUP($B518,Hoja2!$B$1:$G$1048,3,FALSE)</f>
        <v>#N/A</v>
      </c>
      <c r="K518" s="225" t="e">
        <f>+VLOOKUP($B518,Hoja2!$B$1:$G$1048,4,FALSE)</f>
        <v>#N/A</v>
      </c>
      <c r="L518" s="225" t="e">
        <f>+VLOOKUP($B518,Hoja2!$B$1:$G$1048,5,FALSE)</f>
        <v>#N/A</v>
      </c>
      <c r="M518" s="226" t="e">
        <f>+VLOOKUP($B518,Hoja2!$B$1:$G$1048,6,FALSE)</f>
        <v>#N/A</v>
      </c>
      <c r="N518" s="224">
        <f t="shared" si="84"/>
        <v>1522197.6880000001</v>
      </c>
      <c r="O518" s="225">
        <f t="shared" si="85"/>
        <v>177005.59599999999</v>
      </c>
      <c r="P518" s="225">
        <f t="shared" si="86"/>
        <v>0</v>
      </c>
      <c r="Q518" s="226">
        <f t="shared" si="87"/>
        <v>0</v>
      </c>
      <c r="R518" s="233">
        <f t="shared" si="88"/>
        <v>-0.31199999991804361</v>
      </c>
      <c r="S518" s="234">
        <f t="shared" si="89"/>
        <v>-0.40400000000954606</v>
      </c>
      <c r="T518" s="234">
        <f t="shared" si="90"/>
        <v>0</v>
      </c>
      <c r="U518" s="235">
        <f t="shared" si="91"/>
        <v>0</v>
      </c>
      <c r="V518" s="224" t="e">
        <f t="shared" si="92"/>
        <v>#N/A</v>
      </c>
      <c r="W518" s="225" t="e">
        <f t="shared" si="93"/>
        <v>#N/A</v>
      </c>
      <c r="X518" s="225" t="e">
        <f t="shared" si="94"/>
        <v>#N/A</v>
      </c>
      <c r="Y518" s="226" t="e">
        <f t="shared" si="95"/>
        <v>#N/A</v>
      </c>
    </row>
    <row r="519" spans="1:25">
      <c r="A519" s="227" t="s">
        <v>2104</v>
      </c>
      <c r="B519" s="222" t="s">
        <v>1027</v>
      </c>
      <c r="C519" s="223" t="s">
        <v>2224</v>
      </c>
      <c r="D519" s="224">
        <v>1287542</v>
      </c>
      <c r="E519" s="225">
        <v>1165618</v>
      </c>
      <c r="F519" s="225">
        <v>121924</v>
      </c>
      <c r="G519" s="225"/>
      <c r="H519" s="226"/>
      <c r="I519" s="224">
        <f>+VLOOKUP($B519,Hoja2!$B$1:$G$1048,2,FALSE)</f>
        <v>1490402</v>
      </c>
      <c r="J519" s="225">
        <f>+VLOOKUP($B519,Hoja2!$B$1:$G$1048,3,FALSE)</f>
        <v>1290713</v>
      </c>
      <c r="K519" s="225">
        <f>+VLOOKUP($B519,Hoja2!$B$1:$G$1048,4,FALSE)</f>
        <v>199689</v>
      </c>
      <c r="L519" s="225">
        <f>+VLOOKUP($B519,Hoja2!$B$1:$G$1048,5,FALSE)</f>
        <v>0</v>
      </c>
      <c r="M519" s="226">
        <f>+VLOOKUP($B519,Hoja2!$B$1:$G$1048,6,FALSE)</f>
        <v>0</v>
      </c>
      <c r="N519" s="224">
        <f t="shared" si="84"/>
        <v>1165617.581</v>
      </c>
      <c r="O519" s="225">
        <f t="shared" si="85"/>
        <v>121923.59699999999</v>
      </c>
      <c r="P519" s="225">
        <f t="shared" si="86"/>
        <v>0</v>
      </c>
      <c r="Q519" s="226">
        <f t="shared" si="87"/>
        <v>0</v>
      </c>
      <c r="R519" s="233">
        <f t="shared" si="88"/>
        <v>-0.41899999999441206</v>
      </c>
      <c r="S519" s="234">
        <f t="shared" si="89"/>
        <v>-0.40300000000570435</v>
      </c>
      <c r="T519" s="234">
        <f t="shared" si="90"/>
        <v>0</v>
      </c>
      <c r="U519" s="235">
        <f t="shared" si="91"/>
        <v>0</v>
      </c>
      <c r="V519" s="224">
        <f t="shared" si="92"/>
        <v>-125095.41899999999</v>
      </c>
      <c r="W519" s="225">
        <f t="shared" si="93"/>
        <v>-77765.403000000006</v>
      </c>
      <c r="X519" s="225">
        <f t="shared" si="94"/>
        <v>0</v>
      </c>
      <c r="Y519" s="226">
        <f t="shared" si="95"/>
        <v>0</v>
      </c>
    </row>
    <row r="520" spans="1:25">
      <c r="A520" s="227" t="s">
        <v>2138</v>
      </c>
      <c r="B520" s="222" t="s">
        <v>1061</v>
      </c>
      <c r="C520" s="223" t="s">
        <v>2224</v>
      </c>
      <c r="D520" s="224">
        <v>825034</v>
      </c>
      <c r="E520" s="225">
        <v>708897</v>
      </c>
      <c r="F520" s="225">
        <v>116137</v>
      </c>
      <c r="G520" s="225"/>
      <c r="H520" s="226"/>
      <c r="I520" s="224">
        <f>+VLOOKUP($B520,Hoja2!$B$1:$G$1048,2,FALSE)</f>
        <v>825034</v>
      </c>
      <c r="J520" s="225">
        <f>+VLOOKUP($B520,Hoja2!$B$1:$G$1048,3,FALSE)</f>
        <v>708897</v>
      </c>
      <c r="K520" s="225">
        <f>+VLOOKUP($B520,Hoja2!$B$1:$G$1048,4,FALSE)</f>
        <v>116137</v>
      </c>
      <c r="L520" s="225">
        <f>+VLOOKUP($B520,Hoja2!$B$1:$G$1048,5,FALSE)</f>
        <v>0</v>
      </c>
      <c r="M520" s="226">
        <f>+VLOOKUP($B520,Hoja2!$B$1:$G$1048,6,FALSE)</f>
        <v>0</v>
      </c>
      <c r="N520" s="224">
        <f t="shared" si="84"/>
        <v>708897.33400000003</v>
      </c>
      <c r="O520" s="225">
        <f t="shared" si="85"/>
        <v>116136.796</v>
      </c>
      <c r="P520" s="225">
        <f t="shared" si="86"/>
        <v>0</v>
      </c>
      <c r="Q520" s="226">
        <f t="shared" si="87"/>
        <v>0</v>
      </c>
      <c r="R520" s="233">
        <f t="shared" si="88"/>
        <v>0.33400000003166497</v>
      </c>
      <c r="S520" s="234">
        <f t="shared" si="89"/>
        <v>-0.20399999999790452</v>
      </c>
      <c r="T520" s="234">
        <f t="shared" si="90"/>
        <v>0</v>
      </c>
      <c r="U520" s="235">
        <f t="shared" si="91"/>
        <v>0</v>
      </c>
      <c r="V520" s="224">
        <f t="shared" si="92"/>
        <v>0.33400000003166497</v>
      </c>
      <c r="W520" s="225">
        <f t="shared" si="93"/>
        <v>-0.20399999999790452</v>
      </c>
      <c r="X520" s="225">
        <f t="shared" si="94"/>
        <v>0</v>
      </c>
      <c r="Y520" s="226">
        <f t="shared" si="95"/>
        <v>0</v>
      </c>
    </row>
    <row r="521" spans="1:25">
      <c r="A521" s="227" t="s">
        <v>1991</v>
      </c>
      <c r="B521" s="222" t="s">
        <v>914</v>
      </c>
      <c r="C521" s="223" t="s">
        <v>2224</v>
      </c>
      <c r="D521" s="224">
        <v>966573</v>
      </c>
      <c r="E521" s="225">
        <v>851285</v>
      </c>
      <c r="F521" s="225">
        <v>115288</v>
      </c>
      <c r="G521" s="225"/>
      <c r="H521" s="226"/>
      <c r="I521" s="224">
        <f>+VLOOKUP($B521,Hoja2!$B$1:$G$1048,2,FALSE)</f>
        <v>985572</v>
      </c>
      <c r="J521" s="225">
        <f>+VLOOKUP($B521,Hoja2!$B$1:$G$1048,3,FALSE)</f>
        <v>851284</v>
      </c>
      <c r="K521" s="225">
        <f>+VLOOKUP($B521,Hoja2!$B$1:$G$1048,4,FALSE)</f>
        <v>134288</v>
      </c>
      <c r="L521" s="225">
        <f>+VLOOKUP($B521,Hoja2!$B$1:$G$1048,5,FALSE)</f>
        <v>0</v>
      </c>
      <c r="M521" s="226">
        <f>+VLOOKUP($B521,Hoja2!$B$1:$G$1048,6,FALSE)</f>
        <v>0</v>
      </c>
      <c r="N521" s="224">
        <f t="shared" si="84"/>
        <v>839884.89</v>
      </c>
      <c r="O521" s="225">
        <f t="shared" si="85"/>
        <v>115287.747</v>
      </c>
      <c r="P521" s="225">
        <f t="shared" si="86"/>
        <v>0</v>
      </c>
      <c r="Q521" s="226">
        <f t="shared" si="87"/>
        <v>0</v>
      </c>
      <c r="R521" s="233">
        <f t="shared" si="88"/>
        <v>-11400.109999999986</v>
      </c>
      <c r="S521" s="234">
        <f t="shared" si="89"/>
        <v>-0.2529999999969732</v>
      </c>
      <c r="T521" s="234">
        <f t="shared" si="90"/>
        <v>0</v>
      </c>
      <c r="U521" s="235">
        <f t="shared" si="91"/>
        <v>0</v>
      </c>
      <c r="V521" s="224">
        <f t="shared" si="92"/>
        <v>-11399.109999999986</v>
      </c>
      <c r="W521" s="225">
        <f t="shared" si="93"/>
        <v>-19000.252999999997</v>
      </c>
      <c r="X521" s="225">
        <f t="shared" si="94"/>
        <v>0</v>
      </c>
      <c r="Y521" s="226">
        <f t="shared" si="95"/>
        <v>0</v>
      </c>
    </row>
    <row r="522" spans="1:25">
      <c r="A522" s="227" t="s">
        <v>1125</v>
      </c>
      <c r="B522" s="222" t="s">
        <v>48</v>
      </c>
      <c r="C522" s="223" t="s">
        <v>2224</v>
      </c>
      <c r="D522" s="224">
        <v>1429910</v>
      </c>
      <c r="E522" s="225">
        <v>1312848</v>
      </c>
      <c r="F522" s="225">
        <v>117062</v>
      </c>
      <c r="G522" s="225"/>
      <c r="H522" s="226"/>
      <c r="I522" s="224">
        <f>+VLOOKUP($B522,Hoja2!$B$1:$G$1048,2,FALSE)</f>
        <v>1429910</v>
      </c>
      <c r="J522" s="225">
        <f>+VLOOKUP($B522,Hoja2!$B$1:$G$1048,3,FALSE)</f>
        <v>1312848</v>
      </c>
      <c r="K522" s="225">
        <f>+VLOOKUP($B522,Hoja2!$B$1:$G$1048,4,FALSE)</f>
        <v>117062</v>
      </c>
      <c r="L522" s="225">
        <f>+VLOOKUP($B522,Hoja2!$B$1:$G$1048,5,FALSE)</f>
        <v>0</v>
      </c>
      <c r="M522" s="226">
        <f>+VLOOKUP($B522,Hoja2!$B$1:$G$1048,6,FALSE)</f>
        <v>0</v>
      </c>
      <c r="N522" s="224">
        <f t="shared" si="84"/>
        <v>1312848.3740000001</v>
      </c>
      <c r="O522" s="225">
        <f t="shared" si="85"/>
        <v>117062.482</v>
      </c>
      <c r="P522" s="225">
        <f t="shared" si="86"/>
        <v>0</v>
      </c>
      <c r="Q522" s="226">
        <f t="shared" si="87"/>
        <v>0</v>
      </c>
      <c r="R522" s="233">
        <f t="shared" si="88"/>
        <v>0.37400000006891787</v>
      </c>
      <c r="S522" s="234">
        <f t="shared" si="89"/>
        <v>0.48200000000360887</v>
      </c>
      <c r="T522" s="234">
        <f t="shared" si="90"/>
        <v>0</v>
      </c>
      <c r="U522" s="235">
        <f t="shared" si="91"/>
        <v>0</v>
      </c>
      <c r="V522" s="224">
        <f t="shared" si="92"/>
        <v>0.37400000006891787</v>
      </c>
      <c r="W522" s="225">
        <f t="shared" si="93"/>
        <v>0.48200000000360887</v>
      </c>
      <c r="X522" s="225">
        <f t="shared" si="94"/>
        <v>0</v>
      </c>
      <c r="Y522" s="226">
        <f t="shared" si="95"/>
        <v>0</v>
      </c>
    </row>
    <row r="523" spans="1:25">
      <c r="A523" s="227" t="s">
        <v>1300</v>
      </c>
      <c r="B523" s="222" t="s">
        <v>223</v>
      </c>
      <c r="C523" s="223" t="s">
        <v>2224</v>
      </c>
      <c r="D523" s="224">
        <v>5270400</v>
      </c>
      <c r="E523" s="225">
        <v>4657762</v>
      </c>
      <c r="F523" s="225">
        <v>612638</v>
      </c>
      <c r="G523" s="225"/>
      <c r="H523" s="226"/>
      <c r="I523" s="224" t="e">
        <f>+VLOOKUP($B523,Hoja2!$B$1:$G$1048,2,FALSE)</f>
        <v>#N/A</v>
      </c>
      <c r="J523" s="225" t="e">
        <f>+VLOOKUP($B523,Hoja2!$B$1:$G$1048,3,FALSE)</f>
        <v>#N/A</v>
      </c>
      <c r="K523" s="225" t="e">
        <f>+VLOOKUP($B523,Hoja2!$B$1:$G$1048,4,FALSE)</f>
        <v>#N/A</v>
      </c>
      <c r="L523" s="225" t="e">
        <f>+VLOOKUP($B523,Hoja2!$B$1:$G$1048,5,FALSE)</f>
        <v>#N/A</v>
      </c>
      <c r="M523" s="226" t="e">
        <f>+VLOOKUP($B523,Hoja2!$B$1:$G$1048,6,FALSE)</f>
        <v>#N/A</v>
      </c>
      <c r="N523" s="224">
        <f t="shared" ref="N523:N586" si="96">(+VLOOKUP(A523,ONCE.DOC.2014_RS_Y_SP_MUN,4,FALSE)+VLOOKUP(A523,ULT.DOC.2013_RS_MUN,6,FALSE))/1000</f>
        <v>3746670.6970000002</v>
      </c>
      <c r="O523" s="225">
        <f t="shared" ref="O523:O586" si="97">(VLOOKUP(A523,ULT.DOC.2013_SP_MUN,12,FALSE)+VLOOKUP(A523,ONCE.DOC.2014_RS_Y_SP_MUN,7,FALSE))/1000</f>
        <v>639423.28</v>
      </c>
      <c r="P523" s="225">
        <f t="shared" ref="P523:P586" si="98">(VLOOKUP(A523,ULT.DOC.2013_PS_MUN,13,FALSE)+VLOOKUP(A523,ONCE.DOC.2014_PS_MUN,12,FALSE))/1000</f>
        <v>0</v>
      </c>
      <c r="Q523" s="226">
        <f t="shared" ref="Q523:Q586" si="99">+VLOOKUP(A523,ONCE.DOC.2014_PS_MUN,13,FALSE)/1000</f>
        <v>0</v>
      </c>
      <c r="R523" s="233">
        <f t="shared" ref="R523:R586" si="100">+N523-E523</f>
        <v>-911091.30299999984</v>
      </c>
      <c r="S523" s="234">
        <f t="shared" ref="S523:S586" si="101">+O523-F523</f>
        <v>26785.280000000028</v>
      </c>
      <c r="T523" s="234">
        <f t="shared" ref="T523:T586" si="102">+P523-G523</f>
        <v>0</v>
      </c>
      <c r="U523" s="235">
        <f t="shared" ref="U523:U586" si="103">+Q523-H523</f>
        <v>0</v>
      </c>
      <c r="V523" s="224" t="e">
        <f t="shared" ref="V523:V586" si="104">+N523-J523</f>
        <v>#N/A</v>
      </c>
      <c r="W523" s="225" t="e">
        <f t="shared" ref="W523:W586" si="105">+O523-K523</f>
        <v>#N/A</v>
      </c>
      <c r="X523" s="225" t="e">
        <f t="shared" ref="X523:X586" si="106">+P523-L523</f>
        <v>#N/A</v>
      </c>
      <c r="Y523" s="226" t="e">
        <f t="shared" ref="Y523:Y586" si="107">+Q523-M523</f>
        <v>#N/A</v>
      </c>
    </row>
    <row r="524" spans="1:25">
      <c r="A524" s="227" t="s">
        <v>1755</v>
      </c>
      <c r="B524" s="222" t="s">
        <v>678</v>
      </c>
      <c r="C524" s="223" t="s">
        <v>2224</v>
      </c>
      <c r="D524" s="224">
        <v>972512</v>
      </c>
      <c r="E524" s="225">
        <v>907021</v>
      </c>
      <c r="F524" s="225">
        <v>65491</v>
      </c>
      <c r="G524" s="225"/>
      <c r="H524" s="226"/>
      <c r="I524" s="224">
        <f>+VLOOKUP($B524,Hoja2!$B$1:$G$1048,2,FALSE)</f>
        <v>972514</v>
      </c>
      <c r="J524" s="225">
        <f>+VLOOKUP($B524,Hoja2!$B$1:$G$1048,3,FALSE)</f>
        <v>907022</v>
      </c>
      <c r="K524" s="225">
        <f>+VLOOKUP($B524,Hoja2!$B$1:$G$1048,4,FALSE)</f>
        <v>65492</v>
      </c>
      <c r="L524" s="225">
        <f>+VLOOKUP($B524,Hoja2!$B$1:$G$1048,5,FALSE)</f>
        <v>0</v>
      </c>
      <c r="M524" s="226">
        <f>+VLOOKUP($B524,Hoja2!$B$1:$G$1048,6,FALSE)</f>
        <v>0</v>
      </c>
      <c r="N524" s="224">
        <f t="shared" si="96"/>
        <v>907021.90599999996</v>
      </c>
      <c r="O524" s="225">
        <f t="shared" si="97"/>
        <v>65491.53</v>
      </c>
      <c r="P524" s="225">
        <f t="shared" si="98"/>
        <v>0</v>
      </c>
      <c r="Q524" s="226">
        <f t="shared" si="99"/>
        <v>0</v>
      </c>
      <c r="R524" s="233">
        <f t="shared" si="100"/>
        <v>0.90599999995902181</v>
      </c>
      <c r="S524" s="234">
        <f t="shared" si="101"/>
        <v>0.52999999999883585</v>
      </c>
      <c r="T524" s="234">
        <f t="shared" si="102"/>
        <v>0</v>
      </c>
      <c r="U524" s="235">
        <f t="shared" si="103"/>
        <v>0</v>
      </c>
      <c r="V524" s="224">
        <f t="shared" si="104"/>
        <v>-9.4000000040978193E-2</v>
      </c>
      <c r="W524" s="225">
        <f t="shared" si="105"/>
        <v>-0.47000000000116415</v>
      </c>
      <c r="X524" s="225">
        <f t="shared" si="106"/>
        <v>0</v>
      </c>
      <c r="Y524" s="226">
        <f t="shared" si="107"/>
        <v>0</v>
      </c>
    </row>
    <row r="525" spans="1:25">
      <c r="A525" s="227" t="s">
        <v>1597</v>
      </c>
      <c r="B525" s="222" t="s">
        <v>520</v>
      </c>
      <c r="C525" s="223" t="s">
        <v>2224</v>
      </c>
      <c r="D525" s="224">
        <v>862050</v>
      </c>
      <c r="E525" s="225">
        <v>699058</v>
      </c>
      <c r="F525" s="225">
        <v>162992</v>
      </c>
      <c r="G525" s="225"/>
      <c r="H525" s="226"/>
      <c r="I525" s="224" t="e">
        <f>+VLOOKUP($B525,Hoja2!$B$1:$G$1048,2,FALSE)</f>
        <v>#N/A</v>
      </c>
      <c r="J525" s="225" t="e">
        <f>+VLOOKUP($B525,Hoja2!$B$1:$G$1048,3,FALSE)</f>
        <v>#N/A</v>
      </c>
      <c r="K525" s="225" t="e">
        <f>+VLOOKUP($B525,Hoja2!$B$1:$G$1048,4,FALSE)</f>
        <v>#N/A</v>
      </c>
      <c r="L525" s="225" t="e">
        <f>+VLOOKUP($B525,Hoja2!$B$1:$G$1048,5,FALSE)</f>
        <v>#N/A</v>
      </c>
      <c r="M525" s="226" t="e">
        <f>+VLOOKUP($B525,Hoja2!$B$1:$G$1048,6,FALSE)</f>
        <v>#N/A</v>
      </c>
      <c r="N525" s="224">
        <f t="shared" si="96"/>
        <v>706995.06099999999</v>
      </c>
      <c r="O525" s="225">
        <f t="shared" si="97"/>
        <v>85551.327999999994</v>
      </c>
      <c r="P525" s="225">
        <f t="shared" si="98"/>
        <v>0</v>
      </c>
      <c r="Q525" s="226">
        <f t="shared" si="99"/>
        <v>0</v>
      </c>
      <c r="R525" s="233">
        <f t="shared" si="100"/>
        <v>7937.060999999987</v>
      </c>
      <c r="S525" s="234">
        <f t="shared" si="101"/>
        <v>-77440.672000000006</v>
      </c>
      <c r="T525" s="234">
        <f t="shared" si="102"/>
        <v>0</v>
      </c>
      <c r="U525" s="235">
        <f t="shared" si="103"/>
        <v>0</v>
      </c>
      <c r="V525" s="224" t="e">
        <f t="shared" si="104"/>
        <v>#N/A</v>
      </c>
      <c r="W525" s="225" t="e">
        <f t="shared" si="105"/>
        <v>#N/A</v>
      </c>
      <c r="X525" s="225" t="e">
        <f t="shared" si="106"/>
        <v>#N/A</v>
      </c>
      <c r="Y525" s="226" t="e">
        <f t="shared" si="107"/>
        <v>#N/A</v>
      </c>
    </row>
    <row r="526" spans="1:25">
      <c r="A526" s="227" t="s">
        <v>2059</v>
      </c>
      <c r="B526" s="222" t="s">
        <v>982</v>
      </c>
      <c r="C526" s="223" t="s">
        <v>2224</v>
      </c>
      <c r="D526" s="224">
        <v>4474686</v>
      </c>
      <c r="E526" s="225">
        <v>3277887</v>
      </c>
      <c r="F526" s="225">
        <v>222902</v>
      </c>
      <c r="G526" s="225">
        <v>973897</v>
      </c>
      <c r="H526" s="226"/>
      <c r="I526" s="224">
        <f>+VLOOKUP($B526,Hoja2!$B$1:$G$1048,2,FALSE)</f>
        <v>4474686</v>
      </c>
      <c r="J526" s="225">
        <f>+VLOOKUP($B526,Hoja2!$B$1:$G$1048,3,FALSE)</f>
        <v>3277887</v>
      </c>
      <c r="K526" s="225">
        <f>+VLOOKUP($B526,Hoja2!$B$1:$G$1048,4,FALSE)</f>
        <v>222902</v>
      </c>
      <c r="L526" s="225">
        <f>+VLOOKUP($B526,Hoja2!$B$1:$G$1048,5,FALSE)</f>
        <v>973897</v>
      </c>
      <c r="M526" s="226">
        <f>+VLOOKUP($B526,Hoja2!$B$1:$G$1048,6,FALSE)</f>
        <v>0</v>
      </c>
      <c r="N526" s="224">
        <f t="shared" si="96"/>
        <v>3277886.659</v>
      </c>
      <c r="O526" s="225">
        <f t="shared" si="97"/>
        <v>222902.21799999999</v>
      </c>
      <c r="P526" s="225">
        <f t="shared" si="98"/>
        <v>0</v>
      </c>
      <c r="Q526" s="226">
        <f t="shared" si="99"/>
        <v>0</v>
      </c>
      <c r="R526" s="233">
        <f t="shared" si="100"/>
        <v>-0.34100000001490116</v>
      </c>
      <c r="S526" s="234">
        <f t="shared" si="101"/>
        <v>0.21799999999348074</v>
      </c>
      <c r="T526" s="234">
        <f t="shared" si="102"/>
        <v>-973897</v>
      </c>
      <c r="U526" s="235">
        <f t="shared" si="103"/>
        <v>0</v>
      </c>
      <c r="V526" s="224">
        <f t="shared" si="104"/>
        <v>-0.34100000001490116</v>
      </c>
      <c r="W526" s="225">
        <f t="shared" si="105"/>
        <v>0.21799999999348074</v>
      </c>
      <c r="X526" s="225">
        <f t="shared" si="106"/>
        <v>-973897</v>
      </c>
      <c r="Y526" s="226">
        <f t="shared" si="107"/>
        <v>0</v>
      </c>
    </row>
    <row r="527" spans="1:25">
      <c r="A527" s="227" t="s">
        <v>1126</v>
      </c>
      <c r="B527" s="222" t="s">
        <v>49</v>
      </c>
      <c r="C527" s="223" t="s">
        <v>2224</v>
      </c>
      <c r="D527" s="224">
        <v>2370645</v>
      </c>
      <c r="E527" s="225">
        <v>1976003</v>
      </c>
      <c r="F527" s="225">
        <v>197708</v>
      </c>
      <c r="G527" s="225">
        <v>196934</v>
      </c>
      <c r="H527" s="226"/>
      <c r="I527" s="224" t="e">
        <f>+VLOOKUP($B527,Hoja2!$B$1:$G$1048,2,FALSE)</f>
        <v>#N/A</v>
      </c>
      <c r="J527" s="225" t="e">
        <f>+VLOOKUP($B527,Hoja2!$B$1:$G$1048,3,FALSE)</f>
        <v>#N/A</v>
      </c>
      <c r="K527" s="225" t="e">
        <f>+VLOOKUP($B527,Hoja2!$B$1:$G$1048,4,FALSE)</f>
        <v>#N/A</v>
      </c>
      <c r="L527" s="225" t="e">
        <f>+VLOOKUP($B527,Hoja2!$B$1:$G$1048,5,FALSE)</f>
        <v>#N/A</v>
      </c>
      <c r="M527" s="226" t="e">
        <f>+VLOOKUP($B527,Hoja2!$B$1:$G$1048,6,FALSE)</f>
        <v>#N/A</v>
      </c>
      <c r="N527" s="224">
        <f t="shared" si="96"/>
        <v>1976003.767</v>
      </c>
      <c r="O527" s="225">
        <f t="shared" si="97"/>
        <v>197708.288</v>
      </c>
      <c r="P527" s="225">
        <f t="shared" si="98"/>
        <v>0</v>
      </c>
      <c r="Q527" s="226">
        <f t="shared" si="99"/>
        <v>0</v>
      </c>
      <c r="R527" s="233">
        <f t="shared" si="100"/>
        <v>0.76699999999254942</v>
      </c>
      <c r="S527" s="234">
        <f t="shared" si="101"/>
        <v>0.28800000000046566</v>
      </c>
      <c r="T527" s="234">
        <f t="shared" si="102"/>
        <v>-196934</v>
      </c>
      <c r="U527" s="235">
        <f t="shared" si="103"/>
        <v>0</v>
      </c>
      <c r="V527" s="224" t="e">
        <f t="shared" si="104"/>
        <v>#N/A</v>
      </c>
      <c r="W527" s="225" t="e">
        <f t="shared" si="105"/>
        <v>#N/A</v>
      </c>
      <c r="X527" s="225" t="e">
        <f t="shared" si="106"/>
        <v>#N/A</v>
      </c>
      <c r="Y527" s="226" t="e">
        <f t="shared" si="107"/>
        <v>#N/A</v>
      </c>
    </row>
    <row r="528" spans="1:25">
      <c r="A528" s="227" t="s">
        <v>1253</v>
      </c>
      <c r="B528" s="222" t="s">
        <v>176</v>
      </c>
      <c r="C528" s="223" t="s">
        <v>2224</v>
      </c>
      <c r="D528" s="224">
        <v>970237</v>
      </c>
      <c r="E528" s="225">
        <v>882187</v>
      </c>
      <c r="F528" s="225">
        <v>88050</v>
      </c>
      <c r="G528" s="225"/>
      <c r="H528" s="226"/>
      <c r="I528" s="224" t="e">
        <f>+VLOOKUP($B528,Hoja2!$B$1:$G$1048,2,FALSE)</f>
        <v>#N/A</v>
      </c>
      <c r="J528" s="225" t="e">
        <f>+VLOOKUP($B528,Hoja2!$B$1:$G$1048,3,FALSE)</f>
        <v>#N/A</v>
      </c>
      <c r="K528" s="225" t="e">
        <f>+VLOOKUP($B528,Hoja2!$B$1:$G$1048,4,FALSE)</f>
        <v>#N/A</v>
      </c>
      <c r="L528" s="225" t="e">
        <f>+VLOOKUP($B528,Hoja2!$B$1:$G$1048,5,FALSE)</f>
        <v>#N/A</v>
      </c>
      <c r="M528" s="226" t="e">
        <f>+VLOOKUP($B528,Hoja2!$B$1:$G$1048,6,FALSE)</f>
        <v>#N/A</v>
      </c>
      <c r="N528" s="224">
        <f t="shared" si="96"/>
        <v>961888.201</v>
      </c>
      <c r="O528" s="225">
        <f t="shared" si="97"/>
        <v>95974.471000000005</v>
      </c>
      <c r="P528" s="225">
        <f t="shared" si="98"/>
        <v>0</v>
      </c>
      <c r="Q528" s="226">
        <f t="shared" si="99"/>
        <v>0</v>
      </c>
      <c r="R528" s="233">
        <f t="shared" si="100"/>
        <v>79701.201000000001</v>
      </c>
      <c r="S528" s="234">
        <f t="shared" si="101"/>
        <v>7924.471000000005</v>
      </c>
      <c r="T528" s="234">
        <f t="shared" si="102"/>
        <v>0</v>
      </c>
      <c r="U528" s="235">
        <f t="shared" si="103"/>
        <v>0</v>
      </c>
      <c r="V528" s="224" t="e">
        <f t="shared" si="104"/>
        <v>#N/A</v>
      </c>
      <c r="W528" s="225" t="e">
        <f t="shared" si="105"/>
        <v>#N/A</v>
      </c>
      <c r="X528" s="225" t="e">
        <f t="shared" si="106"/>
        <v>#N/A</v>
      </c>
      <c r="Y528" s="226" t="e">
        <f t="shared" si="107"/>
        <v>#N/A</v>
      </c>
    </row>
    <row r="529" spans="1:25">
      <c r="A529" s="227" t="s">
        <v>1155</v>
      </c>
      <c r="B529" s="222" t="s">
        <v>78</v>
      </c>
      <c r="C529" s="223" t="s">
        <v>2222</v>
      </c>
      <c r="D529" s="224">
        <v>29798313</v>
      </c>
      <c r="E529" s="225">
        <v>26839001</v>
      </c>
      <c r="F529" s="225">
        <v>2113080</v>
      </c>
      <c r="G529" s="225">
        <v>846232</v>
      </c>
      <c r="H529" s="226"/>
      <c r="I529" s="224">
        <f>+VLOOKUP($B529,Hoja2!$B$1:$G$1048,2,FALSE)</f>
        <v>29798313</v>
      </c>
      <c r="J529" s="225">
        <f>+VLOOKUP($B529,Hoja2!$B$1:$G$1048,3,FALSE)</f>
        <v>26839001</v>
      </c>
      <c r="K529" s="225">
        <f>+VLOOKUP($B529,Hoja2!$B$1:$G$1048,4,FALSE)</f>
        <v>2113080</v>
      </c>
      <c r="L529" s="225">
        <f>+VLOOKUP($B529,Hoja2!$B$1:$G$1048,5,FALSE)</f>
        <v>0</v>
      </c>
      <c r="M529" s="226">
        <f>+VLOOKUP($B529,Hoja2!$B$1:$G$1048,6,FALSE)</f>
        <v>846232</v>
      </c>
      <c r="N529" s="224">
        <f t="shared" si="96"/>
        <v>26839001.239999998</v>
      </c>
      <c r="O529" s="225">
        <f t="shared" si="97"/>
        <v>2113080.4240000001</v>
      </c>
      <c r="P529" s="225">
        <f t="shared" si="98"/>
        <v>0</v>
      </c>
      <c r="Q529" s="226">
        <f t="shared" si="99"/>
        <v>846232.46900000004</v>
      </c>
      <c r="R529" s="233">
        <f t="shared" si="100"/>
        <v>0.23999999836087227</v>
      </c>
      <c r="S529" s="234">
        <f t="shared" si="101"/>
        <v>0.424000000115484</v>
      </c>
      <c r="T529" s="234">
        <f t="shared" si="102"/>
        <v>-846232</v>
      </c>
      <c r="U529" s="235">
        <f t="shared" si="103"/>
        <v>846232.46900000004</v>
      </c>
      <c r="V529" s="224">
        <f t="shared" si="104"/>
        <v>0.23999999836087227</v>
      </c>
      <c r="W529" s="225">
        <f t="shared" si="105"/>
        <v>0.424000000115484</v>
      </c>
      <c r="X529" s="225">
        <f t="shared" si="106"/>
        <v>0</v>
      </c>
      <c r="Y529" s="226">
        <f t="shared" si="107"/>
        <v>0.46900000004097819</v>
      </c>
    </row>
    <row r="530" spans="1:25">
      <c r="A530" s="227" t="s">
        <v>1210</v>
      </c>
      <c r="B530" s="222" t="s">
        <v>133</v>
      </c>
      <c r="C530" s="223" t="s">
        <v>2222</v>
      </c>
      <c r="D530" s="224">
        <v>6749369</v>
      </c>
      <c r="E530" s="225">
        <v>6301769</v>
      </c>
      <c r="F530" s="225">
        <v>335784</v>
      </c>
      <c r="G530" s="225"/>
      <c r="H530" s="226">
        <v>111816</v>
      </c>
      <c r="I530" s="224" t="e">
        <f>+VLOOKUP($B530,Hoja2!$B$1:$G$1048,2,FALSE)</f>
        <v>#N/A</v>
      </c>
      <c r="J530" s="225" t="e">
        <f>+VLOOKUP($B530,Hoja2!$B$1:$G$1048,3,FALSE)</f>
        <v>#N/A</v>
      </c>
      <c r="K530" s="225" t="e">
        <f>+VLOOKUP($B530,Hoja2!$B$1:$G$1048,4,FALSE)</f>
        <v>#N/A</v>
      </c>
      <c r="L530" s="225" t="e">
        <f>+VLOOKUP($B530,Hoja2!$B$1:$G$1048,5,FALSE)</f>
        <v>#N/A</v>
      </c>
      <c r="M530" s="226" t="e">
        <f>+VLOOKUP($B530,Hoja2!$B$1:$G$1048,6,FALSE)</f>
        <v>#N/A</v>
      </c>
      <c r="N530" s="224">
        <f t="shared" si="96"/>
        <v>6301768.6509999996</v>
      </c>
      <c r="O530" s="225">
        <f t="shared" si="97"/>
        <v>335783.64199999999</v>
      </c>
      <c r="P530" s="225">
        <f t="shared" si="98"/>
        <v>0</v>
      </c>
      <c r="Q530" s="226">
        <f t="shared" si="99"/>
        <v>175710.842</v>
      </c>
      <c r="R530" s="233">
        <f t="shared" si="100"/>
        <v>-0.34900000039488077</v>
      </c>
      <c r="S530" s="234">
        <f t="shared" si="101"/>
        <v>-0.35800000000745058</v>
      </c>
      <c r="T530" s="234">
        <f t="shared" si="102"/>
        <v>0</v>
      </c>
      <c r="U530" s="235">
        <f t="shared" si="103"/>
        <v>63894.842000000004</v>
      </c>
      <c r="V530" s="224" t="e">
        <f t="shared" si="104"/>
        <v>#N/A</v>
      </c>
      <c r="W530" s="225" t="e">
        <f t="shared" si="105"/>
        <v>#N/A</v>
      </c>
      <c r="X530" s="225" t="e">
        <f t="shared" si="106"/>
        <v>#N/A</v>
      </c>
      <c r="Y530" s="226" t="e">
        <f t="shared" si="107"/>
        <v>#N/A</v>
      </c>
    </row>
    <row r="531" spans="1:25">
      <c r="A531" s="227" t="s">
        <v>1311</v>
      </c>
      <c r="B531" s="222" t="s">
        <v>234</v>
      </c>
      <c r="C531" s="223" t="s">
        <v>2222</v>
      </c>
      <c r="D531" s="224">
        <v>3072646.4309999999</v>
      </c>
      <c r="E531" s="225">
        <v>2694057.6490000002</v>
      </c>
      <c r="F531" s="225">
        <v>224847.37299999999</v>
      </c>
      <c r="G531" s="225"/>
      <c r="H531" s="226">
        <v>153741.40900000001</v>
      </c>
      <c r="I531" s="224">
        <f>+VLOOKUP($B531,Hoja2!$B$1:$G$1048,2,FALSE)</f>
        <v>3072646.4309999999</v>
      </c>
      <c r="J531" s="225">
        <f>+VLOOKUP($B531,Hoja2!$B$1:$G$1048,3,FALSE)</f>
        <v>2694057.6490000002</v>
      </c>
      <c r="K531" s="225">
        <f>+VLOOKUP($B531,Hoja2!$B$1:$G$1048,4,FALSE)</f>
        <v>224847.37299999999</v>
      </c>
      <c r="L531" s="225">
        <f>+VLOOKUP($B531,Hoja2!$B$1:$G$1048,5,FALSE)</f>
        <v>0</v>
      </c>
      <c r="M531" s="226">
        <f>+VLOOKUP($B531,Hoja2!$B$1:$G$1048,6,FALSE)</f>
        <v>153741.40900000001</v>
      </c>
      <c r="N531" s="224">
        <f t="shared" si="96"/>
        <v>2694057.6490000002</v>
      </c>
      <c r="O531" s="225">
        <f t="shared" si="97"/>
        <v>224847.37299999999</v>
      </c>
      <c r="P531" s="225">
        <f t="shared" si="98"/>
        <v>0</v>
      </c>
      <c r="Q531" s="226">
        <f t="shared" si="99"/>
        <v>153741.40900000001</v>
      </c>
      <c r="R531" s="233">
        <f t="shared" si="100"/>
        <v>0</v>
      </c>
      <c r="S531" s="234">
        <f t="shared" si="101"/>
        <v>0</v>
      </c>
      <c r="T531" s="234">
        <f t="shared" si="102"/>
        <v>0</v>
      </c>
      <c r="U531" s="235">
        <f t="shared" si="103"/>
        <v>0</v>
      </c>
      <c r="V531" s="224">
        <f t="shared" si="104"/>
        <v>0</v>
      </c>
      <c r="W531" s="225">
        <f t="shared" si="105"/>
        <v>0</v>
      </c>
      <c r="X531" s="225">
        <f t="shared" si="106"/>
        <v>0</v>
      </c>
      <c r="Y531" s="226">
        <f t="shared" si="107"/>
        <v>0</v>
      </c>
    </row>
    <row r="532" spans="1:25">
      <c r="A532" s="227" t="s">
        <v>1353</v>
      </c>
      <c r="B532" s="222" t="s">
        <v>276</v>
      </c>
      <c r="C532" s="223" t="s">
        <v>2222</v>
      </c>
      <c r="D532" s="224">
        <v>4842625</v>
      </c>
      <c r="E532" s="225">
        <v>4437401</v>
      </c>
      <c r="F532" s="225">
        <v>201224</v>
      </c>
      <c r="G532" s="225">
        <v>204000</v>
      </c>
      <c r="H532" s="226"/>
      <c r="I532" s="224">
        <f>+VLOOKUP($B532,Hoja2!$B$1:$G$1048,2,FALSE)</f>
        <v>4842625</v>
      </c>
      <c r="J532" s="225">
        <f>+VLOOKUP($B532,Hoja2!$B$1:$G$1048,3,FALSE)</f>
        <v>4437401</v>
      </c>
      <c r="K532" s="225">
        <f>+VLOOKUP($B532,Hoja2!$B$1:$G$1048,4,FALSE)</f>
        <v>201224</v>
      </c>
      <c r="L532" s="225">
        <f>+VLOOKUP($B532,Hoja2!$B$1:$G$1048,5,FALSE)</f>
        <v>204000</v>
      </c>
      <c r="M532" s="226">
        <f>+VLOOKUP($B532,Hoja2!$B$1:$G$1048,6,FALSE)</f>
        <v>0</v>
      </c>
      <c r="N532" s="224">
        <f t="shared" si="96"/>
        <v>4437401.0999999996</v>
      </c>
      <c r="O532" s="225">
        <f t="shared" si="97"/>
        <v>201224.147</v>
      </c>
      <c r="P532" s="225">
        <f t="shared" si="98"/>
        <v>0</v>
      </c>
      <c r="Q532" s="226">
        <f t="shared" si="99"/>
        <v>208374.14499999999</v>
      </c>
      <c r="R532" s="233">
        <f t="shared" si="100"/>
        <v>9.999999962747097E-2</v>
      </c>
      <c r="S532" s="234">
        <f t="shared" si="101"/>
        <v>0.14699999999720603</v>
      </c>
      <c r="T532" s="234">
        <f t="shared" si="102"/>
        <v>-204000</v>
      </c>
      <c r="U532" s="235">
        <f t="shared" si="103"/>
        <v>208374.14499999999</v>
      </c>
      <c r="V532" s="224">
        <f t="shared" si="104"/>
        <v>9.999999962747097E-2</v>
      </c>
      <c r="W532" s="225">
        <f t="shared" si="105"/>
        <v>0.14699999999720603</v>
      </c>
      <c r="X532" s="225">
        <f t="shared" si="106"/>
        <v>-204000</v>
      </c>
      <c r="Y532" s="226">
        <f t="shared" si="107"/>
        <v>208374.14499999999</v>
      </c>
    </row>
    <row r="533" spans="1:25">
      <c r="A533" s="227" t="s">
        <v>1437</v>
      </c>
      <c r="B533" s="222" t="s">
        <v>360</v>
      </c>
      <c r="C533" s="223" t="s">
        <v>2222</v>
      </c>
      <c r="D533" s="224">
        <v>551516</v>
      </c>
      <c r="E533" s="225">
        <v>517084</v>
      </c>
      <c r="F533" s="225">
        <v>34432</v>
      </c>
      <c r="G533" s="225"/>
      <c r="H533" s="226">
        <v>0</v>
      </c>
      <c r="I533" s="224">
        <f>+VLOOKUP($B533,Hoja2!$B$1:$G$1048,2,FALSE)</f>
        <v>551516</v>
      </c>
      <c r="J533" s="225">
        <f>+VLOOKUP($B533,Hoja2!$B$1:$G$1048,3,FALSE)</f>
        <v>517084</v>
      </c>
      <c r="K533" s="225">
        <f>+VLOOKUP($B533,Hoja2!$B$1:$G$1048,4,FALSE)</f>
        <v>34432</v>
      </c>
      <c r="L533" s="225">
        <f>+VLOOKUP($B533,Hoja2!$B$1:$G$1048,5,FALSE)</f>
        <v>0</v>
      </c>
      <c r="M533" s="226">
        <f>+VLOOKUP($B533,Hoja2!$B$1:$G$1048,6,FALSE)</f>
        <v>0</v>
      </c>
      <c r="N533" s="224">
        <f t="shared" si="96"/>
        <v>517084.35600000003</v>
      </c>
      <c r="O533" s="225">
        <f t="shared" si="97"/>
        <v>34431.697999999997</v>
      </c>
      <c r="P533" s="225">
        <f t="shared" si="98"/>
        <v>0</v>
      </c>
      <c r="Q533" s="226">
        <f t="shared" si="99"/>
        <v>0</v>
      </c>
      <c r="R533" s="233">
        <f t="shared" si="100"/>
        <v>0.356000000028871</v>
      </c>
      <c r="S533" s="234">
        <f t="shared" si="101"/>
        <v>-0.30200000000331784</v>
      </c>
      <c r="T533" s="234">
        <f t="shared" si="102"/>
        <v>0</v>
      </c>
      <c r="U533" s="235">
        <f t="shared" si="103"/>
        <v>0</v>
      </c>
      <c r="V533" s="224">
        <f t="shared" si="104"/>
        <v>0.356000000028871</v>
      </c>
      <c r="W533" s="225">
        <f t="shared" si="105"/>
        <v>-0.30200000000331784</v>
      </c>
      <c r="X533" s="225">
        <f t="shared" si="106"/>
        <v>0</v>
      </c>
      <c r="Y533" s="226">
        <f t="shared" si="107"/>
        <v>0</v>
      </c>
    </row>
    <row r="534" spans="1:25">
      <c r="A534" s="227" t="s">
        <v>1480</v>
      </c>
      <c r="B534" s="222" t="s">
        <v>403</v>
      </c>
      <c r="C534" s="223" t="s">
        <v>2222</v>
      </c>
      <c r="D534" s="224">
        <v>5063952.2060000002</v>
      </c>
      <c r="E534" s="225">
        <v>4990989.3219999997</v>
      </c>
      <c r="F534" s="225"/>
      <c r="G534" s="225">
        <v>1200</v>
      </c>
      <c r="H534" s="226">
        <v>71762.884000000005</v>
      </c>
      <c r="I534" s="224">
        <f>+VLOOKUP($B534,Hoja2!$B$1:$G$1048,2,FALSE)</f>
        <v>5283995.977</v>
      </c>
      <c r="J534" s="225">
        <f>+VLOOKUP($B534,Hoja2!$B$1:$G$1048,3,FALSE)</f>
        <v>4990989.3219999997</v>
      </c>
      <c r="K534" s="225">
        <f>+VLOOKUP($B534,Hoja2!$B$1:$G$1048,4,FALSE)</f>
        <v>220043.77100000001</v>
      </c>
      <c r="L534" s="225">
        <f>+VLOOKUP($B534,Hoja2!$B$1:$G$1048,5,FALSE)</f>
        <v>1200</v>
      </c>
      <c r="M534" s="226">
        <f>+VLOOKUP($B534,Hoja2!$B$1:$G$1048,6,FALSE)</f>
        <v>71762.884000000005</v>
      </c>
      <c r="N534" s="224">
        <f t="shared" si="96"/>
        <v>4990989.3219999997</v>
      </c>
      <c r="O534" s="225">
        <f t="shared" si="97"/>
        <v>220042.77100000001</v>
      </c>
      <c r="P534" s="225">
        <f t="shared" si="98"/>
        <v>0</v>
      </c>
      <c r="Q534" s="226">
        <f t="shared" si="99"/>
        <v>112770.246</v>
      </c>
      <c r="R534" s="233">
        <f t="shared" si="100"/>
        <v>0</v>
      </c>
      <c r="S534" s="234">
        <f t="shared" si="101"/>
        <v>220042.77100000001</v>
      </c>
      <c r="T534" s="234">
        <f t="shared" si="102"/>
        <v>-1200</v>
      </c>
      <c r="U534" s="235">
        <f t="shared" si="103"/>
        <v>41007.361999999994</v>
      </c>
      <c r="V534" s="224">
        <f t="shared" si="104"/>
        <v>0</v>
      </c>
      <c r="W534" s="225">
        <f t="shared" si="105"/>
        <v>-1</v>
      </c>
      <c r="X534" s="225">
        <f t="shared" si="106"/>
        <v>-1200</v>
      </c>
      <c r="Y534" s="226">
        <f t="shared" si="107"/>
        <v>41007.361999999994</v>
      </c>
    </row>
    <row r="535" spans="1:25">
      <c r="A535" s="227" t="s">
        <v>1584</v>
      </c>
      <c r="B535" s="222" t="s">
        <v>507</v>
      </c>
      <c r="C535" s="223" t="s">
        <v>2222</v>
      </c>
      <c r="D535" s="224">
        <v>813006</v>
      </c>
      <c r="E535" s="225">
        <v>741015</v>
      </c>
      <c r="F535" s="225">
        <v>30120</v>
      </c>
      <c r="G535" s="225"/>
      <c r="H535" s="226">
        <v>41871</v>
      </c>
      <c r="I535" s="224">
        <f>+VLOOKUP($B535,Hoja2!$B$1:$G$1048,2,FALSE)</f>
        <v>813006</v>
      </c>
      <c r="J535" s="225">
        <f>+VLOOKUP($B535,Hoja2!$B$1:$G$1048,3,FALSE)</f>
        <v>741015</v>
      </c>
      <c r="K535" s="225">
        <f>+VLOOKUP($B535,Hoja2!$B$1:$G$1048,4,FALSE)</f>
        <v>30120</v>
      </c>
      <c r="L535" s="225">
        <f>+VLOOKUP($B535,Hoja2!$B$1:$G$1048,5,FALSE)</f>
        <v>0</v>
      </c>
      <c r="M535" s="226">
        <f>+VLOOKUP($B535,Hoja2!$B$1:$G$1048,6,FALSE)</f>
        <v>41871</v>
      </c>
      <c r="N535" s="224">
        <f t="shared" si="96"/>
        <v>741015.125</v>
      </c>
      <c r="O535" s="225">
        <f t="shared" si="97"/>
        <v>30120.385999999999</v>
      </c>
      <c r="P535" s="225">
        <f t="shared" si="98"/>
        <v>0</v>
      </c>
      <c r="Q535" s="226">
        <f t="shared" si="99"/>
        <v>41871.370000000003</v>
      </c>
      <c r="R535" s="233">
        <f t="shared" si="100"/>
        <v>0.125</v>
      </c>
      <c r="S535" s="234">
        <f t="shared" si="101"/>
        <v>0.38599999999860302</v>
      </c>
      <c r="T535" s="234">
        <f t="shared" si="102"/>
        <v>0</v>
      </c>
      <c r="U535" s="235">
        <f t="shared" si="103"/>
        <v>0.37000000000261934</v>
      </c>
      <c r="V535" s="224">
        <f t="shared" si="104"/>
        <v>0.125</v>
      </c>
      <c r="W535" s="225">
        <f t="shared" si="105"/>
        <v>0.38599999999860302</v>
      </c>
      <c r="X535" s="225">
        <f t="shared" si="106"/>
        <v>0</v>
      </c>
      <c r="Y535" s="226">
        <f t="shared" si="107"/>
        <v>0.37000000000261934</v>
      </c>
    </row>
    <row r="536" spans="1:25">
      <c r="A536" s="227" t="s">
        <v>1212</v>
      </c>
      <c r="B536" s="222" t="s">
        <v>135</v>
      </c>
      <c r="C536" s="223" t="s">
        <v>2222</v>
      </c>
      <c r="D536" s="224">
        <v>4232309</v>
      </c>
      <c r="E536" s="225">
        <v>3779657</v>
      </c>
      <c r="F536" s="225">
        <v>223545</v>
      </c>
      <c r="G536" s="225"/>
      <c r="H536" s="226">
        <v>229107</v>
      </c>
      <c r="I536" s="224">
        <f>+VLOOKUP($B536,Hoja2!$B$1:$G$1048,2,FALSE)</f>
        <v>4232309</v>
      </c>
      <c r="J536" s="225">
        <f>+VLOOKUP($B536,Hoja2!$B$1:$G$1048,3,FALSE)</f>
        <v>3779657</v>
      </c>
      <c r="K536" s="225">
        <f>+VLOOKUP($B536,Hoja2!$B$1:$G$1048,4,FALSE)</f>
        <v>223545</v>
      </c>
      <c r="L536" s="225">
        <f>+VLOOKUP($B536,Hoja2!$B$1:$G$1048,5,FALSE)</f>
        <v>0</v>
      </c>
      <c r="M536" s="226">
        <f>+VLOOKUP($B536,Hoja2!$B$1:$G$1048,6,FALSE)</f>
        <v>229107</v>
      </c>
      <c r="N536" s="224">
        <f t="shared" si="96"/>
        <v>3779657.12</v>
      </c>
      <c r="O536" s="225">
        <f t="shared" si="97"/>
        <v>223544.701</v>
      </c>
      <c r="P536" s="225">
        <f t="shared" si="98"/>
        <v>0</v>
      </c>
      <c r="Q536" s="226">
        <f t="shared" si="99"/>
        <v>233551.74900000001</v>
      </c>
      <c r="R536" s="233">
        <f t="shared" si="100"/>
        <v>0.12000000011175871</v>
      </c>
      <c r="S536" s="234">
        <f t="shared" si="101"/>
        <v>-0.29899999999906868</v>
      </c>
      <c r="T536" s="234">
        <f t="shared" si="102"/>
        <v>0</v>
      </c>
      <c r="U536" s="235">
        <f t="shared" si="103"/>
        <v>4444.7490000000107</v>
      </c>
      <c r="V536" s="224">
        <f t="shared" si="104"/>
        <v>0.12000000011175871</v>
      </c>
      <c r="W536" s="225">
        <f t="shared" si="105"/>
        <v>-0.29899999999906868</v>
      </c>
      <c r="X536" s="225">
        <f t="shared" si="106"/>
        <v>0</v>
      </c>
      <c r="Y536" s="226">
        <f t="shared" si="107"/>
        <v>4444.7490000000107</v>
      </c>
    </row>
    <row r="537" spans="1:25">
      <c r="A537" s="227" t="s">
        <v>1344</v>
      </c>
      <c r="B537" s="222" t="s">
        <v>267</v>
      </c>
      <c r="C537" s="223" t="s">
        <v>2222</v>
      </c>
      <c r="D537" s="224">
        <v>3808250</v>
      </c>
      <c r="E537" s="225">
        <v>3503325</v>
      </c>
      <c r="F537" s="225">
        <v>185641</v>
      </c>
      <c r="G537" s="225"/>
      <c r="H537" s="226">
        <v>119284</v>
      </c>
      <c r="I537" s="224">
        <f>+VLOOKUP($B537,Hoja2!$B$1:$G$1048,2,FALSE)</f>
        <v>3808250</v>
      </c>
      <c r="J537" s="225">
        <f>+VLOOKUP($B537,Hoja2!$B$1:$G$1048,3,FALSE)</f>
        <v>3503325</v>
      </c>
      <c r="K537" s="225">
        <f>+VLOOKUP($B537,Hoja2!$B$1:$G$1048,4,FALSE)</f>
        <v>185641</v>
      </c>
      <c r="L537" s="225">
        <f>+VLOOKUP($B537,Hoja2!$B$1:$G$1048,5,FALSE)</f>
        <v>119284</v>
      </c>
      <c r="M537" s="226">
        <f>+VLOOKUP($B537,Hoja2!$B$1:$G$1048,6,FALSE)</f>
        <v>0</v>
      </c>
      <c r="N537" s="224">
        <f t="shared" si="96"/>
        <v>3503325.1039999998</v>
      </c>
      <c r="O537" s="225">
        <f t="shared" si="97"/>
        <v>185641.353</v>
      </c>
      <c r="P537" s="225">
        <f t="shared" si="98"/>
        <v>0</v>
      </c>
      <c r="Q537" s="226">
        <f t="shared" si="99"/>
        <v>119283.996</v>
      </c>
      <c r="R537" s="233">
        <f t="shared" si="100"/>
        <v>0.10399999981746078</v>
      </c>
      <c r="S537" s="234">
        <f t="shared" si="101"/>
        <v>0.35300000000279397</v>
      </c>
      <c r="T537" s="234">
        <f t="shared" si="102"/>
        <v>0</v>
      </c>
      <c r="U537" s="235">
        <f t="shared" si="103"/>
        <v>-4.0000000008149073E-3</v>
      </c>
      <c r="V537" s="224">
        <f t="shared" si="104"/>
        <v>0.10399999981746078</v>
      </c>
      <c r="W537" s="225">
        <f t="shared" si="105"/>
        <v>0.35300000000279397</v>
      </c>
      <c r="X537" s="225">
        <f t="shared" si="106"/>
        <v>-119284</v>
      </c>
      <c r="Y537" s="226">
        <f t="shared" si="107"/>
        <v>119283.996</v>
      </c>
    </row>
    <row r="538" spans="1:25">
      <c r="A538" s="227" t="s">
        <v>1637</v>
      </c>
      <c r="B538" s="222" t="s">
        <v>560</v>
      </c>
      <c r="C538" s="223" t="s">
        <v>2222</v>
      </c>
      <c r="D538" s="224">
        <v>1323792</v>
      </c>
      <c r="E538" s="225">
        <v>1236918</v>
      </c>
      <c r="F538" s="225">
        <v>65956</v>
      </c>
      <c r="G538" s="225"/>
      <c r="H538" s="226">
        <v>20918</v>
      </c>
      <c r="I538" s="224">
        <f>+VLOOKUP($B538,Hoja2!$B$1:$G$1048,2,FALSE)</f>
        <v>1323792</v>
      </c>
      <c r="J538" s="225">
        <f>+VLOOKUP($B538,Hoja2!$B$1:$G$1048,3,FALSE)</f>
        <v>1236918</v>
      </c>
      <c r="K538" s="225">
        <f>+VLOOKUP($B538,Hoja2!$B$1:$G$1048,4,FALSE)</f>
        <v>65956</v>
      </c>
      <c r="L538" s="225">
        <f>+VLOOKUP($B538,Hoja2!$B$1:$G$1048,5,FALSE)</f>
        <v>0</v>
      </c>
      <c r="M538" s="226">
        <f>+VLOOKUP($B538,Hoja2!$B$1:$G$1048,6,FALSE)</f>
        <v>20918</v>
      </c>
      <c r="N538" s="224">
        <f t="shared" si="96"/>
        <v>1236917.959</v>
      </c>
      <c r="O538" s="225">
        <f t="shared" si="97"/>
        <v>65956.046000000002</v>
      </c>
      <c r="P538" s="225">
        <f t="shared" si="98"/>
        <v>0</v>
      </c>
      <c r="Q538" s="226">
        <f t="shared" si="99"/>
        <v>32870.974000000002</v>
      </c>
      <c r="R538" s="233">
        <f t="shared" si="100"/>
        <v>-4.0999999968335032E-2</v>
      </c>
      <c r="S538" s="234">
        <f t="shared" si="101"/>
        <v>4.6000000002095476E-2</v>
      </c>
      <c r="T538" s="234">
        <f t="shared" si="102"/>
        <v>0</v>
      </c>
      <c r="U538" s="235">
        <f t="shared" si="103"/>
        <v>11952.974000000002</v>
      </c>
      <c r="V538" s="224">
        <f t="shared" si="104"/>
        <v>-4.0999999968335032E-2</v>
      </c>
      <c r="W538" s="225">
        <f t="shared" si="105"/>
        <v>4.6000000002095476E-2</v>
      </c>
      <c r="X538" s="225">
        <f t="shared" si="106"/>
        <v>0</v>
      </c>
      <c r="Y538" s="226">
        <f t="shared" si="107"/>
        <v>11952.974000000002</v>
      </c>
    </row>
    <row r="539" spans="1:25">
      <c r="A539" s="227" t="s">
        <v>1726</v>
      </c>
      <c r="B539" s="222" t="s">
        <v>649</v>
      </c>
      <c r="C539" s="223" t="s">
        <v>2222</v>
      </c>
      <c r="D539" s="224">
        <v>1953860</v>
      </c>
      <c r="E539" s="225">
        <v>1633486</v>
      </c>
      <c r="F539" s="225">
        <v>162344</v>
      </c>
      <c r="G539" s="225"/>
      <c r="H539" s="226">
        <v>158030</v>
      </c>
      <c r="I539" s="224">
        <f>+VLOOKUP($B539,Hoja2!$B$1:$G$1048,2,FALSE)</f>
        <v>1913860</v>
      </c>
      <c r="J539" s="225">
        <f>+VLOOKUP($B539,Hoja2!$B$1:$G$1048,3,FALSE)</f>
        <v>1791516</v>
      </c>
      <c r="K539" s="225">
        <f>+VLOOKUP($B539,Hoja2!$B$1:$G$1048,4,FALSE)</f>
        <v>122344</v>
      </c>
      <c r="L539" s="225">
        <f>+VLOOKUP($B539,Hoja2!$B$1:$G$1048,5,FALSE)</f>
        <v>0</v>
      </c>
      <c r="M539" s="226">
        <f>+VLOOKUP($B539,Hoja2!$B$1:$G$1048,6,FALSE)</f>
        <v>0</v>
      </c>
      <c r="N539" s="224">
        <f t="shared" si="96"/>
        <v>1633486.3640000001</v>
      </c>
      <c r="O539" s="225">
        <f t="shared" si="97"/>
        <v>122343.561</v>
      </c>
      <c r="P539" s="225">
        <f t="shared" si="98"/>
        <v>0</v>
      </c>
      <c r="Q539" s="226">
        <f t="shared" si="99"/>
        <v>158029.74299999999</v>
      </c>
      <c r="R539" s="233">
        <f t="shared" si="100"/>
        <v>0.36400000005960464</v>
      </c>
      <c r="S539" s="234">
        <f t="shared" si="101"/>
        <v>-40000.438999999998</v>
      </c>
      <c r="T539" s="234">
        <f t="shared" si="102"/>
        <v>0</v>
      </c>
      <c r="U539" s="235">
        <f t="shared" si="103"/>
        <v>-0.25700000001234002</v>
      </c>
      <c r="V539" s="224">
        <f t="shared" si="104"/>
        <v>-158029.63599999994</v>
      </c>
      <c r="W539" s="225">
        <f t="shared" si="105"/>
        <v>-0.4389999999984866</v>
      </c>
      <c r="X539" s="225">
        <f t="shared" si="106"/>
        <v>0</v>
      </c>
      <c r="Y539" s="226">
        <f t="shared" si="107"/>
        <v>158029.74299999999</v>
      </c>
    </row>
    <row r="540" spans="1:25">
      <c r="A540" s="227" t="s">
        <v>1742</v>
      </c>
      <c r="B540" s="222" t="s">
        <v>665</v>
      </c>
      <c r="C540" s="223" t="s">
        <v>2222</v>
      </c>
      <c r="D540" s="224">
        <v>5621594</v>
      </c>
      <c r="E540" s="225">
        <v>5293308</v>
      </c>
      <c r="F540" s="225">
        <v>204221</v>
      </c>
      <c r="G540" s="225">
        <v>112</v>
      </c>
      <c r="H540" s="226">
        <v>123953</v>
      </c>
      <c r="I540" s="224">
        <f>+VLOOKUP($B540,Hoja2!$B$1:$G$1048,2,FALSE)</f>
        <v>5621594</v>
      </c>
      <c r="J540" s="225">
        <f>+VLOOKUP($B540,Hoja2!$B$1:$G$1048,3,FALSE)</f>
        <v>5293308</v>
      </c>
      <c r="K540" s="225">
        <f>+VLOOKUP($B540,Hoja2!$B$1:$G$1048,4,FALSE)</f>
        <v>204221</v>
      </c>
      <c r="L540" s="225">
        <f>+VLOOKUP($B540,Hoja2!$B$1:$G$1048,5,FALSE)</f>
        <v>112</v>
      </c>
      <c r="M540" s="226">
        <f>+VLOOKUP($B540,Hoja2!$B$1:$G$1048,6,FALSE)</f>
        <v>123953</v>
      </c>
      <c r="N540" s="224">
        <f t="shared" si="96"/>
        <v>5293307.54</v>
      </c>
      <c r="O540" s="225">
        <f t="shared" si="97"/>
        <v>204221.245</v>
      </c>
      <c r="P540" s="225">
        <f t="shared" si="98"/>
        <v>0</v>
      </c>
      <c r="Q540" s="226">
        <f t="shared" si="99"/>
        <v>125063.363</v>
      </c>
      <c r="R540" s="233">
        <f t="shared" si="100"/>
        <v>-0.4599999999627471</v>
      </c>
      <c r="S540" s="234">
        <f t="shared" si="101"/>
        <v>0.24499999999534339</v>
      </c>
      <c r="T540" s="234">
        <f t="shared" si="102"/>
        <v>-112</v>
      </c>
      <c r="U540" s="235">
        <f t="shared" si="103"/>
        <v>1110.3629999999976</v>
      </c>
      <c r="V540" s="224">
        <f t="shared" si="104"/>
        <v>-0.4599999999627471</v>
      </c>
      <c r="W540" s="225">
        <f t="shared" si="105"/>
        <v>0.24499999999534339</v>
      </c>
      <c r="X540" s="225">
        <f t="shared" si="106"/>
        <v>-112</v>
      </c>
      <c r="Y540" s="226">
        <f t="shared" si="107"/>
        <v>1110.3629999999976</v>
      </c>
    </row>
    <row r="541" spans="1:25">
      <c r="A541" s="227" t="s">
        <v>1963</v>
      </c>
      <c r="B541" s="222" t="s">
        <v>886</v>
      </c>
      <c r="C541" s="223" t="s">
        <v>2222</v>
      </c>
      <c r="D541" s="224">
        <v>2895807</v>
      </c>
      <c r="E541" s="225">
        <v>2684066</v>
      </c>
      <c r="F541" s="225">
        <v>147008</v>
      </c>
      <c r="G541" s="225"/>
      <c r="H541" s="226">
        <v>64733</v>
      </c>
      <c r="I541" s="224">
        <f>+VLOOKUP($B541,Hoja2!$B$1:$G$1048,2,FALSE)</f>
        <v>2895807</v>
      </c>
      <c r="J541" s="225">
        <f>+VLOOKUP($B541,Hoja2!$B$1:$G$1048,3,FALSE)</f>
        <v>2684066</v>
      </c>
      <c r="K541" s="225">
        <f>+VLOOKUP($B541,Hoja2!$B$1:$G$1048,4,FALSE)</f>
        <v>147008</v>
      </c>
      <c r="L541" s="225">
        <f>+VLOOKUP($B541,Hoja2!$B$1:$G$1048,5,FALSE)</f>
        <v>0</v>
      </c>
      <c r="M541" s="226">
        <f>+VLOOKUP($B541,Hoja2!$B$1:$G$1048,6,FALSE)</f>
        <v>64733</v>
      </c>
      <c r="N541" s="224">
        <f t="shared" si="96"/>
        <v>2684066.281</v>
      </c>
      <c r="O541" s="225">
        <f t="shared" si="97"/>
        <v>147008.158</v>
      </c>
      <c r="P541" s="225">
        <f t="shared" si="98"/>
        <v>0</v>
      </c>
      <c r="Q541" s="226">
        <f t="shared" si="99"/>
        <v>64033.343999999997</v>
      </c>
      <c r="R541" s="233">
        <f t="shared" si="100"/>
        <v>0.28099999995902181</v>
      </c>
      <c r="S541" s="234">
        <f t="shared" si="101"/>
        <v>0.15799999999580905</v>
      </c>
      <c r="T541" s="234">
        <f t="shared" si="102"/>
        <v>0</v>
      </c>
      <c r="U541" s="235">
        <f t="shared" si="103"/>
        <v>-699.65600000000268</v>
      </c>
      <c r="V541" s="224">
        <f t="shared" si="104"/>
        <v>0.28099999995902181</v>
      </c>
      <c r="W541" s="225">
        <f t="shared" si="105"/>
        <v>0.15799999999580905</v>
      </c>
      <c r="X541" s="225">
        <f t="shared" si="106"/>
        <v>0</v>
      </c>
      <c r="Y541" s="226">
        <f t="shared" si="107"/>
        <v>-699.65600000000268</v>
      </c>
    </row>
    <row r="542" spans="1:25">
      <c r="A542" s="227" t="s">
        <v>2145</v>
      </c>
      <c r="B542" s="222" t="s">
        <v>1068</v>
      </c>
      <c r="C542" s="223" t="s">
        <v>2222</v>
      </c>
      <c r="D542" s="224">
        <v>10976318</v>
      </c>
      <c r="E542" s="225">
        <v>10087614</v>
      </c>
      <c r="F542" s="225">
        <v>561057</v>
      </c>
      <c r="G542" s="225">
        <v>327647</v>
      </c>
      <c r="H542" s="226"/>
      <c r="I542" s="224">
        <f>+VLOOKUP($B542,Hoja2!$B$1:$G$1048,2,FALSE)</f>
        <v>10976318</v>
      </c>
      <c r="J542" s="225">
        <f>+VLOOKUP($B542,Hoja2!$B$1:$G$1048,3,FALSE)</f>
        <v>10087614</v>
      </c>
      <c r="K542" s="225">
        <f>+VLOOKUP($B542,Hoja2!$B$1:$G$1048,4,FALSE)</f>
        <v>561057</v>
      </c>
      <c r="L542" s="225">
        <f>+VLOOKUP($B542,Hoja2!$B$1:$G$1048,5,FALSE)</f>
        <v>327647</v>
      </c>
      <c r="M542" s="226">
        <f>+VLOOKUP($B542,Hoja2!$B$1:$G$1048,6,FALSE)</f>
        <v>0</v>
      </c>
      <c r="N542" s="224">
        <f t="shared" si="96"/>
        <v>10087613.524</v>
      </c>
      <c r="O542" s="225">
        <f t="shared" si="97"/>
        <v>561057.22499999998</v>
      </c>
      <c r="P542" s="225">
        <f t="shared" si="98"/>
        <v>0</v>
      </c>
      <c r="Q542" s="226">
        <f t="shared" si="99"/>
        <v>327415.88799999998</v>
      </c>
      <c r="R542" s="233">
        <f t="shared" si="100"/>
        <v>-0.47599999979138374</v>
      </c>
      <c r="S542" s="234">
        <f t="shared" si="101"/>
        <v>0.22499999997671694</v>
      </c>
      <c r="T542" s="234">
        <f t="shared" si="102"/>
        <v>-327647</v>
      </c>
      <c r="U542" s="235">
        <f t="shared" si="103"/>
        <v>327415.88799999998</v>
      </c>
      <c r="V542" s="224">
        <f t="shared" si="104"/>
        <v>-0.47599999979138374</v>
      </c>
      <c r="W542" s="225">
        <f t="shared" si="105"/>
        <v>0.22499999997671694</v>
      </c>
      <c r="X542" s="225">
        <f t="shared" si="106"/>
        <v>-327647</v>
      </c>
      <c r="Y542" s="226">
        <f t="shared" si="107"/>
        <v>327415.88799999998</v>
      </c>
    </row>
    <row r="543" spans="1:25">
      <c r="A543" s="227" t="s">
        <v>2014</v>
      </c>
      <c r="B543" s="222" t="s">
        <v>937</v>
      </c>
      <c r="C543" s="223" t="s">
        <v>2222</v>
      </c>
      <c r="D543" s="224">
        <v>1172343</v>
      </c>
      <c r="E543" s="225">
        <v>1065237</v>
      </c>
      <c r="F543" s="225">
        <v>67072</v>
      </c>
      <c r="G543" s="225"/>
      <c r="H543" s="226">
        <v>40034</v>
      </c>
      <c r="I543" s="224">
        <f>+VLOOKUP($B543,Hoja2!$B$1:$G$1048,2,FALSE)</f>
        <v>1172343</v>
      </c>
      <c r="J543" s="225">
        <f>+VLOOKUP($B543,Hoja2!$B$1:$G$1048,3,FALSE)</f>
        <v>1065237</v>
      </c>
      <c r="K543" s="225">
        <f>+VLOOKUP($B543,Hoja2!$B$1:$G$1048,4,FALSE)</f>
        <v>67072</v>
      </c>
      <c r="L543" s="225">
        <f>+VLOOKUP($B543,Hoja2!$B$1:$G$1048,5,FALSE)</f>
        <v>0</v>
      </c>
      <c r="M543" s="226">
        <f>+VLOOKUP($B543,Hoja2!$B$1:$G$1048,6,FALSE)</f>
        <v>40034</v>
      </c>
      <c r="N543" s="224">
        <f t="shared" si="96"/>
        <v>1065237.1569999999</v>
      </c>
      <c r="O543" s="225">
        <f t="shared" si="97"/>
        <v>67071.623999999996</v>
      </c>
      <c r="P543" s="225">
        <f t="shared" si="98"/>
        <v>0</v>
      </c>
      <c r="Q543" s="226">
        <f t="shared" si="99"/>
        <v>40170.440999999999</v>
      </c>
      <c r="R543" s="233">
        <f t="shared" si="100"/>
        <v>0.15699999989010394</v>
      </c>
      <c r="S543" s="234">
        <f t="shared" si="101"/>
        <v>-0.37600000000384171</v>
      </c>
      <c r="T543" s="234">
        <f t="shared" si="102"/>
        <v>0</v>
      </c>
      <c r="U543" s="235">
        <f t="shared" si="103"/>
        <v>136.44099999999889</v>
      </c>
      <c r="V543" s="224">
        <f t="shared" si="104"/>
        <v>0.15699999989010394</v>
      </c>
      <c r="W543" s="225">
        <f t="shared" si="105"/>
        <v>-0.37600000000384171</v>
      </c>
      <c r="X543" s="225">
        <f t="shared" si="106"/>
        <v>0</v>
      </c>
      <c r="Y543" s="226">
        <f t="shared" si="107"/>
        <v>136.44099999999889</v>
      </c>
    </row>
    <row r="544" spans="1:25">
      <c r="A544" s="227" t="s">
        <v>1184</v>
      </c>
      <c r="B544" s="222" t="s">
        <v>107</v>
      </c>
      <c r="C544" s="223" t="s">
        <v>2222</v>
      </c>
      <c r="D544" s="224">
        <v>2425118</v>
      </c>
      <c r="E544" s="225">
        <v>2242563</v>
      </c>
      <c r="F544" s="225">
        <v>133394</v>
      </c>
      <c r="G544" s="225">
        <v>49161</v>
      </c>
      <c r="H544" s="226"/>
      <c r="I544" s="224">
        <f>+VLOOKUP($B544,Hoja2!$B$1:$G$1048,2,FALSE)</f>
        <v>2425118</v>
      </c>
      <c r="J544" s="225">
        <f>+VLOOKUP($B544,Hoja2!$B$1:$G$1048,3,FALSE)</f>
        <v>2242563</v>
      </c>
      <c r="K544" s="225">
        <f>+VLOOKUP($B544,Hoja2!$B$1:$G$1048,4,FALSE)</f>
        <v>133394</v>
      </c>
      <c r="L544" s="225">
        <f>+VLOOKUP($B544,Hoja2!$B$1:$G$1048,5,FALSE)</f>
        <v>45</v>
      </c>
      <c r="M544" s="226">
        <f>+VLOOKUP($B544,Hoja2!$B$1:$G$1048,6,FALSE)</f>
        <v>49116</v>
      </c>
      <c r="N544" s="224">
        <f t="shared" si="96"/>
        <v>2242562.7379999999</v>
      </c>
      <c r="O544" s="225">
        <f t="shared" si="97"/>
        <v>133393.522</v>
      </c>
      <c r="P544" s="225">
        <f t="shared" si="98"/>
        <v>0</v>
      </c>
      <c r="Q544" s="226">
        <f t="shared" si="99"/>
        <v>50068.974999999999</v>
      </c>
      <c r="R544" s="233">
        <f t="shared" si="100"/>
        <v>-0.26200000010430813</v>
      </c>
      <c r="S544" s="234">
        <f t="shared" si="101"/>
        <v>-0.47800000000279397</v>
      </c>
      <c r="T544" s="234">
        <f t="shared" si="102"/>
        <v>-49161</v>
      </c>
      <c r="U544" s="235">
        <f t="shared" si="103"/>
        <v>50068.974999999999</v>
      </c>
      <c r="V544" s="224">
        <f t="shared" si="104"/>
        <v>-0.26200000010430813</v>
      </c>
      <c r="W544" s="225">
        <f t="shared" si="105"/>
        <v>-0.47800000000279397</v>
      </c>
      <c r="X544" s="225">
        <f t="shared" si="106"/>
        <v>-45</v>
      </c>
      <c r="Y544" s="226">
        <f t="shared" si="107"/>
        <v>952.97499999999854</v>
      </c>
    </row>
    <row r="545" spans="1:25">
      <c r="A545" s="227" t="s">
        <v>1330</v>
      </c>
      <c r="B545" s="222" t="s">
        <v>253</v>
      </c>
      <c r="C545" s="223" t="s">
        <v>2222</v>
      </c>
      <c r="D545" s="224">
        <v>1079963</v>
      </c>
      <c r="E545" s="225">
        <v>980396</v>
      </c>
      <c r="F545" s="225">
        <v>63553</v>
      </c>
      <c r="G545" s="225"/>
      <c r="H545" s="226">
        <v>36014</v>
      </c>
      <c r="I545" s="224">
        <f>+VLOOKUP($B545,Hoja2!$B$1:$G$1048,2,FALSE)</f>
        <v>1079963</v>
      </c>
      <c r="J545" s="225">
        <f>+VLOOKUP($B545,Hoja2!$B$1:$G$1048,3,FALSE)</f>
        <v>980396</v>
      </c>
      <c r="K545" s="225">
        <f>+VLOOKUP($B545,Hoja2!$B$1:$G$1048,4,FALSE)</f>
        <v>63553</v>
      </c>
      <c r="L545" s="225">
        <f>+VLOOKUP($B545,Hoja2!$B$1:$G$1048,5,FALSE)</f>
        <v>0</v>
      </c>
      <c r="M545" s="226">
        <f>+VLOOKUP($B545,Hoja2!$B$1:$G$1048,6,FALSE)</f>
        <v>36014</v>
      </c>
      <c r="N545" s="224">
        <f t="shared" si="96"/>
        <v>980395.99399999995</v>
      </c>
      <c r="O545" s="225">
        <f t="shared" si="97"/>
        <v>63552.985999999997</v>
      </c>
      <c r="P545" s="225">
        <f t="shared" si="98"/>
        <v>0</v>
      </c>
      <c r="Q545" s="226">
        <f t="shared" si="99"/>
        <v>37575.775000000001</v>
      </c>
      <c r="R545" s="233">
        <f t="shared" si="100"/>
        <v>-6.0000000521540642E-3</v>
      </c>
      <c r="S545" s="234">
        <f t="shared" si="101"/>
        <v>-1.4000000002852175E-2</v>
      </c>
      <c r="T545" s="234">
        <f t="shared" si="102"/>
        <v>0</v>
      </c>
      <c r="U545" s="235">
        <f t="shared" si="103"/>
        <v>1561.7750000000015</v>
      </c>
      <c r="V545" s="224">
        <f t="shared" si="104"/>
        <v>-6.0000000521540642E-3</v>
      </c>
      <c r="W545" s="225">
        <f t="shared" si="105"/>
        <v>-1.4000000002852175E-2</v>
      </c>
      <c r="X545" s="225">
        <f t="shared" si="106"/>
        <v>0</v>
      </c>
      <c r="Y545" s="226">
        <f t="shared" si="107"/>
        <v>1561.7750000000015</v>
      </c>
    </row>
    <row r="546" spans="1:25">
      <c r="A546" s="227" t="s">
        <v>1409</v>
      </c>
      <c r="B546" s="222" t="s">
        <v>332</v>
      </c>
      <c r="C546" s="223" t="s">
        <v>2222</v>
      </c>
      <c r="D546" s="224">
        <v>3948137</v>
      </c>
      <c r="E546" s="225">
        <v>3458101</v>
      </c>
      <c r="F546" s="225">
        <v>275097</v>
      </c>
      <c r="G546" s="225"/>
      <c r="H546" s="226">
        <v>214939</v>
      </c>
      <c r="I546" s="224">
        <f>+VLOOKUP($B546,Hoja2!$B$1:$G$1048,2,FALSE)</f>
        <v>3948137</v>
      </c>
      <c r="J546" s="225">
        <f>+VLOOKUP($B546,Hoja2!$B$1:$G$1048,3,FALSE)</f>
        <v>3458101</v>
      </c>
      <c r="K546" s="225">
        <f>+VLOOKUP($B546,Hoja2!$B$1:$G$1048,4,FALSE)</f>
        <v>275097</v>
      </c>
      <c r="L546" s="225">
        <f>+VLOOKUP($B546,Hoja2!$B$1:$G$1048,5,FALSE)</f>
        <v>0</v>
      </c>
      <c r="M546" s="226">
        <f>+VLOOKUP($B546,Hoja2!$B$1:$G$1048,6,FALSE)</f>
        <v>214939</v>
      </c>
      <c r="N546" s="224">
        <f t="shared" si="96"/>
        <v>3458101.0630000001</v>
      </c>
      <c r="O546" s="225">
        <f t="shared" si="97"/>
        <v>275097.40600000002</v>
      </c>
      <c r="P546" s="225">
        <f t="shared" si="98"/>
        <v>0</v>
      </c>
      <c r="Q546" s="226">
        <f t="shared" si="99"/>
        <v>219108.36499999999</v>
      </c>
      <c r="R546" s="233">
        <f t="shared" si="100"/>
        <v>6.3000000081956387E-2</v>
      </c>
      <c r="S546" s="234">
        <f t="shared" si="101"/>
        <v>0.40600000001722947</v>
      </c>
      <c r="T546" s="234">
        <f t="shared" si="102"/>
        <v>0</v>
      </c>
      <c r="U546" s="235">
        <f t="shared" si="103"/>
        <v>4169.3649999999907</v>
      </c>
      <c r="V546" s="224">
        <f t="shared" si="104"/>
        <v>6.3000000081956387E-2</v>
      </c>
      <c r="W546" s="225">
        <f t="shared" si="105"/>
        <v>0.40600000001722947</v>
      </c>
      <c r="X546" s="225">
        <f t="shared" si="106"/>
        <v>0</v>
      </c>
      <c r="Y546" s="226">
        <f t="shared" si="107"/>
        <v>4169.3649999999907</v>
      </c>
    </row>
    <row r="547" spans="1:25">
      <c r="A547" s="227" t="s">
        <v>1460</v>
      </c>
      <c r="B547" s="222" t="s">
        <v>383</v>
      </c>
      <c r="C547" s="223" t="s">
        <v>2222</v>
      </c>
      <c r="D547" s="224">
        <v>2401708</v>
      </c>
      <c r="E547" s="225">
        <v>2273646</v>
      </c>
      <c r="F547" s="225">
        <v>67694</v>
      </c>
      <c r="G547" s="225"/>
      <c r="H547" s="226">
        <v>60368</v>
      </c>
      <c r="I547" s="224">
        <f>+VLOOKUP($B547,Hoja2!$B$1:$G$1048,2,FALSE)</f>
        <v>2401708</v>
      </c>
      <c r="J547" s="225">
        <f>+VLOOKUP($B547,Hoja2!$B$1:$G$1048,3,FALSE)</f>
        <v>2273646</v>
      </c>
      <c r="K547" s="225">
        <f>+VLOOKUP($B547,Hoja2!$B$1:$G$1048,4,FALSE)</f>
        <v>67694</v>
      </c>
      <c r="L547" s="225">
        <f>+VLOOKUP($B547,Hoja2!$B$1:$G$1048,5,FALSE)</f>
        <v>0</v>
      </c>
      <c r="M547" s="226">
        <f>+VLOOKUP($B547,Hoja2!$B$1:$G$1048,6,FALSE)</f>
        <v>60368</v>
      </c>
      <c r="N547" s="224">
        <f t="shared" si="96"/>
        <v>2273646.4139999999</v>
      </c>
      <c r="O547" s="225">
        <f t="shared" si="97"/>
        <v>67694.116999999998</v>
      </c>
      <c r="P547" s="225">
        <f t="shared" si="98"/>
        <v>0</v>
      </c>
      <c r="Q547" s="226">
        <f t="shared" si="99"/>
        <v>61539.533000000003</v>
      </c>
      <c r="R547" s="233">
        <f t="shared" si="100"/>
        <v>0.41399999987334013</v>
      </c>
      <c r="S547" s="234">
        <f t="shared" si="101"/>
        <v>0.11699999999837019</v>
      </c>
      <c r="T547" s="234">
        <f t="shared" si="102"/>
        <v>0</v>
      </c>
      <c r="U547" s="235">
        <f t="shared" si="103"/>
        <v>1171.5330000000031</v>
      </c>
      <c r="V547" s="224">
        <f t="shared" si="104"/>
        <v>0.41399999987334013</v>
      </c>
      <c r="W547" s="225">
        <f t="shared" si="105"/>
        <v>0.11699999999837019</v>
      </c>
      <c r="X547" s="225">
        <f t="shared" si="106"/>
        <v>0</v>
      </c>
      <c r="Y547" s="226">
        <f t="shared" si="107"/>
        <v>1171.5330000000031</v>
      </c>
    </row>
    <row r="548" spans="1:25">
      <c r="A548" s="227" t="s">
        <v>1628</v>
      </c>
      <c r="B548" s="222" t="s">
        <v>551</v>
      </c>
      <c r="C548" s="223" t="s">
        <v>2222</v>
      </c>
      <c r="D548" s="224">
        <v>2599618</v>
      </c>
      <c r="E548" s="225">
        <v>2397229</v>
      </c>
      <c r="F548" s="225">
        <v>113633</v>
      </c>
      <c r="G548" s="225">
        <v>88756</v>
      </c>
      <c r="H548" s="226"/>
      <c r="I548" s="224">
        <f>+VLOOKUP($B548,Hoja2!$B$1:$G$1048,2,FALSE)</f>
        <v>2599548</v>
      </c>
      <c r="J548" s="225">
        <f>+VLOOKUP($B548,Hoja2!$B$1:$G$1048,3,FALSE)</f>
        <v>2397229</v>
      </c>
      <c r="K548" s="225">
        <f>+VLOOKUP($B548,Hoja2!$B$1:$G$1048,4,FALSE)</f>
        <v>113633</v>
      </c>
      <c r="L548" s="225">
        <f>+VLOOKUP($B548,Hoja2!$B$1:$G$1048,5,FALSE)</f>
        <v>0</v>
      </c>
      <c r="M548" s="226">
        <f>+VLOOKUP($B548,Hoja2!$B$1:$G$1048,6,FALSE)</f>
        <v>88686</v>
      </c>
      <c r="N548" s="224">
        <f t="shared" si="96"/>
        <v>2397228.9550000001</v>
      </c>
      <c r="O548" s="225">
        <f t="shared" si="97"/>
        <v>113632.5</v>
      </c>
      <c r="P548" s="225">
        <f t="shared" si="98"/>
        <v>0</v>
      </c>
      <c r="Q548" s="226">
        <f t="shared" si="99"/>
        <v>90335.993000000002</v>
      </c>
      <c r="R548" s="233">
        <f t="shared" si="100"/>
        <v>-4.4999999925494194E-2</v>
      </c>
      <c r="S548" s="234">
        <f t="shared" si="101"/>
        <v>-0.5</v>
      </c>
      <c r="T548" s="234">
        <f t="shared" si="102"/>
        <v>-88756</v>
      </c>
      <c r="U548" s="235">
        <f t="shared" si="103"/>
        <v>90335.993000000002</v>
      </c>
      <c r="V548" s="224">
        <f t="shared" si="104"/>
        <v>-4.4999999925494194E-2</v>
      </c>
      <c r="W548" s="225">
        <f t="shared" si="105"/>
        <v>-0.5</v>
      </c>
      <c r="X548" s="225">
        <f t="shared" si="106"/>
        <v>0</v>
      </c>
      <c r="Y548" s="226">
        <f t="shared" si="107"/>
        <v>1649.9930000000022</v>
      </c>
    </row>
    <row r="549" spans="1:25">
      <c r="A549" s="227" t="s">
        <v>1756</v>
      </c>
      <c r="B549" s="222" t="s">
        <v>679</v>
      </c>
      <c r="C549" s="223" t="s">
        <v>2222</v>
      </c>
      <c r="D549" s="224">
        <v>2448332</v>
      </c>
      <c r="E549" s="225">
        <v>2283137</v>
      </c>
      <c r="F549" s="225">
        <v>112393</v>
      </c>
      <c r="G549" s="225">
        <v>52802</v>
      </c>
      <c r="H549" s="226"/>
      <c r="I549" s="224">
        <f>+VLOOKUP($B549,Hoja2!$B$1:$G$1048,2,FALSE)</f>
        <v>2448332</v>
      </c>
      <c r="J549" s="225">
        <f>+VLOOKUP($B549,Hoja2!$B$1:$G$1048,3,FALSE)</f>
        <v>2283137</v>
      </c>
      <c r="K549" s="225">
        <f>+VLOOKUP($B549,Hoja2!$B$1:$G$1048,4,FALSE)</f>
        <v>112393</v>
      </c>
      <c r="L549" s="225">
        <f>+VLOOKUP($B549,Hoja2!$B$1:$G$1048,5,FALSE)</f>
        <v>52802</v>
      </c>
      <c r="M549" s="226">
        <f>+VLOOKUP($B549,Hoja2!$B$1:$G$1048,6,FALSE)</f>
        <v>0</v>
      </c>
      <c r="N549" s="224">
        <f t="shared" si="96"/>
        <v>2283137.281</v>
      </c>
      <c r="O549" s="225">
        <f t="shared" si="97"/>
        <v>112393.27499999999</v>
      </c>
      <c r="P549" s="225">
        <f t="shared" si="98"/>
        <v>0</v>
      </c>
      <c r="Q549" s="226">
        <f t="shared" si="99"/>
        <v>53825.875</v>
      </c>
      <c r="R549" s="233">
        <f t="shared" si="100"/>
        <v>0.28099999995902181</v>
      </c>
      <c r="S549" s="234">
        <f t="shared" si="101"/>
        <v>0.27499999999417923</v>
      </c>
      <c r="T549" s="234">
        <f t="shared" si="102"/>
        <v>-52802</v>
      </c>
      <c r="U549" s="235">
        <f t="shared" si="103"/>
        <v>53825.875</v>
      </c>
      <c r="V549" s="224">
        <f t="shared" si="104"/>
        <v>0.28099999995902181</v>
      </c>
      <c r="W549" s="225">
        <f t="shared" si="105"/>
        <v>0.27499999999417923</v>
      </c>
      <c r="X549" s="225">
        <f t="shared" si="106"/>
        <v>-52802</v>
      </c>
      <c r="Y549" s="226">
        <f t="shared" si="107"/>
        <v>53825.875</v>
      </c>
    </row>
    <row r="550" spans="1:25">
      <c r="A550" s="227" t="s">
        <v>1833</v>
      </c>
      <c r="B550" s="222" t="s">
        <v>756</v>
      </c>
      <c r="C550" s="223" t="s">
        <v>2222</v>
      </c>
      <c r="D550" s="224">
        <v>7239710</v>
      </c>
      <c r="E550" s="225">
        <v>6681580</v>
      </c>
      <c r="F550" s="225">
        <v>252911</v>
      </c>
      <c r="G550" s="225"/>
      <c r="H550" s="226">
        <v>305219</v>
      </c>
      <c r="I550" s="224">
        <f>+VLOOKUP($B550,Hoja2!$B$1:$G$1048,2,FALSE)</f>
        <v>7239710</v>
      </c>
      <c r="J550" s="225">
        <f>+VLOOKUP($B550,Hoja2!$B$1:$G$1048,3,FALSE)</f>
        <v>6681580</v>
      </c>
      <c r="K550" s="225">
        <f>+VLOOKUP($B550,Hoja2!$B$1:$G$1048,4,FALSE)</f>
        <v>252911</v>
      </c>
      <c r="L550" s="225">
        <f>+VLOOKUP($B550,Hoja2!$B$1:$G$1048,5,FALSE)</f>
        <v>0</v>
      </c>
      <c r="M550" s="226">
        <f>+VLOOKUP($B550,Hoja2!$B$1:$G$1048,6,FALSE)</f>
        <v>305219</v>
      </c>
      <c r="N550" s="224">
        <f t="shared" si="96"/>
        <v>6681579.6509999996</v>
      </c>
      <c r="O550" s="225">
        <f t="shared" si="97"/>
        <v>252911.266</v>
      </c>
      <c r="P550" s="225">
        <f t="shared" si="98"/>
        <v>0</v>
      </c>
      <c r="Q550" s="226">
        <f t="shared" si="99"/>
        <v>305218.842</v>
      </c>
      <c r="R550" s="233">
        <f t="shared" si="100"/>
        <v>-0.34900000039488077</v>
      </c>
      <c r="S550" s="234">
        <f t="shared" si="101"/>
        <v>0.26600000000325963</v>
      </c>
      <c r="T550" s="234">
        <f t="shared" si="102"/>
        <v>0</v>
      </c>
      <c r="U550" s="235">
        <f t="shared" si="103"/>
        <v>-0.15799999999580905</v>
      </c>
      <c r="V550" s="224">
        <f t="shared" si="104"/>
        <v>-0.34900000039488077</v>
      </c>
      <c r="W550" s="225">
        <f t="shared" si="105"/>
        <v>0.26600000000325963</v>
      </c>
      <c r="X550" s="225">
        <f t="shared" si="106"/>
        <v>0</v>
      </c>
      <c r="Y550" s="226">
        <f t="shared" si="107"/>
        <v>-0.15799999999580905</v>
      </c>
    </row>
    <row r="551" spans="1:25">
      <c r="A551" s="227" t="s">
        <v>1943</v>
      </c>
      <c r="B551" s="222" t="s">
        <v>866</v>
      </c>
      <c r="C551" s="223" t="s">
        <v>2222</v>
      </c>
      <c r="D551" s="224">
        <v>2154823</v>
      </c>
      <c r="E551" s="225">
        <v>1960266</v>
      </c>
      <c r="F551" s="225">
        <v>101316</v>
      </c>
      <c r="G551" s="225">
        <v>93241</v>
      </c>
      <c r="H551" s="226"/>
      <c r="I551" s="224">
        <f>+VLOOKUP($B551,Hoja2!$B$1:$G$1048,2,FALSE)</f>
        <v>2154823</v>
      </c>
      <c r="J551" s="225">
        <f>+VLOOKUP($B551,Hoja2!$B$1:$G$1048,3,FALSE)</f>
        <v>1960266</v>
      </c>
      <c r="K551" s="225">
        <f>+VLOOKUP($B551,Hoja2!$B$1:$G$1048,4,FALSE)</f>
        <v>101316</v>
      </c>
      <c r="L551" s="225">
        <f>+VLOOKUP($B551,Hoja2!$B$1:$G$1048,5,FALSE)</f>
        <v>93241</v>
      </c>
      <c r="M551" s="226">
        <f>+VLOOKUP($B551,Hoja2!$B$1:$G$1048,6,FALSE)</f>
        <v>0</v>
      </c>
      <c r="N551" s="224">
        <f t="shared" si="96"/>
        <v>1960265.7990000001</v>
      </c>
      <c r="O551" s="225">
        <f t="shared" si="97"/>
        <v>101316.48</v>
      </c>
      <c r="P551" s="225">
        <f t="shared" si="98"/>
        <v>0</v>
      </c>
      <c r="Q551" s="226">
        <f t="shared" si="99"/>
        <v>91779.236999999994</v>
      </c>
      <c r="R551" s="233">
        <f t="shared" si="100"/>
        <v>-0.200999999884516</v>
      </c>
      <c r="S551" s="234">
        <f t="shared" si="101"/>
        <v>0.47999999999592546</v>
      </c>
      <c r="T551" s="234">
        <f t="shared" si="102"/>
        <v>-93241</v>
      </c>
      <c r="U551" s="235">
        <f t="shared" si="103"/>
        <v>91779.236999999994</v>
      </c>
      <c r="V551" s="224">
        <f t="shared" si="104"/>
        <v>-0.200999999884516</v>
      </c>
      <c r="W551" s="225">
        <f t="shared" si="105"/>
        <v>0.47999999999592546</v>
      </c>
      <c r="X551" s="225">
        <f t="shared" si="106"/>
        <v>-93241</v>
      </c>
      <c r="Y551" s="226">
        <f t="shared" si="107"/>
        <v>91779.236999999994</v>
      </c>
    </row>
    <row r="552" spans="1:25">
      <c r="A552" s="227" t="s">
        <v>1855</v>
      </c>
      <c r="B552" s="222" t="s">
        <v>778</v>
      </c>
      <c r="C552" s="223" t="s">
        <v>2222</v>
      </c>
      <c r="D552" s="224">
        <v>3497661</v>
      </c>
      <c r="E552" s="225">
        <v>3241686</v>
      </c>
      <c r="F552" s="225">
        <v>179474</v>
      </c>
      <c r="G552" s="225"/>
      <c r="H552" s="226">
        <v>76501</v>
      </c>
      <c r="I552" s="224">
        <f>+VLOOKUP($B552,Hoja2!$B$1:$G$1048,2,FALSE)</f>
        <v>3497661</v>
      </c>
      <c r="J552" s="225">
        <f>+VLOOKUP($B552,Hoja2!$B$1:$G$1048,3,FALSE)</f>
        <v>3241686</v>
      </c>
      <c r="K552" s="225">
        <f>+VLOOKUP($B552,Hoja2!$B$1:$G$1048,4,FALSE)</f>
        <v>179474</v>
      </c>
      <c r="L552" s="225">
        <f>+VLOOKUP($B552,Hoja2!$B$1:$G$1048,5,FALSE)</f>
        <v>0</v>
      </c>
      <c r="M552" s="226">
        <f>+VLOOKUP($B552,Hoja2!$B$1:$G$1048,6,FALSE)</f>
        <v>76501</v>
      </c>
      <c r="N552" s="224">
        <f t="shared" si="96"/>
        <v>3241686.0469999998</v>
      </c>
      <c r="O552" s="225">
        <f t="shared" si="97"/>
        <v>179473.61600000001</v>
      </c>
      <c r="P552" s="225">
        <f t="shared" si="98"/>
        <v>0</v>
      </c>
      <c r="Q552" s="226">
        <f t="shared" si="99"/>
        <v>120215.34600000001</v>
      </c>
      <c r="R552" s="233">
        <f t="shared" si="100"/>
        <v>4.6999999787658453E-2</v>
      </c>
      <c r="S552" s="234">
        <f t="shared" si="101"/>
        <v>-0.3839999999909196</v>
      </c>
      <c r="T552" s="234">
        <f t="shared" si="102"/>
        <v>0</v>
      </c>
      <c r="U552" s="235">
        <f t="shared" si="103"/>
        <v>43714.346000000005</v>
      </c>
      <c r="V552" s="224">
        <f t="shared" si="104"/>
        <v>4.6999999787658453E-2</v>
      </c>
      <c r="W552" s="225">
        <f t="shared" si="105"/>
        <v>-0.3839999999909196</v>
      </c>
      <c r="X552" s="225">
        <f t="shared" si="106"/>
        <v>0</v>
      </c>
      <c r="Y552" s="226">
        <f t="shared" si="107"/>
        <v>43714.346000000005</v>
      </c>
    </row>
    <row r="553" spans="1:25">
      <c r="A553" s="227" t="s">
        <v>2155</v>
      </c>
      <c r="B553" s="222" t="s">
        <v>1078</v>
      </c>
      <c r="C553" s="223" t="s">
        <v>2222</v>
      </c>
      <c r="D553" s="224">
        <v>1646355</v>
      </c>
      <c r="E553" s="225">
        <v>1521480</v>
      </c>
      <c r="F553" s="225">
        <v>73004</v>
      </c>
      <c r="G553" s="225">
        <v>51871</v>
      </c>
      <c r="H553" s="226"/>
      <c r="I553" s="224">
        <f>+VLOOKUP($B553,Hoja2!$B$1:$G$1048,2,FALSE)</f>
        <v>1646355</v>
      </c>
      <c r="J553" s="225">
        <f>+VLOOKUP($B553,Hoja2!$B$1:$G$1048,3,FALSE)</f>
        <v>1521480</v>
      </c>
      <c r="K553" s="225">
        <f>+VLOOKUP($B553,Hoja2!$B$1:$G$1048,4,FALSE)</f>
        <v>73004</v>
      </c>
      <c r="L553" s="225">
        <f>+VLOOKUP($B553,Hoja2!$B$1:$G$1048,5,FALSE)</f>
        <v>51871</v>
      </c>
      <c r="M553" s="226">
        <f>+VLOOKUP($B553,Hoja2!$B$1:$G$1048,6,FALSE)</f>
        <v>0</v>
      </c>
      <c r="N553" s="224">
        <f t="shared" si="96"/>
        <v>1521480.3740000001</v>
      </c>
      <c r="O553" s="225">
        <f t="shared" si="97"/>
        <v>79980.907999999996</v>
      </c>
      <c r="P553" s="225">
        <f t="shared" si="98"/>
        <v>0</v>
      </c>
      <c r="Q553" s="226">
        <f t="shared" si="99"/>
        <v>52769.972000000002</v>
      </c>
      <c r="R553" s="233">
        <f t="shared" si="100"/>
        <v>0.37400000006891787</v>
      </c>
      <c r="S553" s="234">
        <f t="shared" si="101"/>
        <v>6976.9079999999958</v>
      </c>
      <c r="T553" s="234">
        <f t="shared" si="102"/>
        <v>-51871</v>
      </c>
      <c r="U553" s="235">
        <f t="shared" si="103"/>
        <v>52769.972000000002</v>
      </c>
      <c r="V553" s="224">
        <f t="shared" si="104"/>
        <v>0.37400000006891787</v>
      </c>
      <c r="W553" s="225">
        <f t="shared" si="105"/>
        <v>6976.9079999999958</v>
      </c>
      <c r="X553" s="225">
        <f t="shared" si="106"/>
        <v>-51871</v>
      </c>
      <c r="Y553" s="226">
        <f t="shared" si="107"/>
        <v>52769.972000000002</v>
      </c>
    </row>
    <row r="554" spans="1:25">
      <c r="A554" s="227" t="s">
        <v>2177</v>
      </c>
      <c r="B554" s="222" t="s">
        <v>1100</v>
      </c>
      <c r="C554" s="223" t="s">
        <v>2222</v>
      </c>
      <c r="D554" s="224">
        <v>2575069</v>
      </c>
      <c r="E554" s="225">
        <v>2305682</v>
      </c>
      <c r="F554" s="225">
        <v>130391</v>
      </c>
      <c r="G554" s="225"/>
      <c r="H554" s="226">
        <v>138996</v>
      </c>
      <c r="I554" s="224">
        <f>+VLOOKUP($B554,Hoja2!$B$1:$G$1048,2,FALSE)</f>
        <v>2575069</v>
      </c>
      <c r="J554" s="225">
        <f>+VLOOKUP($B554,Hoja2!$B$1:$G$1048,3,FALSE)</f>
        <v>2305682</v>
      </c>
      <c r="K554" s="225">
        <f>+VLOOKUP($B554,Hoja2!$B$1:$G$1048,4,FALSE)</f>
        <v>130391</v>
      </c>
      <c r="L554" s="225">
        <f>+VLOOKUP($B554,Hoja2!$B$1:$G$1048,5,FALSE)</f>
        <v>0</v>
      </c>
      <c r="M554" s="226">
        <f>+VLOOKUP($B554,Hoja2!$B$1:$G$1048,6,FALSE)</f>
        <v>138996</v>
      </c>
      <c r="N554" s="224">
        <f t="shared" si="96"/>
        <v>2305682.3620000002</v>
      </c>
      <c r="O554" s="225">
        <f t="shared" si="97"/>
        <v>130391.44500000001</v>
      </c>
      <c r="P554" s="225">
        <f t="shared" si="98"/>
        <v>0</v>
      </c>
      <c r="Q554" s="226">
        <f t="shared" si="99"/>
        <v>138996.27499999999</v>
      </c>
      <c r="R554" s="233">
        <f t="shared" si="100"/>
        <v>0.36200000019744039</v>
      </c>
      <c r="S554" s="234">
        <f t="shared" si="101"/>
        <v>0.44500000000698492</v>
      </c>
      <c r="T554" s="234">
        <f t="shared" si="102"/>
        <v>0</v>
      </c>
      <c r="U554" s="235">
        <f t="shared" si="103"/>
        <v>0.27499999999417923</v>
      </c>
      <c r="V554" s="224">
        <f t="shared" si="104"/>
        <v>0.36200000019744039</v>
      </c>
      <c r="W554" s="225">
        <f t="shared" si="105"/>
        <v>0.44500000000698492</v>
      </c>
      <c r="X554" s="225">
        <f t="shared" si="106"/>
        <v>0</v>
      </c>
      <c r="Y554" s="226">
        <f t="shared" si="107"/>
        <v>0.27499999999417923</v>
      </c>
    </row>
    <row r="555" spans="1:25">
      <c r="A555" s="227" t="s">
        <v>1156</v>
      </c>
      <c r="B555" s="222" t="s">
        <v>79</v>
      </c>
      <c r="C555" s="223" t="s">
        <v>2222</v>
      </c>
      <c r="D555" s="224">
        <v>1678463</v>
      </c>
      <c r="E555" s="225">
        <v>1548842</v>
      </c>
      <c r="F555" s="225">
        <v>100630</v>
      </c>
      <c r="G555" s="225"/>
      <c r="H555" s="226">
        <v>28991</v>
      </c>
      <c r="I555" s="224">
        <f>+VLOOKUP($B555,Hoja2!$B$1:$G$1048,2,FALSE)</f>
        <v>1678468</v>
      </c>
      <c r="J555" s="225">
        <f>+VLOOKUP($B555,Hoja2!$B$1:$G$1048,3,FALSE)</f>
        <v>1548842</v>
      </c>
      <c r="K555" s="225">
        <f>+VLOOKUP($B555,Hoja2!$B$1:$G$1048,4,FALSE)</f>
        <v>100630</v>
      </c>
      <c r="L555" s="225">
        <f>+VLOOKUP($B555,Hoja2!$B$1:$G$1048,5,FALSE)</f>
        <v>5</v>
      </c>
      <c r="M555" s="226">
        <f>+VLOOKUP($B555,Hoja2!$B$1:$G$1048,6,FALSE)</f>
        <v>28991</v>
      </c>
      <c r="N555" s="224">
        <f t="shared" si="96"/>
        <v>1459521.2139999999</v>
      </c>
      <c r="O555" s="225">
        <f t="shared" si="97"/>
        <v>99680.207999999999</v>
      </c>
      <c r="P555" s="225">
        <f t="shared" si="98"/>
        <v>0</v>
      </c>
      <c r="Q555" s="226">
        <f t="shared" si="99"/>
        <v>29230.558000000001</v>
      </c>
      <c r="R555" s="233">
        <f t="shared" si="100"/>
        <v>-89320.78600000008</v>
      </c>
      <c r="S555" s="234">
        <f t="shared" si="101"/>
        <v>-949.79200000000128</v>
      </c>
      <c r="T555" s="234">
        <f t="shared" si="102"/>
        <v>0</v>
      </c>
      <c r="U555" s="235">
        <f t="shared" si="103"/>
        <v>239.5580000000009</v>
      </c>
      <c r="V555" s="224">
        <f t="shared" si="104"/>
        <v>-89320.78600000008</v>
      </c>
      <c r="W555" s="225">
        <f t="shared" si="105"/>
        <v>-949.79200000000128</v>
      </c>
      <c r="X555" s="225">
        <f t="shared" si="106"/>
        <v>-5</v>
      </c>
      <c r="Y555" s="226">
        <f t="shared" si="107"/>
        <v>239.5580000000009</v>
      </c>
    </row>
    <row r="556" spans="1:25">
      <c r="A556" s="227" t="s">
        <v>1229</v>
      </c>
      <c r="B556" s="222" t="s">
        <v>152</v>
      </c>
      <c r="C556" s="223" t="s">
        <v>2222</v>
      </c>
      <c r="D556" s="224">
        <v>4399742</v>
      </c>
      <c r="E556" s="225">
        <v>4039231</v>
      </c>
      <c r="F556" s="225">
        <v>154881</v>
      </c>
      <c r="G556" s="225"/>
      <c r="H556" s="226">
        <v>205630</v>
      </c>
      <c r="I556" s="224">
        <f>+VLOOKUP($B556,Hoja2!$B$1:$G$1048,2,FALSE)</f>
        <v>4454916</v>
      </c>
      <c r="J556" s="225">
        <f>+VLOOKUP($B556,Hoja2!$B$1:$G$1048,3,FALSE)</f>
        <v>4039231</v>
      </c>
      <c r="K556" s="225">
        <f>+VLOOKUP($B556,Hoja2!$B$1:$G$1048,4,FALSE)</f>
        <v>155005</v>
      </c>
      <c r="L556" s="225">
        <f>+VLOOKUP($B556,Hoja2!$B$1:$G$1048,5,FALSE)</f>
        <v>260680</v>
      </c>
      <c r="M556" s="226">
        <f>+VLOOKUP($B556,Hoja2!$B$1:$G$1048,6,FALSE)</f>
        <v>0</v>
      </c>
      <c r="N556" s="224">
        <f t="shared" si="96"/>
        <v>4039231.469</v>
      </c>
      <c r="O556" s="225">
        <f t="shared" si="97"/>
        <v>154880.851</v>
      </c>
      <c r="P556" s="225">
        <f t="shared" si="98"/>
        <v>0</v>
      </c>
      <c r="Q556" s="226">
        <f t="shared" si="99"/>
        <v>205629.59899999999</v>
      </c>
      <c r="R556" s="233">
        <f t="shared" si="100"/>
        <v>0.46900000004097819</v>
      </c>
      <c r="S556" s="234">
        <f t="shared" si="101"/>
        <v>-0.14900000000488944</v>
      </c>
      <c r="T556" s="234">
        <f t="shared" si="102"/>
        <v>0</v>
      </c>
      <c r="U556" s="235">
        <f t="shared" si="103"/>
        <v>-0.40100000001257285</v>
      </c>
      <c r="V556" s="224">
        <f t="shared" si="104"/>
        <v>0.46900000004097819</v>
      </c>
      <c r="W556" s="225">
        <f t="shared" si="105"/>
        <v>-124.14900000000489</v>
      </c>
      <c r="X556" s="225">
        <f t="shared" si="106"/>
        <v>-260680</v>
      </c>
      <c r="Y556" s="226">
        <f t="shared" si="107"/>
        <v>205629.59899999999</v>
      </c>
    </row>
    <row r="557" spans="1:25">
      <c r="A557" s="227" t="s">
        <v>1886</v>
      </c>
      <c r="B557" s="222" t="s">
        <v>809</v>
      </c>
      <c r="C557" s="223" t="s">
        <v>2222</v>
      </c>
      <c r="D557" s="224">
        <v>1513269</v>
      </c>
      <c r="E557" s="225">
        <v>1350780</v>
      </c>
      <c r="F557" s="225">
        <v>85151</v>
      </c>
      <c r="G557" s="225"/>
      <c r="H557" s="226">
        <v>77338</v>
      </c>
      <c r="I557" s="224">
        <f>+VLOOKUP($B557,Hoja2!$B$1:$G$1048,2,FALSE)</f>
        <v>1513269</v>
      </c>
      <c r="J557" s="225">
        <f>+VLOOKUP($B557,Hoja2!$B$1:$G$1048,3,FALSE)</f>
        <v>1350780</v>
      </c>
      <c r="K557" s="225">
        <f>+VLOOKUP($B557,Hoja2!$B$1:$G$1048,4,FALSE)</f>
        <v>85151</v>
      </c>
      <c r="L557" s="225">
        <f>+VLOOKUP($B557,Hoja2!$B$1:$G$1048,5,FALSE)</f>
        <v>0</v>
      </c>
      <c r="M557" s="226">
        <f>+VLOOKUP($B557,Hoja2!$B$1:$G$1048,6,FALSE)</f>
        <v>77338</v>
      </c>
      <c r="N557" s="224">
        <f t="shared" si="96"/>
        <v>1249365.165</v>
      </c>
      <c r="O557" s="225">
        <f t="shared" si="97"/>
        <v>85150.9</v>
      </c>
      <c r="P557" s="225">
        <f t="shared" si="98"/>
        <v>0</v>
      </c>
      <c r="Q557" s="226">
        <f t="shared" si="99"/>
        <v>78838.207999999999</v>
      </c>
      <c r="R557" s="233">
        <f t="shared" si="100"/>
        <v>-101414.83499999996</v>
      </c>
      <c r="S557" s="234">
        <f t="shared" si="101"/>
        <v>-0.10000000000582077</v>
      </c>
      <c r="T557" s="234">
        <f t="shared" si="102"/>
        <v>0</v>
      </c>
      <c r="U557" s="235">
        <f t="shared" si="103"/>
        <v>1500.2079999999987</v>
      </c>
      <c r="V557" s="224">
        <f t="shared" si="104"/>
        <v>-101414.83499999996</v>
      </c>
      <c r="W557" s="225">
        <f t="shared" si="105"/>
        <v>-0.10000000000582077</v>
      </c>
      <c r="X557" s="225">
        <f t="shared" si="106"/>
        <v>0</v>
      </c>
      <c r="Y557" s="226">
        <f t="shared" si="107"/>
        <v>1500.2079999999987</v>
      </c>
    </row>
    <row r="558" spans="1:25">
      <c r="A558" s="227" t="s">
        <v>2032</v>
      </c>
      <c r="B558" s="222" t="s">
        <v>955</v>
      </c>
      <c r="C558" s="223" t="s">
        <v>2222</v>
      </c>
      <c r="D558" s="224">
        <v>1159289</v>
      </c>
      <c r="E558" s="225">
        <v>1041509</v>
      </c>
      <c r="F558" s="225">
        <v>66393</v>
      </c>
      <c r="G558" s="225"/>
      <c r="H558" s="226">
        <v>51387</v>
      </c>
      <c r="I558" s="224">
        <f>+VLOOKUP($B558,Hoja2!$B$1:$G$1048,2,FALSE)</f>
        <v>1159289</v>
      </c>
      <c r="J558" s="225">
        <f>+VLOOKUP($B558,Hoja2!$B$1:$G$1048,3,FALSE)</f>
        <v>1041509</v>
      </c>
      <c r="K558" s="225">
        <f>+VLOOKUP($B558,Hoja2!$B$1:$G$1048,4,FALSE)</f>
        <v>66393</v>
      </c>
      <c r="L558" s="225">
        <f>+VLOOKUP($B558,Hoja2!$B$1:$G$1048,5,FALSE)</f>
        <v>0</v>
      </c>
      <c r="M558" s="226">
        <f>+VLOOKUP($B558,Hoja2!$B$1:$G$1048,6,FALSE)</f>
        <v>51387</v>
      </c>
      <c r="N558" s="224">
        <f t="shared" si="96"/>
        <v>1041509.441</v>
      </c>
      <c r="O558" s="225">
        <f t="shared" si="97"/>
        <v>66392.600999999995</v>
      </c>
      <c r="P558" s="225">
        <f t="shared" si="98"/>
        <v>0</v>
      </c>
      <c r="Q558" s="226">
        <f t="shared" si="99"/>
        <v>52383.858999999997</v>
      </c>
      <c r="R558" s="233">
        <f t="shared" si="100"/>
        <v>0.4409999999916181</v>
      </c>
      <c r="S558" s="234">
        <f t="shared" si="101"/>
        <v>-0.39900000000488944</v>
      </c>
      <c r="T558" s="234">
        <f t="shared" si="102"/>
        <v>0</v>
      </c>
      <c r="U558" s="235">
        <f t="shared" si="103"/>
        <v>996.85899999999674</v>
      </c>
      <c r="V558" s="224">
        <f t="shared" si="104"/>
        <v>0.4409999999916181</v>
      </c>
      <c r="W558" s="225">
        <f t="shared" si="105"/>
        <v>-0.39900000000488944</v>
      </c>
      <c r="X558" s="225">
        <f t="shared" si="106"/>
        <v>0</v>
      </c>
      <c r="Y558" s="226">
        <f t="shared" si="107"/>
        <v>996.85899999999674</v>
      </c>
    </row>
    <row r="559" spans="1:25">
      <c r="A559" s="227" t="s">
        <v>1157</v>
      </c>
      <c r="B559" s="222" t="s">
        <v>80</v>
      </c>
      <c r="C559" s="223" t="s">
        <v>2220</v>
      </c>
      <c r="D559" s="224">
        <v>22645262</v>
      </c>
      <c r="E559" s="225">
        <v>20702771</v>
      </c>
      <c r="F559" s="225">
        <v>1942491</v>
      </c>
      <c r="G559" s="225"/>
      <c r="H559" s="226"/>
      <c r="I559" s="224">
        <f>+VLOOKUP($B559,Hoja2!$B$1:$G$1048,2,FALSE)</f>
        <v>22645262</v>
      </c>
      <c r="J559" s="225">
        <f>+VLOOKUP($B559,Hoja2!$B$1:$G$1048,3,FALSE)</f>
        <v>0</v>
      </c>
      <c r="K559" s="225">
        <f>+VLOOKUP($B559,Hoja2!$B$1:$G$1048,4,FALSE)</f>
        <v>22645262</v>
      </c>
      <c r="L559" s="225">
        <f>+VLOOKUP($B559,Hoja2!$B$1:$G$1048,5,FALSE)</f>
        <v>0</v>
      </c>
      <c r="M559" s="226">
        <f>+VLOOKUP($B559,Hoja2!$B$1:$G$1048,6,FALSE)</f>
        <v>0</v>
      </c>
      <c r="N559" s="224">
        <f t="shared" si="96"/>
        <v>20702771.142000001</v>
      </c>
      <c r="O559" s="225">
        <f t="shared" si="97"/>
        <v>1942491.2139999999</v>
      </c>
      <c r="P559" s="225">
        <f t="shared" si="98"/>
        <v>0</v>
      </c>
      <c r="Q559" s="226">
        <f t="shared" si="99"/>
        <v>0</v>
      </c>
      <c r="R559" s="233">
        <f t="shared" si="100"/>
        <v>0.14200000092387199</v>
      </c>
      <c r="S559" s="234">
        <f t="shared" si="101"/>
        <v>0.21399999991990626</v>
      </c>
      <c r="T559" s="234">
        <f t="shared" si="102"/>
        <v>0</v>
      </c>
      <c r="U559" s="235">
        <f t="shared" si="103"/>
        <v>0</v>
      </c>
      <c r="V559" s="224">
        <f t="shared" si="104"/>
        <v>20702771.142000001</v>
      </c>
      <c r="W559" s="225">
        <f t="shared" si="105"/>
        <v>-20702770.785999998</v>
      </c>
      <c r="X559" s="225">
        <f t="shared" si="106"/>
        <v>0</v>
      </c>
      <c r="Y559" s="226">
        <f t="shared" si="107"/>
        <v>0</v>
      </c>
    </row>
    <row r="560" spans="1:25">
      <c r="A560" s="227" t="s">
        <v>1501</v>
      </c>
      <c r="B560" s="222" t="s">
        <v>424</v>
      </c>
      <c r="C560" s="223" t="s">
        <v>2220</v>
      </c>
      <c r="D560" s="224">
        <v>2691177</v>
      </c>
      <c r="E560" s="225">
        <v>2470579</v>
      </c>
      <c r="F560" s="225">
        <v>220598</v>
      </c>
      <c r="G560" s="225"/>
      <c r="H560" s="226"/>
      <c r="I560" s="224">
        <f>+VLOOKUP($B560,Hoja2!$B$1:$G$1048,2,FALSE)</f>
        <v>2691177</v>
      </c>
      <c r="J560" s="225">
        <f>+VLOOKUP($B560,Hoja2!$B$1:$G$1048,3,FALSE)</f>
        <v>2470579</v>
      </c>
      <c r="K560" s="225">
        <f>+VLOOKUP($B560,Hoja2!$B$1:$G$1048,4,FALSE)</f>
        <v>220598</v>
      </c>
      <c r="L560" s="225">
        <f>+VLOOKUP($B560,Hoja2!$B$1:$G$1048,5,FALSE)</f>
        <v>0</v>
      </c>
      <c r="M560" s="226">
        <f>+VLOOKUP($B560,Hoja2!$B$1:$G$1048,6,FALSE)</f>
        <v>0</v>
      </c>
      <c r="N560" s="224">
        <f t="shared" si="96"/>
        <v>2470579.27</v>
      </c>
      <c r="O560" s="225">
        <f t="shared" si="97"/>
        <v>220598.48300000001</v>
      </c>
      <c r="P560" s="225">
        <f t="shared" si="98"/>
        <v>0</v>
      </c>
      <c r="Q560" s="226">
        <f t="shared" si="99"/>
        <v>0</v>
      </c>
      <c r="R560" s="233">
        <f t="shared" si="100"/>
        <v>0.27000000001862645</v>
      </c>
      <c r="S560" s="234">
        <f t="shared" si="101"/>
        <v>0.48300000000745058</v>
      </c>
      <c r="T560" s="234">
        <f t="shared" si="102"/>
        <v>0</v>
      </c>
      <c r="U560" s="235">
        <f t="shared" si="103"/>
        <v>0</v>
      </c>
      <c r="V560" s="224">
        <f t="shared" si="104"/>
        <v>0.27000000001862645</v>
      </c>
      <c r="W560" s="225">
        <f t="shared" si="105"/>
        <v>0.48300000000745058</v>
      </c>
      <c r="X560" s="225">
        <f t="shared" si="106"/>
        <v>0</v>
      </c>
      <c r="Y560" s="226">
        <f t="shared" si="107"/>
        <v>0</v>
      </c>
    </row>
    <row r="561" spans="1:25">
      <c r="A561" s="228" t="s">
        <v>2465</v>
      </c>
      <c r="B561" s="228" t="s">
        <v>2464</v>
      </c>
      <c r="C561" s="229" t="s">
        <v>2220</v>
      </c>
      <c r="D561" s="230"/>
      <c r="E561" s="231"/>
      <c r="F561" s="231"/>
      <c r="G561" s="231"/>
      <c r="H561" s="232"/>
      <c r="I561" s="230"/>
      <c r="J561" s="231"/>
      <c r="K561" s="231"/>
      <c r="L561" s="231"/>
      <c r="M561" s="232"/>
      <c r="N561" s="224">
        <f t="shared" si="96"/>
        <v>2785397.6910000001</v>
      </c>
      <c r="O561" s="225">
        <f t="shared" si="97"/>
        <v>278355.53700000001</v>
      </c>
      <c r="P561" s="225">
        <f t="shared" si="98"/>
        <v>0</v>
      </c>
      <c r="Q561" s="226">
        <f t="shared" si="99"/>
        <v>0</v>
      </c>
      <c r="R561" s="233">
        <f t="shared" si="100"/>
        <v>2785397.6910000001</v>
      </c>
      <c r="S561" s="234">
        <f t="shared" si="101"/>
        <v>278355.53700000001</v>
      </c>
      <c r="T561" s="234">
        <f t="shared" si="102"/>
        <v>0</v>
      </c>
      <c r="U561" s="235">
        <f t="shared" si="103"/>
        <v>0</v>
      </c>
      <c r="V561" s="224">
        <f t="shared" si="104"/>
        <v>2785397.6910000001</v>
      </c>
      <c r="W561" s="225">
        <f t="shared" si="105"/>
        <v>278355.53700000001</v>
      </c>
      <c r="X561" s="225">
        <f t="shared" si="106"/>
        <v>0</v>
      </c>
      <c r="Y561" s="226">
        <f t="shared" si="107"/>
        <v>0</v>
      </c>
    </row>
    <row r="562" spans="1:25">
      <c r="A562" s="227" t="s">
        <v>2092</v>
      </c>
      <c r="B562" s="222" t="s">
        <v>1015</v>
      </c>
      <c r="C562" s="223" t="s">
        <v>2220</v>
      </c>
      <c r="D562" s="224">
        <v>4044997.0189999999</v>
      </c>
      <c r="E562" s="225">
        <v>3680989.3969999999</v>
      </c>
      <c r="F562" s="225">
        <v>364007.62199999997</v>
      </c>
      <c r="G562" s="225"/>
      <c r="H562" s="226"/>
      <c r="I562" s="224" t="e">
        <f>+VLOOKUP($B562,Hoja2!$B$1:$G$1048,2,FALSE)</f>
        <v>#N/A</v>
      </c>
      <c r="J562" s="225" t="e">
        <f>+VLOOKUP($B562,Hoja2!$B$1:$G$1048,3,FALSE)</f>
        <v>#N/A</v>
      </c>
      <c r="K562" s="225" t="e">
        <f>+VLOOKUP($B562,Hoja2!$B$1:$G$1048,4,FALSE)</f>
        <v>#N/A</v>
      </c>
      <c r="L562" s="225" t="e">
        <f>+VLOOKUP($B562,Hoja2!$B$1:$G$1048,5,FALSE)</f>
        <v>#N/A</v>
      </c>
      <c r="M562" s="226" t="e">
        <f>+VLOOKUP($B562,Hoja2!$B$1:$G$1048,6,FALSE)</f>
        <v>#N/A</v>
      </c>
      <c r="N562" s="224">
        <f t="shared" si="96"/>
        <v>3680989.3969999999</v>
      </c>
      <c r="O562" s="225">
        <f t="shared" si="97"/>
        <v>363948.37300000002</v>
      </c>
      <c r="P562" s="225">
        <f t="shared" si="98"/>
        <v>0</v>
      </c>
      <c r="Q562" s="226">
        <f t="shared" si="99"/>
        <v>0</v>
      </c>
      <c r="R562" s="233">
        <f t="shared" si="100"/>
        <v>0</v>
      </c>
      <c r="S562" s="234">
        <f t="shared" si="101"/>
        <v>-59.248999999952503</v>
      </c>
      <c r="T562" s="234">
        <f t="shared" si="102"/>
        <v>0</v>
      </c>
      <c r="U562" s="235">
        <f t="shared" si="103"/>
        <v>0</v>
      </c>
      <c r="V562" s="224" t="e">
        <f t="shared" si="104"/>
        <v>#N/A</v>
      </c>
      <c r="W562" s="225" t="e">
        <f t="shared" si="105"/>
        <v>#N/A</v>
      </c>
      <c r="X562" s="225" t="e">
        <f t="shared" si="106"/>
        <v>#N/A</v>
      </c>
      <c r="Y562" s="226" t="e">
        <f t="shared" si="107"/>
        <v>#N/A</v>
      </c>
    </row>
    <row r="563" spans="1:25">
      <c r="A563" s="228" t="s">
        <v>2462</v>
      </c>
      <c r="B563" s="228" t="s">
        <v>2461</v>
      </c>
      <c r="C563" s="229" t="s">
        <v>2220</v>
      </c>
      <c r="D563" s="230"/>
      <c r="E563" s="231"/>
      <c r="F563" s="231"/>
      <c r="G563" s="231"/>
      <c r="H563" s="232"/>
      <c r="I563" s="230"/>
      <c r="J563" s="231"/>
      <c r="K563" s="231"/>
      <c r="L563" s="231"/>
      <c r="M563" s="232"/>
      <c r="N563" s="224">
        <f t="shared" si="96"/>
        <v>1081959.1599999999</v>
      </c>
      <c r="O563" s="225">
        <f t="shared" si="97"/>
        <v>74689.998000000007</v>
      </c>
      <c r="P563" s="225">
        <f t="shared" si="98"/>
        <v>0</v>
      </c>
      <c r="Q563" s="226">
        <f t="shared" si="99"/>
        <v>0</v>
      </c>
      <c r="R563" s="233">
        <f t="shared" si="100"/>
        <v>1081959.1599999999</v>
      </c>
      <c r="S563" s="234">
        <f t="shared" si="101"/>
        <v>74689.998000000007</v>
      </c>
      <c r="T563" s="234">
        <f t="shared" si="102"/>
        <v>0</v>
      </c>
      <c r="U563" s="235">
        <f t="shared" si="103"/>
        <v>0</v>
      </c>
      <c r="V563" s="224">
        <f t="shared" si="104"/>
        <v>1081959.1599999999</v>
      </c>
      <c r="W563" s="225">
        <f t="shared" si="105"/>
        <v>74689.998000000007</v>
      </c>
      <c r="X563" s="225">
        <f t="shared" si="106"/>
        <v>0</v>
      </c>
      <c r="Y563" s="226">
        <f t="shared" si="107"/>
        <v>0</v>
      </c>
    </row>
    <row r="564" spans="1:25">
      <c r="A564" s="227" t="s">
        <v>1977</v>
      </c>
      <c r="B564" s="222" t="s">
        <v>900</v>
      </c>
      <c r="C564" s="223" t="s">
        <v>2220</v>
      </c>
      <c r="D564" s="224">
        <v>4151208</v>
      </c>
      <c r="E564" s="225">
        <v>3904986</v>
      </c>
      <c r="F564" s="225">
        <v>246222</v>
      </c>
      <c r="G564" s="225"/>
      <c r="H564" s="226"/>
      <c r="I564" s="224">
        <f>+VLOOKUP($B564,Hoja2!$B$1:$G$1048,2,FALSE)</f>
        <v>4151207.9049999998</v>
      </c>
      <c r="J564" s="225">
        <f>+VLOOKUP($B564,Hoja2!$B$1:$G$1048,3,FALSE)</f>
        <v>3904985.8849999998</v>
      </c>
      <c r="K564" s="225">
        <f>+VLOOKUP($B564,Hoja2!$B$1:$G$1048,4,FALSE)</f>
        <v>246222.02</v>
      </c>
      <c r="L564" s="225">
        <f>+VLOOKUP($B564,Hoja2!$B$1:$G$1048,5,FALSE)</f>
        <v>0</v>
      </c>
      <c r="M564" s="226">
        <f>+VLOOKUP($B564,Hoja2!$B$1:$G$1048,6,FALSE)</f>
        <v>0</v>
      </c>
      <c r="N564" s="224">
        <f t="shared" si="96"/>
        <v>3904985.8849999998</v>
      </c>
      <c r="O564" s="225">
        <f t="shared" si="97"/>
        <v>246222.02</v>
      </c>
      <c r="P564" s="225">
        <f t="shared" si="98"/>
        <v>0</v>
      </c>
      <c r="Q564" s="226">
        <f t="shared" si="99"/>
        <v>0</v>
      </c>
      <c r="R564" s="233">
        <f t="shared" si="100"/>
        <v>-0.11500000022351742</v>
      </c>
      <c r="S564" s="234">
        <f t="shared" si="101"/>
        <v>1.9999999989522621E-2</v>
      </c>
      <c r="T564" s="234">
        <f t="shared" si="102"/>
        <v>0</v>
      </c>
      <c r="U564" s="235">
        <f t="shared" si="103"/>
        <v>0</v>
      </c>
      <c r="V564" s="224">
        <f t="shared" si="104"/>
        <v>0</v>
      </c>
      <c r="W564" s="225">
        <f t="shared" si="105"/>
        <v>0</v>
      </c>
      <c r="X564" s="225">
        <f t="shared" si="106"/>
        <v>0</v>
      </c>
      <c r="Y564" s="226">
        <f t="shared" si="107"/>
        <v>0</v>
      </c>
    </row>
    <row r="565" spans="1:25">
      <c r="A565" s="227" t="s">
        <v>1964</v>
      </c>
      <c r="B565" s="222" t="s">
        <v>887</v>
      </c>
      <c r="C565" s="223" t="s">
        <v>2220</v>
      </c>
      <c r="D565" s="224">
        <v>1750617</v>
      </c>
      <c r="E565" s="225">
        <v>1565664</v>
      </c>
      <c r="F565" s="225">
        <v>184953</v>
      </c>
      <c r="G565" s="225"/>
      <c r="H565" s="226"/>
      <c r="I565" s="224">
        <f>+VLOOKUP($B565,Hoja2!$B$1:$G$1048,2,FALSE)</f>
        <v>6408155</v>
      </c>
      <c r="J565" s="225">
        <f>+VLOOKUP($B565,Hoja2!$B$1:$G$1048,3,FALSE)</f>
        <v>6027139</v>
      </c>
      <c r="K565" s="225">
        <f>+VLOOKUP($B565,Hoja2!$B$1:$G$1048,4,FALSE)</f>
        <v>381016</v>
      </c>
      <c r="L565" s="225">
        <f>+VLOOKUP($B565,Hoja2!$B$1:$G$1048,5,FALSE)</f>
        <v>0</v>
      </c>
      <c r="M565" s="226">
        <f>+VLOOKUP($B565,Hoja2!$B$1:$G$1048,6,FALSE)</f>
        <v>0</v>
      </c>
      <c r="N565" s="224">
        <f t="shared" si="96"/>
        <v>1565664.02</v>
      </c>
      <c r="O565" s="225">
        <f t="shared" si="97"/>
        <v>184953.17199999999</v>
      </c>
      <c r="P565" s="225">
        <f t="shared" si="98"/>
        <v>0</v>
      </c>
      <c r="Q565" s="226">
        <f t="shared" si="99"/>
        <v>0</v>
      </c>
      <c r="R565" s="233">
        <f t="shared" si="100"/>
        <v>2.0000000018626451E-2</v>
      </c>
      <c r="S565" s="234">
        <f t="shared" si="101"/>
        <v>0.17199999999138527</v>
      </c>
      <c r="T565" s="234">
        <f t="shared" si="102"/>
        <v>0</v>
      </c>
      <c r="U565" s="235">
        <f t="shared" si="103"/>
        <v>0</v>
      </c>
      <c r="V565" s="224">
        <f t="shared" si="104"/>
        <v>-4461474.9800000004</v>
      </c>
      <c r="W565" s="225">
        <f t="shared" si="105"/>
        <v>-196062.82800000001</v>
      </c>
      <c r="X565" s="225">
        <f t="shared" si="106"/>
        <v>0</v>
      </c>
      <c r="Y565" s="226">
        <f t="shared" si="107"/>
        <v>0</v>
      </c>
    </row>
    <row r="566" spans="1:25">
      <c r="A566" s="227" t="s">
        <v>1354</v>
      </c>
      <c r="B566" s="222" t="s">
        <v>277</v>
      </c>
      <c r="C566" s="223" t="s">
        <v>2220</v>
      </c>
      <c r="D566" s="224">
        <v>446593</v>
      </c>
      <c r="E566" s="225">
        <v>414396</v>
      </c>
      <c r="F566" s="225">
        <v>32197</v>
      </c>
      <c r="G566" s="225"/>
      <c r="H566" s="226"/>
      <c r="I566" s="224">
        <f>+VLOOKUP($B566,Hoja2!$B$1:$G$1048,2,FALSE)</f>
        <v>512595</v>
      </c>
      <c r="J566" s="225">
        <f>+VLOOKUP($B566,Hoja2!$B$1:$G$1048,3,FALSE)</f>
        <v>480398</v>
      </c>
      <c r="K566" s="225">
        <f>+VLOOKUP($B566,Hoja2!$B$1:$G$1048,4,FALSE)</f>
        <v>32197</v>
      </c>
      <c r="L566" s="225">
        <f>+VLOOKUP($B566,Hoja2!$B$1:$G$1048,5,FALSE)</f>
        <v>0</v>
      </c>
      <c r="M566" s="226">
        <f>+VLOOKUP($B566,Hoja2!$B$1:$G$1048,6,FALSE)</f>
        <v>0</v>
      </c>
      <c r="N566" s="224">
        <f t="shared" si="96"/>
        <v>414396.337</v>
      </c>
      <c r="O566" s="225">
        <f t="shared" si="97"/>
        <v>32196.975999999999</v>
      </c>
      <c r="P566" s="225">
        <f t="shared" si="98"/>
        <v>0</v>
      </c>
      <c r="Q566" s="226">
        <f t="shared" si="99"/>
        <v>0</v>
      </c>
      <c r="R566" s="233">
        <f t="shared" si="100"/>
        <v>0.33699999999953434</v>
      </c>
      <c r="S566" s="234">
        <f t="shared" si="101"/>
        <v>-2.4000000001251465E-2</v>
      </c>
      <c r="T566" s="234">
        <f t="shared" si="102"/>
        <v>0</v>
      </c>
      <c r="U566" s="235">
        <f t="shared" si="103"/>
        <v>0</v>
      </c>
      <c r="V566" s="224">
        <f t="shared" si="104"/>
        <v>-66001.663</v>
      </c>
      <c r="W566" s="225">
        <f t="shared" si="105"/>
        <v>-2.4000000001251465E-2</v>
      </c>
      <c r="X566" s="225">
        <f t="shared" si="106"/>
        <v>0</v>
      </c>
      <c r="Y566" s="226">
        <f t="shared" si="107"/>
        <v>0</v>
      </c>
    </row>
    <row r="567" spans="1:25">
      <c r="A567" s="227" t="s">
        <v>1461</v>
      </c>
      <c r="B567" s="222" t="s">
        <v>384</v>
      </c>
      <c r="C567" s="223" t="s">
        <v>2220</v>
      </c>
      <c r="D567" s="224">
        <v>40465968</v>
      </c>
      <c r="E567" s="225">
        <v>39162737</v>
      </c>
      <c r="F567" s="225">
        <v>1303231</v>
      </c>
      <c r="G567" s="225"/>
      <c r="H567" s="226"/>
      <c r="I567" s="224">
        <f>+VLOOKUP($B567,Hoja2!$B$1:$G$1048,2,FALSE)</f>
        <v>40465968</v>
      </c>
      <c r="J567" s="225">
        <f>+VLOOKUP($B567,Hoja2!$B$1:$G$1048,3,FALSE)</f>
        <v>39162737</v>
      </c>
      <c r="K567" s="225">
        <f>+VLOOKUP($B567,Hoja2!$B$1:$G$1048,4,FALSE)</f>
        <v>1303231</v>
      </c>
      <c r="L567" s="225">
        <f>+VLOOKUP($B567,Hoja2!$B$1:$G$1048,5,FALSE)</f>
        <v>0</v>
      </c>
      <c r="M567" s="226">
        <f>+VLOOKUP($B567,Hoja2!$B$1:$G$1048,6,FALSE)</f>
        <v>0</v>
      </c>
      <c r="N567" s="224">
        <f t="shared" si="96"/>
        <v>18764872.758000001</v>
      </c>
      <c r="O567" s="225">
        <f t="shared" si="97"/>
        <v>1245001.5109999999</v>
      </c>
      <c r="P567" s="225">
        <f t="shared" si="98"/>
        <v>0</v>
      </c>
      <c r="Q567" s="226">
        <f t="shared" si="99"/>
        <v>0</v>
      </c>
      <c r="R567" s="233">
        <f t="shared" si="100"/>
        <v>-20397864.241999999</v>
      </c>
      <c r="S567" s="234">
        <f t="shared" si="101"/>
        <v>-58229.48900000006</v>
      </c>
      <c r="T567" s="234">
        <f t="shared" si="102"/>
        <v>0</v>
      </c>
      <c r="U567" s="235">
        <f t="shared" si="103"/>
        <v>0</v>
      </c>
      <c r="V567" s="224">
        <f t="shared" si="104"/>
        <v>-20397864.241999999</v>
      </c>
      <c r="W567" s="225">
        <f t="shared" si="105"/>
        <v>-58229.48900000006</v>
      </c>
      <c r="X567" s="225">
        <f t="shared" si="106"/>
        <v>0</v>
      </c>
      <c r="Y567" s="226">
        <f t="shared" si="107"/>
        <v>0</v>
      </c>
    </row>
    <row r="568" spans="1:25">
      <c r="A568" s="227" t="s">
        <v>1757</v>
      </c>
      <c r="B568" s="222" t="s">
        <v>680</v>
      </c>
      <c r="C568" s="223" t="s">
        <v>2220</v>
      </c>
      <c r="D568" s="224">
        <v>4450023</v>
      </c>
      <c r="E568" s="225">
        <v>3489841</v>
      </c>
      <c r="F568" s="225">
        <v>960182</v>
      </c>
      <c r="G568" s="225"/>
      <c r="H568" s="226"/>
      <c r="I568" s="224">
        <f>+VLOOKUP($B568,Hoja2!$B$1:$G$1048,2,FALSE)</f>
        <v>4450023</v>
      </c>
      <c r="J568" s="225">
        <f>+VLOOKUP($B568,Hoja2!$B$1:$G$1048,3,FALSE)</f>
        <v>3489841</v>
      </c>
      <c r="K568" s="225">
        <f>+VLOOKUP($B568,Hoja2!$B$1:$G$1048,4,FALSE)</f>
        <v>960182</v>
      </c>
      <c r="L568" s="225">
        <f>+VLOOKUP($B568,Hoja2!$B$1:$G$1048,5,FALSE)</f>
        <v>0</v>
      </c>
      <c r="M568" s="226">
        <f>+VLOOKUP($B568,Hoja2!$B$1:$G$1048,6,FALSE)</f>
        <v>0</v>
      </c>
      <c r="N568" s="224">
        <f t="shared" si="96"/>
        <v>3489840.6809999999</v>
      </c>
      <c r="O568" s="225">
        <f t="shared" si="97"/>
        <v>960182.17799999996</v>
      </c>
      <c r="P568" s="225">
        <f t="shared" si="98"/>
        <v>0</v>
      </c>
      <c r="Q568" s="226">
        <f t="shared" si="99"/>
        <v>0</v>
      </c>
      <c r="R568" s="233">
        <f t="shared" si="100"/>
        <v>-0.31900000013411045</v>
      </c>
      <c r="S568" s="234">
        <f t="shared" si="101"/>
        <v>0.17799999995622784</v>
      </c>
      <c r="T568" s="234">
        <f t="shared" si="102"/>
        <v>0</v>
      </c>
      <c r="U568" s="235">
        <f t="shared" si="103"/>
        <v>0</v>
      </c>
      <c r="V568" s="224">
        <f t="shared" si="104"/>
        <v>-0.31900000013411045</v>
      </c>
      <c r="W568" s="225">
        <f t="shared" si="105"/>
        <v>0.17799999995622784</v>
      </c>
      <c r="X568" s="225">
        <f t="shared" si="106"/>
        <v>0</v>
      </c>
      <c r="Y568" s="226">
        <f t="shared" si="107"/>
        <v>0</v>
      </c>
    </row>
    <row r="569" spans="1:25">
      <c r="A569" s="227" t="s">
        <v>1658</v>
      </c>
      <c r="B569" s="222" t="s">
        <v>581</v>
      </c>
      <c r="C569" s="223" t="s">
        <v>2220</v>
      </c>
      <c r="D569" s="224">
        <v>5363381</v>
      </c>
      <c r="E569" s="225">
        <v>5001512</v>
      </c>
      <c r="F569" s="225"/>
      <c r="G569" s="225">
        <v>361869</v>
      </c>
      <c r="H569" s="226"/>
      <c r="I569" s="224">
        <f>+VLOOKUP($B569,Hoja2!$B$1:$G$1048,2,FALSE)</f>
        <v>5436372</v>
      </c>
      <c r="J569" s="225">
        <f>+VLOOKUP($B569,Hoja2!$B$1:$G$1048,3,FALSE)</f>
        <v>5436372</v>
      </c>
      <c r="K569" s="225">
        <f>+VLOOKUP($B569,Hoja2!$B$1:$G$1048,4,FALSE)</f>
        <v>0</v>
      </c>
      <c r="L569" s="225">
        <f>+VLOOKUP($B569,Hoja2!$B$1:$G$1048,5,FALSE)</f>
        <v>0</v>
      </c>
      <c r="M569" s="226">
        <f>+VLOOKUP($B569,Hoja2!$B$1:$G$1048,6,FALSE)</f>
        <v>0</v>
      </c>
      <c r="N569" s="224">
        <f t="shared" si="96"/>
        <v>5001511.8880000003</v>
      </c>
      <c r="O569" s="225">
        <f t="shared" si="97"/>
        <v>361869.02100000001</v>
      </c>
      <c r="P569" s="225">
        <f t="shared" si="98"/>
        <v>0</v>
      </c>
      <c r="Q569" s="226">
        <f t="shared" si="99"/>
        <v>0</v>
      </c>
      <c r="R569" s="233">
        <f t="shared" si="100"/>
        <v>-0.1119999997317791</v>
      </c>
      <c r="S569" s="234">
        <f t="shared" si="101"/>
        <v>361869.02100000001</v>
      </c>
      <c r="T569" s="234">
        <f t="shared" si="102"/>
        <v>-361869</v>
      </c>
      <c r="U569" s="235">
        <f t="shared" si="103"/>
        <v>0</v>
      </c>
      <c r="V569" s="224">
        <f t="shared" si="104"/>
        <v>-434860.11199999973</v>
      </c>
      <c r="W569" s="225">
        <f t="shared" si="105"/>
        <v>361869.02100000001</v>
      </c>
      <c r="X569" s="225">
        <f t="shared" si="106"/>
        <v>0</v>
      </c>
      <c r="Y569" s="226">
        <f t="shared" si="107"/>
        <v>0</v>
      </c>
    </row>
    <row r="570" spans="1:25">
      <c r="A570" s="227" t="s">
        <v>1616</v>
      </c>
      <c r="B570" s="222" t="s">
        <v>539</v>
      </c>
      <c r="C570" s="223" t="s">
        <v>2220</v>
      </c>
      <c r="D570" s="224">
        <v>12277052</v>
      </c>
      <c r="E570" s="225">
        <v>10008559</v>
      </c>
      <c r="F570" s="225">
        <v>2268493</v>
      </c>
      <c r="G570" s="225"/>
      <c r="H570" s="226"/>
      <c r="I570" s="224" t="e">
        <f>+VLOOKUP($B570,Hoja2!$B$1:$G$1048,2,FALSE)</f>
        <v>#N/A</v>
      </c>
      <c r="J570" s="225" t="e">
        <f>+VLOOKUP($B570,Hoja2!$B$1:$G$1048,3,FALSE)</f>
        <v>#N/A</v>
      </c>
      <c r="K570" s="225" t="e">
        <f>+VLOOKUP($B570,Hoja2!$B$1:$G$1048,4,FALSE)</f>
        <v>#N/A</v>
      </c>
      <c r="L570" s="225" t="e">
        <f>+VLOOKUP($B570,Hoja2!$B$1:$G$1048,5,FALSE)</f>
        <v>#N/A</v>
      </c>
      <c r="M570" s="226" t="e">
        <f>+VLOOKUP($B570,Hoja2!$B$1:$G$1048,6,FALSE)</f>
        <v>#N/A</v>
      </c>
      <c r="N570" s="224">
        <f t="shared" si="96"/>
        <v>9101203.0749999993</v>
      </c>
      <c r="O570" s="225">
        <f t="shared" si="97"/>
        <v>2268493.3870000001</v>
      </c>
      <c r="P570" s="225">
        <f t="shared" si="98"/>
        <v>0</v>
      </c>
      <c r="Q570" s="226">
        <f t="shared" si="99"/>
        <v>0</v>
      </c>
      <c r="R570" s="233">
        <f t="shared" si="100"/>
        <v>-907355.92500000075</v>
      </c>
      <c r="S570" s="234">
        <f t="shared" si="101"/>
        <v>0.38700000010430813</v>
      </c>
      <c r="T570" s="234">
        <f t="shared" si="102"/>
        <v>0</v>
      </c>
      <c r="U570" s="235">
        <f t="shared" si="103"/>
        <v>0</v>
      </c>
      <c r="V570" s="224" t="e">
        <f t="shared" si="104"/>
        <v>#N/A</v>
      </c>
      <c r="W570" s="225" t="e">
        <f t="shared" si="105"/>
        <v>#N/A</v>
      </c>
      <c r="X570" s="225" t="e">
        <f t="shared" si="106"/>
        <v>#N/A</v>
      </c>
      <c r="Y570" s="226" t="e">
        <f t="shared" si="107"/>
        <v>#N/A</v>
      </c>
    </row>
    <row r="571" spans="1:25">
      <c r="A571" s="227" t="s">
        <v>1919</v>
      </c>
      <c r="B571" s="222" t="s">
        <v>842</v>
      </c>
      <c r="C571" s="223" t="s">
        <v>2220</v>
      </c>
      <c r="D571" s="224">
        <v>2946288</v>
      </c>
      <c r="E571" s="225">
        <v>2747641</v>
      </c>
      <c r="F571" s="225">
        <v>198647</v>
      </c>
      <c r="G571" s="225"/>
      <c r="H571" s="226"/>
      <c r="I571" s="224">
        <f>+VLOOKUP($B571,Hoja2!$B$1:$G$1048,2,FALSE)</f>
        <v>2971288</v>
      </c>
      <c r="J571" s="225">
        <f>+VLOOKUP($B571,Hoja2!$B$1:$G$1048,3,FALSE)</f>
        <v>2772641</v>
      </c>
      <c r="K571" s="225">
        <f>+VLOOKUP($B571,Hoja2!$B$1:$G$1048,4,FALSE)</f>
        <v>198647</v>
      </c>
      <c r="L571" s="225">
        <f>+VLOOKUP($B571,Hoja2!$B$1:$G$1048,5,FALSE)</f>
        <v>0</v>
      </c>
      <c r="M571" s="226">
        <f>+VLOOKUP($B571,Hoja2!$B$1:$G$1048,6,FALSE)</f>
        <v>0</v>
      </c>
      <c r="N571" s="224">
        <f t="shared" si="96"/>
        <v>3215148.6609999998</v>
      </c>
      <c r="O571" s="225">
        <f t="shared" si="97"/>
        <v>222617.057</v>
      </c>
      <c r="P571" s="225">
        <f t="shared" si="98"/>
        <v>0</v>
      </c>
      <c r="Q571" s="226">
        <f t="shared" si="99"/>
        <v>0</v>
      </c>
      <c r="R571" s="233">
        <f t="shared" si="100"/>
        <v>467507.66099999985</v>
      </c>
      <c r="S571" s="234">
        <f t="shared" si="101"/>
        <v>23970.057000000001</v>
      </c>
      <c r="T571" s="234">
        <f t="shared" si="102"/>
        <v>0</v>
      </c>
      <c r="U571" s="235">
        <f t="shared" si="103"/>
        <v>0</v>
      </c>
      <c r="V571" s="224">
        <f t="shared" si="104"/>
        <v>442507.66099999985</v>
      </c>
      <c r="W571" s="225">
        <f t="shared" si="105"/>
        <v>23970.057000000001</v>
      </c>
      <c r="X571" s="225">
        <f t="shared" si="106"/>
        <v>0</v>
      </c>
      <c r="Y571" s="226">
        <f t="shared" si="107"/>
        <v>0</v>
      </c>
    </row>
    <row r="572" spans="1:25">
      <c r="A572" s="227" t="s">
        <v>1462</v>
      </c>
      <c r="B572" s="222" t="s">
        <v>385</v>
      </c>
      <c r="C572" s="223" t="s">
        <v>2218</v>
      </c>
      <c r="D572" s="224">
        <v>1935392.0689999999</v>
      </c>
      <c r="E572" s="225">
        <v>1783718.9620000001</v>
      </c>
      <c r="F572" s="225">
        <v>151673.10699999999</v>
      </c>
      <c r="G572" s="225"/>
      <c r="H572" s="226"/>
      <c r="I572" s="224">
        <f>+VLOOKUP($B572,Hoja2!$B$1:$G$1048,2,FALSE)</f>
        <v>1935392.0689999999</v>
      </c>
      <c r="J572" s="225">
        <f>+VLOOKUP($B572,Hoja2!$B$1:$G$1048,3,FALSE)</f>
        <v>1783718.9620000001</v>
      </c>
      <c r="K572" s="225">
        <f>+VLOOKUP($B572,Hoja2!$B$1:$G$1048,4,FALSE)</f>
        <v>151673.10699999999</v>
      </c>
      <c r="L572" s="225">
        <f>+VLOOKUP($B572,Hoja2!$B$1:$G$1048,5,FALSE)</f>
        <v>0</v>
      </c>
      <c r="M572" s="226">
        <f>+VLOOKUP($B572,Hoja2!$B$1:$G$1048,6,FALSE)</f>
        <v>0</v>
      </c>
      <c r="N572" s="224">
        <f t="shared" si="96"/>
        <v>1783718.9620000001</v>
      </c>
      <c r="O572" s="225">
        <f t="shared" si="97"/>
        <v>151673.10699999999</v>
      </c>
      <c r="P572" s="225">
        <f t="shared" si="98"/>
        <v>0</v>
      </c>
      <c r="Q572" s="226">
        <f t="shared" si="99"/>
        <v>0</v>
      </c>
      <c r="R572" s="233">
        <f t="shared" si="100"/>
        <v>0</v>
      </c>
      <c r="S572" s="234">
        <f t="shared" si="101"/>
        <v>0</v>
      </c>
      <c r="T572" s="234">
        <f t="shared" si="102"/>
        <v>0</v>
      </c>
      <c r="U572" s="235">
        <f t="shared" si="103"/>
        <v>0</v>
      </c>
      <c r="V572" s="224">
        <f t="shared" si="104"/>
        <v>0</v>
      </c>
      <c r="W572" s="225">
        <f t="shared" si="105"/>
        <v>0</v>
      </c>
      <c r="X572" s="225">
        <f t="shared" si="106"/>
        <v>0</v>
      </c>
      <c r="Y572" s="226">
        <f t="shared" si="107"/>
        <v>0</v>
      </c>
    </row>
    <row r="573" spans="1:25">
      <c r="A573" s="227" t="s">
        <v>1688</v>
      </c>
      <c r="B573" s="222" t="s">
        <v>611</v>
      </c>
      <c r="C573" s="223" t="s">
        <v>2218</v>
      </c>
      <c r="D573" s="224">
        <v>5850896</v>
      </c>
      <c r="E573" s="225">
        <v>5364579</v>
      </c>
      <c r="F573" s="225">
        <v>486317</v>
      </c>
      <c r="G573" s="225"/>
      <c r="H573" s="226"/>
      <c r="I573" s="224">
        <f>+VLOOKUP($B573,Hoja2!$B$1:$G$1048,2,FALSE)</f>
        <v>5850896</v>
      </c>
      <c r="J573" s="225">
        <f>+VLOOKUP($B573,Hoja2!$B$1:$G$1048,3,FALSE)</f>
        <v>5364579</v>
      </c>
      <c r="K573" s="225">
        <f>+VLOOKUP($B573,Hoja2!$B$1:$G$1048,4,FALSE)</f>
        <v>486317</v>
      </c>
      <c r="L573" s="225">
        <f>+VLOOKUP($B573,Hoja2!$B$1:$G$1048,5,FALSE)</f>
        <v>0</v>
      </c>
      <c r="M573" s="226">
        <f>+VLOOKUP($B573,Hoja2!$B$1:$G$1048,6,FALSE)</f>
        <v>0</v>
      </c>
      <c r="N573" s="224">
        <f t="shared" si="96"/>
        <v>5364579.1380000003</v>
      </c>
      <c r="O573" s="225">
        <f t="shared" si="97"/>
        <v>486316.67200000002</v>
      </c>
      <c r="P573" s="225">
        <f t="shared" si="98"/>
        <v>0</v>
      </c>
      <c r="Q573" s="226">
        <f t="shared" si="99"/>
        <v>0</v>
      </c>
      <c r="R573" s="233">
        <f t="shared" si="100"/>
        <v>0.1380000002682209</v>
      </c>
      <c r="S573" s="234">
        <f t="shared" si="101"/>
        <v>-0.3279999999795109</v>
      </c>
      <c r="T573" s="234">
        <f t="shared" si="102"/>
        <v>0</v>
      </c>
      <c r="U573" s="235">
        <f t="shared" si="103"/>
        <v>0</v>
      </c>
      <c r="V573" s="224">
        <f t="shared" si="104"/>
        <v>0.1380000002682209</v>
      </c>
      <c r="W573" s="225">
        <f t="shared" si="105"/>
        <v>-0.3279999999795109</v>
      </c>
      <c r="X573" s="225">
        <f t="shared" si="106"/>
        <v>0</v>
      </c>
      <c r="Y573" s="226">
        <f t="shared" si="107"/>
        <v>0</v>
      </c>
    </row>
    <row r="574" spans="1:25">
      <c r="A574" s="227" t="s">
        <v>1736</v>
      </c>
      <c r="B574" s="222" t="s">
        <v>659</v>
      </c>
      <c r="C574" s="223" t="s">
        <v>2218</v>
      </c>
      <c r="D574" s="224">
        <v>6073069</v>
      </c>
      <c r="E574" s="225">
        <v>5779240</v>
      </c>
      <c r="F574" s="225">
        <v>293829</v>
      </c>
      <c r="G574" s="225"/>
      <c r="H574" s="226"/>
      <c r="I574" s="224">
        <f>+VLOOKUP($B574,Hoja2!$B$1:$G$1048,2,FALSE)</f>
        <v>6073069</v>
      </c>
      <c r="J574" s="225">
        <f>+VLOOKUP($B574,Hoja2!$B$1:$G$1048,3,FALSE)</f>
        <v>5779240</v>
      </c>
      <c r="K574" s="225">
        <f>+VLOOKUP($B574,Hoja2!$B$1:$G$1048,4,FALSE)</f>
        <v>293829</v>
      </c>
      <c r="L574" s="225">
        <f>+VLOOKUP($B574,Hoja2!$B$1:$G$1048,5,FALSE)</f>
        <v>0</v>
      </c>
      <c r="M574" s="226">
        <f>+VLOOKUP($B574,Hoja2!$B$1:$G$1048,6,FALSE)</f>
        <v>0</v>
      </c>
      <c r="N574" s="224">
        <f t="shared" si="96"/>
        <v>5566818.017</v>
      </c>
      <c r="O574" s="225">
        <f t="shared" si="97"/>
        <v>296119.50900000002</v>
      </c>
      <c r="P574" s="225">
        <f t="shared" si="98"/>
        <v>0</v>
      </c>
      <c r="Q574" s="226">
        <f t="shared" si="99"/>
        <v>0</v>
      </c>
      <c r="R574" s="233">
        <f t="shared" si="100"/>
        <v>-212421.98300000001</v>
      </c>
      <c r="S574" s="234">
        <f t="shared" si="101"/>
        <v>2290.50900000002</v>
      </c>
      <c r="T574" s="234">
        <f t="shared" si="102"/>
        <v>0</v>
      </c>
      <c r="U574" s="235">
        <f t="shared" si="103"/>
        <v>0</v>
      </c>
      <c r="V574" s="224">
        <f t="shared" si="104"/>
        <v>-212421.98300000001</v>
      </c>
      <c r="W574" s="225">
        <f t="shared" si="105"/>
        <v>2290.50900000002</v>
      </c>
      <c r="X574" s="225">
        <f t="shared" si="106"/>
        <v>0</v>
      </c>
      <c r="Y574" s="226">
        <f t="shared" si="107"/>
        <v>0</v>
      </c>
    </row>
    <row r="575" spans="1:25">
      <c r="A575" s="227" t="s">
        <v>1771</v>
      </c>
      <c r="B575" s="222" t="s">
        <v>694</v>
      </c>
      <c r="C575" s="223" t="s">
        <v>2218</v>
      </c>
      <c r="D575" s="224">
        <v>1823645</v>
      </c>
      <c r="E575" s="225">
        <v>1736806</v>
      </c>
      <c r="F575" s="225">
        <v>86839</v>
      </c>
      <c r="G575" s="225"/>
      <c r="H575" s="226"/>
      <c r="I575" s="224" t="e">
        <f>+VLOOKUP($B575,Hoja2!$B$1:$G$1048,2,FALSE)</f>
        <v>#N/A</v>
      </c>
      <c r="J575" s="225" t="e">
        <f>+VLOOKUP($B575,Hoja2!$B$1:$G$1048,3,FALSE)</f>
        <v>#N/A</v>
      </c>
      <c r="K575" s="225" t="e">
        <f>+VLOOKUP($B575,Hoja2!$B$1:$G$1048,4,FALSE)</f>
        <v>#N/A</v>
      </c>
      <c r="L575" s="225" t="e">
        <f>+VLOOKUP($B575,Hoja2!$B$1:$G$1048,5,FALSE)</f>
        <v>#N/A</v>
      </c>
      <c r="M575" s="226" t="e">
        <f>+VLOOKUP($B575,Hoja2!$B$1:$G$1048,6,FALSE)</f>
        <v>#N/A</v>
      </c>
      <c r="N575" s="224">
        <f t="shared" si="96"/>
        <v>1736805.5560000001</v>
      </c>
      <c r="O575" s="225">
        <f t="shared" si="97"/>
        <v>86838.975000000006</v>
      </c>
      <c r="P575" s="225">
        <f t="shared" si="98"/>
        <v>0</v>
      </c>
      <c r="Q575" s="226">
        <f t="shared" si="99"/>
        <v>0</v>
      </c>
      <c r="R575" s="233">
        <f t="shared" si="100"/>
        <v>-0.44399999990127981</v>
      </c>
      <c r="S575" s="234">
        <f t="shared" si="101"/>
        <v>-2.4999999994179234E-2</v>
      </c>
      <c r="T575" s="234">
        <f t="shared" si="102"/>
        <v>0</v>
      </c>
      <c r="U575" s="235">
        <f t="shared" si="103"/>
        <v>0</v>
      </c>
      <c r="V575" s="224" t="e">
        <f t="shared" si="104"/>
        <v>#N/A</v>
      </c>
      <c r="W575" s="225" t="e">
        <f t="shared" si="105"/>
        <v>#N/A</v>
      </c>
      <c r="X575" s="225" t="e">
        <f t="shared" si="106"/>
        <v>#N/A</v>
      </c>
      <c r="Y575" s="226" t="e">
        <f t="shared" si="107"/>
        <v>#N/A</v>
      </c>
    </row>
    <row r="576" spans="1:25">
      <c r="A576" s="227" t="s">
        <v>2078</v>
      </c>
      <c r="B576" s="222" t="s">
        <v>1001</v>
      </c>
      <c r="C576" s="223" t="s">
        <v>2218</v>
      </c>
      <c r="D576" s="224">
        <v>13753763</v>
      </c>
      <c r="E576" s="225">
        <v>12918794</v>
      </c>
      <c r="F576" s="225">
        <v>834969</v>
      </c>
      <c r="G576" s="225"/>
      <c r="H576" s="226"/>
      <c r="I576" s="224">
        <f>+VLOOKUP($B576,Hoja2!$B$1:$G$1048,2,FALSE)</f>
        <v>14641516</v>
      </c>
      <c r="J576" s="225">
        <f>+VLOOKUP($B576,Hoja2!$B$1:$G$1048,3,FALSE)</f>
        <v>13806547</v>
      </c>
      <c r="K576" s="225">
        <f>+VLOOKUP($B576,Hoja2!$B$1:$G$1048,4,FALSE)</f>
        <v>834969</v>
      </c>
      <c r="L576" s="225">
        <f>+VLOOKUP($B576,Hoja2!$B$1:$G$1048,5,FALSE)</f>
        <v>0</v>
      </c>
      <c r="M576" s="226">
        <f>+VLOOKUP($B576,Hoja2!$B$1:$G$1048,6,FALSE)</f>
        <v>0</v>
      </c>
      <c r="N576" s="224">
        <f t="shared" si="96"/>
        <v>12918794.393999999</v>
      </c>
      <c r="O576" s="225">
        <f t="shared" si="97"/>
        <v>834968.63</v>
      </c>
      <c r="P576" s="225">
        <f t="shared" si="98"/>
        <v>0</v>
      </c>
      <c r="Q576" s="226">
        <f t="shared" si="99"/>
        <v>0</v>
      </c>
      <c r="R576" s="233">
        <f t="shared" si="100"/>
        <v>0.39399999938905239</v>
      </c>
      <c r="S576" s="234">
        <f t="shared" si="101"/>
        <v>-0.36999999999534339</v>
      </c>
      <c r="T576" s="234">
        <f t="shared" si="102"/>
        <v>0</v>
      </c>
      <c r="U576" s="235">
        <f t="shared" si="103"/>
        <v>0</v>
      </c>
      <c r="V576" s="224">
        <f t="shared" si="104"/>
        <v>-887752.60600000061</v>
      </c>
      <c r="W576" s="225">
        <f t="shared" si="105"/>
        <v>-0.36999999999534339</v>
      </c>
      <c r="X576" s="225">
        <f t="shared" si="106"/>
        <v>0</v>
      </c>
      <c r="Y576" s="226">
        <f t="shared" si="107"/>
        <v>0</v>
      </c>
    </row>
    <row r="577" spans="1:25">
      <c r="A577" s="227" t="s">
        <v>1198</v>
      </c>
      <c r="B577" s="222" t="s">
        <v>121</v>
      </c>
      <c r="C577" s="223" t="s">
        <v>2218</v>
      </c>
      <c r="D577" s="224">
        <v>2384277</v>
      </c>
      <c r="E577" s="225">
        <v>2274277</v>
      </c>
      <c r="F577" s="225">
        <v>110000</v>
      </c>
      <c r="G577" s="225"/>
      <c r="H577" s="226"/>
      <c r="I577" s="224">
        <f>+VLOOKUP($B577,Hoja2!$B$1:$G$1048,2,FALSE)</f>
        <v>2384277</v>
      </c>
      <c r="J577" s="225">
        <f>+VLOOKUP($B577,Hoja2!$B$1:$G$1048,3,FALSE)</f>
        <v>2274277</v>
      </c>
      <c r="K577" s="225">
        <f>+VLOOKUP($B577,Hoja2!$B$1:$G$1048,4,FALSE)</f>
        <v>110000</v>
      </c>
      <c r="L577" s="225">
        <f>+VLOOKUP($B577,Hoja2!$B$1:$G$1048,5,FALSE)</f>
        <v>0</v>
      </c>
      <c r="M577" s="226">
        <f>+VLOOKUP($B577,Hoja2!$B$1:$G$1048,6,FALSE)</f>
        <v>0</v>
      </c>
      <c r="N577" s="224">
        <f t="shared" si="96"/>
        <v>2130687.8149999999</v>
      </c>
      <c r="O577" s="225">
        <f t="shared" si="97"/>
        <v>89005.900999999998</v>
      </c>
      <c r="P577" s="225">
        <f t="shared" si="98"/>
        <v>0</v>
      </c>
      <c r="Q577" s="226">
        <f t="shared" si="99"/>
        <v>0</v>
      </c>
      <c r="R577" s="233">
        <f t="shared" si="100"/>
        <v>-143589.18500000006</v>
      </c>
      <c r="S577" s="234">
        <f t="shared" si="101"/>
        <v>-20994.099000000002</v>
      </c>
      <c r="T577" s="234">
        <f t="shared" si="102"/>
        <v>0</v>
      </c>
      <c r="U577" s="235">
        <f t="shared" si="103"/>
        <v>0</v>
      </c>
      <c r="V577" s="224">
        <f t="shared" si="104"/>
        <v>-143589.18500000006</v>
      </c>
      <c r="W577" s="225">
        <f t="shared" si="105"/>
        <v>-20994.099000000002</v>
      </c>
      <c r="X577" s="225">
        <f t="shared" si="106"/>
        <v>0</v>
      </c>
      <c r="Y577" s="226">
        <f t="shared" si="107"/>
        <v>0</v>
      </c>
    </row>
    <row r="578" spans="1:25">
      <c r="A578" s="227" t="s">
        <v>1598</v>
      </c>
      <c r="B578" s="222" t="s">
        <v>521</v>
      </c>
      <c r="C578" s="223" t="s">
        <v>2218</v>
      </c>
      <c r="D578" s="224">
        <v>11829885.468</v>
      </c>
      <c r="E578" s="225">
        <v>11231674.857000001</v>
      </c>
      <c r="F578" s="225">
        <v>598210.61100000003</v>
      </c>
      <c r="G578" s="225"/>
      <c r="H578" s="226"/>
      <c r="I578" s="224">
        <f>+VLOOKUP($B578,Hoja2!$B$1:$G$1048,2,FALSE)</f>
        <v>11829885.468</v>
      </c>
      <c r="J578" s="225">
        <f>+VLOOKUP($B578,Hoja2!$B$1:$G$1048,3,FALSE)</f>
        <v>11231674.857000001</v>
      </c>
      <c r="K578" s="225">
        <f>+VLOOKUP($B578,Hoja2!$B$1:$G$1048,4,FALSE)</f>
        <v>598210.61100000003</v>
      </c>
      <c r="L578" s="225">
        <f>+VLOOKUP($B578,Hoja2!$B$1:$G$1048,5,FALSE)</f>
        <v>0</v>
      </c>
      <c r="M578" s="226">
        <f>+VLOOKUP($B578,Hoja2!$B$1:$G$1048,6,FALSE)</f>
        <v>0</v>
      </c>
      <c r="N578" s="224">
        <f t="shared" si="96"/>
        <v>12110581.039999999</v>
      </c>
      <c r="O578" s="225">
        <f t="shared" si="97"/>
        <v>598210.61100000003</v>
      </c>
      <c r="P578" s="225">
        <f t="shared" si="98"/>
        <v>0</v>
      </c>
      <c r="Q578" s="226">
        <f t="shared" si="99"/>
        <v>0</v>
      </c>
      <c r="R578" s="233">
        <f t="shared" si="100"/>
        <v>878906.18299999833</v>
      </c>
      <c r="S578" s="234">
        <f t="shared" si="101"/>
        <v>0</v>
      </c>
      <c r="T578" s="234">
        <f t="shared" si="102"/>
        <v>0</v>
      </c>
      <c r="U578" s="235">
        <f t="shared" si="103"/>
        <v>0</v>
      </c>
      <c r="V578" s="224">
        <f t="shared" si="104"/>
        <v>878906.18299999833</v>
      </c>
      <c r="W578" s="225">
        <f t="shared" si="105"/>
        <v>0</v>
      </c>
      <c r="X578" s="225">
        <f t="shared" si="106"/>
        <v>0</v>
      </c>
      <c r="Y578" s="226">
        <f t="shared" si="107"/>
        <v>0</v>
      </c>
    </row>
    <row r="579" spans="1:25">
      <c r="A579" s="227" t="s">
        <v>1737</v>
      </c>
      <c r="B579" s="222" t="s">
        <v>660</v>
      </c>
      <c r="C579" s="223" t="s">
        <v>2218</v>
      </c>
      <c r="D579" s="224">
        <v>4237020</v>
      </c>
      <c r="E579" s="225">
        <v>3778700</v>
      </c>
      <c r="F579" s="225">
        <v>191837</v>
      </c>
      <c r="G579" s="225"/>
      <c r="H579" s="226">
        <v>266483</v>
      </c>
      <c r="I579" s="224">
        <f>+VLOOKUP($B579,Hoja2!$B$1:$G$1048,2,FALSE)</f>
        <v>4237020</v>
      </c>
      <c r="J579" s="225">
        <f>+VLOOKUP($B579,Hoja2!$B$1:$G$1048,3,FALSE)</f>
        <v>3778700</v>
      </c>
      <c r="K579" s="225">
        <f>+VLOOKUP($B579,Hoja2!$B$1:$G$1048,4,FALSE)</f>
        <v>191837</v>
      </c>
      <c r="L579" s="225">
        <f>+VLOOKUP($B579,Hoja2!$B$1:$G$1048,5,FALSE)</f>
        <v>0</v>
      </c>
      <c r="M579" s="226">
        <f>+VLOOKUP($B579,Hoja2!$B$1:$G$1048,6,FALSE)</f>
        <v>266483</v>
      </c>
      <c r="N579" s="224">
        <f t="shared" si="96"/>
        <v>3702552.2050000001</v>
      </c>
      <c r="O579" s="225">
        <f t="shared" si="97"/>
        <v>190580.348</v>
      </c>
      <c r="P579" s="225">
        <f t="shared" si="98"/>
        <v>0</v>
      </c>
      <c r="Q579" s="226">
        <f t="shared" si="99"/>
        <v>161085.30799999999</v>
      </c>
      <c r="R579" s="233">
        <f t="shared" si="100"/>
        <v>-76147.794999999925</v>
      </c>
      <c r="S579" s="234">
        <f t="shared" si="101"/>
        <v>-1256.6520000000019</v>
      </c>
      <c r="T579" s="234">
        <f t="shared" si="102"/>
        <v>0</v>
      </c>
      <c r="U579" s="235">
        <f t="shared" si="103"/>
        <v>-105397.69200000001</v>
      </c>
      <c r="V579" s="224">
        <f t="shared" si="104"/>
        <v>-76147.794999999925</v>
      </c>
      <c r="W579" s="225">
        <f t="shared" si="105"/>
        <v>-1256.6520000000019</v>
      </c>
      <c r="X579" s="225">
        <f t="shared" si="106"/>
        <v>0</v>
      </c>
      <c r="Y579" s="226">
        <f t="shared" si="107"/>
        <v>-105397.69200000001</v>
      </c>
    </row>
    <row r="580" spans="1:25">
      <c r="A580" s="227" t="s">
        <v>1834</v>
      </c>
      <c r="B580" s="222" t="s">
        <v>757</v>
      </c>
      <c r="C580" s="223" t="s">
        <v>2218</v>
      </c>
      <c r="D580" s="224">
        <v>3161391.34</v>
      </c>
      <c r="E580" s="225">
        <v>2974849.78</v>
      </c>
      <c r="F580" s="225">
        <v>186541.56</v>
      </c>
      <c r="G580" s="225"/>
      <c r="H580" s="226"/>
      <c r="I580" s="224">
        <f>+VLOOKUP($B580,Hoja2!$B$1:$G$1048,2,FALSE)</f>
        <v>3161391.34</v>
      </c>
      <c r="J580" s="225">
        <f>+VLOOKUP($B580,Hoja2!$B$1:$G$1048,3,FALSE)</f>
        <v>2974849.78</v>
      </c>
      <c r="K580" s="225">
        <f>+VLOOKUP($B580,Hoja2!$B$1:$G$1048,4,FALSE)</f>
        <v>186541.56</v>
      </c>
      <c r="L580" s="225">
        <f>+VLOOKUP($B580,Hoja2!$B$1:$G$1048,5,FALSE)</f>
        <v>0</v>
      </c>
      <c r="M580" s="226">
        <f>+VLOOKUP($B580,Hoja2!$B$1:$G$1048,6,FALSE)</f>
        <v>0</v>
      </c>
      <c r="N580" s="224">
        <f t="shared" si="96"/>
        <v>2974849.7760000001</v>
      </c>
      <c r="O580" s="225">
        <f t="shared" si="97"/>
        <v>186541.55799999999</v>
      </c>
      <c r="P580" s="225">
        <f t="shared" si="98"/>
        <v>0</v>
      </c>
      <c r="Q580" s="226">
        <f t="shared" si="99"/>
        <v>0</v>
      </c>
      <c r="R580" s="233">
        <f t="shared" si="100"/>
        <v>-3.9999997243285179E-3</v>
      </c>
      <c r="S580" s="234">
        <f t="shared" si="101"/>
        <v>-2.0000000076834112E-3</v>
      </c>
      <c r="T580" s="234">
        <f t="shared" si="102"/>
        <v>0</v>
      </c>
      <c r="U580" s="235">
        <f t="shared" si="103"/>
        <v>0</v>
      </c>
      <c r="V580" s="224">
        <f t="shared" si="104"/>
        <v>-3.9999997243285179E-3</v>
      </c>
      <c r="W580" s="225">
        <f t="shared" si="105"/>
        <v>-2.0000000076834112E-3</v>
      </c>
      <c r="X580" s="225">
        <f t="shared" si="106"/>
        <v>0</v>
      </c>
      <c r="Y580" s="226">
        <f t="shared" si="107"/>
        <v>0</v>
      </c>
    </row>
    <row r="581" spans="1:25">
      <c r="A581" s="227" t="s">
        <v>2071</v>
      </c>
      <c r="B581" s="222" t="s">
        <v>994</v>
      </c>
      <c r="C581" s="223" t="s">
        <v>2218</v>
      </c>
      <c r="D581" s="224">
        <v>10094561.481000001</v>
      </c>
      <c r="E581" s="225">
        <v>9332354.8239999991</v>
      </c>
      <c r="F581" s="225">
        <v>433155.07199999999</v>
      </c>
      <c r="G581" s="225"/>
      <c r="H581" s="226">
        <v>329051.58500000002</v>
      </c>
      <c r="I581" s="224">
        <f>+VLOOKUP($B581,Hoja2!$B$1:$G$1048,2,FALSE)</f>
        <v>10094561.481000001</v>
      </c>
      <c r="J581" s="225">
        <f>+VLOOKUP($B581,Hoja2!$B$1:$G$1048,3,FALSE)</f>
        <v>9332354.8239999991</v>
      </c>
      <c r="K581" s="225">
        <f>+VLOOKUP($B581,Hoja2!$B$1:$G$1048,4,FALSE)</f>
        <v>433155.07199999999</v>
      </c>
      <c r="L581" s="225">
        <f>+VLOOKUP($B581,Hoja2!$B$1:$G$1048,5,FALSE)</f>
        <v>0</v>
      </c>
      <c r="M581" s="226">
        <f>+VLOOKUP($B581,Hoja2!$B$1:$G$1048,6,FALSE)</f>
        <v>329051.58500000002</v>
      </c>
      <c r="N581" s="224">
        <f t="shared" si="96"/>
        <v>9332354.8239999991</v>
      </c>
      <c r="O581" s="225">
        <f t="shared" si="97"/>
        <v>433155.07199999999</v>
      </c>
      <c r="P581" s="225">
        <f t="shared" si="98"/>
        <v>0</v>
      </c>
      <c r="Q581" s="226">
        <f t="shared" si="99"/>
        <v>325665.228</v>
      </c>
      <c r="R581" s="233">
        <f t="shared" si="100"/>
        <v>0</v>
      </c>
      <c r="S581" s="234">
        <f t="shared" si="101"/>
        <v>0</v>
      </c>
      <c r="T581" s="234">
        <f t="shared" si="102"/>
        <v>0</v>
      </c>
      <c r="U581" s="235">
        <f t="shared" si="103"/>
        <v>-3386.3570000000182</v>
      </c>
      <c r="V581" s="224">
        <f t="shared" si="104"/>
        <v>0</v>
      </c>
      <c r="W581" s="225">
        <f t="shared" si="105"/>
        <v>0</v>
      </c>
      <c r="X581" s="225">
        <f t="shared" si="106"/>
        <v>0</v>
      </c>
      <c r="Y581" s="226">
        <f t="shared" si="107"/>
        <v>-3386.3570000000182</v>
      </c>
    </row>
    <row r="582" spans="1:25">
      <c r="A582" s="227" t="s">
        <v>1331</v>
      </c>
      <c r="B582" s="222" t="s">
        <v>254</v>
      </c>
      <c r="C582" s="223" t="s">
        <v>2218</v>
      </c>
      <c r="D582" s="224">
        <v>5298090</v>
      </c>
      <c r="E582" s="225">
        <v>5072242</v>
      </c>
      <c r="F582" s="225">
        <v>225848</v>
      </c>
      <c r="G582" s="225"/>
      <c r="H582" s="226"/>
      <c r="I582" s="224">
        <f>+VLOOKUP($B582,Hoja2!$B$1:$G$1048,2,FALSE)</f>
        <v>5298090</v>
      </c>
      <c r="J582" s="225">
        <f>+VLOOKUP($B582,Hoja2!$B$1:$G$1048,3,FALSE)</f>
        <v>5072242</v>
      </c>
      <c r="K582" s="225">
        <f>+VLOOKUP($B582,Hoja2!$B$1:$G$1048,4,FALSE)</f>
        <v>225848</v>
      </c>
      <c r="L582" s="225">
        <f>+VLOOKUP($B582,Hoja2!$B$1:$G$1048,5,FALSE)</f>
        <v>0</v>
      </c>
      <c r="M582" s="226">
        <f>+VLOOKUP($B582,Hoja2!$B$1:$G$1048,6,FALSE)</f>
        <v>0</v>
      </c>
      <c r="N582" s="224">
        <f t="shared" si="96"/>
        <v>5072242.1579999998</v>
      </c>
      <c r="O582" s="225">
        <f t="shared" si="97"/>
        <v>225848.03400000001</v>
      </c>
      <c r="P582" s="225">
        <f t="shared" si="98"/>
        <v>0</v>
      </c>
      <c r="Q582" s="226">
        <f t="shared" si="99"/>
        <v>0</v>
      </c>
      <c r="R582" s="233">
        <f t="shared" si="100"/>
        <v>0.15799999982118607</v>
      </c>
      <c r="S582" s="234">
        <f t="shared" si="101"/>
        <v>3.4000000014202669E-2</v>
      </c>
      <c r="T582" s="234">
        <f t="shared" si="102"/>
        <v>0</v>
      </c>
      <c r="U582" s="235">
        <f t="shared" si="103"/>
        <v>0</v>
      </c>
      <c r="V582" s="224">
        <f t="shared" si="104"/>
        <v>0.15799999982118607</v>
      </c>
      <c r="W582" s="225">
        <f t="shared" si="105"/>
        <v>3.4000000014202669E-2</v>
      </c>
      <c r="X582" s="225">
        <f t="shared" si="106"/>
        <v>0</v>
      </c>
      <c r="Y582" s="226">
        <f t="shared" si="107"/>
        <v>0</v>
      </c>
    </row>
    <row r="583" spans="1:25">
      <c r="A583" s="227" t="s">
        <v>1758</v>
      </c>
      <c r="B583" s="222" t="s">
        <v>681</v>
      </c>
      <c r="C583" s="223" t="s">
        <v>2218</v>
      </c>
      <c r="D583" s="224">
        <v>3286269</v>
      </c>
      <c r="E583" s="225">
        <v>0</v>
      </c>
      <c r="F583" s="225">
        <v>216572</v>
      </c>
      <c r="G583" s="225"/>
      <c r="H583" s="226">
        <v>3069697</v>
      </c>
      <c r="I583" s="224">
        <f>+VLOOKUP($B583,Hoja2!$B$1:$G$1048,2,FALSE)</f>
        <v>3203307</v>
      </c>
      <c r="J583" s="225">
        <f>+VLOOKUP($B583,Hoja2!$B$1:$G$1048,3,FALSE)</f>
        <v>2999743</v>
      </c>
      <c r="K583" s="225">
        <f>+VLOOKUP($B583,Hoja2!$B$1:$G$1048,4,FALSE)</f>
        <v>203564</v>
      </c>
      <c r="L583" s="225">
        <f>+VLOOKUP($B583,Hoja2!$B$1:$G$1048,5,FALSE)</f>
        <v>0</v>
      </c>
      <c r="M583" s="226">
        <f>+VLOOKUP($B583,Hoja2!$B$1:$G$1048,6,FALSE)</f>
        <v>0</v>
      </c>
      <c r="N583" s="224">
        <f t="shared" si="96"/>
        <v>2999742.8330000001</v>
      </c>
      <c r="O583" s="225">
        <f t="shared" si="97"/>
        <v>203564.74400000001</v>
      </c>
      <c r="P583" s="225">
        <f t="shared" si="98"/>
        <v>0</v>
      </c>
      <c r="Q583" s="226">
        <f t="shared" si="99"/>
        <v>0</v>
      </c>
      <c r="R583" s="233">
        <f t="shared" si="100"/>
        <v>2999742.8330000001</v>
      </c>
      <c r="S583" s="234">
        <f t="shared" si="101"/>
        <v>-13007.255999999994</v>
      </c>
      <c r="T583" s="234">
        <f t="shared" si="102"/>
        <v>0</v>
      </c>
      <c r="U583" s="235">
        <f t="shared" si="103"/>
        <v>-3069697</v>
      </c>
      <c r="V583" s="224">
        <f t="shared" si="104"/>
        <v>-0.16699999989941716</v>
      </c>
      <c r="W583" s="225">
        <f t="shared" si="105"/>
        <v>0.7440000000060536</v>
      </c>
      <c r="X583" s="225">
        <f t="shared" si="106"/>
        <v>0</v>
      </c>
      <c r="Y583" s="226">
        <f t="shared" si="107"/>
        <v>0</v>
      </c>
    </row>
    <row r="584" spans="1:25">
      <c r="A584" s="227" t="s">
        <v>1556</v>
      </c>
      <c r="B584" s="222" t="s">
        <v>479</v>
      </c>
      <c r="C584" s="223" t="s">
        <v>2218</v>
      </c>
      <c r="D584" s="224">
        <v>1800481</v>
      </c>
      <c r="E584" s="225">
        <v>1717866</v>
      </c>
      <c r="F584" s="225">
        <v>82615</v>
      </c>
      <c r="G584" s="225"/>
      <c r="H584" s="226"/>
      <c r="I584" s="224">
        <f>+VLOOKUP($B584,Hoja2!$B$1:$G$1048,2,FALSE)</f>
        <v>1800481</v>
      </c>
      <c r="J584" s="225">
        <f>+VLOOKUP($B584,Hoja2!$B$1:$G$1048,3,FALSE)</f>
        <v>1717866</v>
      </c>
      <c r="K584" s="225">
        <f>+VLOOKUP($B584,Hoja2!$B$1:$G$1048,4,FALSE)</f>
        <v>82615</v>
      </c>
      <c r="L584" s="225">
        <f>+VLOOKUP($B584,Hoja2!$B$1:$G$1048,5,FALSE)</f>
        <v>0</v>
      </c>
      <c r="M584" s="226">
        <f>+VLOOKUP($B584,Hoja2!$B$1:$G$1048,6,FALSE)</f>
        <v>0</v>
      </c>
      <c r="N584" s="224">
        <f t="shared" si="96"/>
        <v>1717865.121</v>
      </c>
      <c r="O584" s="225">
        <f t="shared" si="97"/>
        <v>82615.206000000006</v>
      </c>
      <c r="P584" s="225">
        <f t="shared" si="98"/>
        <v>0</v>
      </c>
      <c r="Q584" s="226">
        <f t="shared" si="99"/>
        <v>0</v>
      </c>
      <c r="R584" s="233">
        <f t="shared" si="100"/>
        <v>-0.87899999995715916</v>
      </c>
      <c r="S584" s="234">
        <f t="shared" si="101"/>
        <v>0.20600000000558794</v>
      </c>
      <c r="T584" s="234">
        <f t="shared" si="102"/>
        <v>0</v>
      </c>
      <c r="U584" s="235">
        <f t="shared" si="103"/>
        <v>0</v>
      </c>
      <c r="V584" s="224">
        <f t="shared" si="104"/>
        <v>-0.87899999995715916</v>
      </c>
      <c r="W584" s="225">
        <f t="shared" si="105"/>
        <v>0.20600000000558794</v>
      </c>
      <c r="X584" s="225">
        <f t="shared" si="106"/>
        <v>0</v>
      </c>
      <c r="Y584" s="226">
        <f t="shared" si="107"/>
        <v>0</v>
      </c>
    </row>
    <row r="585" spans="1:25">
      <c r="A585" s="227" t="s">
        <v>1599</v>
      </c>
      <c r="B585" s="222" t="s">
        <v>522</v>
      </c>
      <c r="C585" s="223" t="s">
        <v>2218</v>
      </c>
      <c r="D585" s="224">
        <v>2351149</v>
      </c>
      <c r="E585" s="225">
        <v>2142309</v>
      </c>
      <c r="F585" s="225">
        <v>208840</v>
      </c>
      <c r="G585" s="225"/>
      <c r="H585" s="226"/>
      <c r="I585" s="224">
        <f>+VLOOKUP($B585,Hoja2!$B$1:$G$1048,2,FALSE)</f>
        <v>2351149</v>
      </c>
      <c r="J585" s="225">
        <f>+VLOOKUP($B585,Hoja2!$B$1:$G$1048,3,FALSE)</f>
        <v>2142309</v>
      </c>
      <c r="K585" s="225">
        <f>+VLOOKUP($B585,Hoja2!$B$1:$G$1048,4,FALSE)</f>
        <v>208840</v>
      </c>
      <c r="L585" s="225">
        <f>+VLOOKUP($B585,Hoja2!$B$1:$G$1048,5,FALSE)</f>
        <v>0</v>
      </c>
      <c r="M585" s="226">
        <f>+VLOOKUP($B585,Hoja2!$B$1:$G$1048,6,FALSE)</f>
        <v>0</v>
      </c>
      <c r="N585" s="224">
        <f t="shared" si="96"/>
        <v>2142309.36</v>
      </c>
      <c r="O585" s="225">
        <f t="shared" si="97"/>
        <v>208840.45800000001</v>
      </c>
      <c r="P585" s="225">
        <f t="shared" si="98"/>
        <v>0</v>
      </c>
      <c r="Q585" s="226">
        <f t="shared" si="99"/>
        <v>0</v>
      </c>
      <c r="R585" s="233">
        <f t="shared" si="100"/>
        <v>0.35999999986961484</v>
      </c>
      <c r="S585" s="234">
        <f t="shared" si="101"/>
        <v>0.45800000001327135</v>
      </c>
      <c r="T585" s="234">
        <f t="shared" si="102"/>
        <v>0</v>
      </c>
      <c r="U585" s="235">
        <f t="shared" si="103"/>
        <v>0</v>
      </c>
      <c r="V585" s="224">
        <f t="shared" si="104"/>
        <v>0.35999999986961484</v>
      </c>
      <c r="W585" s="225">
        <f t="shared" si="105"/>
        <v>0.45800000001327135</v>
      </c>
      <c r="X585" s="225">
        <f t="shared" si="106"/>
        <v>0</v>
      </c>
      <c r="Y585" s="226">
        <f t="shared" si="107"/>
        <v>0</v>
      </c>
    </row>
    <row r="586" spans="1:25">
      <c r="A586" s="227" t="s">
        <v>1672</v>
      </c>
      <c r="B586" s="222" t="s">
        <v>595</v>
      </c>
      <c r="C586" s="223" t="s">
        <v>2218</v>
      </c>
      <c r="D586" s="224">
        <v>7024232</v>
      </c>
      <c r="E586" s="225">
        <v>6548365</v>
      </c>
      <c r="F586" s="225">
        <v>475867</v>
      </c>
      <c r="G586" s="225"/>
      <c r="H586" s="226"/>
      <c r="I586" s="224">
        <f>+VLOOKUP($B586,Hoja2!$B$1:$G$1048,2,FALSE)</f>
        <v>7024232</v>
      </c>
      <c r="J586" s="225">
        <f>+VLOOKUP($B586,Hoja2!$B$1:$G$1048,3,FALSE)</f>
        <v>6548365</v>
      </c>
      <c r="K586" s="225">
        <f>+VLOOKUP($B586,Hoja2!$B$1:$G$1048,4,FALSE)</f>
        <v>475867</v>
      </c>
      <c r="L586" s="225">
        <f>+VLOOKUP($B586,Hoja2!$B$1:$G$1048,5,FALSE)</f>
        <v>0</v>
      </c>
      <c r="M586" s="226">
        <f>+VLOOKUP($B586,Hoja2!$B$1:$G$1048,6,FALSE)</f>
        <v>0</v>
      </c>
      <c r="N586" s="224">
        <f t="shared" si="96"/>
        <v>6941617.3650000002</v>
      </c>
      <c r="O586" s="225">
        <f t="shared" si="97"/>
        <v>475867.283</v>
      </c>
      <c r="P586" s="225">
        <f t="shared" si="98"/>
        <v>0</v>
      </c>
      <c r="Q586" s="226">
        <f t="shared" si="99"/>
        <v>0</v>
      </c>
      <c r="R586" s="233">
        <f t="shared" si="100"/>
        <v>393252.36500000022</v>
      </c>
      <c r="S586" s="234">
        <f t="shared" si="101"/>
        <v>0.28299999999580905</v>
      </c>
      <c r="T586" s="234">
        <f t="shared" si="102"/>
        <v>0</v>
      </c>
      <c r="U586" s="235">
        <f t="shared" si="103"/>
        <v>0</v>
      </c>
      <c r="V586" s="224">
        <f t="shared" si="104"/>
        <v>393252.36500000022</v>
      </c>
      <c r="W586" s="225">
        <f t="shared" si="105"/>
        <v>0.28299999999580905</v>
      </c>
      <c r="X586" s="225">
        <f t="shared" si="106"/>
        <v>0</v>
      </c>
      <c r="Y586" s="226">
        <f t="shared" si="107"/>
        <v>0</v>
      </c>
    </row>
    <row r="587" spans="1:25">
      <c r="A587" s="227" t="s">
        <v>1707</v>
      </c>
      <c r="B587" s="222" t="s">
        <v>630</v>
      </c>
      <c r="C587" s="223" t="s">
        <v>2218</v>
      </c>
      <c r="D587" s="224">
        <v>13022450</v>
      </c>
      <c r="E587" s="225">
        <v>11965951</v>
      </c>
      <c r="F587" s="225">
        <v>580399</v>
      </c>
      <c r="G587" s="225"/>
      <c r="H587" s="226">
        <v>476100</v>
      </c>
      <c r="I587" s="224">
        <f>+VLOOKUP($B587,Hoja2!$B$1:$G$1048,2,FALSE)</f>
        <v>13022450</v>
      </c>
      <c r="J587" s="225">
        <f>+VLOOKUP($B587,Hoja2!$B$1:$G$1048,3,FALSE)</f>
        <v>11965951</v>
      </c>
      <c r="K587" s="225">
        <f>+VLOOKUP($B587,Hoja2!$B$1:$G$1048,4,FALSE)</f>
        <v>580399</v>
      </c>
      <c r="L587" s="225">
        <f>+VLOOKUP($B587,Hoja2!$B$1:$G$1048,5,FALSE)</f>
        <v>0</v>
      </c>
      <c r="M587" s="226">
        <f>+VLOOKUP($B587,Hoja2!$B$1:$G$1048,6,FALSE)</f>
        <v>476100</v>
      </c>
      <c r="N587" s="224">
        <f t="shared" ref="N587:N650" si="108">(+VLOOKUP(A587,ONCE.DOC.2014_RS_Y_SP_MUN,4,FALSE)+VLOOKUP(A587,ULT.DOC.2013_RS_MUN,6,FALSE))/1000</f>
        <v>10543156.880000001</v>
      </c>
      <c r="O587" s="225">
        <f t="shared" ref="O587:O650" si="109">(VLOOKUP(A587,ULT.DOC.2013_SP_MUN,12,FALSE)+VLOOKUP(A587,ONCE.DOC.2014_RS_Y_SP_MUN,7,FALSE))/1000</f>
        <v>497497.50799999997</v>
      </c>
      <c r="P587" s="225">
        <f t="shared" ref="P587:P650" si="110">(VLOOKUP(A587,ULT.DOC.2013_PS_MUN,13,FALSE)+VLOOKUP(A587,ONCE.DOC.2014_PS_MUN,12,FALSE))/1000</f>
        <v>0</v>
      </c>
      <c r="Q587" s="226">
        <f t="shared" ref="Q587:Q650" si="111">+VLOOKUP(A587,ONCE.DOC.2014_PS_MUN,13,FALSE)/1000</f>
        <v>459534.37099999998</v>
      </c>
      <c r="R587" s="233">
        <f t="shared" ref="R587:R650" si="112">+N587-E587</f>
        <v>-1422794.1199999992</v>
      </c>
      <c r="S587" s="234">
        <f t="shared" ref="S587:S650" si="113">+O587-F587</f>
        <v>-82901.492000000027</v>
      </c>
      <c r="T587" s="234">
        <f t="shared" ref="T587:T650" si="114">+P587-G587</f>
        <v>0</v>
      </c>
      <c r="U587" s="235">
        <f t="shared" ref="U587:U650" si="115">+Q587-H587</f>
        <v>-16565.629000000015</v>
      </c>
      <c r="V587" s="224">
        <f t="shared" ref="V587:V650" si="116">+N587-J587</f>
        <v>-1422794.1199999992</v>
      </c>
      <c r="W587" s="225">
        <f t="shared" ref="W587:W650" si="117">+O587-K587</f>
        <v>-82901.492000000027</v>
      </c>
      <c r="X587" s="225">
        <f t="shared" ref="X587:X650" si="118">+P587-L587</f>
        <v>0</v>
      </c>
      <c r="Y587" s="226">
        <f t="shared" ref="Y587:Y650" si="119">+Q587-M587</f>
        <v>-16565.629000000015</v>
      </c>
    </row>
    <row r="588" spans="1:25">
      <c r="A588" s="227" t="s">
        <v>1857</v>
      </c>
      <c r="B588" s="222" t="s">
        <v>780</v>
      </c>
      <c r="C588" s="223" t="s">
        <v>2218</v>
      </c>
      <c r="D588" s="224">
        <v>5130357.898</v>
      </c>
      <c r="E588" s="225">
        <v>4876892.3940000003</v>
      </c>
      <c r="F588" s="225">
        <v>253465.50399999999</v>
      </c>
      <c r="G588" s="225"/>
      <c r="H588" s="226"/>
      <c r="I588" s="224">
        <f>+VLOOKUP($B588,Hoja2!$B$1:$G$1048,2,FALSE)</f>
        <v>5130357.898</v>
      </c>
      <c r="J588" s="225">
        <f>+VLOOKUP($B588,Hoja2!$B$1:$G$1048,3,FALSE)</f>
        <v>4876892.3940000003</v>
      </c>
      <c r="K588" s="225">
        <f>+VLOOKUP($B588,Hoja2!$B$1:$G$1048,4,FALSE)</f>
        <v>253465.50399999999</v>
      </c>
      <c r="L588" s="225">
        <f>+VLOOKUP($B588,Hoja2!$B$1:$G$1048,5,FALSE)</f>
        <v>0</v>
      </c>
      <c r="M588" s="226">
        <f>+VLOOKUP($B588,Hoja2!$B$1:$G$1048,6,FALSE)</f>
        <v>0</v>
      </c>
      <c r="N588" s="224">
        <f t="shared" si="108"/>
        <v>4876892.3940000003</v>
      </c>
      <c r="O588" s="225">
        <f t="shared" si="109"/>
        <v>253465.50399999999</v>
      </c>
      <c r="P588" s="225">
        <f t="shared" si="110"/>
        <v>0</v>
      </c>
      <c r="Q588" s="226">
        <f t="shared" si="111"/>
        <v>0</v>
      </c>
      <c r="R588" s="233">
        <f t="shared" si="112"/>
        <v>0</v>
      </c>
      <c r="S588" s="234">
        <f t="shared" si="113"/>
        <v>0</v>
      </c>
      <c r="T588" s="234">
        <f t="shared" si="114"/>
        <v>0</v>
      </c>
      <c r="U588" s="235">
        <f t="shared" si="115"/>
        <v>0</v>
      </c>
      <c r="V588" s="224">
        <f t="shared" si="116"/>
        <v>0</v>
      </c>
      <c r="W588" s="225">
        <f t="shared" si="117"/>
        <v>0</v>
      </c>
      <c r="X588" s="225">
        <f t="shared" si="118"/>
        <v>0</v>
      </c>
      <c r="Y588" s="226">
        <f t="shared" si="119"/>
        <v>0</v>
      </c>
    </row>
    <row r="589" spans="1:25">
      <c r="A589" s="228" t="s">
        <v>2451</v>
      </c>
      <c r="B589" s="228" t="s">
        <v>2450</v>
      </c>
      <c r="C589" s="229" t="s">
        <v>2218</v>
      </c>
      <c r="D589" s="230"/>
      <c r="E589" s="231"/>
      <c r="F589" s="231"/>
      <c r="G589" s="231"/>
      <c r="H589" s="232"/>
      <c r="I589" s="230"/>
      <c r="J589" s="231"/>
      <c r="K589" s="231"/>
      <c r="L589" s="231"/>
      <c r="M589" s="232"/>
      <c r="N589" s="224">
        <f t="shared" si="108"/>
        <v>1470129.1310000001</v>
      </c>
      <c r="O589" s="225">
        <f t="shared" si="109"/>
        <v>125544.73699999999</v>
      </c>
      <c r="P589" s="225">
        <f t="shared" si="110"/>
        <v>0</v>
      </c>
      <c r="Q589" s="226">
        <f t="shared" si="111"/>
        <v>0</v>
      </c>
      <c r="R589" s="233">
        <f t="shared" si="112"/>
        <v>1470129.1310000001</v>
      </c>
      <c r="S589" s="234">
        <f t="shared" si="113"/>
        <v>125544.73699999999</v>
      </c>
      <c r="T589" s="234">
        <f t="shared" si="114"/>
        <v>0</v>
      </c>
      <c r="U589" s="235">
        <f t="shared" si="115"/>
        <v>0</v>
      </c>
      <c r="V589" s="224">
        <f t="shared" si="116"/>
        <v>1470129.1310000001</v>
      </c>
      <c r="W589" s="225">
        <f t="shared" si="117"/>
        <v>125544.73699999999</v>
      </c>
      <c r="X589" s="225">
        <f t="shared" si="118"/>
        <v>0</v>
      </c>
      <c r="Y589" s="226">
        <f t="shared" si="119"/>
        <v>0</v>
      </c>
    </row>
    <row r="590" spans="1:25">
      <c r="A590" s="227" t="s">
        <v>1759</v>
      </c>
      <c r="B590" s="222" t="s">
        <v>682</v>
      </c>
      <c r="C590" s="223" t="s">
        <v>2218</v>
      </c>
      <c r="D590" s="224">
        <v>2462806</v>
      </c>
      <c r="E590" s="225">
        <v>2230257</v>
      </c>
      <c r="F590" s="225">
        <v>232549</v>
      </c>
      <c r="G590" s="225"/>
      <c r="H590" s="226"/>
      <c r="I590" s="224">
        <f>+VLOOKUP($B590,Hoja2!$B$1:$G$1048,2,FALSE)</f>
        <v>2462807</v>
      </c>
      <c r="J590" s="225">
        <f>+VLOOKUP($B590,Hoja2!$B$1:$G$1048,3,FALSE)</f>
        <v>2230257</v>
      </c>
      <c r="K590" s="225">
        <f>+VLOOKUP($B590,Hoja2!$B$1:$G$1048,4,FALSE)</f>
        <v>232550</v>
      </c>
      <c r="L590" s="225">
        <f>+VLOOKUP($B590,Hoja2!$B$1:$G$1048,5,FALSE)</f>
        <v>0</v>
      </c>
      <c r="M590" s="226">
        <f>+VLOOKUP($B590,Hoja2!$B$1:$G$1048,6,FALSE)</f>
        <v>0</v>
      </c>
      <c r="N590" s="224">
        <f t="shared" si="108"/>
        <v>2230257.2179999999</v>
      </c>
      <c r="O590" s="225">
        <f t="shared" si="109"/>
        <v>232549.628</v>
      </c>
      <c r="P590" s="225">
        <f t="shared" si="110"/>
        <v>0</v>
      </c>
      <c r="Q590" s="226">
        <f t="shared" si="111"/>
        <v>0</v>
      </c>
      <c r="R590" s="233">
        <f t="shared" si="112"/>
        <v>0.21799999987706542</v>
      </c>
      <c r="S590" s="234">
        <f t="shared" si="113"/>
        <v>0.6279999999969732</v>
      </c>
      <c r="T590" s="234">
        <f t="shared" si="114"/>
        <v>0</v>
      </c>
      <c r="U590" s="235">
        <f t="shared" si="115"/>
        <v>0</v>
      </c>
      <c r="V590" s="224">
        <f t="shared" si="116"/>
        <v>0.21799999987706542</v>
      </c>
      <c r="W590" s="225">
        <f t="shared" si="117"/>
        <v>-0.3720000000030268</v>
      </c>
      <c r="X590" s="225">
        <f t="shared" si="118"/>
        <v>0</v>
      </c>
      <c r="Y590" s="226">
        <f t="shared" si="119"/>
        <v>0</v>
      </c>
    </row>
    <row r="591" spans="1:25">
      <c r="A591" s="227" t="s">
        <v>1930</v>
      </c>
      <c r="B591" s="222" t="s">
        <v>853</v>
      </c>
      <c r="C591" s="223" t="s">
        <v>2218</v>
      </c>
      <c r="D591" s="224">
        <v>1915558.797</v>
      </c>
      <c r="E591" s="225">
        <v>1755590.3230000001</v>
      </c>
      <c r="F591" s="225">
        <v>75876.082999999999</v>
      </c>
      <c r="G591" s="225"/>
      <c r="H591" s="226">
        <v>84092.391000000003</v>
      </c>
      <c r="I591" s="224">
        <f>+VLOOKUP($B591,Hoja2!$B$1:$G$1048,2,FALSE)</f>
        <v>1915558.797</v>
      </c>
      <c r="J591" s="225">
        <f>+VLOOKUP($B591,Hoja2!$B$1:$G$1048,3,FALSE)</f>
        <v>1755590.3230000001</v>
      </c>
      <c r="K591" s="225">
        <f>+VLOOKUP($B591,Hoja2!$B$1:$G$1048,4,FALSE)</f>
        <v>75876.082999999999</v>
      </c>
      <c r="L591" s="225">
        <f>+VLOOKUP($B591,Hoja2!$B$1:$G$1048,5,FALSE)</f>
        <v>0</v>
      </c>
      <c r="M591" s="226">
        <f>+VLOOKUP($B591,Hoja2!$B$1:$G$1048,6,FALSE)</f>
        <v>84092.391000000003</v>
      </c>
      <c r="N591" s="224">
        <f t="shared" si="108"/>
        <v>1755590.3230000001</v>
      </c>
      <c r="O591" s="225">
        <f t="shared" si="109"/>
        <v>75876.082999999999</v>
      </c>
      <c r="P591" s="225">
        <f t="shared" si="110"/>
        <v>0</v>
      </c>
      <c r="Q591" s="226">
        <f t="shared" si="111"/>
        <v>132145.18599999999</v>
      </c>
      <c r="R591" s="233">
        <f t="shared" si="112"/>
        <v>0</v>
      </c>
      <c r="S591" s="234">
        <f t="shared" si="113"/>
        <v>0</v>
      </c>
      <c r="T591" s="234">
        <f t="shared" si="114"/>
        <v>0</v>
      </c>
      <c r="U591" s="235">
        <f t="shared" si="115"/>
        <v>48052.794999999984</v>
      </c>
      <c r="V591" s="224">
        <f t="shared" si="116"/>
        <v>0</v>
      </c>
      <c r="W591" s="225">
        <f t="shared" si="117"/>
        <v>0</v>
      </c>
      <c r="X591" s="225">
        <f t="shared" si="118"/>
        <v>0</v>
      </c>
      <c r="Y591" s="226">
        <f t="shared" si="119"/>
        <v>48052.794999999984</v>
      </c>
    </row>
    <row r="592" spans="1:25">
      <c r="A592" s="227" t="s">
        <v>2112</v>
      </c>
      <c r="B592" s="222" t="s">
        <v>1035</v>
      </c>
      <c r="C592" s="223" t="s">
        <v>2218</v>
      </c>
      <c r="D592" s="224">
        <v>4078150</v>
      </c>
      <c r="E592" s="225">
        <v>3902350</v>
      </c>
      <c r="F592" s="225">
        <v>175800</v>
      </c>
      <c r="G592" s="225"/>
      <c r="H592" s="226"/>
      <c r="I592" s="224">
        <f>+VLOOKUP($B592,Hoja2!$B$1:$G$1048,2,FALSE)</f>
        <v>4078150</v>
      </c>
      <c r="J592" s="225">
        <f>+VLOOKUP($B592,Hoja2!$B$1:$G$1048,3,FALSE)</f>
        <v>3902350</v>
      </c>
      <c r="K592" s="225">
        <f>+VLOOKUP($B592,Hoja2!$B$1:$G$1048,4,FALSE)</f>
        <v>175800</v>
      </c>
      <c r="L592" s="225">
        <f>+VLOOKUP($B592,Hoja2!$B$1:$G$1048,5,FALSE)</f>
        <v>0</v>
      </c>
      <c r="M592" s="226">
        <f>+VLOOKUP($B592,Hoja2!$B$1:$G$1048,6,FALSE)</f>
        <v>0</v>
      </c>
      <c r="N592" s="224">
        <f t="shared" si="108"/>
        <v>3902350.4249999998</v>
      </c>
      <c r="O592" s="225">
        <f t="shared" si="109"/>
        <v>175800.141</v>
      </c>
      <c r="P592" s="225">
        <f t="shared" si="110"/>
        <v>0</v>
      </c>
      <c r="Q592" s="226">
        <f t="shared" si="111"/>
        <v>0</v>
      </c>
      <c r="R592" s="233">
        <f t="shared" si="112"/>
        <v>0.42499999981373549</v>
      </c>
      <c r="S592" s="234">
        <f t="shared" si="113"/>
        <v>0.14100000000325963</v>
      </c>
      <c r="T592" s="234">
        <f t="shared" si="114"/>
        <v>0</v>
      </c>
      <c r="U592" s="235">
        <f t="shared" si="115"/>
        <v>0</v>
      </c>
      <c r="V592" s="224">
        <f t="shared" si="116"/>
        <v>0.42499999981373549</v>
      </c>
      <c r="W592" s="225">
        <f t="shared" si="117"/>
        <v>0.14100000000325963</v>
      </c>
      <c r="X592" s="225">
        <f t="shared" si="118"/>
        <v>0</v>
      </c>
      <c r="Y592" s="226">
        <f t="shared" si="119"/>
        <v>0</v>
      </c>
    </row>
    <row r="593" spans="1:25">
      <c r="A593" s="227" t="s">
        <v>1185</v>
      </c>
      <c r="B593" s="222" t="s">
        <v>108</v>
      </c>
      <c r="C593" s="223" t="s">
        <v>2218</v>
      </c>
      <c r="D593" s="224">
        <v>1730022</v>
      </c>
      <c r="E593" s="225">
        <v>1634407</v>
      </c>
      <c r="F593" s="225">
        <v>95615</v>
      </c>
      <c r="G593" s="225"/>
      <c r="H593" s="226"/>
      <c r="I593" s="224">
        <f>+VLOOKUP($B593,Hoja2!$B$1:$G$1048,2,FALSE)</f>
        <v>1718162</v>
      </c>
      <c r="J593" s="225">
        <f>+VLOOKUP($B593,Hoja2!$B$1:$G$1048,3,FALSE)</f>
        <v>1622547</v>
      </c>
      <c r="K593" s="225">
        <f>+VLOOKUP($B593,Hoja2!$B$1:$G$1048,4,FALSE)</f>
        <v>95615</v>
      </c>
      <c r="L593" s="225">
        <f>+VLOOKUP($B593,Hoja2!$B$1:$G$1048,5,FALSE)</f>
        <v>0</v>
      </c>
      <c r="M593" s="226">
        <f>+VLOOKUP($B593,Hoja2!$B$1:$G$1048,6,FALSE)</f>
        <v>0</v>
      </c>
      <c r="N593" s="224">
        <f t="shared" si="108"/>
        <v>1634407.0870000001</v>
      </c>
      <c r="O593" s="225">
        <f t="shared" si="109"/>
        <v>95615.400999999998</v>
      </c>
      <c r="P593" s="225">
        <f t="shared" si="110"/>
        <v>0</v>
      </c>
      <c r="Q593" s="226">
        <f t="shared" si="111"/>
        <v>0</v>
      </c>
      <c r="R593" s="233">
        <f t="shared" si="112"/>
        <v>8.7000000057742E-2</v>
      </c>
      <c r="S593" s="234">
        <f t="shared" si="113"/>
        <v>0.40099999999802094</v>
      </c>
      <c r="T593" s="234">
        <f t="shared" si="114"/>
        <v>0</v>
      </c>
      <c r="U593" s="235">
        <f t="shared" si="115"/>
        <v>0</v>
      </c>
      <c r="V593" s="224">
        <f t="shared" si="116"/>
        <v>11860.087000000058</v>
      </c>
      <c r="W593" s="225">
        <f t="shared" si="117"/>
        <v>0.40099999999802094</v>
      </c>
      <c r="X593" s="225">
        <f t="shared" si="118"/>
        <v>0</v>
      </c>
      <c r="Y593" s="226">
        <f t="shared" si="119"/>
        <v>0</v>
      </c>
    </row>
    <row r="594" spans="1:25">
      <c r="A594" s="227" t="s">
        <v>1230</v>
      </c>
      <c r="B594" s="222" t="s">
        <v>153</v>
      </c>
      <c r="C594" s="223" t="s">
        <v>2218</v>
      </c>
      <c r="D594" s="224">
        <v>4296740</v>
      </c>
      <c r="E594" s="225">
        <v>4041741</v>
      </c>
      <c r="F594" s="225">
        <v>254999</v>
      </c>
      <c r="G594" s="225"/>
      <c r="H594" s="226"/>
      <c r="I594" s="224" t="e">
        <f>+VLOOKUP($B594,Hoja2!$B$1:$G$1048,2,FALSE)</f>
        <v>#N/A</v>
      </c>
      <c r="J594" s="225" t="e">
        <f>+VLOOKUP($B594,Hoja2!$B$1:$G$1048,3,FALSE)</f>
        <v>#N/A</v>
      </c>
      <c r="K594" s="225" t="e">
        <f>+VLOOKUP($B594,Hoja2!$B$1:$G$1048,4,FALSE)</f>
        <v>#N/A</v>
      </c>
      <c r="L594" s="225" t="e">
        <f>+VLOOKUP($B594,Hoja2!$B$1:$G$1048,5,FALSE)</f>
        <v>#N/A</v>
      </c>
      <c r="M594" s="226" t="e">
        <f>+VLOOKUP($B594,Hoja2!$B$1:$G$1048,6,FALSE)</f>
        <v>#N/A</v>
      </c>
      <c r="N594" s="224">
        <f t="shared" si="108"/>
        <v>4365647.3720000004</v>
      </c>
      <c r="O594" s="225">
        <f t="shared" si="109"/>
        <v>254999.36499999999</v>
      </c>
      <c r="P594" s="225">
        <f t="shared" si="110"/>
        <v>0</v>
      </c>
      <c r="Q594" s="226">
        <f t="shared" si="111"/>
        <v>0</v>
      </c>
      <c r="R594" s="233">
        <f t="shared" si="112"/>
        <v>323906.37200000044</v>
      </c>
      <c r="S594" s="234">
        <f t="shared" si="113"/>
        <v>0.36499999999068677</v>
      </c>
      <c r="T594" s="234">
        <f t="shared" si="114"/>
        <v>0</v>
      </c>
      <c r="U594" s="235">
        <f t="shared" si="115"/>
        <v>0</v>
      </c>
      <c r="V594" s="224" t="e">
        <f t="shared" si="116"/>
        <v>#N/A</v>
      </c>
      <c r="W594" s="225" t="e">
        <f t="shared" si="117"/>
        <v>#N/A</v>
      </c>
      <c r="X594" s="225" t="e">
        <f t="shared" si="118"/>
        <v>#N/A</v>
      </c>
      <c r="Y594" s="226" t="e">
        <f t="shared" si="119"/>
        <v>#N/A</v>
      </c>
    </row>
    <row r="595" spans="1:25">
      <c r="A595" s="227" t="s">
        <v>1355</v>
      </c>
      <c r="B595" s="222" t="s">
        <v>278</v>
      </c>
      <c r="C595" s="223" t="s">
        <v>2218</v>
      </c>
      <c r="D595" s="224">
        <v>2230687</v>
      </c>
      <c r="E595" s="225">
        <v>2105211</v>
      </c>
      <c r="F595" s="225">
        <v>125476</v>
      </c>
      <c r="G595" s="225"/>
      <c r="H595" s="226"/>
      <c r="I595" s="224">
        <f>+VLOOKUP($B595,Hoja2!$B$1:$G$1048,2,FALSE)</f>
        <v>2230687</v>
      </c>
      <c r="J595" s="225">
        <f>+VLOOKUP($B595,Hoja2!$B$1:$G$1048,3,FALSE)</f>
        <v>2105211</v>
      </c>
      <c r="K595" s="225">
        <f>+VLOOKUP($B595,Hoja2!$B$1:$G$1048,4,FALSE)</f>
        <v>125476</v>
      </c>
      <c r="L595" s="225">
        <f>+VLOOKUP($B595,Hoja2!$B$1:$G$1048,5,FALSE)</f>
        <v>0</v>
      </c>
      <c r="M595" s="226">
        <f>+VLOOKUP($B595,Hoja2!$B$1:$G$1048,6,FALSE)</f>
        <v>0</v>
      </c>
      <c r="N595" s="224">
        <f t="shared" si="108"/>
        <v>2105211.2209999999</v>
      </c>
      <c r="O595" s="225">
        <f t="shared" si="109"/>
        <v>125476.444</v>
      </c>
      <c r="P595" s="225">
        <f t="shared" si="110"/>
        <v>0</v>
      </c>
      <c r="Q595" s="226">
        <f t="shared" si="111"/>
        <v>0</v>
      </c>
      <c r="R595" s="233">
        <f t="shared" si="112"/>
        <v>0.22099999990314245</v>
      </c>
      <c r="S595" s="234">
        <f t="shared" si="113"/>
        <v>0.44400000000314321</v>
      </c>
      <c r="T595" s="234">
        <f t="shared" si="114"/>
        <v>0</v>
      </c>
      <c r="U595" s="235">
        <f t="shared" si="115"/>
        <v>0</v>
      </c>
      <c r="V595" s="224">
        <f t="shared" si="116"/>
        <v>0.22099999990314245</v>
      </c>
      <c r="W595" s="225">
        <f t="shared" si="117"/>
        <v>0.44400000000314321</v>
      </c>
      <c r="X595" s="225">
        <f t="shared" si="118"/>
        <v>0</v>
      </c>
      <c r="Y595" s="226">
        <f t="shared" si="119"/>
        <v>0</v>
      </c>
    </row>
    <row r="596" spans="1:25">
      <c r="A596" s="227" t="s">
        <v>1600</v>
      </c>
      <c r="B596" s="222" t="s">
        <v>523</v>
      </c>
      <c r="C596" s="223" t="s">
        <v>2218</v>
      </c>
      <c r="D596" s="224">
        <v>3620079</v>
      </c>
      <c r="E596" s="225">
        <v>3310331</v>
      </c>
      <c r="F596" s="225">
        <v>309748</v>
      </c>
      <c r="G596" s="225"/>
      <c r="H596" s="226"/>
      <c r="I596" s="224">
        <f>+VLOOKUP($B596,Hoja2!$B$1:$G$1048,2,FALSE)</f>
        <v>3620079</v>
      </c>
      <c r="J596" s="225">
        <f>+VLOOKUP($B596,Hoja2!$B$1:$G$1048,3,FALSE)</f>
        <v>3310331</v>
      </c>
      <c r="K596" s="225">
        <f>+VLOOKUP($B596,Hoja2!$B$1:$G$1048,4,FALSE)</f>
        <v>309748</v>
      </c>
      <c r="L596" s="225">
        <f>+VLOOKUP($B596,Hoja2!$B$1:$G$1048,5,FALSE)</f>
        <v>0</v>
      </c>
      <c r="M596" s="226">
        <f>+VLOOKUP($B596,Hoja2!$B$1:$G$1048,6,FALSE)</f>
        <v>0</v>
      </c>
      <c r="N596" s="224">
        <f t="shared" si="108"/>
        <v>3310331.503</v>
      </c>
      <c r="O596" s="225">
        <f t="shared" si="109"/>
        <v>324675.49</v>
      </c>
      <c r="P596" s="225">
        <f t="shared" si="110"/>
        <v>0</v>
      </c>
      <c r="Q596" s="226">
        <f t="shared" si="111"/>
        <v>0</v>
      </c>
      <c r="R596" s="233">
        <f t="shared" si="112"/>
        <v>0.50300000002607703</v>
      </c>
      <c r="S596" s="234">
        <f t="shared" si="113"/>
        <v>14927.489999999991</v>
      </c>
      <c r="T596" s="234">
        <f t="shared" si="114"/>
        <v>0</v>
      </c>
      <c r="U596" s="235">
        <f t="shared" si="115"/>
        <v>0</v>
      </c>
      <c r="V596" s="224">
        <f t="shared" si="116"/>
        <v>0.50300000002607703</v>
      </c>
      <c r="W596" s="225">
        <f t="shared" si="117"/>
        <v>14927.489999999991</v>
      </c>
      <c r="X596" s="225">
        <f t="shared" si="118"/>
        <v>0</v>
      </c>
      <c r="Y596" s="226">
        <f t="shared" si="119"/>
        <v>0</v>
      </c>
    </row>
    <row r="597" spans="1:25">
      <c r="A597" s="227" t="s">
        <v>2164</v>
      </c>
      <c r="B597" s="222" t="s">
        <v>1087</v>
      </c>
      <c r="C597" s="223" t="s">
        <v>2218</v>
      </c>
      <c r="D597" s="224">
        <v>2852662</v>
      </c>
      <c r="E597" s="225">
        <v>2152744</v>
      </c>
      <c r="F597" s="225">
        <v>146261</v>
      </c>
      <c r="G597" s="225">
        <v>553657</v>
      </c>
      <c r="H597" s="226"/>
      <c r="I597" s="224">
        <f>+VLOOKUP($B597,Hoja2!$B$1:$G$1048,2,FALSE)</f>
        <v>3619003</v>
      </c>
      <c r="J597" s="225">
        <f>+VLOOKUP($B597,Hoja2!$B$1:$G$1048,3,FALSE)</f>
        <v>2152743</v>
      </c>
      <c r="K597" s="225">
        <f>+VLOOKUP($B597,Hoja2!$B$1:$G$1048,4,FALSE)</f>
        <v>1466260</v>
      </c>
      <c r="L597" s="225">
        <f>+VLOOKUP($B597,Hoja2!$B$1:$G$1048,5,FALSE)</f>
        <v>0</v>
      </c>
      <c r="M597" s="226">
        <f>+VLOOKUP($B597,Hoja2!$B$1:$G$1048,6,FALSE)</f>
        <v>0</v>
      </c>
      <c r="N597" s="224">
        <f t="shared" si="108"/>
        <v>2152743.7769999998</v>
      </c>
      <c r="O597" s="225">
        <f t="shared" si="109"/>
        <v>146260.696</v>
      </c>
      <c r="P597" s="225">
        <f t="shared" si="110"/>
        <v>0</v>
      </c>
      <c r="Q597" s="226">
        <f t="shared" si="111"/>
        <v>0</v>
      </c>
      <c r="R597" s="233">
        <f t="shared" si="112"/>
        <v>-0.223000000230968</v>
      </c>
      <c r="S597" s="234">
        <f t="shared" si="113"/>
        <v>-0.30400000000372529</v>
      </c>
      <c r="T597" s="234">
        <f t="shared" si="114"/>
        <v>-553657</v>
      </c>
      <c r="U597" s="235">
        <f t="shared" si="115"/>
        <v>0</v>
      </c>
      <c r="V597" s="224">
        <f t="shared" si="116"/>
        <v>0.776999999769032</v>
      </c>
      <c r="W597" s="225">
        <f t="shared" si="117"/>
        <v>-1319999.304</v>
      </c>
      <c r="X597" s="225">
        <f t="shared" si="118"/>
        <v>0</v>
      </c>
      <c r="Y597" s="226">
        <f t="shared" si="119"/>
        <v>0</v>
      </c>
    </row>
    <row r="598" spans="1:25">
      <c r="A598" s="227" t="s">
        <v>1760</v>
      </c>
      <c r="B598" s="222" t="s">
        <v>683</v>
      </c>
      <c r="C598" s="223" t="s">
        <v>2218</v>
      </c>
      <c r="D598" s="224">
        <v>1814394</v>
      </c>
      <c r="E598" s="225">
        <v>1707475</v>
      </c>
      <c r="F598" s="225">
        <v>106919</v>
      </c>
      <c r="G598" s="225"/>
      <c r="H598" s="226"/>
      <c r="I598" s="224">
        <f>+VLOOKUP($B598,Hoja2!$B$1:$G$1048,2,FALSE)</f>
        <v>1814394</v>
      </c>
      <c r="J598" s="225">
        <f>+VLOOKUP($B598,Hoja2!$B$1:$G$1048,3,FALSE)</f>
        <v>1707475</v>
      </c>
      <c r="K598" s="225">
        <f>+VLOOKUP($B598,Hoja2!$B$1:$G$1048,4,FALSE)</f>
        <v>106919</v>
      </c>
      <c r="L598" s="225">
        <f>+VLOOKUP($B598,Hoja2!$B$1:$G$1048,5,FALSE)</f>
        <v>0</v>
      </c>
      <c r="M598" s="226">
        <f>+VLOOKUP($B598,Hoja2!$B$1:$G$1048,6,FALSE)</f>
        <v>0</v>
      </c>
      <c r="N598" s="224">
        <f t="shared" si="108"/>
        <v>1707475.5290000001</v>
      </c>
      <c r="O598" s="225">
        <f t="shared" si="109"/>
        <v>106919.26300000001</v>
      </c>
      <c r="P598" s="225">
        <f t="shared" si="110"/>
        <v>0</v>
      </c>
      <c r="Q598" s="226">
        <f t="shared" si="111"/>
        <v>0</v>
      </c>
      <c r="R598" s="233">
        <f t="shared" si="112"/>
        <v>0.52900000009685755</v>
      </c>
      <c r="S598" s="234">
        <f t="shared" si="113"/>
        <v>0.26300000000628643</v>
      </c>
      <c r="T598" s="234">
        <f t="shared" si="114"/>
        <v>0</v>
      </c>
      <c r="U598" s="235">
        <f t="shared" si="115"/>
        <v>0</v>
      </c>
      <c r="V598" s="224">
        <f t="shared" si="116"/>
        <v>0.52900000009685755</v>
      </c>
      <c r="W598" s="225">
        <f t="shared" si="117"/>
        <v>0.26300000000628643</v>
      </c>
      <c r="X598" s="225">
        <f t="shared" si="118"/>
        <v>0</v>
      </c>
      <c r="Y598" s="226">
        <f t="shared" si="119"/>
        <v>0</v>
      </c>
    </row>
    <row r="599" spans="1:25">
      <c r="A599" s="227" t="s">
        <v>1992</v>
      </c>
      <c r="B599" s="222" t="s">
        <v>915</v>
      </c>
      <c r="C599" s="223" t="s">
        <v>2218</v>
      </c>
      <c r="D599" s="224">
        <v>9286889</v>
      </c>
      <c r="E599" s="225">
        <v>8733357</v>
      </c>
      <c r="F599" s="225">
        <v>553532</v>
      </c>
      <c r="G599" s="225"/>
      <c r="H599" s="226"/>
      <c r="I599" s="224">
        <f>+VLOOKUP($B599,Hoja2!$B$1:$G$1048,2,FALSE)</f>
        <v>9286890</v>
      </c>
      <c r="J599" s="225">
        <f>+VLOOKUP($B599,Hoja2!$B$1:$G$1048,3,FALSE)</f>
        <v>8733357</v>
      </c>
      <c r="K599" s="225">
        <f>+VLOOKUP($B599,Hoja2!$B$1:$G$1048,4,FALSE)</f>
        <v>553533</v>
      </c>
      <c r="L599" s="225">
        <f>+VLOOKUP($B599,Hoja2!$B$1:$G$1048,5,FALSE)</f>
        <v>0</v>
      </c>
      <c r="M599" s="226">
        <f>+VLOOKUP($B599,Hoja2!$B$1:$G$1048,6,FALSE)</f>
        <v>0</v>
      </c>
      <c r="N599" s="224">
        <f t="shared" si="108"/>
        <v>9122052.2650000006</v>
      </c>
      <c r="O599" s="225">
        <f t="shared" si="109"/>
        <v>553532.41</v>
      </c>
      <c r="P599" s="225">
        <f t="shared" si="110"/>
        <v>0</v>
      </c>
      <c r="Q599" s="226">
        <f t="shared" si="111"/>
        <v>0</v>
      </c>
      <c r="R599" s="233">
        <f t="shared" si="112"/>
        <v>388695.2650000006</v>
      </c>
      <c r="S599" s="234">
        <f t="shared" si="113"/>
        <v>0.41000000003259629</v>
      </c>
      <c r="T599" s="234">
        <f t="shared" si="114"/>
        <v>0</v>
      </c>
      <c r="U599" s="235">
        <f t="shared" si="115"/>
        <v>0</v>
      </c>
      <c r="V599" s="224">
        <f t="shared" si="116"/>
        <v>388695.2650000006</v>
      </c>
      <c r="W599" s="225">
        <f t="shared" si="117"/>
        <v>-0.58999999996740371</v>
      </c>
      <c r="X599" s="225">
        <f t="shared" si="118"/>
        <v>0</v>
      </c>
      <c r="Y599" s="226">
        <f t="shared" si="119"/>
        <v>0</v>
      </c>
    </row>
    <row r="600" spans="1:25">
      <c r="A600" s="227" t="s">
        <v>1213</v>
      </c>
      <c r="B600" s="222" t="s">
        <v>136</v>
      </c>
      <c r="C600" s="223" t="s">
        <v>2216</v>
      </c>
      <c r="D600" s="224">
        <v>7255243</v>
      </c>
      <c r="E600" s="225">
        <v>6165110</v>
      </c>
      <c r="F600" s="225">
        <v>693914</v>
      </c>
      <c r="G600" s="225">
        <v>0</v>
      </c>
      <c r="H600" s="226">
        <v>396219</v>
      </c>
      <c r="I600" s="224">
        <f>+VLOOKUP($B600,Hoja2!$B$1:$G$1048,2,FALSE)</f>
        <v>7255243</v>
      </c>
      <c r="J600" s="225">
        <f>+VLOOKUP($B600,Hoja2!$B$1:$G$1048,3,FALSE)</f>
        <v>6165110</v>
      </c>
      <c r="K600" s="225">
        <f>+VLOOKUP($B600,Hoja2!$B$1:$G$1048,4,FALSE)</f>
        <v>693914</v>
      </c>
      <c r="L600" s="225">
        <f>+VLOOKUP($B600,Hoja2!$B$1:$G$1048,5,FALSE)</f>
        <v>0</v>
      </c>
      <c r="M600" s="226">
        <f>+VLOOKUP($B600,Hoja2!$B$1:$G$1048,6,FALSE)</f>
        <v>396219</v>
      </c>
      <c r="N600" s="224">
        <f t="shared" si="108"/>
        <v>6165109.5049999999</v>
      </c>
      <c r="O600" s="225">
        <f t="shared" si="109"/>
        <v>693914.27300000004</v>
      </c>
      <c r="P600" s="225">
        <f t="shared" si="110"/>
        <v>0</v>
      </c>
      <c r="Q600" s="226">
        <f t="shared" si="111"/>
        <v>396218.93699999998</v>
      </c>
      <c r="R600" s="233">
        <f t="shared" si="112"/>
        <v>-0.49500000011175871</v>
      </c>
      <c r="S600" s="234">
        <f t="shared" si="113"/>
        <v>0.27300000004470348</v>
      </c>
      <c r="T600" s="234">
        <f t="shared" si="114"/>
        <v>0</v>
      </c>
      <c r="U600" s="235">
        <f t="shared" si="115"/>
        <v>-6.3000000023748726E-2</v>
      </c>
      <c r="V600" s="224">
        <f t="shared" si="116"/>
        <v>-0.49500000011175871</v>
      </c>
      <c r="W600" s="225">
        <f t="shared" si="117"/>
        <v>0.27300000004470348</v>
      </c>
      <c r="X600" s="225">
        <f t="shared" si="118"/>
        <v>0</v>
      </c>
      <c r="Y600" s="226">
        <f t="shared" si="119"/>
        <v>-6.3000000023748726E-2</v>
      </c>
    </row>
    <row r="601" spans="1:25">
      <c r="A601" s="227" t="s">
        <v>1254</v>
      </c>
      <c r="B601" s="222" t="s">
        <v>177</v>
      </c>
      <c r="C601" s="223" t="s">
        <v>2216</v>
      </c>
      <c r="D601" s="224">
        <v>561947</v>
      </c>
      <c r="E601" s="225">
        <v>494975</v>
      </c>
      <c r="F601" s="225">
        <v>66972</v>
      </c>
      <c r="G601" s="225"/>
      <c r="H601" s="226"/>
      <c r="I601" s="224">
        <f>+VLOOKUP($B601,Hoja2!$B$1:$G$1048,2,FALSE)</f>
        <v>561946</v>
      </c>
      <c r="J601" s="225">
        <f>+VLOOKUP($B601,Hoja2!$B$1:$G$1048,3,FALSE)</f>
        <v>494974</v>
      </c>
      <c r="K601" s="225">
        <f>+VLOOKUP($B601,Hoja2!$B$1:$G$1048,4,FALSE)</f>
        <v>66972</v>
      </c>
      <c r="L601" s="225">
        <f>+VLOOKUP($B601,Hoja2!$B$1:$G$1048,5,FALSE)</f>
        <v>0</v>
      </c>
      <c r="M601" s="226">
        <f>+VLOOKUP($B601,Hoja2!$B$1:$G$1048,6,FALSE)</f>
        <v>0</v>
      </c>
      <c r="N601" s="224">
        <f t="shared" si="108"/>
        <v>494974.51699999999</v>
      </c>
      <c r="O601" s="225">
        <f t="shared" si="109"/>
        <v>66972.327999999994</v>
      </c>
      <c r="P601" s="225">
        <f t="shared" si="110"/>
        <v>0</v>
      </c>
      <c r="Q601" s="226">
        <f t="shared" si="111"/>
        <v>0</v>
      </c>
      <c r="R601" s="233">
        <f t="shared" si="112"/>
        <v>-0.48300000000745058</v>
      </c>
      <c r="S601" s="234">
        <f t="shared" si="113"/>
        <v>0.32799999999406282</v>
      </c>
      <c r="T601" s="234">
        <f t="shared" si="114"/>
        <v>0</v>
      </c>
      <c r="U601" s="235">
        <f t="shared" si="115"/>
        <v>0</v>
      </c>
      <c r="V601" s="224">
        <f t="shared" si="116"/>
        <v>0.51699999999254942</v>
      </c>
      <c r="W601" s="225">
        <f t="shared" si="117"/>
        <v>0.32799999999406282</v>
      </c>
      <c r="X601" s="225">
        <f t="shared" si="118"/>
        <v>0</v>
      </c>
      <c r="Y601" s="226">
        <f t="shared" si="119"/>
        <v>0</v>
      </c>
    </row>
    <row r="602" spans="1:25">
      <c r="A602" s="227" t="s">
        <v>1410</v>
      </c>
      <c r="B602" s="222" t="s">
        <v>333</v>
      </c>
      <c r="C602" s="223" t="s">
        <v>2216</v>
      </c>
      <c r="D602" s="224">
        <v>750903</v>
      </c>
      <c r="E602" s="225">
        <v>680847</v>
      </c>
      <c r="F602" s="225">
        <v>70056</v>
      </c>
      <c r="G602" s="225"/>
      <c r="H602" s="226"/>
      <c r="I602" s="224">
        <f>+VLOOKUP($B602,Hoja2!$B$1:$G$1048,2,FALSE)</f>
        <v>750903</v>
      </c>
      <c r="J602" s="225">
        <f>+VLOOKUP($B602,Hoja2!$B$1:$G$1048,3,FALSE)</f>
        <v>680847</v>
      </c>
      <c r="K602" s="225">
        <f>+VLOOKUP($B602,Hoja2!$B$1:$G$1048,4,FALSE)</f>
        <v>70056</v>
      </c>
      <c r="L602" s="225">
        <f>+VLOOKUP($B602,Hoja2!$B$1:$G$1048,5,FALSE)</f>
        <v>0</v>
      </c>
      <c r="M602" s="226">
        <f>+VLOOKUP($B602,Hoja2!$B$1:$G$1048,6,FALSE)</f>
        <v>0</v>
      </c>
      <c r="N602" s="224">
        <f t="shared" si="108"/>
        <v>680847.06700000004</v>
      </c>
      <c r="O602" s="225">
        <f t="shared" si="109"/>
        <v>70055.175000000003</v>
      </c>
      <c r="P602" s="225">
        <f t="shared" si="110"/>
        <v>0</v>
      </c>
      <c r="Q602" s="226">
        <f t="shared" si="111"/>
        <v>0</v>
      </c>
      <c r="R602" s="233">
        <f t="shared" si="112"/>
        <v>6.7000000039115548E-2</v>
      </c>
      <c r="S602" s="234">
        <f t="shared" si="113"/>
        <v>-0.82499999999708962</v>
      </c>
      <c r="T602" s="234">
        <f t="shared" si="114"/>
        <v>0</v>
      </c>
      <c r="U602" s="235">
        <f t="shared" si="115"/>
        <v>0</v>
      </c>
      <c r="V602" s="224">
        <f t="shared" si="116"/>
        <v>6.7000000039115548E-2</v>
      </c>
      <c r="W602" s="225">
        <f t="shared" si="117"/>
        <v>-0.82499999999708962</v>
      </c>
      <c r="X602" s="225">
        <f t="shared" si="118"/>
        <v>0</v>
      </c>
      <c r="Y602" s="226">
        <f t="shared" si="119"/>
        <v>0</v>
      </c>
    </row>
    <row r="603" spans="1:25">
      <c r="A603" s="227" t="s">
        <v>1659</v>
      </c>
      <c r="B603" s="222" t="s">
        <v>582</v>
      </c>
      <c r="C603" s="223" t="s">
        <v>2216</v>
      </c>
      <c r="D603" s="224">
        <v>1044861.846</v>
      </c>
      <c r="E603" s="225">
        <v>885506.06499999994</v>
      </c>
      <c r="F603" s="225">
        <v>117598.746</v>
      </c>
      <c r="G603" s="225">
        <v>66.918000000000006</v>
      </c>
      <c r="H603" s="226">
        <v>41690.116999999998</v>
      </c>
      <c r="I603" s="224">
        <f>+VLOOKUP($B603,Hoja2!$B$1:$G$1048,2,FALSE)</f>
        <v>1044861.86</v>
      </c>
      <c r="J603" s="225">
        <f>+VLOOKUP($B603,Hoja2!$B$1:$G$1048,3,FALSE)</f>
        <v>885506.07</v>
      </c>
      <c r="K603" s="225">
        <f>+VLOOKUP($B603,Hoja2!$B$1:$G$1048,4,FALSE)</f>
        <v>117598.75</v>
      </c>
      <c r="L603" s="225">
        <f>+VLOOKUP($B603,Hoja2!$B$1:$G$1048,5,FALSE)</f>
        <v>66.92</v>
      </c>
      <c r="M603" s="226">
        <f>+VLOOKUP($B603,Hoja2!$B$1:$G$1048,6,FALSE)</f>
        <v>41690.120000000003</v>
      </c>
      <c r="N603" s="224">
        <f t="shared" si="108"/>
        <v>885506.06499999994</v>
      </c>
      <c r="O603" s="225">
        <f t="shared" si="109"/>
        <v>117598.746</v>
      </c>
      <c r="P603" s="225">
        <f t="shared" si="110"/>
        <v>0</v>
      </c>
      <c r="Q603" s="226">
        <f t="shared" si="111"/>
        <v>41690.116999999998</v>
      </c>
      <c r="R603" s="233">
        <f t="shared" si="112"/>
        <v>0</v>
      </c>
      <c r="S603" s="234">
        <f t="shared" si="113"/>
        <v>0</v>
      </c>
      <c r="T603" s="234">
        <f t="shared" si="114"/>
        <v>-66.918000000000006</v>
      </c>
      <c r="U603" s="235">
        <f t="shared" si="115"/>
        <v>0</v>
      </c>
      <c r="V603" s="224">
        <f t="shared" si="116"/>
        <v>-5.0000000046566129E-3</v>
      </c>
      <c r="W603" s="225">
        <f t="shared" si="117"/>
        <v>-4.0000000008149073E-3</v>
      </c>
      <c r="X603" s="225">
        <f t="shared" si="118"/>
        <v>-66.92</v>
      </c>
      <c r="Y603" s="226">
        <f t="shared" si="119"/>
        <v>-3.0000000042491592E-3</v>
      </c>
    </row>
    <row r="604" spans="1:25">
      <c r="A604" s="227" t="s">
        <v>1397</v>
      </c>
      <c r="B604" s="222" t="s">
        <v>320</v>
      </c>
      <c r="C604" s="223" t="s">
        <v>2216</v>
      </c>
      <c r="D604" s="224">
        <v>948744</v>
      </c>
      <c r="E604" s="225">
        <v>851204</v>
      </c>
      <c r="F604" s="225">
        <v>97540</v>
      </c>
      <c r="G604" s="225"/>
      <c r="H604" s="226"/>
      <c r="I604" s="224">
        <f>+VLOOKUP($B604,Hoja2!$B$1:$G$1048,2,FALSE)</f>
        <v>948744</v>
      </c>
      <c r="J604" s="225">
        <f>+VLOOKUP($B604,Hoja2!$B$1:$G$1048,3,FALSE)</f>
        <v>851204</v>
      </c>
      <c r="K604" s="225">
        <f>+VLOOKUP($B604,Hoja2!$B$1:$G$1048,4,FALSE)</f>
        <v>97540</v>
      </c>
      <c r="L604" s="225">
        <f>+VLOOKUP($B604,Hoja2!$B$1:$G$1048,5,FALSE)</f>
        <v>0</v>
      </c>
      <c r="M604" s="226">
        <f>+VLOOKUP($B604,Hoja2!$B$1:$G$1048,6,FALSE)</f>
        <v>0</v>
      </c>
      <c r="N604" s="224">
        <f t="shared" si="108"/>
        <v>851203.82499999995</v>
      </c>
      <c r="O604" s="225">
        <f t="shared" si="109"/>
        <v>97540.057000000001</v>
      </c>
      <c r="P604" s="225">
        <f t="shared" si="110"/>
        <v>0</v>
      </c>
      <c r="Q604" s="226">
        <f t="shared" si="111"/>
        <v>0</v>
      </c>
      <c r="R604" s="233">
        <f t="shared" si="112"/>
        <v>-0.17500000004656613</v>
      </c>
      <c r="S604" s="234">
        <f t="shared" si="113"/>
        <v>5.7000000000698492E-2</v>
      </c>
      <c r="T604" s="234">
        <f t="shared" si="114"/>
        <v>0</v>
      </c>
      <c r="U604" s="235">
        <f t="shared" si="115"/>
        <v>0</v>
      </c>
      <c r="V604" s="224">
        <f t="shared" si="116"/>
        <v>-0.17500000004656613</v>
      </c>
      <c r="W604" s="225">
        <f t="shared" si="117"/>
        <v>5.7000000000698492E-2</v>
      </c>
      <c r="X604" s="225">
        <f t="shared" si="118"/>
        <v>0</v>
      </c>
      <c r="Y604" s="226">
        <f t="shared" si="119"/>
        <v>0</v>
      </c>
    </row>
    <row r="605" spans="1:25">
      <c r="A605" s="227" t="s">
        <v>1438</v>
      </c>
      <c r="B605" s="222" t="s">
        <v>361</v>
      </c>
      <c r="C605" s="223" t="s">
        <v>2216</v>
      </c>
      <c r="D605" s="224">
        <v>1735030</v>
      </c>
      <c r="E605" s="225">
        <v>1539091</v>
      </c>
      <c r="F605" s="225">
        <v>195939</v>
      </c>
      <c r="G605" s="225"/>
      <c r="H605" s="226"/>
      <c r="I605" s="224">
        <f>+VLOOKUP($B605,Hoja2!$B$1:$G$1048,2,FALSE)</f>
        <v>1735030</v>
      </c>
      <c r="J605" s="225">
        <f>+VLOOKUP($B605,Hoja2!$B$1:$G$1048,3,FALSE)</f>
        <v>1539091</v>
      </c>
      <c r="K605" s="225">
        <f>+VLOOKUP($B605,Hoja2!$B$1:$G$1048,4,FALSE)</f>
        <v>195939</v>
      </c>
      <c r="L605" s="225">
        <f>+VLOOKUP($B605,Hoja2!$B$1:$G$1048,5,FALSE)</f>
        <v>0</v>
      </c>
      <c r="M605" s="226">
        <f>+VLOOKUP($B605,Hoja2!$B$1:$G$1048,6,FALSE)</f>
        <v>0</v>
      </c>
      <c r="N605" s="224">
        <f t="shared" si="108"/>
        <v>1539091.0730000001</v>
      </c>
      <c r="O605" s="225">
        <f t="shared" si="109"/>
        <v>195939.34899999999</v>
      </c>
      <c r="P605" s="225">
        <f t="shared" si="110"/>
        <v>0</v>
      </c>
      <c r="Q605" s="226">
        <f t="shared" si="111"/>
        <v>0</v>
      </c>
      <c r="R605" s="233">
        <f t="shared" si="112"/>
        <v>7.3000000091269612E-2</v>
      </c>
      <c r="S605" s="234">
        <f t="shared" si="113"/>
        <v>0.34899999998742715</v>
      </c>
      <c r="T605" s="234">
        <f t="shared" si="114"/>
        <v>0</v>
      </c>
      <c r="U605" s="235">
        <f t="shared" si="115"/>
        <v>0</v>
      </c>
      <c r="V605" s="224">
        <f t="shared" si="116"/>
        <v>7.3000000091269612E-2</v>
      </c>
      <c r="W605" s="225">
        <f t="shared" si="117"/>
        <v>0.34899999998742715</v>
      </c>
      <c r="X605" s="225">
        <f t="shared" si="118"/>
        <v>0</v>
      </c>
      <c r="Y605" s="226">
        <f t="shared" si="119"/>
        <v>0</v>
      </c>
    </row>
    <row r="606" spans="1:25">
      <c r="A606" s="227" t="s">
        <v>1601</v>
      </c>
      <c r="B606" s="222" t="s">
        <v>524</v>
      </c>
      <c r="C606" s="223" t="s">
        <v>2216</v>
      </c>
      <c r="D606" s="224">
        <v>170503</v>
      </c>
      <c r="E606" s="225">
        <v>145547</v>
      </c>
      <c r="F606" s="225">
        <v>24956</v>
      </c>
      <c r="G606" s="225"/>
      <c r="H606" s="226"/>
      <c r="I606" s="224">
        <f>+VLOOKUP($B606,Hoja2!$B$1:$G$1048,2,FALSE)</f>
        <v>314039</v>
      </c>
      <c r="J606" s="225">
        <f>+VLOOKUP($B606,Hoja2!$B$1:$G$1048,3,FALSE)</f>
        <v>291977</v>
      </c>
      <c r="K606" s="225">
        <f>+VLOOKUP($B606,Hoja2!$B$1:$G$1048,4,FALSE)</f>
        <v>22062</v>
      </c>
      <c r="L606" s="225">
        <f>+VLOOKUP($B606,Hoja2!$B$1:$G$1048,5,FALSE)</f>
        <v>0</v>
      </c>
      <c r="M606" s="226">
        <f>+VLOOKUP($B606,Hoja2!$B$1:$G$1048,6,FALSE)</f>
        <v>0</v>
      </c>
      <c r="N606" s="224">
        <f t="shared" si="108"/>
        <v>289663.68599999999</v>
      </c>
      <c r="O606" s="225">
        <f t="shared" si="109"/>
        <v>21700.634999999998</v>
      </c>
      <c r="P606" s="225">
        <f t="shared" si="110"/>
        <v>0</v>
      </c>
      <c r="Q606" s="226">
        <f t="shared" si="111"/>
        <v>0</v>
      </c>
      <c r="R606" s="233">
        <f t="shared" si="112"/>
        <v>144116.68599999999</v>
      </c>
      <c r="S606" s="234">
        <f t="shared" si="113"/>
        <v>-3255.3650000000016</v>
      </c>
      <c r="T606" s="234">
        <f t="shared" si="114"/>
        <v>0</v>
      </c>
      <c r="U606" s="235">
        <f t="shared" si="115"/>
        <v>0</v>
      </c>
      <c r="V606" s="224">
        <f t="shared" si="116"/>
        <v>-2313.314000000013</v>
      </c>
      <c r="W606" s="225">
        <f t="shared" si="117"/>
        <v>-361.3650000000016</v>
      </c>
      <c r="X606" s="225">
        <f t="shared" si="118"/>
        <v>0</v>
      </c>
      <c r="Y606" s="226">
        <f t="shared" si="119"/>
        <v>0</v>
      </c>
    </row>
    <row r="607" spans="1:25">
      <c r="A607" s="227" t="s">
        <v>1673</v>
      </c>
      <c r="B607" s="222" t="s">
        <v>596</v>
      </c>
      <c r="C607" s="223" t="s">
        <v>2216</v>
      </c>
      <c r="D607" s="224">
        <v>1130115</v>
      </c>
      <c r="E607" s="225">
        <v>1027279</v>
      </c>
      <c r="F607" s="225">
        <v>102836</v>
      </c>
      <c r="G607" s="225"/>
      <c r="H607" s="226"/>
      <c r="I607" s="224">
        <f>+VLOOKUP($B607,Hoja2!$B$1:$G$1048,2,FALSE)</f>
        <v>1130115</v>
      </c>
      <c r="J607" s="225">
        <f>+VLOOKUP($B607,Hoja2!$B$1:$G$1048,3,FALSE)</f>
        <v>1027279</v>
      </c>
      <c r="K607" s="225">
        <f>+VLOOKUP($B607,Hoja2!$B$1:$G$1048,4,FALSE)</f>
        <v>102836</v>
      </c>
      <c r="L607" s="225">
        <f>+VLOOKUP($B607,Hoja2!$B$1:$G$1048,5,FALSE)</f>
        <v>0</v>
      </c>
      <c r="M607" s="226">
        <f>+VLOOKUP($B607,Hoja2!$B$1:$G$1048,6,FALSE)</f>
        <v>0</v>
      </c>
      <c r="N607" s="224">
        <f t="shared" si="108"/>
        <v>1027279.375</v>
      </c>
      <c r="O607" s="225">
        <f t="shared" si="109"/>
        <v>102835.662</v>
      </c>
      <c r="P607" s="225">
        <f t="shared" si="110"/>
        <v>0</v>
      </c>
      <c r="Q607" s="226">
        <f t="shared" si="111"/>
        <v>0</v>
      </c>
      <c r="R607" s="233">
        <f t="shared" si="112"/>
        <v>0.375</v>
      </c>
      <c r="S607" s="234">
        <f t="shared" si="113"/>
        <v>-0.33800000000337604</v>
      </c>
      <c r="T607" s="234">
        <f t="shared" si="114"/>
        <v>0</v>
      </c>
      <c r="U607" s="235">
        <f t="shared" si="115"/>
        <v>0</v>
      </c>
      <c r="V607" s="224">
        <f t="shared" si="116"/>
        <v>0.375</v>
      </c>
      <c r="W607" s="225">
        <f t="shared" si="117"/>
        <v>-0.33800000000337604</v>
      </c>
      <c r="X607" s="225">
        <f t="shared" si="118"/>
        <v>0</v>
      </c>
      <c r="Y607" s="226">
        <f t="shared" si="119"/>
        <v>0</v>
      </c>
    </row>
    <row r="608" spans="1:25">
      <c r="A608" s="227" t="s">
        <v>1858</v>
      </c>
      <c r="B608" s="222" t="s">
        <v>781</v>
      </c>
      <c r="C608" s="223" t="s">
        <v>2216</v>
      </c>
      <c r="D608" s="224">
        <v>673575.755</v>
      </c>
      <c r="E608" s="225">
        <v>633502.321</v>
      </c>
      <c r="F608" s="225">
        <v>40073.434000000001</v>
      </c>
      <c r="G608" s="225"/>
      <c r="H608" s="226"/>
      <c r="I608" s="224">
        <f>+VLOOKUP($B608,Hoja2!$B$1:$G$1048,2,FALSE)</f>
        <v>673575</v>
      </c>
      <c r="J608" s="225">
        <f>+VLOOKUP($B608,Hoja2!$B$1:$G$1048,3,FALSE)</f>
        <v>633502</v>
      </c>
      <c r="K608" s="225">
        <f>+VLOOKUP($B608,Hoja2!$B$1:$G$1048,4,FALSE)</f>
        <v>40073</v>
      </c>
      <c r="L608" s="225">
        <f>+VLOOKUP($B608,Hoja2!$B$1:$G$1048,5,FALSE)</f>
        <v>0</v>
      </c>
      <c r="M608" s="226">
        <f>+VLOOKUP($B608,Hoja2!$B$1:$G$1048,6,FALSE)</f>
        <v>0</v>
      </c>
      <c r="N608" s="224">
        <f t="shared" si="108"/>
        <v>633502.321</v>
      </c>
      <c r="O608" s="225">
        <f t="shared" si="109"/>
        <v>40073.434000000001</v>
      </c>
      <c r="P608" s="225">
        <f t="shared" si="110"/>
        <v>0</v>
      </c>
      <c r="Q608" s="226">
        <f t="shared" si="111"/>
        <v>0</v>
      </c>
      <c r="R608" s="233">
        <f t="shared" si="112"/>
        <v>0</v>
      </c>
      <c r="S608" s="234">
        <f t="shared" si="113"/>
        <v>0</v>
      </c>
      <c r="T608" s="234">
        <f t="shared" si="114"/>
        <v>0</v>
      </c>
      <c r="U608" s="235">
        <f t="shared" si="115"/>
        <v>0</v>
      </c>
      <c r="V608" s="224">
        <f t="shared" si="116"/>
        <v>0.32099999999627471</v>
      </c>
      <c r="W608" s="225">
        <f t="shared" si="117"/>
        <v>0.43400000000110595</v>
      </c>
      <c r="X608" s="225">
        <f t="shared" si="118"/>
        <v>0</v>
      </c>
      <c r="Y608" s="226">
        <f t="shared" si="119"/>
        <v>0</v>
      </c>
    </row>
    <row r="609" spans="1:25">
      <c r="A609" s="227" t="s">
        <v>2060</v>
      </c>
      <c r="B609" s="222" t="s">
        <v>983</v>
      </c>
      <c r="C609" s="223" t="s">
        <v>2216</v>
      </c>
      <c r="D609" s="224">
        <v>2400181</v>
      </c>
      <c r="E609" s="225">
        <v>2180546</v>
      </c>
      <c r="F609" s="225">
        <v>156742</v>
      </c>
      <c r="G609" s="225">
        <v>107</v>
      </c>
      <c r="H609" s="226">
        <v>62786</v>
      </c>
      <c r="I609" s="224">
        <f>+VLOOKUP($B609,Hoja2!$B$1:$G$1048,2,FALSE)</f>
        <v>2400181</v>
      </c>
      <c r="J609" s="225">
        <f>+VLOOKUP($B609,Hoja2!$B$1:$G$1048,3,FALSE)</f>
        <v>2180546</v>
      </c>
      <c r="K609" s="225">
        <f>+VLOOKUP($B609,Hoja2!$B$1:$G$1048,4,FALSE)</f>
        <v>156742</v>
      </c>
      <c r="L609" s="225">
        <f>+VLOOKUP($B609,Hoja2!$B$1:$G$1048,5,FALSE)</f>
        <v>107</v>
      </c>
      <c r="M609" s="226">
        <f>+VLOOKUP($B609,Hoja2!$B$1:$G$1048,6,FALSE)</f>
        <v>62786</v>
      </c>
      <c r="N609" s="224">
        <f t="shared" si="108"/>
        <v>2180546.7179999999</v>
      </c>
      <c r="O609" s="225">
        <f t="shared" si="109"/>
        <v>156741.10999999999</v>
      </c>
      <c r="P609" s="225">
        <f t="shared" si="110"/>
        <v>0</v>
      </c>
      <c r="Q609" s="226">
        <f t="shared" si="111"/>
        <v>65565.562000000005</v>
      </c>
      <c r="R609" s="233">
        <f t="shared" si="112"/>
        <v>0.71799999987706542</v>
      </c>
      <c r="S609" s="234">
        <f t="shared" si="113"/>
        <v>-0.89000000001396984</v>
      </c>
      <c r="T609" s="234">
        <f t="shared" si="114"/>
        <v>-107</v>
      </c>
      <c r="U609" s="235">
        <f t="shared" si="115"/>
        <v>2779.5620000000054</v>
      </c>
      <c r="V609" s="224">
        <f t="shared" si="116"/>
        <v>0.71799999987706542</v>
      </c>
      <c r="W609" s="225">
        <f t="shared" si="117"/>
        <v>-0.89000000001396984</v>
      </c>
      <c r="X609" s="225">
        <f t="shared" si="118"/>
        <v>-107</v>
      </c>
      <c r="Y609" s="226">
        <f t="shared" si="119"/>
        <v>2779.5620000000054</v>
      </c>
    </row>
    <row r="610" spans="1:25">
      <c r="A610" s="227" t="s">
        <v>1332</v>
      </c>
      <c r="B610" s="222" t="s">
        <v>255</v>
      </c>
      <c r="C610" s="223" t="s">
        <v>2216</v>
      </c>
      <c r="D610" s="224">
        <v>1415551</v>
      </c>
      <c r="E610" s="225">
        <v>1299968</v>
      </c>
      <c r="F610" s="225">
        <v>115583</v>
      </c>
      <c r="G610" s="225"/>
      <c r="H610" s="226"/>
      <c r="I610" s="224">
        <f>+VLOOKUP($B610,Hoja2!$B$1:$G$1048,2,FALSE)</f>
        <v>1415551.2649999999</v>
      </c>
      <c r="J610" s="225">
        <f>+VLOOKUP($B610,Hoja2!$B$1:$G$1048,3,FALSE)</f>
        <v>1299968.095</v>
      </c>
      <c r="K610" s="225">
        <f>+VLOOKUP($B610,Hoja2!$B$1:$G$1048,4,FALSE)</f>
        <v>115583.17</v>
      </c>
      <c r="L610" s="225">
        <f>+VLOOKUP($B610,Hoja2!$B$1:$G$1048,5,FALSE)</f>
        <v>0</v>
      </c>
      <c r="M610" s="226">
        <f>+VLOOKUP($B610,Hoja2!$B$1:$G$1048,6,FALSE)</f>
        <v>0</v>
      </c>
      <c r="N610" s="224">
        <f t="shared" si="108"/>
        <v>1299968.095</v>
      </c>
      <c r="O610" s="225">
        <f t="shared" si="109"/>
        <v>111365.213</v>
      </c>
      <c r="P610" s="225">
        <f t="shared" si="110"/>
        <v>0</v>
      </c>
      <c r="Q610" s="226">
        <f t="shared" si="111"/>
        <v>0</v>
      </c>
      <c r="R610" s="233">
        <f t="shared" si="112"/>
        <v>9.4999999972060323E-2</v>
      </c>
      <c r="S610" s="234">
        <f t="shared" si="113"/>
        <v>-4217.7869999999966</v>
      </c>
      <c r="T610" s="234">
        <f t="shared" si="114"/>
        <v>0</v>
      </c>
      <c r="U610" s="235">
        <f t="shared" si="115"/>
        <v>0</v>
      </c>
      <c r="V610" s="224">
        <f t="shared" si="116"/>
        <v>0</v>
      </c>
      <c r="W610" s="225">
        <f t="shared" si="117"/>
        <v>-4217.9569999999949</v>
      </c>
      <c r="X610" s="225">
        <f t="shared" si="118"/>
        <v>0</v>
      </c>
      <c r="Y610" s="226">
        <f t="shared" si="119"/>
        <v>0</v>
      </c>
    </row>
    <row r="611" spans="1:25">
      <c r="A611" s="227" t="s">
        <v>1426</v>
      </c>
      <c r="B611" s="222" t="s">
        <v>349</v>
      </c>
      <c r="C611" s="223" t="s">
        <v>2216</v>
      </c>
      <c r="D611" s="224">
        <v>1068420</v>
      </c>
      <c r="E611" s="225">
        <v>100856</v>
      </c>
      <c r="F611" s="225">
        <v>1</v>
      </c>
      <c r="G611" s="225">
        <v>967563</v>
      </c>
      <c r="H611" s="226"/>
      <c r="I611" s="224" t="e">
        <f>+VLOOKUP($B611,Hoja2!$B$1:$G$1048,2,FALSE)</f>
        <v>#N/A</v>
      </c>
      <c r="J611" s="225" t="e">
        <f>+VLOOKUP($B611,Hoja2!$B$1:$G$1048,3,FALSE)</f>
        <v>#N/A</v>
      </c>
      <c r="K611" s="225" t="e">
        <f>+VLOOKUP($B611,Hoja2!$B$1:$G$1048,4,FALSE)</f>
        <v>#N/A</v>
      </c>
      <c r="L611" s="225" t="e">
        <f>+VLOOKUP($B611,Hoja2!$B$1:$G$1048,5,FALSE)</f>
        <v>#N/A</v>
      </c>
      <c r="M611" s="226" t="e">
        <f>+VLOOKUP($B611,Hoja2!$B$1:$G$1048,6,FALSE)</f>
        <v>#N/A</v>
      </c>
      <c r="N611" s="224">
        <f t="shared" si="108"/>
        <v>693313.3</v>
      </c>
      <c r="O611" s="225">
        <f t="shared" si="109"/>
        <v>625159.549</v>
      </c>
      <c r="P611" s="225">
        <f t="shared" si="110"/>
        <v>0</v>
      </c>
      <c r="Q611" s="226">
        <f t="shared" si="111"/>
        <v>0</v>
      </c>
      <c r="R611" s="233">
        <f t="shared" si="112"/>
        <v>592457.30000000005</v>
      </c>
      <c r="S611" s="234">
        <f t="shared" si="113"/>
        <v>625158.549</v>
      </c>
      <c r="T611" s="234">
        <f t="shared" si="114"/>
        <v>-967563</v>
      </c>
      <c r="U611" s="235">
        <f t="shared" si="115"/>
        <v>0</v>
      </c>
      <c r="V611" s="224" t="e">
        <f t="shared" si="116"/>
        <v>#N/A</v>
      </c>
      <c r="W611" s="225" t="e">
        <f t="shared" si="117"/>
        <v>#N/A</v>
      </c>
      <c r="X611" s="225" t="e">
        <f t="shared" si="118"/>
        <v>#N/A</v>
      </c>
      <c r="Y611" s="226" t="e">
        <f t="shared" si="119"/>
        <v>#N/A</v>
      </c>
    </row>
    <row r="612" spans="1:25">
      <c r="A612" s="227" t="s">
        <v>1463</v>
      </c>
      <c r="B612" s="222" t="s">
        <v>386</v>
      </c>
      <c r="C612" s="223" t="s">
        <v>2216</v>
      </c>
      <c r="D612" s="224">
        <v>1671861</v>
      </c>
      <c r="E612" s="225">
        <v>1479192</v>
      </c>
      <c r="F612" s="225">
        <v>192669</v>
      </c>
      <c r="G612" s="225"/>
      <c r="H612" s="226"/>
      <c r="I612" s="224">
        <f>+VLOOKUP($B612,Hoja2!$B$1:$G$1048,2,FALSE)</f>
        <v>1671862</v>
      </c>
      <c r="J612" s="225">
        <f>+VLOOKUP($B612,Hoja2!$B$1:$G$1048,3,FALSE)</f>
        <v>1479192</v>
      </c>
      <c r="K612" s="225">
        <f>+VLOOKUP($B612,Hoja2!$B$1:$G$1048,4,FALSE)</f>
        <v>192670</v>
      </c>
      <c r="L612" s="225">
        <f>+VLOOKUP($B612,Hoja2!$B$1:$G$1048,5,FALSE)</f>
        <v>0</v>
      </c>
      <c r="M612" s="226">
        <f>+VLOOKUP($B612,Hoja2!$B$1:$G$1048,6,FALSE)</f>
        <v>0</v>
      </c>
      <c r="N612" s="224">
        <f t="shared" si="108"/>
        <v>1479192.51</v>
      </c>
      <c r="O612" s="225">
        <f t="shared" si="109"/>
        <v>192669.05</v>
      </c>
      <c r="P612" s="225">
        <f t="shared" si="110"/>
        <v>0</v>
      </c>
      <c r="Q612" s="226">
        <f t="shared" si="111"/>
        <v>0</v>
      </c>
      <c r="R612" s="233">
        <f t="shared" si="112"/>
        <v>0.51000000000931323</v>
      </c>
      <c r="S612" s="234">
        <f t="shared" si="113"/>
        <v>4.9999999988358468E-2</v>
      </c>
      <c r="T612" s="234">
        <f t="shared" si="114"/>
        <v>0</v>
      </c>
      <c r="U612" s="235">
        <f t="shared" si="115"/>
        <v>0</v>
      </c>
      <c r="V612" s="224">
        <f t="shared" si="116"/>
        <v>0.51000000000931323</v>
      </c>
      <c r="W612" s="225">
        <f t="shared" si="117"/>
        <v>-0.95000000001164153</v>
      </c>
      <c r="X612" s="225">
        <f t="shared" si="118"/>
        <v>0</v>
      </c>
      <c r="Y612" s="226">
        <f t="shared" si="119"/>
        <v>0</v>
      </c>
    </row>
    <row r="613" spans="1:25">
      <c r="A613" s="227" t="s">
        <v>1660</v>
      </c>
      <c r="B613" s="222" t="s">
        <v>583</v>
      </c>
      <c r="C613" s="223" t="s">
        <v>2216</v>
      </c>
      <c r="D613" s="224">
        <v>2385801</v>
      </c>
      <c r="E613" s="225">
        <v>1641638</v>
      </c>
      <c r="F613" s="225">
        <v>744163</v>
      </c>
      <c r="G613" s="225"/>
      <c r="H613" s="226"/>
      <c r="I613" s="224">
        <f>+VLOOKUP($B613,Hoja2!$B$1:$G$1048,2,FALSE)</f>
        <v>2385801</v>
      </c>
      <c r="J613" s="225">
        <f>+VLOOKUP($B613,Hoja2!$B$1:$G$1048,3,FALSE)</f>
        <v>1641638</v>
      </c>
      <c r="K613" s="225">
        <f>+VLOOKUP($B613,Hoja2!$B$1:$G$1048,4,FALSE)</f>
        <v>744163</v>
      </c>
      <c r="L613" s="225">
        <f>+VLOOKUP($B613,Hoja2!$B$1:$G$1048,5,FALSE)</f>
        <v>0</v>
      </c>
      <c r="M613" s="226">
        <f>+VLOOKUP($B613,Hoja2!$B$1:$G$1048,6,FALSE)</f>
        <v>0</v>
      </c>
      <c r="N613" s="224">
        <f t="shared" si="108"/>
        <v>1641637.7339999999</v>
      </c>
      <c r="O613" s="225">
        <f t="shared" si="109"/>
        <v>744163.375</v>
      </c>
      <c r="P613" s="225">
        <f t="shared" si="110"/>
        <v>0</v>
      </c>
      <c r="Q613" s="226">
        <f t="shared" si="111"/>
        <v>0</v>
      </c>
      <c r="R613" s="233">
        <f t="shared" si="112"/>
        <v>-0.26600000006146729</v>
      </c>
      <c r="S613" s="234">
        <f t="shared" si="113"/>
        <v>0.375</v>
      </c>
      <c r="T613" s="234">
        <f t="shared" si="114"/>
        <v>0</v>
      </c>
      <c r="U613" s="235">
        <f t="shared" si="115"/>
        <v>0</v>
      </c>
      <c r="V613" s="224">
        <f t="shared" si="116"/>
        <v>-0.26600000006146729</v>
      </c>
      <c r="W613" s="225">
        <f t="shared" si="117"/>
        <v>0.375</v>
      </c>
      <c r="X613" s="225">
        <f t="shared" si="118"/>
        <v>0</v>
      </c>
      <c r="Y613" s="226">
        <f t="shared" si="119"/>
        <v>0</v>
      </c>
    </row>
    <row r="614" spans="1:25">
      <c r="A614" s="227" t="s">
        <v>1859</v>
      </c>
      <c r="B614" s="222" t="s">
        <v>782</v>
      </c>
      <c r="C614" s="223" t="s">
        <v>2216</v>
      </c>
      <c r="D614" s="224">
        <v>2026477</v>
      </c>
      <c r="E614" s="225">
        <v>1662182</v>
      </c>
      <c r="F614" s="225">
        <v>364295</v>
      </c>
      <c r="G614" s="225"/>
      <c r="H614" s="226"/>
      <c r="I614" s="224">
        <f>+VLOOKUP($B614,Hoja2!$B$1:$G$1048,2,FALSE)</f>
        <v>2026477</v>
      </c>
      <c r="J614" s="225">
        <f>+VLOOKUP($B614,Hoja2!$B$1:$G$1048,3,FALSE)</f>
        <v>1662182</v>
      </c>
      <c r="K614" s="225">
        <f>+VLOOKUP($B614,Hoja2!$B$1:$G$1048,4,FALSE)</f>
        <v>364295</v>
      </c>
      <c r="L614" s="225">
        <f>+VLOOKUP($B614,Hoja2!$B$1:$G$1048,5,FALSE)</f>
        <v>0</v>
      </c>
      <c r="M614" s="226">
        <f>+VLOOKUP($B614,Hoja2!$B$1:$G$1048,6,FALSE)</f>
        <v>0</v>
      </c>
      <c r="N614" s="224">
        <f t="shared" si="108"/>
        <v>1728025.1680000001</v>
      </c>
      <c r="O614" s="225">
        <f t="shared" si="109"/>
        <v>377945.22600000002</v>
      </c>
      <c r="P614" s="225">
        <f t="shared" si="110"/>
        <v>0</v>
      </c>
      <c r="Q614" s="226">
        <f t="shared" si="111"/>
        <v>0</v>
      </c>
      <c r="R614" s="233">
        <f t="shared" si="112"/>
        <v>65843.168000000063</v>
      </c>
      <c r="S614" s="234">
        <f t="shared" si="113"/>
        <v>13650.226000000024</v>
      </c>
      <c r="T614" s="234">
        <f t="shared" si="114"/>
        <v>0</v>
      </c>
      <c r="U614" s="235">
        <f t="shared" si="115"/>
        <v>0</v>
      </c>
      <c r="V614" s="224">
        <f t="shared" si="116"/>
        <v>65843.168000000063</v>
      </c>
      <c r="W614" s="225">
        <f t="shared" si="117"/>
        <v>13650.226000000024</v>
      </c>
      <c r="X614" s="225">
        <f t="shared" si="118"/>
        <v>0</v>
      </c>
      <c r="Y614" s="226">
        <f t="shared" si="119"/>
        <v>0</v>
      </c>
    </row>
    <row r="615" spans="1:25">
      <c r="A615" s="227" t="s">
        <v>1127</v>
      </c>
      <c r="B615" s="222" t="s">
        <v>50</v>
      </c>
      <c r="C615" s="223" t="s">
        <v>2216</v>
      </c>
      <c r="D615" s="224">
        <v>2165117</v>
      </c>
      <c r="E615" s="225">
        <v>2019948</v>
      </c>
      <c r="F615" s="225">
        <v>145169</v>
      </c>
      <c r="G615" s="225"/>
      <c r="H615" s="226"/>
      <c r="I615" s="224">
        <f>+VLOOKUP($B615,Hoja2!$B$1:$G$1048,2,FALSE)</f>
        <v>2165117</v>
      </c>
      <c r="J615" s="225">
        <f>+VLOOKUP($B615,Hoja2!$B$1:$G$1048,3,FALSE)</f>
        <v>2019948</v>
      </c>
      <c r="K615" s="225">
        <f>+VLOOKUP($B615,Hoja2!$B$1:$G$1048,4,FALSE)</f>
        <v>145169</v>
      </c>
      <c r="L615" s="225">
        <f>+VLOOKUP($B615,Hoja2!$B$1:$G$1048,5,FALSE)</f>
        <v>0</v>
      </c>
      <c r="M615" s="226">
        <f>+VLOOKUP($B615,Hoja2!$B$1:$G$1048,6,FALSE)</f>
        <v>0</v>
      </c>
      <c r="N615" s="224">
        <f t="shared" si="108"/>
        <v>2019948.2080000001</v>
      </c>
      <c r="O615" s="225">
        <f t="shared" si="109"/>
        <v>145169.03200000001</v>
      </c>
      <c r="P615" s="225">
        <f t="shared" si="110"/>
        <v>0</v>
      </c>
      <c r="Q615" s="226">
        <f t="shared" si="111"/>
        <v>0</v>
      </c>
      <c r="R615" s="233">
        <f t="shared" si="112"/>
        <v>0.20800000010058284</v>
      </c>
      <c r="S615" s="234">
        <f t="shared" si="113"/>
        <v>3.2000000006519258E-2</v>
      </c>
      <c r="T615" s="234">
        <f t="shared" si="114"/>
        <v>0</v>
      </c>
      <c r="U615" s="235">
        <f t="shared" si="115"/>
        <v>0</v>
      </c>
      <c r="V615" s="224">
        <f t="shared" si="116"/>
        <v>0.20800000010058284</v>
      </c>
      <c r="W615" s="225">
        <f t="shared" si="117"/>
        <v>3.2000000006519258E-2</v>
      </c>
      <c r="X615" s="225">
        <f t="shared" si="118"/>
        <v>0</v>
      </c>
      <c r="Y615" s="226">
        <f t="shared" si="119"/>
        <v>0</v>
      </c>
    </row>
    <row r="616" spans="1:25">
      <c r="A616" s="227" t="s">
        <v>1661</v>
      </c>
      <c r="B616" s="222" t="s">
        <v>584</v>
      </c>
      <c r="C616" s="223" t="s">
        <v>2216</v>
      </c>
      <c r="D616" s="224">
        <v>1710768</v>
      </c>
      <c r="E616" s="225">
        <v>1450619</v>
      </c>
      <c r="F616" s="225">
        <v>260149</v>
      </c>
      <c r="G616" s="225"/>
      <c r="H616" s="226"/>
      <c r="I616" s="224">
        <f>+VLOOKUP($B616,Hoja2!$B$1:$G$1048,2,FALSE)</f>
        <v>1710768</v>
      </c>
      <c r="J616" s="225">
        <f>+VLOOKUP($B616,Hoja2!$B$1:$G$1048,3,FALSE)</f>
        <v>1450619</v>
      </c>
      <c r="K616" s="225">
        <f>+VLOOKUP($B616,Hoja2!$B$1:$G$1048,4,FALSE)</f>
        <v>260149</v>
      </c>
      <c r="L616" s="225">
        <f>+VLOOKUP($B616,Hoja2!$B$1:$G$1048,5,FALSE)</f>
        <v>0</v>
      </c>
      <c r="M616" s="226">
        <f>+VLOOKUP($B616,Hoja2!$B$1:$G$1048,6,FALSE)</f>
        <v>0</v>
      </c>
      <c r="N616" s="224">
        <f t="shared" si="108"/>
        <v>1450618.602</v>
      </c>
      <c r="O616" s="225">
        <f t="shared" si="109"/>
        <v>260149.11300000001</v>
      </c>
      <c r="P616" s="225">
        <f t="shared" si="110"/>
        <v>0</v>
      </c>
      <c r="Q616" s="226">
        <f t="shared" si="111"/>
        <v>0</v>
      </c>
      <c r="R616" s="233">
        <f t="shared" si="112"/>
        <v>-0.39800000004470348</v>
      </c>
      <c r="S616" s="234">
        <f t="shared" si="113"/>
        <v>0.11300000001210719</v>
      </c>
      <c r="T616" s="234">
        <f t="shared" si="114"/>
        <v>0</v>
      </c>
      <c r="U616" s="235">
        <f t="shared" si="115"/>
        <v>0</v>
      </c>
      <c r="V616" s="224">
        <f t="shared" si="116"/>
        <v>-0.39800000004470348</v>
      </c>
      <c r="W616" s="225">
        <f t="shared" si="117"/>
        <v>0.11300000001210719</v>
      </c>
      <c r="X616" s="225">
        <f t="shared" si="118"/>
        <v>0</v>
      </c>
      <c r="Y616" s="226">
        <f t="shared" si="119"/>
        <v>0</v>
      </c>
    </row>
    <row r="617" spans="1:25">
      <c r="A617" s="227" t="s">
        <v>1835</v>
      </c>
      <c r="B617" s="222" t="s">
        <v>758</v>
      </c>
      <c r="C617" s="223" t="s">
        <v>2216</v>
      </c>
      <c r="D617" s="224">
        <v>13145215.589</v>
      </c>
      <c r="E617" s="225">
        <v>12239700.290999999</v>
      </c>
      <c r="F617" s="225">
        <v>905515.29799999995</v>
      </c>
      <c r="G617" s="225"/>
      <c r="H617" s="226"/>
      <c r="I617" s="224" t="e">
        <f>+VLOOKUP($B617,Hoja2!$B$1:$G$1048,2,FALSE)</f>
        <v>#N/A</v>
      </c>
      <c r="J617" s="225" t="e">
        <f>+VLOOKUP($B617,Hoja2!$B$1:$G$1048,3,FALSE)</f>
        <v>#N/A</v>
      </c>
      <c r="K617" s="225" t="e">
        <f>+VLOOKUP($B617,Hoja2!$B$1:$G$1048,4,FALSE)</f>
        <v>#N/A</v>
      </c>
      <c r="L617" s="225" t="e">
        <f>+VLOOKUP($B617,Hoja2!$B$1:$G$1048,5,FALSE)</f>
        <v>#N/A</v>
      </c>
      <c r="M617" s="226" t="e">
        <f>+VLOOKUP($B617,Hoja2!$B$1:$G$1048,6,FALSE)</f>
        <v>#N/A</v>
      </c>
      <c r="N617" s="224">
        <f t="shared" si="108"/>
        <v>1978235.3</v>
      </c>
      <c r="O617" s="225">
        <f t="shared" si="109"/>
        <v>905515.29799999995</v>
      </c>
      <c r="P617" s="225">
        <f t="shared" si="110"/>
        <v>0</v>
      </c>
      <c r="Q617" s="226">
        <f t="shared" si="111"/>
        <v>0</v>
      </c>
      <c r="R617" s="233">
        <f t="shared" si="112"/>
        <v>-10261464.990999999</v>
      </c>
      <c r="S617" s="234">
        <f t="shared" si="113"/>
        <v>0</v>
      </c>
      <c r="T617" s="234">
        <f t="shared" si="114"/>
        <v>0</v>
      </c>
      <c r="U617" s="235">
        <f t="shared" si="115"/>
        <v>0</v>
      </c>
      <c r="V617" s="224" t="e">
        <f t="shared" si="116"/>
        <v>#N/A</v>
      </c>
      <c r="W617" s="225" t="e">
        <f t="shared" si="117"/>
        <v>#N/A</v>
      </c>
      <c r="X617" s="225" t="e">
        <f t="shared" si="118"/>
        <v>#N/A</v>
      </c>
      <c r="Y617" s="226" t="e">
        <f t="shared" si="119"/>
        <v>#N/A</v>
      </c>
    </row>
    <row r="618" spans="1:25">
      <c r="A618" s="227" t="s">
        <v>1952</v>
      </c>
      <c r="B618" s="222" t="s">
        <v>875</v>
      </c>
      <c r="C618" s="223" t="s">
        <v>2216</v>
      </c>
      <c r="D618" s="224">
        <v>1643194</v>
      </c>
      <c r="E618" s="225">
        <v>1470355</v>
      </c>
      <c r="F618" s="225">
        <v>172839</v>
      </c>
      <c r="G618" s="225"/>
      <c r="H618" s="226"/>
      <c r="I618" s="224">
        <f>+VLOOKUP($B618,Hoja2!$B$1:$G$1048,2,FALSE)</f>
        <v>1643193</v>
      </c>
      <c r="J618" s="225">
        <f>+VLOOKUP($B618,Hoja2!$B$1:$G$1048,3,FALSE)</f>
        <v>1470354</v>
      </c>
      <c r="K618" s="225">
        <f>+VLOOKUP($B618,Hoja2!$B$1:$G$1048,4,FALSE)</f>
        <v>172839</v>
      </c>
      <c r="L618" s="225">
        <f>+VLOOKUP($B618,Hoja2!$B$1:$G$1048,5,FALSE)</f>
        <v>0</v>
      </c>
      <c r="M618" s="226">
        <f>+VLOOKUP($B618,Hoja2!$B$1:$G$1048,6,FALSE)</f>
        <v>0</v>
      </c>
      <c r="N618" s="224">
        <f t="shared" si="108"/>
        <v>1470355.2609999999</v>
      </c>
      <c r="O618" s="225">
        <f t="shared" si="109"/>
        <v>172839.014</v>
      </c>
      <c r="P618" s="225">
        <f t="shared" si="110"/>
        <v>0</v>
      </c>
      <c r="Q618" s="226">
        <f t="shared" si="111"/>
        <v>0</v>
      </c>
      <c r="R618" s="233">
        <f t="shared" si="112"/>
        <v>0.26099999994039536</v>
      </c>
      <c r="S618" s="234">
        <f t="shared" si="113"/>
        <v>1.3999999995576218E-2</v>
      </c>
      <c r="T618" s="234">
        <f t="shared" si="114"/>
        <v>0</v>
      </c>
      <c r="U618" s="235">
        <f t="shared" si="115"/>
        <v>0</v>
      </c>
      <c r="V618" s="224">
        <f t="shared" si="116"/>
        <v>1.2609999999403954</v>
      </c>
      <c r="W618" s="225">
        <f t="shared" si="117"/>
        <v>1.3999999995576218E-2</v>
      </c>
      <c r="X618" s="225">
        <f t="shared" si="118"/>
        <v>0</v>
      </c>
      <c r="Y618" s="226">
        <f t="shared" si="119"/>
        <v>0</v>
      </c>
    </row>
    <row r="619" spans="1:25">
      <c r="A619" s="227" t="s">
        <v>1214</v>
      </c>
      <c r="B619" s="222" t="s">
        <v>137</v>
      </c>
      <c r="C619" s="223" t="s">
        <v>2216</v>
      </c>
      <c r="D619" s="224">
        <v>1494675</v>
      </c>
      <c r="E619" s="225">
        <v>1385500</v>
      </c>
      <c r="F619" s="225">
        <v>109175</v>
      </c>
      <c r="G619" s="225"/>
      <c r="H619" s="226"/>
      <c r="I619" s="224">
        <f>+VLOOKUP($B619,Hoja2!$B$1:$G$1048,2,FALSE)</f>
        <v>1494675</v>
      </c>
      <c r="J619" s="225">
        <f>+VLOOKUP($B619,Hoja2!$B$1:$G$1048,3,FALSE)</f>
        <v>1385500</v>
      </c>
      <c r="K619" s="225">
        <f>+VLOOKUP($B619,Hoja2!$B$1:$G$1048,4,FALSE)</f>
        <v>109175</v>
      </c>
      <c r="L619" s="225">
        <f>+VLOOKUP($B619,Hoja2!$B$1:$G$1048,5,FALSE)</f>
        <v>0</v>
      </c>
      <c r="M619" s="226">
        <f>+VLOOKUP($B619,Hoja2!$B$1:$G$1048,6,FALSE)</f>
        <v>0</v>
      </c>
      <c r="N619" s="224">
        <f t="shared" si="108"/>
        <v>1385499.841</v>
      </c>
      <c r="O619" s="225">
        <f t="shared" si="109"/>
        <v>109174.818</v>
      </c>
      <c r="P619" s="225">
        <f t="shared" si="110"/>
        <v>0</v>
      </c>
      <c r="Q619" s="226">
        <f t="shared" si="111"/>
        <v>0</v>
      </c>
      <c r="R619" s="233">
        <f t="shared" si="112"/>
        <v>-0.15899999998509884</v>
      </c>
      <c r="S619" s="234">
        <f t="shared" si="113"/>
        <v>-0.18200000000069849</v>
      </c>
      <c r="T619" s="234">
        <f t="shared" si="114"/>
        <v>0</v>
      </c>
      <c r="U619" s="235">
        <f t="shared" si="115"/>
        <v>0</v>
      </c>
      <c r="V619" s="224">
        <f t="shared" si="116"/>
        <v>-0.15899999998509884</v>
      </c>
      <c r="W619" s="225">
        <f t="shared" si="117"/>
        <v>-0.18200000000069849</v>
      </c>
      <c r="X619" s="225">
        <f t="shared" si="118"/>
        <v>0</v>
      </c>
      <c r="Y619" s="226">
        <f t="shared" si="119"/>
        <v>0</v>
      </c>
    </row>
    <row r="620" spans="1:25">
      <c r="A620" s="227" t="s">
        <v>1993</v>
      </c>
      <c r="B620" s="222" t="s">
        <v>916</v>
      </c>
      <c r="C620" s="223" t="s">
        <v>2216</v>
      </c>
      <c r="D620" s="224">
        <v>1324770</v>
      </c>
      <c r="E620" s="225">
        <v>1156042</v>
      </c>
      <c r="F620" s="225">
        <v>121441</v>
      </c>
      <c r="G620" s="225">
        <v>0</v>
      </c>
      <c r="H620" s="226">
        <v>47287</v>
      </c>
      <c r="I620" s="224">
        <f>+VLOOKUP($B620,Hoja2!$B$1:$G$1048,2,FALSE)</f>
        <v>1324770</v>
      </c>
      <c r="J620" s="225">
        <f>+VLOOKUP($B620,Hoja2!$B$1:$G$1048,3,FALSE)</f>
        <v>1156042</v>
      </c>
      <c r="K620" s="225">
        <f>+VLOOKUP($B620,Hoja2!$B$1:$G$1048,4,FALSE)</f>
        <v>121441</v>
      </c>
      <c r="L620" s="225">
        <f>+VLOOKUP($B620,Hoja2!$B$1:$G$1048,5,FALSE)</f>
        <v>0</v>
      </c>
      <c r="M620" s="226">
        <f>+VLOOKUP($B620,Hoja2!$B$1:$G$1048,6,FALSE)</f>
        <v>47287</v>
      </c>
      <c r="N620" s="224">
        <f t="shared" si="108"/>
        <v>1156041.94</v>
      </c>
      <c r="O620" s="225">
        <f t="shared" si="109"/>
        <v>121440.092</v>
      </c>
      <c r="P620" s="225">
        <f t="shared" si="110"/>
        <v>0</v>
      </c>
      <c r="Q620" s="226">
        <f t="shared" si="111"/>
        <v>48204.779000000002</v>
      </c>
      <c r="R620" s="233">
        <f t="shared" si="112"/>
        <v>-6.0000000055879354E-2</v>
      </c>
      <c r="S620" s="234">
        <f t="shared" si="113"/>
        <v>-0.90799999999580905</v>
      </c>
      <c r="T620" s="234">
        <f t="shared" si="114"/>
        <v>0</v>
      </c>
      <c r="U620" s="235">
        <f t="shared" si="115"/>
        <v>917.77900000000227</v>
      </c>
      <c r="V620" s="224">
        <f t="shared" si="116"/>
        <v>-6.0000000055879354E-2</v>
      </c>
      <c r="W620" s="225">
        <f t="shared" si="117"/>
        <v>-0.90799999999580905</v>
      </c>
      <c r="X620" s="225">
        <f t="shared" si="118"/>
        <v>0</v>
      </c>
      <c r="Y620" s="226">
        <f t="shared" si="119"/>
        <v>917.77900000000227</v>
      </c>
    </row>
    <row r="621" spans="1:25">
      <c r="A621" s="227" t="s">
        <v>2015</v>
      </c>
      <c r="B621" s="222" t="s">
        <v>938</v>
      </c>
      <c r="C621" s="223" t="s">
        <v>2216</v>
      </c>
      <c r="D621" s="224">
        <v>1462608</v>
      </c>
      <c r="E621" s="225">
        <v>1338044</v>
      </c>
      <c r="F621" s="225">
        <v>124564</v>
      </c>
      <c r="G621" s="225"/>
      <c r="H621" s="226"/>
      <c r="I621" s="224">
        <f>+VLOOKUP($B621,Hoja2!$B$1:$G$1048,2,FALSE)</f>
        <v>1462608</v>
      </c>
      <c r="J621" s="225">
        <f>+VLOOKUP($B621,Hoja2!$B$1:$G$1048,3,FALSE)</f>
        <v>1338044</v>
      </c>
      <c r="K621" s="225">
        <f>+VLOOKUP($B621,Hoja2!$B$1:$G$1048,4,FALSE)</f>
        <v>124564</v>
      </c>
      <c r="L621" s="225">
        <f>+VLOOKUP($B621,Hoja2!$B$1:$G$1048,5,FALSE)</f>
        <v>0</v>
      </c>
      <c r="M621" s="226">
        <f>+VLOOKUP($B621,Hoja2!$B$1:$G$1048,6,FALSE)</f>
        <v>0</v>
      </c>
      <c r="N621" s="224">
        <f t="shared" si="108"/>
        <v>1338044.5279999999</v>
      </c>
      <c r="O621" s="225">
        <f t="shared" si="109"/>
        <v>124564.231</v>
      </c>
      <c r="P621" s="225">
        <f t="shared" si="110"/>
        <v>0</v>
      </c>
      <c r="Q621" s="226">
        <f t="shared" si="111"/>
        <v>0</v>
      </c>
      <c r="R621" s="233">
        <f t="shared" si="112"/>
        <v>0.52799999993294477</v>
      </c>
      <c r="S621" s="234">
        <f t="shared" si="113"/>
        <v>0.23099999999976717</v>
      </c>
      <c r="T621" s="234">
        <f t="shared" si="114"/>
        <v>0</v>
      </c>
      <c r="U621" s="235">
        <f t="shared" si="115"/>
        <v>0</v>
      </c>
      <c r="V621" s="224">
        <f t="shared" si="116"/>
        <v>0.52799999993294477</v>
      </c>
      <c r="W621" s="225">
        <f t="shared" si="117"/>
        <v>0.23099999999976717</v>
      </c>
      <c r="X621" s="225">
        <f t="shared" si="118"/>
        <v>0</v>
      </c>
      <c r="Y621" s="226">
        <f t="shared" si="119"/>
        <v>0</v>
      </c>
    </row>
    <row r="622" spans="1:25">
      <c r="A622" s="227" t="s">
        <v>2051</v>
      </c>
      <c r="B622" s="222" t="s">
        <v>974</v>
      </c>
      <c r="C622" s="223" t="s">
        <v>2216</v>
      </c>
      <c r="D622" s="224">
        <v>312384</v>
      </c>
      <c r="E622" s="225">
        <v>294504</v>
      </c>
      <c r="F622" s="225">
        <v>17880</v>
      </c>
      <c r="G622" s="225"/>
      <c r="H622" s="226"/>
      <c r="I622" s="224">
        <f>+VLOOKUP($B622,Hoja2!$B$1:$G$1048,2,FALSE)</f>
        <v>431926</v>
      </c>
      <c r="J622" s="225">
        <f>+VLOOKUP($B622,Hoja2!$B$1:$G$1048,3,FALSE)</f>
        <v>294504</v>
      </c>
      <c r="K622" s="225">
        <f>+VLOOKUP($B622,Hoja2!$B$1:$G$1048,4,FALSE)</f>
        <v>137422</v>
      </c>
      <c r="L622" s="225">
        <f>+VLOOKUP($B622,Hoja2!$B$1:$G$1048,5,FALSE)</f>
        <v>0</v>
      </c>
      <c r="M622" s="226">
        <f>+VLOOKUP($B622,Hoja2!$B$1:$G$1048,6,FALSE)</f>
        <v>0</v>
      </c>
      <c r="N622" s="224">
        <f t="shared" si="108"/>
        <v>294503.70299999998</v>
      </c>
      <c r="O622" s="225">
        <f t="shared" si="109"/>
        <v>17879.804</v>
      </c>
      <c r="P622" s="225">
        <f t="shared" si="110"/>
        <v>0</v>
      </c>
      <c r="Q622" s="226">
        <f t="shared" si="111"/>
        <v>0</v>
      </c>
      <c r="R622" s="233">
        <f t="shared" si="112"/>
        <v>-0.2970000000204891</v>
      </c>
      <c r="S622" s="234">
        <f t="shared" si="113"/>
        <v>-0.19599999999991269</v>
      </c>
      <c r="T622" s="234">
        <f t="shared" si="114"/>
        <v>0</v>
      </c>
      <c r="U622" s="235">
        <f t="shared" si="115"/>
        <v>0</v>
      </c>
      <c r="V622" s="224">
        <f t="shared" si="116"/>
        <v>-0.2970000000204891</v>
      </c>
      <c r="W622" s="225">
        <f t="shared" si="117"/>
        <v>-119542.196</v>
      </c>
      <c r="X622" s="225">
        <f t="shared" si="118"/>
        <v>0</v>
      </c>
      <c r="Y622" s="226">
        <f t="shared" si="119"/>
        <v>0</v>
      </c>
    </row>
    <row r="623" spans="1:25">
      <c r="A623" s="227" t="s">
        <v>2079</v>
      </c>
      <c r="B623" s="222" t="s">
        <v>1002</v>
      </c>
      <c r="C623" s="223" t="s">
        <v>2216</v>
      </c>
      <c r="D623" s="224">
        <v>3308.473</v>
      </c>
      <c r="E623" s="225">
        <v>2580.4389999999999</v>
      </c>
      <c r="F623" s="225">
        <v>497.36200000000002</v>
      </c>
      <c r="G623" s="225">
        <v>0.376</v>
      </c>
      <c r="H623" s="226">
        <v>230.29599999999999</v>
      </c>
      <c r="I623" s="224">
        <f>+VLOOKUP($B623,Hoja2!$B$1:$G$1048,2,FALSE)</f>
        <v>3327.761</v>
      </c>
      <c r="J623" s="225">
        <f>+VLOOKUP($B623,Hoja2!$B$1:$G$1048,3,FALSE)</f>
        <v>2580.44</v>
      </c>
      <c r="K623" s="225">
        <f>+VLOOKUP($B623,Hoja2!$B$1:$G$1048,4,FALSE)</f>
        <v>516.649</v>
      </c>
      <c r="L623" s="225">
        <f>+VLOOKUP($B623,Hoja2!$B$1:$G$1048,5,FALSE)</f>
        <v>0.376</v>
      </c>
      <c r="M623" s="226">
        <f>+VLOOKUP($B623,Hoja2!$B$1:$G$1048,6,FALSE)</f>
        <v>230.29599999999999</v>
      </c>
      <c r="N623" s="224">
        <f t="shared" si="108"/>
        <v>2580439.5380000002</v>
      </c>
      <c r="O623" s="225">
        <f t="shared" si="109"/>
        <v>497362.49800000002</v>
      </c>
      <c r="P623" s="225">
        <f t="shared" si="110"/>
        <v>0</v>
      </c>
      <c r="Q623" s="226">
        <f t="shared" si="111"/>
        <v>234763.92800000001</v>
      </c>
      <c r="R623" s="233">
        <f t="shared" si="112"/>
        <v>2577859.0990000004</v>
      </c>
      <c r="S623" s="234">
        <f t="shared" si="113"/>
        <v>496865.136</v>
      </c>
      <c r="T623" s="234">
        <f t="shared" si="114"/>
        <v>-0.376</v>
      </c>
      <c r="U623" s="235">
        <f t="shared" si="115"/>
        <v>234533.63200000001</v>
      </c>
      <c r="V623" s="224">
        <f t="shared" si="116"/>
        <v>2577859.0980000002</v>
      </c>
      <c r="W623" s="225">
        <f t="shared" si="117"/>
        <v>496845.84900000005</v>
      </c>
      <c r="X623" s="225">
        <f t="shared" si="118"/>
        <v>-0.376</v>
      </c>
      <c r="Y623" s="226">
        <f t="shared" si="119"/>
        <v>234533.63200000001</v>
      </c>
    </row>
    <row r="624" spans="1:25">
      <c r="A624" s="227" t="s">
        <v>1264</v>
      </c>
      <c r="B624" s="222" t="s">
        <v>187</v>
      </c>
      <c r="C624" s="223" t="s">
        <v>2216</v>
      </c>
      <c r="D624" s="224">
        <v>3756277</v>
      </c>
      <c r="E624" s="225">
        <v>3317878</v>
      </c>
      <c r="F624" s="225">
        <v>438399</v>
      </c>
      <c r="G624" s="225"/>
      <c r="H624" s="226"/>
      <c r="I624" s="224">
        <f>+VLOOKUP($B624,Hoja2!$B$1:$G$1048,2,FALSE)</f>
        <v>3756277</v>
      </c>
      <c r="J624" s="225">
        <f>+VLOOKUP($B624,Hoja2!$B$1:$G$1048,3,FALSE)</f>
        <v>3317878</v>
      </c>
      <c r="K624" s="225">
        <f>+VLOOKUP($B624,Hoja2!$B$1:$G$1048,4,FALSE)</f>
        <v>438399</v>
      </c>
      <c r="L624" s="225">
        <f>+VLOOKUP($B624,Hoja2!$B$1:$G$1048,5,FALSE)</f>
        <v>0</v>
      </c>
      <c r="M624" s="226">
        <f>+VLOOKUP($B624,Hoja2!$B$1:$G$1048,6,FALSE)</f>
        <v>0</v>
      </c>
      <c r="N624" s="224">
        <f t="shared" si="108"/>
        <v>3317878.585</v>
      </c>
      <c r="O624" s="225">
        <f t="shared" si="109"/>
        <v>438399.641</v>
      </c>
      <c r="P624" s="225">
        <f t="shared" si="110"/>
        <v>0</v>
      </c>
      <c r="Q624" s="226">
        <f t="shared" si="111"/>
        <v>0</v>
      </c>
      <c r="R624" s="233">
        <f t="shared" si="112"/>
        <v>0.5849999999627471</v>
      </c>
      <c r="S624" s="234">
        <f t="shared" si="113"/>
        <v>0.64100000000325963</v>
      </c>
      <c r="T624" s="234">
        <f t="shared" si="114"/>
        <v>0</v>
      </c>
      <c r="U624" s="235">
        <f t="shared" si="115"/>
        <v>0</v>
      </c>
      <c r="V624" s="224">
        <f t="shared" si="116"/>
        <v>0.5849999999627471</v>
      </c>
      <c r="W624" s="225">
        <f t="shared" si="117"/>
        <v>0.64100000000325963</v>
      </c>
      <c r="X624" s="225">
        <f t="shared" si="118"/>
        <v>0</v>
      </c>
      <c r="Y624" s="226">
        <f t="shared" si="119"/>
        <v>0</v>
      </c>
    </row>
    <row r="625" spans="1:25">
      <c r="A625" s="227" t="s">
        <v>1345</v>
      </c>
      <c r="B625" s="222" t="s">
        <v>268</v>
      </c>
      <c r="C625" s="223" t="s">
        <v>2214</v>
      </c>
      <c r="D625" s="224">
        <v>1904759</v>
      </c>
      <c r="E625" s="225">
        <v>1733551</v>
      </c>
      <c r="F625" s="225">
        <v>106309</v>
      </c>
      <c r="G625" s="225">
        <v>1</v>
      </c>
      <c r="H625" s="226">
        <v>64898</v>
      </c>
      <c r="I625" s="224">
        <f>+VLOOKUP($B625,Hoja2!$B$1:$G$1048,2,FALSE)</f>
        <v>1904759</v>
      </c>
      <c r="J625" s="225">
        <f>+VLOOKUP($B625,Hoja2!$B$1:$G$1048,3,FALSE)</f>
        <v>1733551</v>
      </c>
      <c r="K625" s="225">
        <f>+VLOOKUP($B625,Hoja2!$B$1:$G$1048,4,FALSE)</f>
        <v>106309</v>
      </c>
      <c r="L625" s="225">
        <f>+VLOOKUP($B625,Hoja2!$B$1:$G$1048,5,FALSE)</f>
        <v>1</v>
      </c>
      <c r="M625" s="226">
        <f>+VLOOKUP($B625,Hoja2!$B$1:$G$1048,6,FALSE)</f>
        <v>64898</v>
      </c>
      <c r="N625" s="224">
        <f t="shared" si="108"/>
        <v>1733550.8929999999</v>
      </c>
      <c r="O625" s="225">
        <f t="shared" si="109"/>
        <v>106309.106</v>
      </c>
      <c r="P625" s="225">
        <f t="shared" si="110"/>
        <v>0</v>
      </c>
      <c r="Q625" s="226">
        <f t="shared" si="111"/>
        <v>101982.88400000001</v>
      </c>
      <c r="R625" s="233">
        <f t="shared" si="112"/>
        <v>-0.10700000007636845</v>
      </c>
      <c r="S625" s="234">
        <f t="shared" si="113"/>
        <v>0.10599999999976717</v>
      </c>
      <c r="T625" s="234">
        <f t="shared" si="114"/>
        <v>-1</v>
      </c>
      <c r="U625" s="235">
        <f t="shared" si="115"/>
        <v>37084.884000000005</v>
      </c>
      <c r="V625" s="224">
        <f t="shared" si="116"/>
        <v>-0.10700000007636845</v>
      </c>
      <c r="W625" s="225">
        <f t="shared" si="117"/>
        <v>0.10599999999976717</v>
      </c>
      <c r="X625" s="225">
        <f t="shared" si="118"/>
        <v>-1</v>
      </c>
      <c r="Y625" s="226">
        <f t="shared" si="119"/>
        <v>37084.884000000005</v>
      </c>
    </row>
    <row r="626" spans="1:25">
      <c r="A626" s="227" t="s">
        <v>1513</v>
      </c>
      <c r="B626" s="222" t="s">
        <v>436</v>
      </c>
      <c r="C626" s="223" t="s">
        <v>2214</v>
      </c>
      <c r="D626" s="224">
        <v>1864578.463</v>
      </c>
      <c r="E626" s="225">
        <v>1680572.9939999999</v>
      </c>
      <c r="F626" s="225">
        <v>111249.469</v>
      </c>
      <c r="G626" s="225"/>
      <c r="H626" s="226">
        <v>72756</v>
      </c>
      <c r="I626" s="224">
        <f>+VLOOKUP($B626,Hoja2!$B$1:$G$1048,2,FALSE)</f>
        <v>1864578</v>
      </c>
      <c r="J626" s="225">
        <f>+VLOOKUP($B626,Hoja2!$B$1:$G$1048,3,FALSE)</f>
        <v>1680573</v>
      </c>
      <c r="K626" s="225">
        <f>+VLOOKUP($B626,Hoja2!$B$1:$G$1048,4,FALSE)</f>
        <v>111249</v>
      </c>
      <c r="L626" s="225">
        <f>+VLOOKUP($B626,Hoja2!$B$1:$G$1048,5,FALSE)</f>
        <v>0</v>
      </c>
      <c r="M626" s="226">
        <f>+VLOOKUP($B626,Hoja2!$B$1:$G$1048,6,FALSE)</f>
        <v>72756</v>
      </c>
      <c r="N626" s="224">
        <f t="shared" si="108"/>
        <v>1680572.9939999999</v>
      </c>
      <c r="O626" s="225">
        <f t="shared" si="109"/>
        <v>111249.469</v>
      </c>
      <c r="P626" s="225">
        <f t="shared" si="110"/>
        <v>0</v>
      </c>
      <c r="Q626" s="226">
        <f t="shared" si="111"/>
        <v>75976.91</v>
      </c>
      <c r="R626" s="233">
        <f t="shared" si="112"/>
        <v>0</v>
      </c>
      <c r="S626" s="234">
        <f t="shared" si="113"/>
        <v>0</v>
      </c>
      <c r="T626" s="234">
        <f t="shared" si="114"/>
        <v>0</v>
      </c>
      <c r="U626" s="235">
        <f t="shared" si="115"/>
        <v>3220.9100000000035</v>
      </c>
      <c r="V626" s="224">
        <f t="shared" si="116"/>
        <v>-6.0000000521540642E-3</v>
      </c>
      <c r="W626" s="225">
        <f t="shared" si="117"/>
        <v>0.46899999999732245</v>
      </c>
      <c r="X626" s="225">
        <f t="shared" si="118"/>
        <v>0</v>
      </c>
      <c r="Y626" s="226">
        <f t="shared" si="119"/>
        <v>3220.9100000000035</v>
      </c>
    </row>
    <row r="627" spans="1:25">
      <c r="A627" s="227" t="s">
        <v>1674</v>
      </c>
      <c r="B627" s="222" t="s">
        <v>597</v>
      </c>
      <c r="C627" s="223" t="s">
        <v>2214</v>
      </c>
      <c r="D627" s="224">
        <v>1611348</v>
      </c>
      <c r="E627" s="225">
        <v>1566641</v>
      </c>
      <c r="F627" s="225">
        <v>44707</v>
      </c>
      <c r="G627" s="225"/>
      <c r="H627" s="226"/>
      <c r="I627" s="224">
        <f>+VLOOKUP($B627,Hoja2!$B$1:$G$1048,2,FALSE)</f>
        <v>1611348</v>
      </c>
      <c r="J627" s="225">
        <f>+VLOOKUP($B627,Hoja2!$B$1:$G$1048,3,FALSE)</f>
        <v>1566641</v>
      </c>
      <c r="K627" s="225">
        <f>+VLOOKUP($B627,Hoja2!$B$1:$G$1048,4,FALSE)</f>
        <v>44707</v>
      </c>
      <c r="L627" s="225">
        <f>+VLOOKUP($B627,Hoja2!$B$1:$G$1048,5,FALSE)</f>
        <v>0</v>
      </c>
      <c r="M627" s="226">
        <f>+VLOOKUP($B627,Hoja2!$B$1:$G$1048,6,FALSE)</f>
        <v>0</v>
      </c>
      <c r="N627" s="224">
        <f t="shared" si="108"/>
        <v>1566640.5109999999</v>
      </c>
      <c r="O627" s="225">
        <f t="shared" si="109"/>
        <v>44707.036999999997</v>
      </c>
      <c r="P627" s="225">
        <f t="shared" si="110"/>
        <v>0</v>
      </c>
      <c r="Q627" s="226">
        <f t="shared" si="111"/>
        <v>0</v>
      </c>
      <c r="R627" s="233">
        <f t="shared" si="112"/>
        <v>-0.48900000005960464</v>
      </c>
      <c r="S627" s="234">
        <f t="shared" si="113"/>
        <v>3.6999999996623956E-2</v>
      </c>
      <c r="T627" s="234">
        <f t="shared" si="114"/>
        <v>0</v>
      </c>
      <c r="U627" s="235">
        <f t="shared" si="115"/>
        <v>0</v>
      </c>
      <c r="V627" s="224">
        <f t="shared" si="116"/>
        <v>-0.48900000005960464</v>
      </c>
      <c r="W627" s="225">
        <f t="shared" si="117"/>
        <v>3.6999999996623956E-2</v>
      </c>
      <c r="X627" s="225">
        <f t="shared" si="118"/>
        <v>0</v>
      </c>
      <c r="Y627" s="226">
        <f t="shared" si="119"/>
        <v>0</v>
      </c>
    </row>
    <row r="628" spans="1:25">
      <c r="A628" s="228" t="s">
        <v>2429</v>
      </c>
      <c r="B628" s="228" t="s">
        <v>2428</v>
      </c>
      <c r="C628" s="229" t="s">
        <v>2214</v>
      </c>
      <c r="D628" s="230"/>
      <c r="E628" s="231"/>
      <c r="F628" s="231"/>
      <c r="G628" s="231"/>
      <c r="H628" s="232"/>
      <c r="I628" s="230"/>
      <c r="J628" s="231"/>
      <c r="K628" s="231"/>
      <c r="L628" s="231"/>
      <c r="M628" s="232"/>
      <c r="N628" s="224">
        <f t="shared" si="108"/>
        <v>4785225.0489999996</v>
      </c>
      <c r="O628" s="225">
        <f t="shared" si="109"/>
        <v>444203.386</v>
      </c>
      <c r="P628" s="225">
        <f t="shared" si="110"/>
        <v>0</v>
      </c>
      <c r="Q628" s="226">
        <f t="shared" si="111"/>
        <v>0</v>
      </c>
      <c r="R628" s="233">
        <f t="shared" si="112"/>
        <v>4785225.0489999996</v>
      </c>
      <c r="S628" s="234">
        <f t="shared" si="113"/>
        <v>444203.386</v>
      </c>
      <c r="T628" s="234">
        <f t="shared" si="114"/>
        <v>0</v>
      </c>
      <c r="U628" s="235">
        <f t="shared" si="115"/>
        <v>0</v>
      </c>
      <c r="V628" s="224">
        <f t="shared" si="116"/>
        <v>4785225.0489999996</v>
      </c>
      <c r="W628" s="225">
        <f t="shared" si="117"/>
        <v>444203.386</v>
      </c>
      <c r="X628" s="225">
        <f t="shared" si="118"/>
        <v>0</v>
      </c>
      <c r="Y628" s="226">
        <f t="shared" si="119"/>
        <v>0</v>
      </c>
    </row>
    <row r="629" spans="1:25">
      <c r="A629" s="227" t="s">
        <v>1186</v>
      </c>
      <c r="B629" s="222" t="s">
        <v>109</v>
      </c>
      <c r="C629" s="223" t="s">
        <v>2214</v>
      </c>
      <c r="D629" s="224">
        <v>2019607</v>
      </c>
      <c r="E629" s="225">
        <v>1857288</v>
      </c>
      <c r="F629" s="225">
        <v>81319</v>
      </c>
      <c r="G629" s="225"/>
      <c r="H629" s="226">
        <v>81000</v>
      </c>
      <c r="I629" s="224">
        <f>+VLOOKUP($B629,Hoja2!$B$1:$G$1048,2,FALSE)</f>
        <v>2019607</v>
      </c>
      <c r="J629" s="225">
        <f>+VLOOKUP($B629,Hoja2!$B$1:$G$1048,3,FALSE)</f>
        <v>1857288</v>
      </c>
      <c r="K629" s="225">
        <f>+VLOOKUP($B629,Hoja2!$B$1:$G$1048,4,FALSE)</f>
        <v>81319</v>
      </c>
      <c r="L629" s="225">
        <f>+VLOOKUP($B629,Hoja2!$B$1:$G$1048,5,FALSE)</f>
        <v>0</v>
      </c>
      <c r="M629" s="226">
        <f>+VLOOKUP($B629,Hoja2!$B$1:$G$1048,6,FALSE)</f>
        <v>81000</v>
      </c>
      <c r="N629" s="224">
        <f t="shared" si="108"/>
        <v>1857287.8</v>
      </c>
      <c r="O629" s="225">
        <f t="shared" si="109"/>
        <v>81319.157000000007</v>
      </c>
      <c r="P629" s="225">
        <f t="shared" si="110"/>
        <v>0</v>
      </c>
      <c r="Q629" s="226">
        <f t="shared" si="111"/>
        <v>80793.858999999997</v>
      </c>
      <c r="R629" s="233">
        <f t="shared" si="112"/>
        <v>-0.19999999995343387</v>
      </c>
      <c r="S629" s="234">
        <f t="shared" si="113"/>
        <v>0.15700000000651926</v>
      </c>
      <c r="T629" s="234">
        <f t="shared" si="114"/>
        <v>0</v>
      </c>
      <c r="U629" s="235">
        <f t="shared" si="115"/>
        <v>-206.14100000000326</v>
      </c>
      <c r="V629" s="224">
        <f t="shared" si="116"/>
        <v>-0.19999999995343387</v>
      </c>
      <c r="W629" s="225">
        <f t="shared" si="117"/>
        <v>0.15700000000651926</v>
      </c>
      <c r="X629" s="225">
        <f t="shared" si="118"/>
        <v>0</v>
      </c>
      <c r="Y629" s="226">
        <f t="shared" si="119"/>
        <v>-206.14100000000326</v>
      </c>
    </row>
    <row r="630" spans="1:25">
      <c r="A630" s="227" t="s">
        <v>1231</v>
      </c>
      <c r="B630" s="222" t="s">
        <v>154</v>
      </c>
      <c r="C630" s="223" t="s">
        <v>2214</v>
      </c>
      <c r="D630" s="224">
        <v>1968411</v>
      </c>
      <c r="E630" s="225">
        <v>1834942</v>
      </c>
      <c r="F630" s="225">
        <v>52287</v>
      </c>
      <c r="G630" s="225">
        <v>1</v>
      </c>
      <c r="H630" s="226">
        <v>81181</v>
      </c>
      <c r="I630" s="224">
        <f>+VLOOKUP($B630,Hoja2!$B$1:$G$1048,2,FALSE)</f>
        <v>1968411</v>
      </c>
      <c r="J630" s="225">
        <f>+VLOOKUP($B630,Hoja2!$B$1:$G$1048,3,FALSE)</f>
        <v>1834942</v>
      </c>
      <c r="K630" s="225">
        <f>+VLOOKUP($B630,Hoja2!$B$1:$G$1048,4,FALSE)</f>
        <v>52287</v>
      </c>
      <c r="L630" s="225">
        <f>+VLOOKUP($B630,Hoja2!$B$1:$G$1048,5,FALSE)</f>
        <v>1</v>
      </c>
      <c r="M630" s="226">
        <f>+VLOOKUP($B630,Hoja2!$B$1:$G$1048,6,FALSE)</f>
        <v>81181</v>
      </c>
      <c r="N630" s="224">
        <f t="shared" si="108"/>
        <v>1834942.291</v>
      </c>
      <c r="O630" s="225">
        <f t="shared" si="109"/>
        <v>52287.324000000001</v>
      </c>
      <c r="P630" s="225">
        <f t="shared" si="110"/>
        <v>0</v>
      </c>
      <c r="Q630" s="226">
        <f t="shared" si="111"/>
        <v>72389.960999999996</v>
      </c>
      <c r="R630" s="233">
        <f t="shared" si="112"/>
        <v>0.29099999996833503</v>
      </c>
      <c r="S630" s="234">
        <f t="shared" si="113"/>
        <v>0.32400000000052387</v>
      </c>
      <c r="T630" s="234">
        <f t="shared" si="114"/>
        <v>-1</v>
      </c>
      <c r="U630" s="235">
        <f t="shared" si="115"/>
        <v>-8791.0390000000043</v>
      </c>
      <c r="V630" s="224">
        <f t="shared" si="116"/>
        <v>0.29099999996833503</v>
      </c>
      <c r="W630" s="225">
        <f t="shared" si="117"/>
        <v>0.32400000000052387</v>
      </c>
      <c r="X630" s="225">
        <f t="shared" si="118"/>
        <v>-1</v>
      </c>
      <c r="Y630" s="226">
        <f t="shared" si="119"/>
        <v>-8791.0390000000043</v>
      </c>
    </row>
    <row r="631" spans="1:25">
      <c r="A631" s="227" t="s">
        <v>1256</v>
      </c>
      <c r="B631" s="222" t="s">
        <v>179</v>
      </c>
      <c r="C631" s="223" t="s">
        <v>2214</v>
      </c>
      <c r="D631" s="224">
        <v>1586302</v>
      </c>
      <c r="E631" s="225">
        <v>1477049</v>
      </c>
      <c r="F631" s="225">
        <v>44397</v>
      </c>
      <c r="G631" s="225">
        <v>1</v>
      </c>
      <c r="H631" s="226">
        <v>64855</v>
      </c>
      <c r="I631" s="224">
        <f>+VLOOKUP($B631,Hoja2!$B$1:$G$1048,2,FALSE)</f>
        <v>1586302</v>
      </c>
      <c r="J631" s="225">
        <f>+VLOOKUP($B631,Hoja2!$B$1:$G$1048,3,FALSE)</f>
        <v>1477050</v>
      </c>
      <c r="K631" s="225">
        <f>+VLOOKUP($B631,Hoja2!$B$1:$G$1048,4,FALSE)</f>
        <v>44397</v>
      </c>
      <c r="L631" s="225">
        <f>+VLOOKUP($B631,Hoja2!$B$1:$G$1048,5,FALSE)</f>
        <v>0</v>
      </c>
      <c r="M631" s="226">
        <f>+VLOOKUP($B631,Hoja2!$B$1:$G$1048,6,FALSE)</f>
        <v>64855</v>
      </c>
      <c r="N631" s="224">
        <f t="shared" si="108"/>
        <v>1477048.7720000001</v>
      </c>
      <c r="O631" s="225">
        <f t="shared" si="109"/>
        <v>44396.84</v>
      </c>
      <c r="P631" s="225">
        <f t="shared" si="110"/>
        <v>0</v>
      </c>
      <c r="Q631" s="226">
        <f t="shared" si="111"/>
        <v>61771.595999999998</v>
      </c>
      <c r="R631" s="233">
        <f t="shared" si="112"/>
        <v>-0.22799999988637865</v>
      </c>
      <c r="S631" s="234">
        <f t="shared" si="113"/>
        <v>-0.16000000000349246</v>
      </c>
      <c r="T631" s="234">
        <f t="shared" si="114"/>
        <v>-1</v>
      </c>
      <c r="U631" s="235">
        <f t="shared" si="115"/>
        <v>-3083.4040000000023</v>
      </c>
      <c r="V631" s="224">
        <f t="shared" si="116"/>
        <v>-1.2279999998863786</v>
      </c>
      <c r="W631" s="225">
        <f t="shared" si="117"/>
        <v>-0.16000000000349246</v>
      </c>
      <c r="X631" s="225">
        <f t="shared" si="118"/>
        <v>0</v>
      </c>
      <c r="Y631" s="226">
        <f t="shared" si="119"/>
        <v>-3083.4040000000023</v>
      </c>
    </row>
    <row r="632" spans="1:25">
      <c r="A632" s="227" t="s">
        <v>1302</v>
      </c>
      <c r="B632" s="222" t="s">
        <v>225</v>
      </c>
      <c r="C632" s="223" t="s">
        <v>2214</v>
      </c>
      <c r="D632" s="224">
        <v>2711939</v>
      </c>
      <c r="E632" s="225">
        <v>2632302</v>
      </c>
      <c r="F632" s="225">
        <v>79637</v>
      </c>
      <c r="G632" s="225"/>
      <c r="H632" s="226"/>
      <c r="I632" s="224">
        <f>+VLOOKUP($B632,Hoja2!$B$1:$G$1048,2,FALSE)</f>
        <v>2711939</v>
      </c>
      <c r="J632" s="225">
        <f>+VLOOKUP($B632,Hoja2!$B$1:$G$1048,3,FALSE)</f>
        <v>2632302</v>
      </c>
      <c r="K632" s="225">
        <f>+VLOOKUP($B632,Hoja2!$B$1:$G$1048,4,FALSE)</f>
        <v>79637</v>
      </c>
      <c r="L632" s="225">
        <f>+VLOOKUP($B632,Hoja2!$B$1:$G$1048,5,FALSE)</f>
        <v>0</v>
      </c>
      <c r="M632" s="226">
        <f>+VLOOKUP($B632,Hoja2!$B$1:$G$1048,6,FALSE)</f>
        <v>0</v>
      </c>
      <c r="N632" s="224">
        <f t="shared" si="108"/>
        <v>2632302.0430000001</v>
      </c>
      <c r="O632" s="225">
        <f t="shared" si="109"/>
        <v>79637.251000000004</v>
      </c>
      <c r="P632" s="225">
        <f t="shared" si="110"/>
        <v>0</v>
      </c>
      <c r="Q632" s="226">
        <f t="shared" si="111"/>
        <v>0</v>
      </c>
      <c r="R632" s="233">
        <f t="shared" si="112"/>
        <v>4.3000000063329935E-2</v>
      </c>
      <c r="S632" s="234">
        <f t="shared" si="113"/>
        <v>0.25100000000384171</v>
      </c>
      <c r="T632" s="234">
        <f t="shared" si="114"/>
        <v>0</v>
      </c>
      <c r="U632" s="235">
        <f t="shared" si="115"/>
        <v>0</v>
      </c>
      <c r="V632" s="224">
        <f t="shared" si="116"/>
        <v>4.3000000063329935E-2</v>
      </c>
      <c r="W632" s="225">
        <f t="shared" si="117"/>
        <v>0.25100000000384171</v>
      </c>
      <c r="X632" s="225">
        <f t="shared" si="118"/>
        <v>0</v>
      </c>
      <c r="Y632" s="226">
        <f t="shared" si="119"/>
        <v>0</v>
      </c>
    </row>
    <row r="633" spans="1:25">
      <c r="A633" s="227" t="s">
        <v>1488</v>
      </c>
      <c r="B633" s="222" t="s">
        <v>411</v>
      </c>
      <c r="C633" s="223" t="s">
        <v>2214</v>
      </c>
      <c r="D633" s="224">
        <v>1638432.321</v>
      </c>
      <c r="E633" s="225">
        <v>1526915.2949999999</v>
      </c>
      <c r="F633" s="225">
        <v>111517.026</v>
      </c>
      <c r="G633" s="225"/>
      <c r="H633" s="226"/>
      <c r="I633" s="224">
        <f>+VLOOKUP($B633,Hoja2!$B$1:$G$1048,2,FALSE)</f>
        <v>1638432.321</v>
      </c>
      <c r="J633" s="225">
        <f>+VLOOKUP($B633,Hoja2!$B$1:$G$1048,3,FALSE)</f>
        <v>1526915.2949999999</v>
      </c>
      <c r="K633" s="225">
        <f>+VLOOKUP($B633,Hoja2!$B$1:$G$1048,4,FALSE)</f>
        <v>111517.026</v>
      </c>
      <c r="L633" s="225">
        <f>+VLOOKUP($B633,Hoja2!$B$1:$G$1048,5,FALSE)</f>
        <v>0</v>
      </c>
      <c r="M633" s="226">
        <f>+VLOOKUP($B633,Hoja2!$B$1:$G$1048,6,FALSE)</f>
        <v>0</v>
      </c>
      <c r="N633" s="224">
        <f t="shared" si="108"/>
        <v>1644864.591</v>
      </c>
      <c r="O633" s="225">
        <f t="shared" si="109"/>
        <v>105237.13800000001</v>
      </c>
      <c r="P633" s="225">
        <f t="shared" si="110"/>
        <v>0</v>
      </c>
      <c r="Q633" s="226">
        <f t="shared" si="111"/>
        <v>0</v>
      </c>
      <c r="R633" s="233">
        <f t="shared" si="112"/>
        <v>117949.29600000009</v>
      </c>
      <c r="S633" s="234">
        <f t="shared" si="113"/>
        <v>-6279.8879999999917</v>
      </c>
      <c r="T633" s="234">
        <f t="shared" si="114"/>
        <v>0</v>
      </c>
      <c r="U633" s="235">
        <f t="shared" si="115"/>
        <v>0</v>
      </c>
      <c r="V633" s="224">
        <f t="shared" si="116"/>
        <v>117949.29600000009</v>
      </c>
      <c r="W633" s="225">
        <f t="shared" si="117"/>
        <v>-6279.8879999999917</v>
      </c>
      <c r="X633" s="225">
        <f t="shared" si="118"/>
        <v>0</v>
      </c>
      <c r="Y633" s="226">
        <f t="shared" si="119"/>
        <v>0</v>
      </c>
    </row>
    <row r="634" spans="1:25">
      <c r="A634" s="227" t="s">
        <v>1547</v>
      </c>
      <c r="B634" s="222" t="s">
        <v>470</v>
      </c>
      <c r="C634" s="223" t="s">
        <v>2214</v>
      </c>
      <c r="D634" s="224">
        <v>2188512</v>
      </c>
      <c r="E634" s="225">
        <v>2068093</v>
      </c>
      <c r="F634" s="225">
        <v>67001</v>
      </c>
      <c r="G634" s="225">
        <v>1</v>
      </c>
      <c r="H634" s="226">
        <v>53417</v>
      </c>
      <c r="I634" s="224">
        <f>+VLOOKUP($B634,Hoja2!$B$1:$G$1048,2,FALSE)</f>
        <v>2188512</v>
      </c>
      <c r="J634" s="225">
        <f>+VLOOKUP($B634,Hoja2!$B$1:$G$1048,3,FALSE)</f>
        <v>2068093</v>
      </c>
      <c r="K634" s="225">
        <f>+VLOOKUP($B634,Hoja2!$B$1:$G$1048,4,FALSE)</f>
        <v>67001</v>
      </c>
      <c r="L634" s="225">
        <f>+VLOOKUP($B634,Hoja2!$B$1:$G$1048,5,FALSE)</f>
        <v>1</v>
      </c>
      <c r="M634" s="226">
        <f>+VLOOKUP($B634,Hoja2!$B$1:$G$1048,6,FALSE)</f>
        <v>53417</v>
      </c>
      <c r="N634" s="224">
        <f t="shared" si="108"/>
        <v>2068092.6459999999</v>
      </c>
      <c r="O634" s="225">
        <f t="shared" si="109"/>
        <v>67000.898000000001</v>
      </c>
      <c r="P634" s="225">
        <f t="shared" si="110"/>
        <v>0</v>
      </c>
      <c r="Q634" s="226">
        <f t="shared" si="111"/>
        <v>83940.937999999995</v>
      </c>
      <c r="R634" s="233">
        <f t="shared" si="112"/>
        <v>-0.35400000005029142</v>
      </c>
      <c r="S634" s="234">
        <f t="shared" si="113"/>
        <v>-0.10199999999895226</v>
      </c>
      <c r="T634" s="234">
        <f t="shared" si="114"/>
        <v>-1</v>
      </c>
      <c r="U634" s="235">
        <f t="shared" si="115"/>
        <v>30523.937999999995</v>
      </c>
      <c r="V634" s="224">
        <f t="shared" si="116"/>
        <v>-0.35400000005029142</v>
      </c>
      <c r="W634" s="225">
        <f t="shared" si="117"/>
        <v>-0.10199999999895226</v>
      </c>
      <c r="X634" s="225">
        <f t="shared" si="118"/>
        <v>-1</v>
      </c>
      <c r="Y634" s="226">
        <f t="shared" si="119"/>
        <v>30523.937999999995</v>
      </c>
    </row>
    <row r="635" spans="1:25">
      <c r="A635" s="227" t="s">
        <v>1662</v>
      </c>
      <c r="B635" s="222" t="s">
        <v>585</v>
      </c>
      <c r="C635" s="223" t="s">
        <v>2214</v>
      </c>
      <c r="D635" s="224">
        <v>4194339</v>
      </c>
      <c r="E635" s="225">
        <v>3746546</v>
      </c>
      <c r="F635" s="225">
        <v>447793</v>
      </c>
      <c r="G635" s="225">
        <v>0</v>
      </c>
      <c r="H635" s="226"/>
      <c r="I635" s="224">
        <f>+VLOOKUP($B635,Hoja2!$B$1:$G$1048,2,FALSE)</f>
        <v>4194339</v>
      </c>
      <c r="J635" s="225">
        <f>+VLOOKUP($B635,Hoja2!$B$1:$G$1048,3,FALSE)</f>
        <v>3746546</v>
      </c>
      <c r="K635" s="225">
        <f>+VLOOKUP($B635,Hoja2!$B$1:$G$1048,4,FALSE)</f>
        <v>447793</v>
      </c>
      <c r="L635" s="225">
        <f>+VLOOKUP($B635,Hoja2!$B$1:$G$1048,5,FALSE)</f>
        <v>0</v>
      </c>
      <c r="M635" s="226">
        <f>+VLOOKUP($B635,Hoja2!$B$1:$G$1048,6,FALSE)</f>
        <v>0</v>
      </c>
      <c r="N635" s="224">
        <f t="shared" si="108"/>
        <v>3746545.6869999999</v>
      </c>
      <c r="O635" s="225">
        <f t="shared" si="109"/>
        <v>447793.18300000002</v>
      </c>
      <c r="P635" s="225">
        <f t="shared" si="110"/>
        <v>0</v>
      </c>
      <c r="Q635" s="226">
        <f t="shared" si="111"/>
        <v>0</v>
      </c>
      <c r="R635" s="233">
        <f t="shared" si="112"/>
        <v>-0.31300000008195639</v>
      </c>
      <c r="S635" s="234">
        <f t="shared" si="113"/>
        <v>0.18300000001909211</v>
      </c>
      <c r="T635" s="234">
        <f t="shared" si="114"/>
        <v>0</v>
      </c>
      <c r="U635" s="235">
        <f t="shared" si="115"/>
        <v>0</v>
      </c>
      <c r="V635" s="224">
        <f t="shared" si="116"/>
        <v>-0.31300000008195639</v>
      </c>
      <c r="W635" s="225">
        <f t="shared" si="117"/>
        <v>0.18300000001909211</v>
      </c>
      <c r="X635" s="225">
        <f t="shared" si="118"/>
        <v>0</v>
      </c>
      <c r="Y635" s="226">
        <f t="shared" si="119"/>
        <v>0</v>
      </c>
    </row>
    <row r="636" spans="1:25">
      <c r="A636" s="227" t="s">
        <v>1695</v>
      </c>
      <c r="B636" s="222" t="s">
        <v>618</v>
      </c>
      <c r="C636" s="223" t="s">
        <v>2214</v>
      </c>
      <c r="D636" s="224">
        <v>1379183</v>
      </c>
      <c r="E636" s="225">
        <v>1342068</v>
      </c>
      <c r="F636" s="225">
        <v>37115</v>
      </c>
      <c r="G636" s="225"/>
      <c r="H636" s="226"/>
      <c r="I636" s="224">
        <f>+VLOOKUP($B636,Hoja2!$B$1:$G$1048,2,FALSE)</f>
        <v>1379183</v>
      </c>
      <c r="J636" s="225">
        <f>+VLOOKUP($B636,Hoja2!$B$1:$G$1048,3,FALSE)</f>
        <v>1342068</v>
      </c>
      <c r="K636" s="225">
        <f>+VLOOKUP($B636,Hoja2!$B$1:$G$1048,4,FALSE)</f>
        <v>37115</v>
      </c>
      <c r="L636" s="225">
        <f>+VLOOKUP($B636,Hoja2!$B$1:$G$1048,5,FALSE)</f>
        <v>0</v>
      </c>
      <c r="M636" s="226">
        <f>+VLOOKUP($B636,Hoja2!$B$1:$G$1048,6,FALSE)</f>
        <v>0</v>
      </c>
      <c r="N636" s="224">
        <f t="shared" si="108"/>
        <v>1342067.504</v>
      </c>
      <c r="O636" s="225">
        <f t="shared" si="109"/>
        <v>37114.538</v>
      </c>
      <c r="P636" s="225">
        <f t="shared" si="110"/>
        <v>0</v>
      </c>
      <c r="Q636" s="226">
        <f t="shared" si="111"/>
        <v>0</v>
      </c>
      <c r="R636" s="233">
        <f t="shared" si="112"/>
        <v>-0.49600000004284084</v>
      </c>
      <c r="S636" s="234">
        <f t="shared" si="113"/>
        <v>-0.46199999999953434</v>
      </c>
      <c r="T636" s="234">
        <f t="shared" si="114"/>
        <v>0</v>
      </c>
      <c r="U636" s="235">
        <f t="shared" si="115"/>
        <v>0</v>
      </c>
      <c r="V636" s="224">
        <f t="shared" si="116"/>
        <v>-0.49600000004284084</v>
      </c>
      <c r="W636" s="225">
        <f t="shared" si="117"/>
        <v>-0.46199999999953434</v>
      </c>
      <c r="X636" s="225">
        <f t="shared" si="118"/>
        <v>0</v>
      </c>
      <c r="Y636" s="226">
        <f t="shared" si="119"/>
        <v>0</v>
      </c>
    </row>
    <row r="637" spans="1:25">
      <c r="A637" s="227" t="s">
        <v>1761</v>
      </c>
      <c r="B637" s="222" t="s">
        <v>684</v>
      </c>
      <c r="C637" s="223" t="s">
        <v>2214</v>
      </c>
      <c r="D637" s="224">
        <v>3115957</v>
      </c>
      <c r="E637" s="225">
        <v>2854229</v>
      </c>
      <c r="F637" s="225">
        <v>99452</v>
      </c>
      <c r="G637" s="225"/>
      <c r="H637" s="226">
        <v>162276</v>
      </c>
      <c r="I637" s="224">
        <f>+VLOOKUP($B637,Hoja2!$B$1:$G$1048,2,FALSE)</f>
        <v>3115957</v>
      </c>
      <c r="J637" s="225">
        <f>+VLOOKUP($B637,Hoja2!$B$1:$G$1048,3,FALSE)</f>
        <v>2854229</v>
      </c>
      <c r="K637" s="225">
        <f>+VLOOKUP($B637,Hoja2!$B$1:$G$1048,4,FALSE)</f>
        <v>99452</v>
      </c>
      <c r="L637" s="225">
        <f>+VLOOKUP($B637,Hoja2!$B$1:$G$1048,5,FALSE)</f>
        <v>0</v>
      </c>
      <c r="M637" s="226">
        <f>+VLOOKUP($B637,Hoja2!$B$1:$G$1048,6,FALSE)</f>
        <v>162276</v>
      </c>
      <c r="N637" s="224">
        <f t="shared" si="108"/>
        <v>2854228.7220000001</v>
      </c>
      <c r="O637" s="225">
        <f t="shared" si="109"/>
        <v>99451.820999999996</v>
      </c>
      <c r="P637" s="225">
        <f t="shared" si="110"/>
        <v>0</v>
      </c>
      <c r="Q637" s="226">
        <f t="shared" si="111"/>
        <v>165424.61900000001</v>
      </c>
      <c r="R637" s="233">
        <f t="shared" si="112"/>
        <v>-0.27799999993294477</v>
      </c>
      <c r="S637" s="234">
        <f t="shared" si="113"/>
        <v>-0.17900000000372529</v>
      </c>
      <c r="T637" s="234">
        <f t="shared" si="114"/>
        <v>0</v>
      </c>
      <c r="U637" s="235">
        <f t="shared" si="115"/>
        <v>3148.6190000000061</v>
      </c>
      <c r="V637" s="224">
        <f t="shared" si="116"/>
        <v>-0.27799999993294477</v>
      </c>
      <c r="W637" s="225">
        <f t="shared" si="117"/>
        <v>-0.17900000000372529</v>
      </c>
      <c r="X637" s="225">
        <f t="shared" si="118"/>
        <v>0</v>
      </c>
      <c r="Y637" s="226">
        <f t="shared" si="119"/>
        <v>3148.6190000000061</v>
      </c>
    </row>
    <row r="638" spans="1:25">
      <c r="A638" s="227" t="s">
        <v>1356</v>
      </c>
      <c r="B638" s="222" t="s">
        <v>279</v>
      </c>
      <c r="C638" s="223" t="s">
        <v>2214</v>
      </c>
      <c r="D638" s="224">
        <v>2731409</v>
      </c>
      <c r="E638" s="225">
        <v>2554362</v>
      </c>
      <c r="F638" s="225">
        <v>101978</v>
      </c>
      <c r="G638" s="225"/>
      <c r="H638" s="226">
        <v>75069</v>
      </c>
      <c r="I638" s="224">
        <f>+VLOOKUP($B638,Hoja2!$B$1:$G$1048,2,FALSE)</f>
        <v>2731409</v>
      </c>
      <c r="J638" s="225">
        <f>+VLOOKUP($B638,Hoja2!$B$1:$G$1048,3,FALSE)</f>
        <v>2554362</v>
      </c>
      <c r="K638" s="225">
        <f>+VLOOKUP($B638,Hoja2!$B$1:$G$1048,4,FALSE)</f>
        <v>101978</v>
      </c>
      <c r="L638" s="225">
        <f>+VLOOKUP($B638,Hoja2!$B$1:$G$1048,5,FALSE)</f>
        <v>0</v>
      </c>
      <c r="M638" s="226">
        <f>+VLOOKUP($B638,Hoja2!$B$1:$G$1048,6,FALSE)</f>
        <v>75069</v>
      </c>
      <c r="N638" s="224">
        <f t="shared" si="108"/>
        <v>2538140.5040000002</v>
      </c>
      <c r="O638" s="225">
        <f t="shared" si="109"/>
        <v>103519.65300000001</v>
      </c>
      <c r="P638" s="225">
        <f t="shared" si="110"/>
        <v>0</v>
      </c>
      <c r="Q638" s="226">
        <f t="shared" si="111"/>
        <v>78392.911999999997</v>
      </c>
      <c r="R638" s="233">
        <f t="shared" si="112"/>
        <v>-16221.49599999981</v>
      </c>
      <c r="S638" s="234">
        <f t="shared" si="113"/>
        <v>1541.6530000000057</v>
      </c>
      <c r="T638" s="234">
        <f t="shared" si="114"/>
        <v>0</v>
      </c>
      <c r="U638" s="235">
        <f t="shared" si="115"/>
        <v>3323.9119999999966</v>
      </c>
      <c r="V638" s="224">
        <f t="shared" si="116"/>
        <v>-16221.49599999981</v>
      </c>
      <c r="W638" s="225">
        <f t="shared" si="117"/>
        <v>1541.6530000000057</v>
      </c>
      <c r="X638" s="225">
        <f t="shared" si="118"/>
        <v>0</v>
      </c>
      <c r="Y638" s="226">
        <f t="shared" si="119"/>
        <v>3323.9119999999966</v>
      </c>
    </row>
    <row r="639" spans="1:25">
      <c r="A639" s="227" t="s">
        <v>1696</v>
      </c>
      <c r="B639" s="222" t="s">
        <v>619</v>
      </c>
      <c r="C639" s="223" t="s">
        <v>2214</v>
      </c>
      <c r="D639" s="224">
        <v>1509962</v>
      </c>
      <c r="E639" s="225">
        <v>1397992</v>
      </c>
      <c r="F639" s="225">
        <v>40241</v>
      </c>
      <c r="G639" s="225"/>
      <c r="H639" s="226">
        <v>71729</v>
      </c>
      <c r="I639" s="224">
        <f>+VLOOKUP($B639,Hoja2!$B$1:$G$1048,2,FALSE)</f>
        <v>1509962</v>
      </c>
      <c r="J639" s="225">
        <f>+VLOOKUP($B639,Hoja2!$B$1:$G$1048,3,FALSE)</f>
        <v>1397992</v>
      </c>
      <c r="K639" s="225">
        <f>+VLOOKUP($B639,Hoja2!$B$1:$G$1048,4,FALSE)</f>
        <v>40241</v>
      </c>
      <c r="L639" s="225">
        <f>+VLOOKUP($B639,Hoja2!$B$1:$G$1048,5,FALSE)</f>
        <v>0</v>
      </c>
      <c r="M639" s="226">
        <f>+VLOOKUP($B639,Hoja2!$B$1:$G$1048,6,FALSE)</f>
        <v>71729</v>
      </c>
      <c r="N639" s="224">
        <f t="shared" si="108"/>
        <v>1397992.0930000001</v>
      </c>
      <c r="O639" s="225">
        <f t="shared" si="109"/>
        <v>40240.959000000003</v>
      </c>
      <c r="P639" s="225">
        <f t="shared" si="110"/>
        <v>0</v>
      </c>
      <c r="Q639" s="226">
        <f t="shared" si="111"/>
        <v>71728.501000000004</v>
      </c>
      <c r="R639" s="233">
        <f t="shared" si="112"/>
        <v>9.3000000109896064E-2</v>
      </c>
      <c r="S639" s="234">
        <f t="shared" si="113"/>
        <v>-4.0999999997438863E-2</v>
      </c>
      <c r="T639" s="234">
        <f t="shared" si="114"/>
        <v>0</v>
      </c>
      <c r="U639" s="235">
        <f t="shared" si="115"/>
        <v>-0.49899999999615829</v>
      </c>
      <c r="V639" s="224">
        <f t="shared" si="116"/>
        <v>9.3000000109896064E-2</v>
      </c>
      <c r="W639" s="225">
        <f t="shared" si="117"/>
        <v>-4.0999999997438863E-2</v>
      </c>
      <c r="X639" s="225">
        <f t="shared" si="118"/>
        <v>0</v>
      </c>
      <c r="Y639" s="226">
        <f t="shared" si="119"/>
        <v>-0.49899999999615829</v>
      </c>
    </row>
    <row r="640" spans="1:25">
      <c r="A640" s="227" t="s">
        <v>1965</v>
      </c>
      <c r="B640" s="222" t="s">
        <v>888</v>
      </c>
      <c r="C640" s="223" t="s">
        <v>2214</v>
      </c>
      <c r="D640" s="224">
        <v>3838650</v>
      </c>
      <c r="E640" s="225">
        <v>3579568</v>
      </c>
      <c r="F640" s="225">
        <v>100982</v>
      </c>
      <c r="G640" s="225">
        <v>158000</v>
      </c>
      <c r="H640" s="226">
        <v>100</v>
      </c>
      <c r="I640" s="224">
        <f>+VLOOKUP($B640,Hoja2!$B$1:$G$1048,2,FALSE)</f>
        <v>3838650</v>
      </c>
      <c r="J640" s="225">
        <f>+VLOOKUP($B640,Hoja2!$B$1:$G$1048,3,FALSE)</f>
        <v>3579568</v>
      </c>
      <c r="K640" s="225">
        <f>+VLOOKUP($B640,Hoja2!$B$1:$G$1048,4,FALSE)</f>
        <v>100982</v>
      </c>
      <c r="L640" s="225">
        <f>+VLOOKUP($B640,Hoja2!$B$1:$G$1048,5,FALSE)</f>
        <v>100</v>
      </c>
      <c r="M640" s="226">
        <f>+VLOOKUP($B640,Hoja2!$B$1:$G$1048,6,FALSE)</f>
        <v>158000</v>
      </c>
      <c r="N640" s="224">
        <f t="shared" si="108"/>
        <v>3579567.6179999998</v>
      </c>
      <c r="O640" s="225">
        <f t="shared" si="109"/>
        <v>100982.208</v>
      </c>
      <c r="P640" s="225">
        <f t="shared" si="110"/>
        <v>0</v>
      </c>
      <c r="Q640" s="226">
        <f t="shared" si="111"/>
        <v>161207.084</v>
      </c>
      <c r="R640" s="233">
        <f t="shared" si="112"/>
        <v>-0.38200000021606684</v>
      </c>
      <c r="S640" s="234">
        <f t="shared" si="113"/>
        <v>0.20799999999871943</v>
      </c>
      <c r="T640" s="234">
        <f t="shared" si="114"/>
        <v>-158000</v>
      </c>
      <c r="U640" s="235">
        <f t="shared" si="115"/>
        <v>161107.084</v>
      </c>
      <c r="V640" s="224">
        <f t="shared" si="116"/>
        <v>-0.38200000021606684</v>
      </c>
      <c r="W640" s="225">
        <f t="shared" si="117"/>
        <v>0.20799999999871943</v>
      </c>
      <c r="X640" s="225">
        <f t="shared" si="118"/>
        <v>-100</v>
      </c>
      <c r="Y640" s="226">
        <f t="shared" si="119"/>
        <v>3207.0840000000026</v>
      </c>
    </row>
    <row r="641" spans="1:25">
      <c r="A641" s="227" t="s">
        <v>2002</v>
      </c>
      <c r="B641" s="222" t="s">
        <v>925</v>
      </c>
      <c r="C641" s="223" t="s">
        <v>2214</v>
      </c>
      <c r="D641" s="224">
        <v>2197450</v>
      </c>
      <c r="E641" s="225">
        <v>2052101</v>
      </c>
      <c r="F641" s="225">
        <v>77275</v>
      </c>
      <c r="G641" s="225"/>
      <c r="H641" s="226">
        <v>68074</v>
      </c>
      <c r="I641" s="224">
        <f>+VLOOKUP($B641,Hoja2!$B$1:$G$1048,2,FALSE)</f>
        <v>2197450</v>
      </c>
      <c r="J641" s="225">
        <f>+VLOOKUP($B641,Hoja2!$B$1:$G$1048,3,FALSE)</f>
        <v>2052101</v>
      </c>
      <c r="K641" s="225">
        <f>+VLOOKUP($B641,Hoja2!$B$1:$G$1048,4,FALSE)</f>
        <v>77275</v>
      </c>
      <c r="L641" s="225">
        <f>+VLOOKUP($B641,Hoja2!$B$1:$G$1048,5,FALSE)</f>
        <v>0</v>
      </c>
      <c r="M641" s="226">
        <f>+VLOOKUP($B641,Hoja2!$B$1:$G$1048,6,FALSE)</f>
        <v>68074</v>
      </c>
      <c r="N641" s="224">
        <f t="shared" si="108"/>
        <v>2052101.125</v>
      </c>
      <c r="O641" s="225">
        <f t="shared" si="109"/>
        <v>77274.710000000006</v>
      </c>
      <c r="P641" s="225">
        <f t="shared" si="110"/>
        <v>0</v>
      </c>
      <c r="Q641" s="226">
        <f t="shared" si="111"/>
        <v>106973.15700000001</v>
      </c>
      <c r="R641" s="233">
        <f t="shared" si="112"/>
        <v>0.125</v>
      </c>
      <c r="S641" s="234">
        <f t="shared" si="113"/>
        <v>-0.28999999999359716</v>
      </c>
      <c r="T641" s="234">
        <f t="shared" si="114"/>
        <v>0</v>
      </c>
      <c r="U641" s="235">
        <f t="shared" si="115"/>
        <v>38899.157000000007</v>
      </c>
      <c r="V641" s="224">
        <f t="shared" si="116"/>
        <v>0.125</v>
      </c>
      <c r="W641" s="225">
        <f t="shared" si="117"/>
        <v>-0.28999999999359716</v>
      </c>
      <c r="X641" s="225">
        <f t="shared" si="118"/>
        <v>0</v>
      </c>
      <c r="Y641" s="226">
        <f t="shared" si="119"/>
        <v>38899.157000000007</v>
      </c>
    </row>
    <row r="642" spans="1:25">
      <c r="A642" s="227" t="s">
        <v>2094</v>
      </c>
      <c r="B642" s="222" t="s">
        <v>1017</v>
      </c>
      <c r="C642" s="223" t="s">
        <v>2214</v>
      </c>
      <c r="D642" s="224">
        <v>1389196</v>
      </c>
      <c r="E642" s="225">
        <v>1251962</v>
      </c>
      <c r="F642" s="225">
        <v>137234</v>
      </c>
      <c r="G642" s="225"/>
      <c r="H642" s="226"/>
      <c r="I642" s="224" t="e">
        <f>+VLOOKUP($B642,Hoja2!$B$1:$G$1048,2,FALSE)</f>
        <v>#N/A</v>
      </c>
      <c r="J642" s="225" t="e">
        <f>+VLOOKUP($B642,Hoja2!$B$1:$G$1048,3,FALSE)</f>
        <v>#N/A</v>
      </c>
      <c r="K642" s="225" t="e">
        <f>+VLOOKUP($B642,Hoja2!$B$1:$G$1048,4,FALSE)</f>
        <v>#N/A</v>
      </c>
      <c r="L642" s="225" t="e">
        <f>+VLOOKUP($B642,Hoja2!$B$1:$G$1048,5,FALSE)</f>
        <v>#N/A</v>
      </c>
      <c r="M642" s="226" t="e">
        <f>+VLOOKUP($B642,Hoja2!$B$1:$G$1048,6,FALSE)</f>
        <v>#N/A</v>
      </c>
      <c r="N642" s="224">
        <f t="shared" si="108"/>
        <v>1270204.4550000001</v>
      </c>
      <c r="O642" s="225">
        <f t="shared" si="109"/>
        <v>144960.34400000001</v>
      </c>
      <c r="P642" s="225">
        <f t="shared" si="110"/>
        <v>0</v>
      </c>
      <c r="Q642" s="226">
        <f t="shared" si="111"/>
        <v>0</v>
      </c>
      <c r="R642" s="233">
        <f t="shared" si="112"/>
        <v>18242.455000000075</v>
      </c>
      <c r="S642" s="234">
        <f t="shared" si="113"/>
        <v>7726.3440000000119</v>
      </c>
      <c r="T642" s="234">
        <f t="shared" si="114"/>
        <v>0</v>
      </c>
      <c r="U642" s="235">
        <f t="shared" si="115"/>
        <v>0</v>
      </c>
      <c r="V642" s="224" t="e">
        <f t="shared" si="116"/>
        <v>#N/A</v>
      </c>
      <c r="W642" s="225" t="e">
        <f t="shared" si="117"/>
        <v>#N/A</v>
      </c>
      <c r="X642" s="225" t="e">
        <f t="shared" si="118"/>
        <v>#N/A</v>
      </c>
      <c r="Y642" s="226" t="e">
        <f t="shared" si="119"/>
        <v>#N/A</v>
      </c>
    </row>
    <row r="643" spans="1:25">
      <c r="A643" s="227" t="s">
        <v>1199</v>
      </c>
      <c r="B643" s="222" t="s">
        <v>122</v>
      </c>
      <c r="C643" s="223" t="s">
        <v>2214</v>
      </c>
      <c r="D643" s="224">
        <v>2130589.5350000001</v>
      </c>
      <c r="E643" s="225">
        <v>2020510.39</v>
      </c>
      <c r="F643" s="225">
        <v>110079.145</v>
      </c>
      <c r="G643" s="225"/>
      <c r="H643" s="226"/>
      <c r="I643" s="224">
        <f>+VLOOKUP($B643,Hoja2!$B$1:$G$1048,2,FALSE)</f>
        <v>2130589.5350000001</v>
      </c>
      <c r="J643" s="225">
        <f>+VLOOKUP($B643,Hoja2!$B$1:$G$1048,3,FALSE)</f>
        <v>2020510.39</v>
      </c>
      <c r="K643" s="225">
        <f>+VLOOKUP($B643,Hoja2!$B$1:$G$1048,4,FALSE)</f>
        <v>110079.145</v>
      </c>
      <c r="L643" s="225">
        <f>+VLOOKUP($B643,Hoja2!$B$1:$G$1048,5,FALSE)</f>
        <v>0</v>
      </c>
      <c r="M643" s="226">
        <f>+VLOOKUP($B643,Hoja2!$B$1:$G$1048,6,FALSE)</f>
        <v>0</v>
      </c>
      <c r="N643" s="224">
        <f t="shared" si="108"/>
        <v>2020510.39</v>
      </c>
      <c r="O643" s="225">
        <f t="shared" si="109"/>
        <v>110079.145</v>
      </c>
      <c r="P643" s="225">
        <f t="shared" si="110"/>
        <v>0</v>
      </c>
      <c r="Q643" s="226">
        <f t="shared" si="111"/>
        <v>0</v>
      </c>
      <c r="R643" s="233">
        <f t="shared" si="112"/>
        <v>0</v>
      </c>
      <c r="S643" s="234">
        <f t="shared" si="113"/>
        <v>0</v>
      </c>
      <c r="T643" s="234">
        <f t="shared" si="114"/>
        <v>0</v>
      </c>
      <c r="U643" s="235">
        <f t="shared" si="115"/>
        <v>0</v>
      </c>
      <c r="V643" s="224">
        <f t="shared" si="116"/>
        <v>0</v>
      </c>
      <c r="W643" s="225">
        <f t="shared" si="117"/>
        <v>0</v>
      </c>
      <c r="X643" s="225">
        <f t="shared" si="118"/>
        <v>0</v>
      </c>
      <c r="Y643" s="226">
        <f t="shared" si="119"/>
        <v>0</v>
      </c>
    </row>
    <row r="644" spans="1:25">
      <c r="A644" s="227" t="s">
        <v>1265</v>
      </c>
      <c r="B644" s="222" t="s">
        <v>188</v>
      </c>
      <c r="C644" s="223" t="s">
        <v>2214</v>
      </c>
      <c r="D644" s="224">
        <v>2332366</v>
      </c>
      <c r="E644" s="225">
        <v>2078876</v>
      </c>
      <c r="F644" s="225">
        <v>110489</v>
      </c>
      <c r="G644" s="225">
        <v>1</v>
      </c>
      <c r="H644" s="226">
        <v>143000</v>
      </c>
      <c r="I644" s="224">
        <f>+VLOOKUP($B644,Hoja2!$B$1:$G$1048,2,FALSE)</f>
        <v>2332366</v>
      </c>
      <c r="J644" s="225">
        <f>+VLOOKUP($B644,Hoja2!$B$1:$G$1048,3,FALSE)</f>
        <v>2078876</v>
      </c>
      <c r="K644" s="225">
        <f>+VLOOKUP($B644,Hoja2!$B$1:$G$1048,4,FALSE)</f>
        <v>110489</v>
      </c>
      <c r="L644" s="225">
        <f>+VLOOKUP($B644,Hoja2!$B$1:$G$1048,5,FALSE)</f>
        <v>1</v>
      </c>
      <c r="M644" s="226">
        <f>+VLOOKUP($B644,Hoja2!$B$1:$G$1048,6,FALSE)</f>
        <v>143000</v>
      </c>
      <c r="N644" s="224">
        <f t="shared" si="108"/>
        <v>2078876.179</v>
      </c>
      <c r="O644" s="225">
        <f t="shared" si="109"/>
        <v>110488.89</v>
      </c>
      <c r="P644" s="225">
        <f t="shared" si="110"/>
        <v>0</v>
      </c>
      <c r="Q644" s="226">
        <f t="shared" si="111"/>
        <v>140488.12299999999</v>
      </c>
      <c r="R644" s="233">
        <f t="shared" si="112"/>
        <v>0.17900000000372529</v>
      </c>
      <c r="S644" s="234">
        <f t="shared" si="113"/>
        <v>-0.11000000000058208</v>
      </c>
      <c r="T644" s="234">
        <f t="shared" si="114"/>
        <v>-1</v>
      </c>
      <c r="U644" s="235">
        <f t="shared" si="115"/>
        <v>-2511.8770000000077</v>
      </c>
      <c r="V644" s="224">
        <f t="shared" si="116"/>
        <v>0.17900000000372529</v>
      </c>
      <c r="W644" s="225">
        <f t="shared" si="117"/>
        <v>-0.11000000000058208</v>
      </c>
      <c r="X644" s="225">
        <f t="shared" si="118"/>
        <v>-1</v>
      </c>
      <c r="Y644" s="226">
        <f t="shared" si="119"/>
        <v>-2511.8770000000077</v>
      </c>
    </row>
    <row r="645" spans="1:25">
      <c r="A645" s="227" t="s">
        <v>1443</v>
      </c>
      <c r="B645" s="222" t="s">
        <v>366</v>
      </c>
      <c r="C645" s="223" t="s">
        <v>2214</v>
      </c>
      <c r="D645" s="224">
        <v>1832046</v>
      </c>
      <c r="E645" s="225">
        <v>1554933</v>
      </c>
      <c r="F645" s="225">
        <v>277110</v>
      </c>
      <c r="G645" s="225">
        <v>2</v>
      </c>
      <c r="H645" s="226">
        <v>1</v>
      </c>
      <c r="I645" s="224">
        <f>+VLOOKUP($B645,Hoja2!$B$1:$G$1048,2,FALSE)</f>
        <v>1832048</v>
      </c>
      <c r="J645" s="225">
        <f>+VLOOKUP($B645,Hoja2!$B$1:$G$1048,3,FALSE)</f>
        <v>1554933</v>
      </c>
      <c r="K645" s="225">
        <f>+VLOOKUP($B645,Hoja2!$B$1:$G$1048,4,FALSE)</f>
        <v>277112</v>
      </c>
      <c r="L645" s="225">
        <f>+VLOOKUP($B645,Hoja2!$B$1:$G$1048,5,FALSE)</f>
        <v>2</v>
      </c>
      <c r="M645" s="226">
        <f>+VLOOKUP($B645,Hoja2!$B$1:$G$1048,6,FALSE)</f>
        <v>1</v>
      </c>
      <c r="N645" s="224">
        <f t="shared" si="108"/>
        <v>1554932.9979999999</v>
      </c>
      <c r="O645" s="225">
        <f t="shared" si="109"/>
        <v>275693.34100000001</v>
      </c>
      <c r="P645" s="225">
        <f t="shared" si="110"/>
        <v>0</v>
      </c>
      <c r="Q645" s="226">
        <f t="shared" si="111"/>
        <v>0</v>
      </c>
      <c r="R645" s="233">
        <f t="shared" si="112"/>
        <v>-2.0000000949949026E-3</v>
      </c>
      <c r="S645" s="234">
        <f t="shared" si="113"/>
        <v>-1416.6589999999851</v>
      </c>
      <c r="T645" s="234">
        <f t="shared" si="114"/>
        <v>-2</v>
      </c>
      <c r="U645" s="235">
        <f t="shared" si="115"/>
        <v>-1</v>
      </c>
      <c r="V645" s="224">
        <f t="shared" si="116"/>
        <v>-2.0000000949949026E-3</v>
      </c>
      <c r="W645" s="225">
        <f t="shared" si="117"/>
        <v>-1418.6589999999851</v>
      </c>
      <c r="X645" s="225">
        <f t="shared" si="118"/>
        <v>-2</v>
      </c>
      <c r="Y645" s="226">
        <f t="shared" si="119"/>
        <v>-1</v>
      </c>
    </row>
    <row r="646" spans="1:25">
      <c r="A646" s="227" t="s">
        <v>1905</v>
      </c>
      <c r="B646" s="222" t="s">
        <v>828</v>
      </c>
      <c r="C646" s="223" t="s">
        <v>2214</v>
      </c>
      <c r="D646" s="224">
        <v>2085412</v>
      </c>
      <c r="E646" s="225">
        <v>1896664</v>
      </c>
      <c r="F646" s="225">
        <v>188748</v>
      </c>
      <c r="G646" s="225"/>
      <c r="H646" s="226"/>
      <c r="I646" s="224">
        <f>+VLOOKUP($B646,Hoja2!$B$1:$G$1048,2,FALSE)</f>
        <v>2085410</v>
      </c>
      <c r="J646" s="225">
        <f>+VLOOKUP($B646,Hoja2!$B$1:$G$1048,3,FALSE)</f>
        <v>188746</v>
      </c>
      <c r="K646" s="225">
        <f>+VLOOKUP($B646,Hoja2!$B$1:$G$1048,4,FALSE)</f>
        <v>1896664</v>
      </c>
      <c r="L646" s="225">
        <f>+VLOOKUP($B646,Hoja2!$B$1:$G$1048,5,FALSE)</f>
        <v>0</v>
      </c>
      <c r="M646" s="226">
        <f>+VLOOKUP($B646,Hoja2!$B$1:$G$1048,6,FALSE)</f>
        <v>0</v>
      </c>
      <c r="N646" s="224">
        <f t="shared" si="108"/>
        <v>1891714.8149999999</v>
      </c>
      <c r="O646" s="225">
        <f t="shared" si="109"/>
        <v>188745.56099999999</v>
      </c>
      <c r="P646" s="225">
        <f t="shared" si="110"/>
        <v>0</v>
      </c>
      <c r="Q646" s="226">
        <f t="shared" si="111"/>
        <v>0</v>
      </c>
      <c r="R646" s="233">
        <f t="shared" si="112"/>
        <v>-4949.1850000000559</v>
      </c>
      <c r="S646" s="234">
        <f t="shared" si="113"/>
        <v>-2.4390000000130385</v>
      </c>
      <c r="T646" s="234">
        <f t="shared" si="114"/>
        <v>0</v>
      </c>
      <c r="U646" s="235">
        <f t="shared" si="115"/>
        <v>0</v>
      </c>
      <c r="V646" s="224">
        <f t="shared" si="116"/>
        <v>1702968.8149999999</v>
      </c>
      <c r="W646" s="225">
        <f t="shared" si="117"/>
        <v>-1707918.439</v>
      </c>
      <c r="X646" s="225">
        <f t="shared" si="118"/>
        <v>0</v>
      </c>
      <c r="Y646" s="226">
        <f t="shared" si="119"/>
        <v>0</v>
      </c>
    </row>
    <row r="647" spans="1:25">
      <c r="A647" s="227" t="s">
        <v>1994</v>
      </c>
      <c r="B647" s="222" t="s">
        <v>917</v>
      </c>
      <c r="C647" s="223" t="s">
        <v>2214</v>
      </c>
      <c r="D647" s="224">
        <v>661584</v>
      </c>
      <c r="E647" s="225">
        <v>638656</v>
      </c>
      <c r="F647" s="225">
        <v>21825</v>
      </c>
      <c r="G647" s="225">
        <v>1102</v>
      </c>
      <c r="H647" s="226">
        <v>1</v>
      </c>
      <c r="I647" s="224">
        <f>+VLOOKUP($B647,Hoja2!$B$1:$G$1048,2,FALSE)</f>
        <v>636220</v>
      </c>
      <c r="J647" s="225">
        <f>+VLOOKUP($B647,Hoja2!$B$1:$G$1048,3,FALSE)</f>
        <v>612485</v>
      </c>
      <c r="K647" s="225">
        <f>+VLOOKUP($B647,Hoja2!$B$1:$G$1048,4,FALSE)</f>
        <v>23732</v>
      </c>
      <c r="L647" s="225">
        <f>+VLOOKUP($B647,Hoja2!$B$1:$G$1048,5,FALSE)</f>
        <v>3</v>
      </c>
      <c r="M647" s="226">
        <f>+VLOOKUP($B647,Hoja2!$B$1:$G$1048,6,FALSE)</f>
        <v>0</v>
      </c>
      <c r="N647" s="224">
        <f t="shared" si="108"/>
        <v>686888.47</v>
      </c>
      <c r="O647" s="225">
        <f t="shared" si="109"/>
        <v>23476.651999999998</v>
      </c>
      <c r="P647" s="225">
        <f t="shared" si="110"/>
        <v>0</v>
      </c>
      <c r="Q647" s="226">
        <f t="shared" si="111"/>
        <v>0</v>
      </c>
      <c r="R647" s="233">
        <f t="shared" si="112"/>
        <v>48232.469999999972</v>
      </c>
      <c r="S647" s="234">
        <f t="shared" si="113"/>
        <v>1651.6519999999982</v>
      </c>
      <c r="T647" s="234">
        <f t="shared" si="114"/>
        <v>-1102</v>
      </c>
      <c r="U647" s="235">
        <f t="shared" si="115"/>
        <v>-1</v>
      </c>
      <c r="V647" s="224">
        <f t="shared" si="116"/>
        <v>74403.469999999972</v>
      </c>
      <c r="W647" s="225">
        <f t="shared" si="117"/>
        <v>-255.34800000000178</v>
      </c>
      <c r="X647" s="225">
        <f t="shared" si="118"/>
        <v>-3</v>
      </c>
      <c r="Y647" s="226">
        <f t="shared" si="119"/>
        <v>0</v>
      </c>
    </row>
    <row r="648" spans="1:25">
      <c r="A648" s="227" t="s">
        <v>2095</v>
      </c>
      <c r="B648" s="222" t="s">
        <v>1018</v>
      </c>
      <c r="C648" s="223" t="s">
        <v>2214</v>
      </c>
      <c r="D648" s="224">
        <v>4270243</v>
      </c>
      <c r="E648" s="225">
        <v>3926387</v>
      </c>
      <c r="F648" s="225">
        <v>343856</v>
      </c>
      <c r="G648" s="225"/>
      <c r="H648" s="226"/>
      <c r="I648" s="224">
        <f>+VLOOKUP($B648,Hoja2!$B$1:$G$1048,2,FALSE)</f>
        <v>4270243</v>
      </c>
      <c r="J648" s="225">
        <f>+VLOOKUP($B648,Hoja2!$B$1:$G$1048,3,FALSE)</f>
        <v>3926387</v>
      </c>
      <c r="K648" s="225">
        <f>+VLOOKUP($B648,Hoja2!$B$1:$G$1048,4,FALSE)</f>
        <v>343856</v>
      </c>
      <c r="L648" s="225">
        <f>+VLOOKUP($B648,Hoja2!$B$1:$G$1048,5,FALSE)</f>
        <v>0</v>
      </c>
      <c r="M648" s="226">
        <f>+VLOOKUP($B648,Hoja2!$B$1:$G$1048,6,FALSE)</f>
        <v>0</v>
      </c>
      <c r="N648" s="224">
        <f t="shared" si="108"/>
        <v>3926387.085</v>
      </c>
      <c r="O648" s="225">
        <f t="shared" si="109"/>
        <v>343855.56900000002</v>
      </c>
      <c r="P648" s="225">
        <f t="shared" si="110"/>
        <v>0</v>
      </c>
      <c r="Q648" s="226">
        <f t="shared" si="111"/>
        <v>0</v>
      </c>
      <c r="R648" s="233">
        <f t="shared" si="112"/>
        <v>8.4999999962747097E-2</v>
      </c>
      <c r="S648" s="234">
        <f t="shared" si="113"/>
        <v>-0.43099999998230487</v>
      </c>
      <c r="T648" s="234">
        <f t="shared" si="114"/>
        <v>0</v>
      </c>
      <c r="U648" s="235">
        <f t="shared" si="115"/>
        <v>0</v>
      </c>
      <c r="V648" s="224">
        <f t="shared" si="116"/>
        <v>8.4999999962747097E-2</v>
      </c>
      <c r="W648" s="225">
        <f t="shared" si="117"/>
        <v>-0.43099999998230487</v>
      </c>
      <c r="X648" s="225">
        <f t="shared" si="118"/>
        <v>0</v>
      </c>
      <c r="Y648" s="226">
        <f t="shared" si="119"/>
        <v>0</v>
      </c>
    </row>
    <row r="649" spans="1:25">
      <c r="A649" s="227" t="s">
        <v>1357</v>
      </c>
      <c r="B649" s="222" t="s">
        <v>280</v>
      </c>
      <c r="C649" s="223" t="s">
        <v>2214</v>
      </c>
      <c r="D649" s="224">
        <v>1568496</v>
      </c>
      <c r="E649" s="225">
        <v>1389183</v>
      </c>
      <c r="F649" s="225">
        <v>179313</v>
      </c>
      <c r="G649" s="225"/>
      <c r="H649" s="226">
        <v>0</v>
      </c>
      <c r="I649" s="224">
        <f>+VLOOKUP($B649,Hoja2!$B$1:$G$1048,2,FALSE)</f>
        <v>1568495</v>
      </c>
      <c r="J649" s="225">
        <f>+VLOOKUP($B649,Hoja2!$B$1:$G$1048,3,FALSE)</f>
        <v>1389183</v>
      </c>
      <c r="K649" s="225">
        <f>+VLOOKUP($B649,Hoja2!$B$1:$G$1048,4,FALSE)</f>
        <v>179312</v>
      </c>
      <c r="L649" s="225">
        <f>+VLOOKUP($B649,Hoja2!$B$1:$G$1048,5,FALSE)</f>
        <v>0</v>
      </c>
      <c r="M649" s="226">
        <f>+VLOOKUP($B649,Hoja2!$B$1:$G$1048,6,FALSE)</f>
        <v>0</v>
      </c>
      <c r="N649" s="224">
        <f t="shared" si="108"/>
        <v>1312647.0149999999</v>
      </c>
      <c r="O649" s="225">
        <f t="shared" si="109"/>
        <v>177858.50899999999</v>
      </c>
      <c r="P649" s="225">
        <f t="shared" si="110"/>
        <v>0</v>
      </c>
      <c r="Q649" s="226">
        <f t="shared" si="111"/>
        <v>0</v>
      </c>
      <c r="R649" s="233">
        <f t="shared" si="112"/>
        <v>-76535.985000000102</v>
      </c>
      <c r="S649" s="234">
        <f t="shared" si="113"/>
        <v>-1454.4910000000091</v>
      </c>
      <c r="T649" s="234">
        <f t="shared" si="114"/>
        <v>0</v>
      </c>
      <c r="U649" s="235">
        <f t="shared" si="115"/>
        <v>0</v>
      </c>
      <c r="V649" s="224">
        <f t="shared" si="116"/>
        <v>-76535.985000000102</v>
      </c>
      <c r="W649" s="225">
        <f t="shared" si="117"/>
        <v>-1453.4910000000091</v>
      </c>
      <c r="X649" s="225">
        <f t="shared" si="118"/>
        <v>0</v>
      </c>
      <c r="Y649" s="226">
        <f t="shared" si="119"/>
        <v>0</v>
      </c>
    </row>
    <row r="650" spans="1:25">
      <c r="A650" s="227" t="s">
        <v>1548</v>
      </c>
      <c r="B650" s="222" t="s">
        <v>471</v>
      </c>
      <c r="C650" s="223" t="s">
        <v>2214</v>
      </c>
      <c r="D650" s="224">
        <v>2827353</v>
      </c>
      <c r="E650" s="225">
        <v>2660401</v>
      </c>
      <c r="F650" s="225">
        <v>166950</v>
      </c>
      <c r="G650" s="225">
        <v>1</v>
      </c>
      <c r="H650" s="226">
        <v>1</v>
      </c>
      <c r="I650" s="224">
        <f>+VLOOKUP($B650,Hoja2!$B$1:$G$1048,2,FALSE)</f>
        <v>2827353</v>
      </c>
      <c r="J650" s="225">
        <f>+VLOOKUP($B650,Hoja2!$B$1:$G$1048,3,FALSE)</f>
        <v>2660401</v>
      </c>
      <c r="K650" s="225">
        <f>+VLOOKUP($B650,Hoja2!$B$1:$G$1048,4,FALSE)</f>
        <v>166950</v>
      </c>
      <c r="L650" s="225">
        <f>+VLOOKUP($B650,Hoja2!$B$1:$G$1048,5,FALSE)</f>
        <v>1</v>
      </c>
      <c r="M650" s="226">
        <f>+VLOOKUP($B650,Hoja2!$B$1:$G$1048,6,FALSE)</f>
        <v>1</v>
      </c>
      <c r="N650" s="224">
        <f t="shared" si="108"/>
        <v>2660400.682</v>
      </c>
      <c r="O650" s="225">
        <f t="shared" si="109"/>
        <v>157347.734</v>
      </c>
      <c r="P650" s="225">
        <f t="shared" si="110"/>
        <v>0</v>
      </c>
      <c r="Q650" s="226">
        <f t="shared" si="111"/>
        <v>0</v>
      </c>
      <c r="R650" s="233">
        <f t="shared" si="112"/>
        <v>-0.31799999997019768</v>
      </c>
      <c r="S650" s="234">
        <f t="shared" si="113"/>
        <v>-9602.2660000000033</v>
      </c>
      <c r="T650" s="234">
        <f t="shared" si="114"/>
        <v>-1</v>
      </c>
      <c r="U650" s="235">
        <f t="shared" si="115"/>
        <v>-1</v>
      </c>
      <c r="V650" s="224">
        <f t="shared" si="116"/>
        <v>-0.31799999997019768</v>
      </c>
      <c r="W650" s="225">
        <f t="shared" si="117"/>
        <v>-9602.2660000000033</v>
      </c>
      <c r="X650" s="225">
        <f t="shared" si="118"/>
        <v>-1</v>
      </c>
      <c r="Y650" s="226">
        <f t="shared" si="119"/>
        <v>-1</v>
      </c>
    </row>
    <row r="651" spans="1:25">
      <c r="A651" s="227" t="s">
        <v>1906</v>
      </c>
      <c r="B651" s="222" t="s">
        <v>829</v>
      </c>
      <c r="C651" s="223" t="s">
        <v>2214</v>
      </c>
      <c r="D651" s="224">
        <v>1792813</v>
      </c>
      <c r="E651" s="225">
        <v>1683159</v>
      </c>
      <c r="F651" s="225">
        <v>58808</v>
      </c>
      <c r="G651" s="225">
        <v>8</v>
      </c>
      <c r="H651" s="226">
        <v>50838</v>
      </c>
      <c r="I651" s="224">
        <f>+VLOOKUP($B651,Hoja2!$B$1:$G$1048,2,FALSE)</f>
        <v>1792813</v>
      </c>
      <c r="J651" s="225">
        <f>+VLOOKUP($B651,Hoja2!$B$1:$G$1048,3,FALSE)</f>
        <v>1683159</v>
      </c>
      <c r="K651" s="225">
        <f>+VLOOKUP($B651,Hoja2!$B$1:$G$1048,4,FALSE)</f>
        <v>58808</v>
      </c>
      <c r="L651" s="225">
        <f>+VLOOKUP($B651,Hoja2!$B$1:$G$1048,5,FALSE)</f>
        <v>8</v>
      </c>
      <c r="M651" s="226">
        <f>+VLOOKUP($B651,Hoja2!$B$1:$G$1048,6,FALSE)</f>
        <v>50838</v>
      </c>
      <c r="N651" s="224">
        <f t="shared" ref="N651:N714" si="120">(+VLOOKUP(A651,ONCE.DOC.2014_RS_Y_SP_MUN,4,FALSE)+VLOOKUP(A651,ULT.DOC.2013_RS_MUN,6,FALSE))/1000</f>
        <v>1683159.3470000001</v>
      </c>
      <c r="O651" s="225">
        <f t="shared" ref="O651:O714" si="121">(VLOOKUP(A651,ULT.DOC.2013_SP_MUN,12,FALSE)+VLOOKUP(A651,ONCE.DOC.2014_RS_Y_SP_MUN,7,FALSE))/1000</f>
        <v>58807.828999999998</v>
      </c>
      <c r="P651" s="225">
        <f t="shared" ref="P651:P714" si="122">(VLOOKUP(A651,ULT.DOC.2013_PS_MUN,13,FALSE)+VLOOKUP(A651,ONCE.DOC.2014_PS_MUN,12,FALSE))/1000</f>
        <v>0</v>
      </c>
      <c r="Q651" s="226">
        <f t="shared" ref="Q651:Q714" si="123">+VLOOKUP(A651,ONCE.DOC.2014_PS_MUN,13,FALSE)/1000</f>
        <v>51824.733</v>
      </c>
      <c r="R651" s="233">
        <f t="shared" ref="R651:R714" si="124">+N651-E651</f>
        <v>0.34700000006705523</v>
      </c>
      <c r="S651" s="234">
        <f t="shared" ref="S651:S714" si="125">+O651-F651</f>
        <v>-0.17100000000209548</v>
      </c>
      <c r="T651" s="234">
        <f t="shared" ref="T651:T714" si="126">+P651-G651</f>
        <v>-8</v>
      </c>
      <c r="U651" s="235">
        <f t="shared" ref="U651:U714" si="127">+Q651-H651</f>
        <v>986.73300000000017</v>
      </c>
      <c r="V651" s="224">
        <f t="shared" ref="V651:V714" si="128">+N651-J651</f>
        <v>0.34700000006705523</v>
      </c>
      <c r="W651" s="225">
        <f t="shared" ref="W651:W714" si="129">+O651-K651</f>
        <v>-0.17100000000209548</v>
      </c>
      <c r="X651" s="225">
        <f t="shared" ref="X651:X714" si="130">+P651-L651</f>
        <v>-8</v>
      </c>
      <c r="Y651" s="226">
        <f t="shared" ref="Y651:Y714" si="131">+Q651-M651</f>
        <v>986.73300000000017</v>
      </c>
    </row>
    <row r="652" spans="1:25">
      <c r="A652" s="227" t="s">
        <v>2034</v>
      </c>
      <c r="B652" s="222" t="s">
        <v>957</v>
      </c>
      <c r="C652" s="223" t="s">
        <v>2214</v>
      </c>
      <c r="D652" s="224">
        <v>3881851</v>
      </c>
      <c r="E652" s="225">
        <v>3672251</v>
      </c>
      <c r="F652" s="225">
        <v>91343</v>
      </c>
      <c r="G652" s="225">
        <v>108</v>
      </c>
      <c r="H652" s="226">
        <v>118149</v>
      </c>
      <c r="I652" s="224">
        <f>+VLOOKUP($B652,Hoja2!$B$1:$G$1048,2,FALSE)</f>
        <v>3881851</v>
      </c>
      <c r="J652" s="225">
        <f>+VLOOKUP($B652,Hoja2!$B$1:$G$1048,3,FALSE)</f>
        <v>3672251</v>
      </c>
      <c r="K652" s="225">
        <f>+VLOOKUP($B652,Hoja2!$B$1:$G$1048,4,FALSE)</f>
        <v>91343</v>
      </c>
      <c r="L652" s="225">
        <f>+VLOOKUP($B652,Hoja2!$B$1:$G$1048,5,FALSE)</f>
        <v>108</v>
      </c>
      <c r="M652" s="226">
        <f>+VLOOKUP($B652,Hoja2!$B$1:$G$1048,6,FALSE)</f>
        <v>118149</v>
      </c>
      <c r="N652" s="224">
        <f t="shared" si="120"/>
        <v>3672251.3620000002</v>
      </c>
      <c r="O652" s="225">
        <f t="shared" si="121"/>
        <v>91342.638000000006</v>
      </c>
      <c r="P652" s="225">
        <f t="shared" si="122"/>
        <v>0</v>
      </c>
      <c r="Q652" s="226">
        <f t="shared" si="123"/>
        <v>116932.84699999999</v>
      </c>
      <c r="R652" s="233">
        <f t="shared" si="124"/>
        <v>0.36200000019744039</v>
      </c>
      <c r="S652" s="234">
        <f t="shared" si="125"/>
        <v>-0.36199999999371357</v>
      </c>
      <c r="T652" s="234">
        <f t="shared" si="126"/>
        <v>-108</v>
      </c>
      <c r="U652" s="235">
        <f t="shared" si="127"/>
        <v>-1216.1530000000057</v>
      </c>
      <c r="V652" s="224">
        <f t="shared" si="128"/>
        <v>0.36200000019744039</v>
      </c>
      <c r="W652" s="225">
        <f t="shared" si="129"/>
        <v>-0.36199999999371357</v>
      </c>
      <c r="X652" s="225">
        <f t="shared" si="130"/>
        <v>-108</v>
      </c>
      <c r="Y652" s="226">
        <f t="shared" si="131"/>
        <v>-1216.1530000000057</v>
      </c>
    </row>
    <row r="653" spans="1:25">
      <c r="A653" s="227" t="s">
        <v>1966</v>
      </c>
      <c r="B653" s="222" t="s">
        <v>889</v>
      </c>
      <c r="C653" s="223" t="s">
        <v>2214</v>
      </c>
      <c r="D653" s="224">
        <v>5628893</v>
      </c>
      <c r="E653" s="225">
        <v>5236092</v>
      </c>
      <c r="F653" s="225">
        <v>392801</v>
      </c>
      <c r="G653" s="225"/>
      <c r="H653" s="226"/>
      <c r="I653" s="224">
        <f>+VLOOKUP($B653,Hoja2!$B$1:$G$1048,2,FALSE)</f>
        <v>5628893</v>
      </c>
      <c r="J653" s="225">
        <f>+VLOOKUP($B653,Hoja2!$B$1:$G$1048,3,FALSE)</f>
        <v>5236092</v>
      </c>
      <c r="K653" s="225">
        <f>+VLOOKUP($B653,Hoja2!$B$1:$G$1048,4,FALSE)</f>
        <v>392801</v>
      </c>
      <c r="L653" s="225">
        <f>+VLOOKUP($B653,Hoja2!$B$1:$G$1048,5,FALSE)</f>
        <v>0</v>
      </c>
      <c r="M653" s="226">
        <f>+VLOOKUP($B653,Hoja2!$B$1:$G$1048,6,FALSE)</f>
        <v>0</v>
      </c>
      <c r="N653" s="224">
        <f t="shared" si="120"/>
        <v>5236092.2829999998</v>
      </c>
      <c r="O653" s="225">
        <f t="shared" si="121"/>
        <v>392800.66</v>
      </c>
      <c r="P653" s="225">
        <f t="shared" si="122"/>
        <v>0</v>
      </c>
      <c r="Q653" s="226">
        <f t="shared" si="123"/>
        <v>0</v>
      </c>
      <c r="R653" s="233">
        <f t="shared" si="124"/>
        <v>0.28299999982118607</v>
      </c>
      <c r="S653" s="234">
        <f t="shared" si="125"/>
        <v>-0.34000000002561137</v>
      </c>
      <c r="T653" s="234">
        <f t="shared" si="126"/>
        <v>0</v>
      </c>
      <c r="U653" s="235">
        <f t="shared" si="127"/>
        <v>0</v>
      </c>
      <c r="V653" s="224">
        <f t="shared" si="128"/>
        <v>0.28299999982118607</v>
      </c>
      <c r="W653" s="225">
        <f t="shared" si="129"/>
        <v>-0.34000000002561137</v>
      </c>
      <c r="X653" s="225">
        <f t="shared" si="130"/>
        <v>0</v>
      </c>
      <c r="Y653" s="226">
        <f t="shared" si="131"/>
        <v>0</v>
      </c>
    </row>
    <row r="654" spans="1:25">
      <c r="A654" s="227" t="s">
        <v>2017</v>
      </c>
      <c r="B654" s="222" t="s">
        <v>940</v>
      </c>
      <c r="C654" s="223" t="s">
        <v>2214</v>
      </c>
      <c r="D654" s="224">
        <v>4135524</v>
      </c>
      <c r="E654" s="225">
        <v>3942410</v>
      </c>
      <c r="F654" s="225">
        <v>130343</v>
      </c>
      <c r="G654" s="225">
        <v>129</v>
      </c>
      <c r="H654" s="226">
        <v>62642</v>
      </c>
      <c r="I654" s="224">
        <f>+VLOOKUP($B654,Hoja2!$B$1:$G$1048,2,FALSE)</f>
        <v>4135524</v>
      </c>
      <c r="J654" s="225">
        <f>+VLOOKUP($B654,Hoja2!$B$1:$G$1048,3,FALSE)</f>
        <v>3942410</v>
      </c>
      <c r="K654" s="225">
        <f>+VLOOKUP($B654,Hoja2!$B$1:$G$1048,4,FALSE)</f>
        <v>130343</v>
      </c>
      <c r="L654" s="225">
        <f>+VLOOKUP($B654,Hoja2!$B$1:$G$1048,5,FALSE)</f>
        <v>129</v>
      </c>
      <c r="M654" s="226">
        <f>+VLOOKUP($B654,Hoja2!$B$1:$G$1048,6,FALSE)</f>
        <v>62642</v>
      </c>
      <c r="N654" s="224">
        <f t="shared" si="120"/>
        <v>3942409.7769999998</v>
      </c>
      <c r="O654" s="225">
        <f t="shared" si="121"/>
        <v>130343.433</v>
      </c>
      <c r="P654" s="225">
        <f t="shared" si="122"/>
        <v>0</v>
      </c>
      <c r="Q654" s="226">
        <f t="shared" si="123"/>
        <v>98640.606</v>
      </c>
      <c r="R654" s="233">
        <f t="shared" si="124"/>
        <v>-0.223000000230968</v>
      </c>
      <c r="S654" s="234">
        <f t="shared" si="125"/>
        <v>0.4330000000045402</v>
      </c>
      <c r="T654" s="234">
        <f t="shared" si="126"/>
        <v>-129</v>
      </c>
      <c r="U654" s="235">
        <f t="shared" si="127"/>
        <v>35998.606</v>
      </c>
      <c r="V654" s="224">
        <f t="shared" si="128"/>
        <v>-0.223000000230968</v>
      </c>
      <c r="W654" s="225">
        <f t="shared" si="129"/>
        <v>0.4330000000045402</v>
      </c>
      <c r="X654" s="225">
        <f t="shared" si="130"/>
        <v>-129</v>
      </c>
      <c r="Y654" s="226">
        <f t="shared" si="131"/>
        <v>35998.606</v>
      </c>
    </row>
    <row r="655" spans="1:25">
      <c r="A655" s="227" t="s">
        <v>2035</v>
      </c>
      <c r="B655" s="222" t="s">
        <v>958</v>
      </c>
      <c r="C655" s="223" t="s">
        <v>2214</v>
      </c>
      <c r="D655" s="224">
        <v>1689822</v>
      </c>
      <c r="E655" s="225">
        <v>1598703</v>
      </c>
      <c r="F655" s="225">
        <v>91119</v>
      </c>
      <c r="G655" s="225"/>
      <c r="H655" s="226"/>
      <c r="I655" s="224">
        <f>+VLOOKUP($B655,Hoja2!$B$1:$G$1048,2,FALSE)</f>
        <v>1689820</v>
      </c>
      <c r="J655" s="225">
        <f>+VLOOKUP($B655,Hoja2!$B$1:$G$1048,3,FALSE)</f>
        <v>1598700</v>
      </c>
      <c r="K655" s="225">
        <f>+VLOOKUP($B655,Hoja2!$B$1:$G$1048,4,FALSE)</f>
        <v>91120</v>
      </c>
      <c r="L655" s="225">
        <f>+VLOOKUP($B655,Hoja2!$B$1:$G$1048,5,FALSE)</f>
        <v>0</v>
      </c>
      <c r="M655" s="226">
        <f>+VLOOKUP($B655,Hoja2!$B$1:$G$1048,6,FALSE)</f>
        <v>0</v>
      </c>
      <c r="N655" s="224">
        <f t="shared" si="120"/>
        <v>1598702.9669999999</v>
      </c>
      <c r="O655" s="225">
        <f t="shared" si="121"/>
        <v>91118.725000000006</v>
      </c>
      <c r="P655" s="225">
        <f t="shared" si="122"/>
        <v>0</v>
      </c>
      <c r="Q655" s="226">
        <f t="shared" si="123"/>
        <v>0</v>
      </c>
      <c r="R655" s="233">
        <f t="shared" si="124"/>
        <v>-3.3000000054016709E-2</v>
      </c>
      <c r="S655" s="234">
        <f t="shared" si="125"/>
        <v>-0.27499999999417923</v>
      </c>
      <c r="T655" s="234">
        <f t="shared" si="126"/>
        <v>0</v>
      </c>
      <c r="U655" s="235">
        <f t="shared" si="127"/>
        <v>0</v>
      </c>
      <c r="V655" s="224">
        <f t="shared" si="128"/>
        <v>2.9669999999459833</v>
      </c>
      <c r="W655" s="225">
        <f t="shared" si="129"/>
        <v>-1.2749999999941792</v>
      </c>
      <c r="X655" s="225">
        <f t="shared" si="130"/>
        <v>0</v>
      </c>
      <c r="Y655" s="226">
        <f t="shared" si="131"/>
        <v>0</v>
      </c>
    </row>
    <row r="656" spans="1:25">
      <c r="A656" s="227" t="s">
        <v>2062</v>
      </c>
      <c r="B656" s="222" t="s">
        <v>985</v>
      </c>
      <c r="C656" s="223" t="s">
        <v>2214</v>
      </c>
      <c r="D656" s="224">
        <v>3385683</v>
      </c>
      <c r="E656" s="225">
        <v>3281855</v>
      </c>
      <c r="F656" s="225">
        <v>103828</v>
      </c>
      <c r="G656" s="225"/>
      <c r="H656" s="226"/>
      <c r="I656" s="224">
        <f>+VLOOKUP($B656,Hoja2!$B$1:$G$1048,2,FALSE)</f>
        <v>3385683</v>
      </c>
      <c r="J656" s="225">
        <f>+VLOOKUP($B656,Hoja2!$B$1:$G$1048,3,FALSE)</f>
        <v>3281854</v>
      </c>
      <c r="K656" s="225">
        <f>+VLOOKUP($B656,Hoja2!$B$1:$G$1048,4,FALSE)</f>
        <v>103829</v>
      </c>
      <c r="L656" s="225">
        <f>+VLOOKUP($B656,Hoja2!$B$1:$G$1048,5,FALSE)</f>
        <v>0</v>
      </c>
      <c r="M656" s="226">
        <f>+VLOOKUP($B656,Hoja2!$B$1:$G$1048,6,FALSE)</f>
        <v>0</v>
      </c>
      <c r="N656" s="224">
        <f t="shared" si="120"/>
        <v>3281853.6940000001</v>
      </c>
      <c r="O656" s="225">
        <f t="shared" si="121"/>
        <v>103827.56</v>
      </c>
      <c r="P656" s="225">
        <f t="shared" si="122"/>
        <v>0</v>
      </c>
      <c r="Q656" s="226">
        <f t="shared" si="123"/>
        <v>0</v>
      </c>
      <c r="R656" s="233">
        <f t="shared" si="124"/>
        <v>-1.3059999998658895</v>
      </c>
      <c r="S656" s="234">
        <f t="shared" si="125"/>
        <v>-0.44000000000232831</v>
      </c>
      <c r="T656" s="234">
        <f t="shared" si="126"/>
        <v>0</v>
      </c>
      <c r="U656" s="235">
        <f t="shared" si="127"/>
        <v>0</v>
      </c>
      <c r="V656" s="224">
        <f t="shared" si="128"/>
        <v>-0.30599999986588955</v>
      </c>
      <c r="W656" s="225">
        <f t="shared" si="129"/>
        <v>-1.4400000000023283</v>
      </c>
      <c r="X656" s="225">
        <f t="shared" si="130"/>
        <v>0</v>
      </c>
      <c r="Y656" s="226">
        <f t="shared" si="131"/>
        <v>0</v>
      </c>
    </row>
    <row r="657" spans="1:25">
      <c r="A657" s="227" t="s">
        <v>2128</v>
      </c>
      <c r="B657" s="222" t="s">
        <v>1051</v>
      </c>
      <c r="C657" s="223" t="s">
        <v>2214</v>
      </c>
      <c r="D657" s="224">
        <v>1525450000</v>
      </c>
      <c r="E657" s="225">
        <v>1432663000</v>
      </c>
      <c r="F657" s="225">
        <v>52096000</v>
      </c>
      <c r="G657" s="225"/>
      <c r="H657" s="226">
        <v>40691000</v>
      </c>
      <c r="I657" s="224">
        <f>+VLOOKUP($B657,Hoja2!$B$1:$G$1048,2,FALSE)</f>
        <v>1517285</v>
      </c>
      <c r="J657" s="225">
        <f>+VLOOKUP($B657,Hoja2!$B$1:$G$1048,3,FALSE)</f>
        <v>1432663</v>
      </c>
      <c r="K657" s="225">
        <f>+VLOOKUP($B657,Hoja2!$B$1:$G$1048,4,FALSE)</f>
        <v>43922</v>
      </c>
      <c r="L657" s="225">
        <f>+VLOOKUP($B657,Hoja2!$B$1:$G$1048,5,FALSE)</f>
        <v>0</v>
      </c>
      <c r="M657" s="226">
        <f>+VLOOKUP($B657,Hoja2!$B$1:$G$1048,6,FALSE)</f>
        <v>40700</v>
      </c>
      <c r="N657" s="224">
        <f t="shared" si="120"/>
        <v>1432662.689</v>
      </c>
      <c r="O657" s="225">
        <f t="shared" si="121"/>
        <v>39776.784</v>
      </c>
      <c r="P657" s="225">
        <f t="shared" si="122"/>
        <v>0</v>
      </c>
      <c r="Q657" s="226">
        <f t="shared" si="123"/>
        <v>42500.732000000004</v>
      </c>
      <c r="R657" s="233">
        <f t="shared" si="124"/>
        <v>-1431230337.3110001</v>
      </c>
      <c r="S657" s="234">
        <f t="shared" si="125"/>
        <v>-52056223.215999998</v>
      </c>
      <c r="T657" s="234">
        <f t="shared" si="126"/>
        <v>0</v>
      </c>
      <c r="U657" s="235">
        <f t="shared" si="127"/>
        <v>-40648499.267999999</v>
      </c>
      <c r="V657" s="224">
        <f t="shared" si="128"/>
        <v>-0.31099999998696148</v>
      </c>
      <c r="W657" s="225">
        <f t="shared" si="129"/>
        <v>-4145.2160000000003</v>
      </c>
      <c r="X657" s="225">
        <f t="shared" si="130"/>
        <v>0</v>
      </c>
      <c r="Y657" s="226">
        <f t="shared" si="131"/>
        <v>1800.7320000000036</v>
      </c>
    </row>
    <row r="658" spans="1:25">
      <c r="A658" s="227" t="s">
        <v>2146</v>
      </c>
      <c r="B658" s="222" t="s">
        <v>1069</v>
      </c>
      <c r="C658" s="223" t="s">
        <v>2214</v>
      </c>
      <c r="D658" s="224">
        <v>1948168</v>
      </c>
      <c r="E658" s="225">
        <v>1746048</v>
      </c>
      <c r="F658" s="225">
        <v>202120</v>
      </c>
      <c r="G658" s="225"/>
      <c r="H658" s="226"/>
      <c r="I658" s="224">
        <f>+VLOOKUP($B658,Hoja2!$B$1:$G$1048,2,FALSE)</f>
        <v>1948169</v>
      </c>
      <c r="J658" s="225">
        <f>+VLOOKUP($B658,Hoja2!$B$1:$G$1048,3,FALSE)</f>
        <v>1746047</v>
      </c>
      <c r="K658" s="225">
        <f>+VLOOKUP($B658,Hoja2!$B$1:$G$1048,4,FALSE)</f>
        <v>202122</v>
      </c>
      <c r="L658" s="225">
        <f>+VLOOKUP($B658,Hoja2!$B$1:$G$1048,5,FALSE)</f>
        <v>0</v>
      </c>
      <c r="M658" s="226">
        <f>+VLOOKUP($B658,Hoja2!$B$1:$G$1048,6,FALSE)</f>
        <v>0</v>
      </c>
      <c r="N658" s="224">
        <f t="shared" si="120"/>
        <v>1746046.825</v>
      </c>
      <c r="O658" s="225">
        <f t="shared" si="121"/>
        <v>202120.32699999999</v>
      </c>
      <c r="P658" s="225">
        <f t="shared" si="122"/>
        <v>0</v>
      </c>
      <c r="Q658" s="226">
        <f t="shared" si="123"/>
        <v>0</v>
      </c>
      <c r="R658" s="233">
        <f t="shared" si="124"/>
        <v>-1.1750000000465661</v>
      </c>
      <c r="S658" s="234">
        <f t="shared" si="125"/>
        <v>0.32699999999022111</v>
      </c>
      <c r="T658" s="234">
        <f t="shared" si="126"/>
        <v>0</v>
      </c>
      <c r="U658" s="235">
        <f t="shared" si="127"/>
        <v>0</v>
      </c>
      <c r="V658" s="224">
        <f t="shared" si="128"/>
        <v>-0.17500000004656613</v>
      </c>
      <c r="W658" s="225">
        <f t="shared" si="129"/>
        <v>-1.6730000000097789</v>
      </c>
      <c r="X658" s="225">
        <f t="shared" si="130"/>
        <v>0</v>
      </c>
      <c r="Y658" s="226">
        <f t="shared" si="131"/>
        <v>0</v>
      </c>
    </row>
    <row r="659" spans="1:25">
      <c r="A659" s="227" t="s">
        <v>1358</v>
      </c>
      <c r="B659" s="222" t="s">
        <v>281</v>
      </c>
      <c r="C659" s="223" t="s">
        <v>2214</v>
      </c>
      <c r="D659" s="224">
        <v>1453492</v>
      </c>
      <c r="E659" s="225">
        <v>1422762</v>
      </c>
      <c r="F659" s="225">
        <v>30730</v>
      </c>
      <c r="G659" s="225"/>
      <c r="H659" s="226"/>
      <c r="I659" s="224">
        <f>+VLOOKUP($B659,Hoja2!$B$1:$G$1048,2,FALSE)</f>
        <v>1453492</v>
      </c>
      <c r="J659" s="225">
        <f>+VLOOKUP($B659,Hoja2!$B$1:$G$1048,3,FALSE)</f>
        <v>1422762</v>
      </c>
      <c r="K659" s="225">
        <f>+VLOOKUP($B659,Hoja2!$B$1:$G$1048,4,FALSE)</f>
        <v>30730</v>
      </c>
      <c r="L659" s="225">
        <f>+VLOOKUP($B659,Hoja2!$B$1:$G$1048,5,FALSE)</f>
        <v>0</v>
      </c>
      <c r="M659" s="226">
        <f>+VLOOKUP($B659,Hoja2!$B$1:$G$1048,6,FALSE)</f>
        <v>0</v>
      </c>
      <c r="N659" s="224">
        <f t="shared" si="120"/>
        <v>1422761.7830000001</v>
      </c>
      <c r="O659" s="225">
        <f t="shared" si="121"/>
        <v>30729.792000000001</v>
      </c>
      <c r="P659" s="225">
        <f t="shared" si="122"/>
        <v>0</v>
      </c>
      <c r="Q659" s="226">
        <f t="shared" si="123"/>
        <v>0</v>
      </c>
      <c r="R659" s="233">
        <f t="shared" si="124"/>
        <v>-0.21699999994598329</v>
      </c>
      <c r="S659" s="234">
        <f t="shared" si="125"/>
        <v>-0.20799999999871943</v>
      </c>
      <c r="T659" s="234">
        <f t="shared" si="126"/>
        <v>0</v>
      </c>
      <c r="U659" s="235">
        <f t="shared" si="127"/>
        <v>0</v>
      </c>
      <c r="V659" s="224">
        <f t="shared" si="128"/>
        <v>-0.21699999994598329</v>
      </c>
      <c r="W659" s="225">
        <f t="shared" si="129"/>
        <v>-0.20799999999871943</v>
      </c>
      <c r="X659" s="225">
        <f t="shared" si="130"/>
        <v>0</v>
      </c>
      <c r="Y659" s="226">
        <f t="shared" si="131"/>
        <v>0</v>
      </c>
    </row>
    <row r="660" spans="1:25">
      <c r="A660" s="227" t="s">
        <v>2052</v>
      </c>
      <c r="B660" s="222" t="s">
        <v>975</v>
      </c>
      <c r="C660" s="223" t="s">
        <v>2214</v>
      </c>
      <c r="D660" s="224">
        <v>2583030</v>
      </c>
      <c r="E660" s="225">
        <v>2392113</v>
      </c>
      <c r="F660" s="225">
        <v>190917</v>
      </c>
      <c r="G660" s="225"/>
      <c r="H660" s="226"/>
      <c r="I660" s="224">
        <f>+VLOOKUP($B660,Hoja2!$B$1:$G$1048,2,FALSE)</f>
        <v>1582240</v>
      </c>
      <c r="J660" s="225">
        <f>+VLOOKUP($B660,Hoja2!$B$1:$G$1048,3,FALSE)</f>
        <v>1425211</v>
      </c>
      <c r="K660" s="225">
        <f>+VLOOKUP($B660,Hoja2!$B$1:$G$1048,4,FALSE)</f>
        <v>157028</v>
      </c>
      <c r="L660" s="225">
        <f>+VLOOKUP($B660,Hoja2!$B$1:$G$1048,5,FALSE)</f>
        <v>1</v>
      </c>
      <c r="M660" s="226">
        <f>+VLOOKUP($B660,Hoja2!$B$1:$G$1048,6,FALSE)</f>
        <v>0</v>
      </c>
      <c r="N660" s="224">
        <f t="shared" si="120"/>
        <v>2392113.7000000002</v>
      </c>
      <c r="O660" s="225">
        <f t="shared" si="121"/>
        <v>157028.94699999999</v>
      </c>
      <c r="P660" s="225">
        <f t="shared" si="122"/>
        <v>0</v>
      </c>
      <c r="Q660" s="226">
        <f t="shared" si="123"/>
        <v>0</v>
      </c>
      <c r="R660" s="233">
        <f t="shared" si="124"/>
        <v>0.70000000018626451</v>
      </c>
      <c r="S660" s="234">
        <f t="shared" si="125"/>
        <v>-33888.053000000014</v>
      </c>
      <c r="T660" s="234">
        <f t="shared" si="126"/>
        <v>0</v>
      </c>
      <c r="U660" s="235">
        <f t="shared" si="127"/>
        <v>0</v>
      </c>
      <c r="V660" s="224">
        <f t="shared" si="128"/>
        <v>966902.70000000019</v>
      </c>
      <c r="W660" s="225">
        <f t="shared" si="129"/>
        <v>0.9469999999855645</v>
      </c>
      <c r="X660" s="225">
        <f t="shared" si="130"/>
        <v>-1</v>
      </c>
      <c r="Y660" s="226">
        <f t="shared" si="131"/>
        <v>0</v>
      </c>
    </row>
    <row r="661" spans="1:25">
      <c r="A661" s="227" t="s">
        <v>2072</v>
      </c>
      <c r="B661" s="222" t="s">
        <v>995</v>
      </c>
      <c r="C661" s="223" t="s">
        <v>2214</v>
      </c>
      <c r="D661" s="224">
        <v>2300263</v>
      </c>
      <c r="E661" s="225">
        <v>2162059</v>
      </c>
      <c r="F661" s="225">
        <v>68290</v>
      </c>
      <c r="G661" s="225">
        <v>1</v>
      </c>
      <c r="H661" s="226">
        <v>69913</v>
      </c>
      <c r="I661" s="224">
        <f>+VLOOKUP($B661,Hoja2!$B$1:$G$1048,2,FALSE)</f>
        <v>2300263</v>
      </c>
      <c r="J661" s="225">
        <f>+VLOOKUP($B661,Hoja2!$B$1:$G$1048,3,FALSE)</f>
        <v>2162059</v>
      </c>
      <c r="K661" s="225">
        <f>+VLOOKUP($B661,Hoja2!$B$1:$G$1048,4,FALSE)</f>
        <v>68290</v>
      </c>
      <c r="L661" s="225">
        <f>+VLOOKUP($B661,Hoja2!$B$1:$G$1048,5,FALSE)</f>
        <v>1</v>
      </c>
      <c r="M661" s="226">
        <f>+VLOOKUP($B661,Hoja2!$B$1:$G$1048,6,FALSE)</f>
        <v>69913</v>
      </c>
      <c r="N661" s="224">
        <f t="shared" si="120"/>
        <v>2077612.5689999999</v>
      </c>
      <c r="O661" s="225">
        <f t="shared" si="121"/>
        <v>68289.932000000001</v>
      </c>
      <c r="P661" s="225">
        <f t="shared" si="122"/>
        <v>0</v>
      </c>
      <c r="Q661" s="226">
        <f t="shared" si="123"/>
        <v>75730.254000000001</v>
      </c>
      <c r="R661" s="233">
        <f t="shared" si="124"/>
        <v>-84446.431000000099</v>
      </c>
      <c r="S661" s="234">
        <f t="shared" si="125"/>
        <v>-6.7999999999301508E-2</v>
      </c>
      <c r="T661" s="234">
        <f t="shared" si="126"/>
        <v>-1</v>
      </c>
      <c r="U661" s="235">
        <f t="shared" si="127"/>
        <v>5817.2540000000008</v>
      </c>
      <c r="V661" s="224">
        <f t="shared" si="128"/>
        <v>-84446.431000000099</v>
      </c>
      <c r="W661" s="225">
        <f t="shared" si="129"/>
        <v>-6.7999999999301508E-2</v>
      </c>
      <c r="X661" s="225">
        <f t="shared" si="130"/>
        <v>-1</v>
      </c>
      <c r="Y661" s="226">
        <f t="shared" si="131"/>
        <v>5817.2540000000008</v>
      </c>
    </row>
    <row r="662" spans="1:25">
      <c r="A662" s="227" t="s">
        <v>1503</v>
      </c>
      <c r="B662" s="222" t="s">
        <v>426</v>
      </c>
      <c r="C662" s="223" t="s">
        <v>2214</v>
      </c>
      <c r="D662" s="224">
        <v>28022594.491</v>
      </c>
      <c r="E662" s="225">
        <v>26077425.844000001</v>
      </c>
      <c r="F662" s="225">
        <v>1945168.6470000001</v>
      </c>
      <c r="G662" s="225"/>
      <c r="H662" s="226"/>
      <c r="I662" s="224">
        <f>+VLOOKUP($B662,Hoja2!$B$1:$G$1048,2,FALSE)</f>
        <v>28022594.491</v>
      </c>
      <c r="J662" s="225">
        <f>+VLOOKUP($B662,Hoja2!$B$1:$G$1048,3,FALSE)</f>
        <v>26077425.844000001</v>
      </c>
      <c r="K662" s="225">
        <f>+VLOOKUP($B662,Hoja2!$B$1:$G$1048,4,FALSE)</f>
        <v>1945168.6470000001</v>
      </c>
      <c r="L662" s="225">
        <f>+VLOOKUP($B662,Hoja2!$B$1:$G$1048,5,FALSE)</f>
        <v>0</v>
      </c>
      <c r="M662" s="226">
        <f>+VLOOKUP($B662,Hoja2!$B$1:$G$1048,6,FALSE)</f>
        <v>0</v>
      </c>
      <c r="N662" s="224">
        <f t="shared" si="120"/>
        <v>26077425.844999999</v>
      </c>
      <c r="O662" s="225">
        <f t="shared" si="121"/>
        <v>1945168.645</v>
      </c>
      <c r="P662" s="225">
        <f t="shared" si="122"/>
        <v>0</v>
      </c>
      <c r="Q662" s="226">
        <f t="shared" si="123"/>
        <v>0</v>
      </c>
      <c r="R662" s="233">
        <f t="shared" si="124"/>
        <v>9.999983012676239E-4</v>
      </c>
      <c r="S662" s="234">
        <f t="shared" si="125"/>
        <v>-2.0000000949949026E-3</v>
      </c>
      <c r="T662" s="234">
        <f t="shared" si="126"/>
        <v>0</v>
      </c>
      <c r="U662" s="235">
        <f t="shared" si="127"/>
        <v>0</v>
      </c>
      <c r="V662" s="224">
        <f t="shared" si="128"/>
        <v>9.999983012676239E-4</v>
      </c>
      <c r="W662" s="225">
        <f t="shared" si="129"/>
        <v>-2.0000000949949026E-3</v>
      </c>
      <c r="X662" s="225">
        <f t="shared" si="130"/>
        <v>0</v>
      </c>
      <c r="Y662" s="226">
        <f t="shared" si="131"/>
        <v>0</v>
      </c>
    </row>
    <row r="663" spans="1:25">
      <c r="A663" s="227" t="s">
        <v>1533</v>
      </c>
      <c r="B663" s="222" t="s">
        <v>456</v>
      </c>
      <c r="C663" s="223" t="s">
        <v>2214</v>
      </c>
      <c r="D663" s="224">
        <v>8469881</v>
      </c>
      <c r="E663" s="225">
        <v>8258831</v>
      </c>
      <c r="F663" s="225">
        <v>211050</v>
      </c>
      <c r="G663" s="225"/>
      <c r="H663" s="226"/>
      <c r="I663" s="224">
        <f>+VLOOKUP($B663,Hoja2!$B$1:$G$1048,2,FALSE)</f>
        <v>8469881</v>
      </c>
      <c r="J663" s="225">
        <f>+VLOOKUP($B663,Hoja2!$B$1:$G$1048,3,FALSE)</f>
        <v>8258831</v>
      </c>
      <c r="K663" s="225">
        <f>+VLOOKUP($B663,Hoja2!$B$1:$G$1048,4,FALSE)</f>
        <v>211050</v>
      </c>
      <c r="L663" s="225">
        <f>+VLOOKUP($B663,Hoja2!$B$1:$G$1048,5,FALSE)</f>
        <v>0</v>
      </c>
      <c r="M663" s="226">
        <f>+VLOOKUP($B663,Hoja2!$B$1:$G$1048,6,FALSE)</f>
        <v>0</v>
      </c>
      <c r="N663" s="224">
        <f t="shared" si="120"/>
        <v>8258830.551</v>
      </c>
      <c r="O663" s="225">
        <f t="shared" si="121"/>
        <v>211050.247</v>
      </c>
      <c r="P663" s="225">
        <f t="shared" si="122"/>
        <v>0</v>
      </c>
      <c r="Q663" s="226">
        <f t="shared" si="123"/>
        <v>0</v>
      </c>
      <c r="R663" s="233">
        <f t="shared" si="124"/>
        <v>-0.44900000002235174</v>
      </c>
      <c r="S663" s="234">
        <f t="shared" si="125"/>
        <v>0.2470000000030268</v>
      </c>
      <c r="T663" s="234">
        <f t="shared" si="126"/>
        <v>0</v>
      </c>
      <c r="U663" s="235">
        <f t="shared" si="127"/>
        <v>0</v>
      </c>
      <c r="V663" s="224">
        <f t="shared" si="128"/>
        <v>-0.44900000002235174</v>
      </c>
      <c r="W663" s="225">
        <f t="shared" si="129"/>
        <v>0.2470000000030268</v>
      </c>
      <c r="X663" s="225">
        <f t="shared" si="130"/>
        <v>0</v>
      </c>
      <c r="Y663" s="226">
        <f t="shared" si="131"/>
        <v>0</v>
      </c>
    </row>
    <row r="664" spans="1:25">
      <c r="A664" s="227" t="s">
        <v>1187</v>
      </c>
      <c r="B664" s="222" t="s">
        <v>110</v>
      </c>
      <c r="C664" s="223" t="s">
        <v>2212</v>
      </c>
      <c r="D664" s="224">
        <v>6382480.2920000004</v>
      </c>
      <c r="E664" s="225">
        <v>5995444.9610000001</v>
      </c>
      <c r="F664" s="225">
        <v>387035.33100000001</v>
      </c>
      <c r="G664" s="225"/>
      <c r="H664" s="226"/>
      <c r="I664" s="224">
        <f>+VLOOKUP($B664,Hoja2!$B$1:$G$1048,2,FALSE)</f>
        <v>6382480.2920000004</v>
      </c>
      <c r="J664" s="225">
        <f>+VLOOKUP($B664,Hoja2!$B$1:$G$1048,3,FALSE)</f>
        <v>5995444.9610000001</v>
      </c>
      <c r="K664" s="225">
        <f>+VLOOKUP($B664,Hoja2!$B$1:$G$1048,4,FALSE)</f>
        <v>387035.33100000001</v>
      </c>
      <c r="L664" s="225">
        <f>+VLOOKUP($B664,Hoja2!$B$1:$G$1048,5,FALSE)</f>
        <v>0</v>
      </c>
      <c r="M664" s="226">
        <f>+VLOOKUP($B664,Hoja2!$B$1:$G$1048,6,FALSE)</f>
        <v>0</v>
      </c>
      <c r="N664" s="224">
        <f t="shared" si="120"/>
        <v>5995444.9610000001</v>
      </c>
      <c r="O664" s="225">
        <f t="shared" si="121"/>
        <v>387035.33100000001</v>
      </c>
      <c r="P664" s="225">
        <f t="shared" si="122"/>
        <v>0</v>
      </c>
      <c r="Q664" s="226">
        <f t="shared" si="123"/>
        <v>0</v>
      </c>
      <c r="R664" s="233">
        <f t="shared" si="124"/>
        <v>0</v>
      </c>
      <c r="S664" s="234">
        <f t="shared" si="125"/>
        <v>0</v>
      </c>
      <c r="T664" s="234">
        <f t="shared" si="126"/>
        <v>0</v>
      </c>
      <c r="U664" s="235">
        <f t="shared" si="127"/>
        <v>0</v>
      </c>
      <c r="V664" s="224">
        <f t="shared" si="128"/>
        <v>0</v>
      </c>
      <c r="W664" s="225">
        <f t="shared" si="129"/>
        <v>0</v>
      </c>
      <c r="X664" s="225">
        <f t="shared" si="130"/>
        <v>0</v>
      </c>
      <c r="Y664" s="226">
        <f t="shared" si="131"/>
        <v>0</v>
      </c>
    </row>
    <row r="665" spans="1:25">
      <c r="A665" s="227" t="s">
        <v>1675</v>
      </c>
      <c r="B665" s="222" t="s">
        <v>598</v>
      </c>
      <c r="C665" s="223" t="s">
        <v>2212</v>
      </c>
      <c r="D665" s="224">
        <v>1696376.004</v>
      </c>
      <c r="E665" s="225">
        <v>1603458.746</v>
      </c>
      <c r="F665" s="225">
        <v>92917.258000000002</v>
      </c>
      <c r="G665" s="225"/>
      <c r="H665" s="226"/>
      <c r="I665" s="224">
        <f>+VLOOKUP($B665,Hoja2!$B$1:$G$1048,2,FALSE)</f>
        <v>1696376.004</v>
      </c>
      <c r="J665" s="225">
        <f>+VLOOKUP($B665,Hoja2!$B$1:$G$1048,3,FALSE)</f>
        <v>1603458.746</v>
      </c>
      <c r="K665" s="225">
        <f>+VLOOKUP($B665,Hoja2!$B$1:$G$1048,4,FALSE)</f>
        <v>92917.258000000002</v>
      </c>
      <c r="L665" s="225">
        <f>+VLOOKUP($B665,Hoja2!$B$1:$G$1048,5,FALSE)</f>
        <v>0</v>
      </c>
      <c r="M665" s="226">
        <f>+VLOOKUP($B665,Hoja2!$B$1:$G$1048,6,FALSE)</f>
        <v>0</v>
      </c>
      <c r="N665" s="224">
        <f t="shared" si="120"/>
        <v>1592900.2690000001</v>
      </c>
      <c r="O665" s="225">
        <f t="shared" si="121"/>
        <v>92917.258000000002</v>
      </c>
      <c r="P665" s="225">
        <f t="shared" si="122"/>
        <v>0</v>
      </c>
      <c r="Q665" s="226">
        <f t="shared" si="123"/>
        <v>0</v>
      </c>
      <c r="R665" s="233">
        <f t="shared" si="124"/>
        <v>-10558.476999999955</v>
      </c>
      <c r="S665" s="234">
        <f t="shared" si="125"/>
        <v>0</v>
      </c>
      <c r="T665" s="234">
        <f t="shared" si="126"/>
        <v>0</v>
      </c>
      <c r="U665" s="235">
        <f t="shared" si="127"/>
        <v>0</v>
      </c>
      <c r="V665" s="224">
        <f t="shared" si="128"/>
        <v>-10558.476999999955</v>
      </c>
      <c r="W665" s="225">
        <f t="shared" si="129"/>
        <v>0</v>
      </c>
      <c r="X665" s="225">
        <f t="shared" si="130"/>
        <v>0</v>
      </c>
      <c r="Y665" s="226">
        <f t="shared" si="131"/>
        <v>0</v>
      </c>
    </row>
    <row r="666" spans="1:25">
      <c r="A666" s="227" t="s">
        <v>2180</v>
      </c>
      <c r="B666" s="222" t="s">
        <v>1103</v>
      </c>
      <c r="C666" s="223" t="s">
        <v>2212</v>
      </c>
      <c r="D666" s="224">
        <v>1009916.63</v>
      </c>
      <c r="E666" s="225">
        <v>947365.17</v>
      </c>
      <c r="F666" s="225">
        <v>62551.46</v>
      </c>
      <c r="G666" s="225"/>
      <c r="H666" s="226"/>
      <c r="I666" s="224">
        <f>+VLOOKUP($B666,Hoja2!$B$1:$G$1048,2,FALSE)</f>
        <v>1009916.63</v>
      </c>
      <c r="J666" s="225">
        <f>+VLOOKUP($B666,Hoja2!$B$1:$G$1048,3,FALSE)</f>
        <v>947365.17</v>
      </c>
      <c r="K666" s="225">
        <f>+VLOOKUP($B666,Hoja2!$B$1:$G$1048,4,FALSE)</f>
        <v>62551.46</v>
      </c>
      <c r="L666" s="225">
        <f>+VLOOKUP($B666,Hoja2!$B$1:$G$1048,5,FALSE)</f>
        <v>0</v>
      </c>
      <c r="M666" s="226">
        <f>+VLOOKUP($B666,Hoja2!$B$1:$G$1048,6,FALSE)</f>
        <v>0</v>
      </c>
      <c r="N666" s="224">
        <f t="shared" si="120"/>
        <v>947365.17</v>
      </c>
      <c r="O666" s="225">
        <f t="shared" si="121"/>
        <v>62551.46</v>
      </c>
      <c r="P666" s="225">
        <f t="shared" si="122"/>
        <v>0</v>
      </c>
      <c r="Q666" s="226">
        <f t="shared" si="123"/>
        <v>0</v>
      </c>
      <c r="R666" s="233">
        <f t="shared" si="124"/>
        <v>0</v>
      </c>
      <c r="S666" s="234">
        <f t="shared" si="125"/>
        <v>0</v>
      </c>
      <c r="T666" s="234">
        <f t="shared" si="126"/>
        <v>0</v>
      </c>
      <c r="U666" s="235">
        <f t="shared" si="127"/>
        <v>0</v>
      </c>
      <c r="V666" s="224">
        <f t="shared" si="128"/>
        <v>0</v>
      </c>
      <c r="W666" s="225">
        <f t="shared" si="129"/>
        <v>0</v>
      </c>
      <c r="X666" s="225">
        <f t="shared" si="130"/>
        <v>0</v>
      </c>
      <c r="Y666" s="226">
        <f t="shared" si="131"/>
        <v>0</v>
      </c>
    </row>
    <row r="667" spans="1:25">
      <c r="A667" s="227" t="s">
        <v>1242</v>
      </c>
      <c r="B667" s="222" t="s">
        <v>165</v>
      </c>
      <c r="C667" s="223" t="s">
        <v>2212</v>
      </c>
      <c r="D667" s="224">
        <v>1003198.099</v>
      </c>
      <c r="E667" s="225">
        <v>940306.23400000005</v>
      </c>
      <c r="F667" s="225">
        <v>62891.864999999998</v>
      </c>
      <c r="G667" s="225"/>
      <c r="H667" s="226"/>
      <c r="I667" s="224">
        <f>+VLOOKUP($B667,Hoja2!$B$1:$G$1048,2,FALSE)</f>
        <v>1003198.099</v>
      </c>
      <c r="J667" s="225">
        <f>+VLOOKUP($B667,Hoja2!$B$1:$G$1048,3,FALSE)</f>
        <v>940306.23400000005</v>
      </c>
      <c r="K667" s="225">
        <f>+VLOOKUP($B667,Hoja2!$B$1:$G$1048,4,FALSE)</f>
        <v>62891.864999999998</v>
      </c>
      <c r="L667" s="225">
        <f>+VLOOKUP($B667,Hoja2!$B$1:$G$1048,5,FALSE)</f>
        <v>0</v>
      </c>
      <c r="M667" s="226">
        <f>+VLOOKUP($B667,Hoja2!$B$1:$G$1048,6,FALSE)</f>
        <v>0</v>
      </c>
      <c r="N667" s="224">
        <f t="shared" si="120"/>
        <v>940306.23400000005</v>
      </c>
      <c r="O667" s="225">
        <f t="shared" si="121"/>
        <v>62891.264999999999</v>
      </c>
      <c r="P667" s="225">
        <f t="shared" si="122"/>
        <v>0</v>
      </c>
      <c r="Q667" s="226">
        <f t="shared" si="123"/>
        <v>0</v>
      </c>
      <c r="R667" s="233">
        <f t="shared" si="124"/>
        <v>0</v>
      </c>
      <c r="S667" s="234">
        <f t="shared" si="125"/>
        <v>-0.59999999999854481</v>
      </c>
      <c r="T667" s="234">
        <f t="shared" si="126"/>
        <v>0</v>
      </c>
      <c r="U667" s="235">
        <f t="shared" si="127"/>
        <v>0</v>
      </c>
      <c r="V667" s="224">
        <f t="shared" si="128"/>
        <v>0</v>
      </c>
      <c r="W667" s="225">
        <f t="shared" si="129"/>
        <v>-0.59999999999854481</v>
      </c>
      <c r="X667" s="225">
        <f t="shared" si="130"/>
        <v>0</v>
      </c>
      <c r="Y667" s="226">
        <f t="shared" si="131"/>
        <v>0</v>
      </c>
    </row>
    <row r="668" spans="1:25">
      <c r="A668" s="227" t="s">
        <v>1427</v>
      </c>
      <c r="B668" s="222" t="s">
        <v>350</v>
      </c>
      <c r="C668" s="223" t="s">
        <v>2212</v>
      </c>
      <c r="D668" s="224">
        <v>541732.01899999997</v>
      </c>
      <c r="E668" s="225">
        <v>520000</v>
      </c>
      <c r="F668" s="225">
        <v>21732.019</v>
      </c>
      <c r="G668" s="225"/>
      <c r="H668" s="226"/>
      <c r="I668" s="224">
        <f>+VLOOKUP($B668,Hoja2!$B$1:$G$1048,2,FALSE)</f>
        <v>541732.01899999997</v>
      </c>
      <c r="J668" s="225">
        <f>+VLOOKUP($B668,Hoja2!$B$1:$G$1048,3,FALSE)</f>
        <v>520000</v>
      </c>
      <c r="K668" s="225">
        <f>+VLOOKUP($B668,Hoja2!$B$1:$G$1048,4,FALSE)</f>
        <v>21732.019</v>
      </c>
      <c r="L668" s="225">
        <f>+VLOOKUP($B668,Hoja2!$B$1:$G$1048,5,FALSE)</f>
        <v>0</v>
      </c>
      <c r="M668" s="226">
        <f>+VLOOKUP($B668,Hoja2!$B$1:$G$1048,6,FALSE)</f>
        <v>0</v>
      </c>
      <c r="N668" s="224">
        <f t="shared" si="120"/>
        <v>519628.92099999997</v>
      </c>
      <c r="O668" s="225">
        <f t="shared" si="121"/>
        <v>21732.019</v>
      </c>
      <c r="P668" s="225">
        <f t="shared" si="122"/>
        <v>0</v>
      </c>
      <c r="Q668" s="226">
        <f t="shared" si="123"/>
        <v>0</v>
      </c>
      <c r="R668" s="233">
        <f t="shared" si="124"/>
        <v>-371.07900000002701</v>
      </c>
      <c r="S668" s="234">
        <f t="shared" si="125"/>
        <v>0</v>
      </c>
      <c r="T668" s="234">
        <f t="shared" si="126"/>
        <v>0</v>
      </c>
      <c r="U668" s="235">
        <f t="shared" si="127"/>
        <v>0</v>
      </c>
      <c r="V668" s="224">
        <f t="shared" si="128"/>
        <v>-371.07900000002701</v>
      </c>
      <c r="W668" s="225">
        <f t="shared" si="129"/>
        <v>0</v>
      </c>
      <c r="X668" s="225">
        <f t="shared" si="130"/>
        <v>0</v>
      </c>
      <c r="Y668" s="226">
        <f t="shared" si="131"/>
        <v>0</v>
      </c>
    </row>
    <row r="669" spans="1:25">
      <c r="A669" s="227" t="s">
        <v>1448</v>
      </c>
      <c r="B669" s="222" t="s">
        <v>371</v>
      </c>
      <c r="C669" s="223" t="s">
        <v>2212</v>
      </c>
      <c r="D669" s="224">
        <v>2309226.0049999999</v>
      </c>
      <c r="E669" s="225">
        <v>1711083.314</v>
      </c>
      <c r="F669" s="225">
        <v>598142.69099999999</v>
      </c>
      <c r="G669" s="225"/>
      <c r="H669" s="226"/>
      <c r="I669" s="224">
        <f>+VLOOKUP($B669,Hoja2!$B$1:$G$1048,2,FALSE)</f>
        <v>1843079.253</v>
      </c>
      <c r="J669" s="225">
        <f>+VLOOKUP($B669,Hoja2!$B$1:$G$1048,3,FALSE)</f>
        <v>1711083.314</v>
      </c>
      <c r="K669" s="225">
        <f>+VLOOKUP($B669,Hoja2!$B$1:$G$1048,4,FALSE)</f>
        <v>131995.93900000001</v>
      </c>
      <c r="L669" s="225">
        <f>+VLOOKUP($B669,Hoja2!$B$1:$G$1048,5,FALSE)</f>
        <v>0</v>
      </c>
      <c r="M669" s="226">
        <f>+VLOOKUP($B669,Hoja2!$B$1:$G$1048,6,FALSE)</f>
        <v>0</v>
      </c>
      <c r="N669" s="224">
        <f t="shared" si="120"/>
        <v>1693597.233</v>
      </c>
      <c r="O669" s="225">
        <f t="shared" si="121"/>
        <v>131995.93900000001</v>
      </c>
      <c r="P669" s="225">
        <f t="shared" si="122"/>
        <v>0</v>
      </c>
      <c r="Q669" s="226">
        <f t="shared" si="123"/>
        <v>0</v>
      </c>
      <c r="R669" s="233">
        <f t="shared" si="124"/>
        <v>-17486.081000000006</v>
      </c>
      <c r="S669" s="234">
        <f t="shared" si="125"/>
        <v>-466146.75199999998</v>
      </c>
      <c r="T669" s="234">
        <f t="shared" si="126"/>
        <v>0</v>
      </c>
      <c r="U669" s="235">
        <f t="shared" si="127"/>
        <v>0</v>
      </c>
      <c r="V669" s="224">
        <f t="shared" si="128"/>
        <v>-17486.081000000006</v>
      </c>
      <c r="W669" s="225">
        <f t="shared" si="129"/>
        <v>0</v>
      </c>
      <c r="X669" s="225">
        <f t="shared" si="130"/>
        <v>0</v>
      </c>
      <c r="Y669" s="226">
        <f t="shared" si="131"/>
        <v>0</v>
      </c>
    </row>
    <row r="670" spans="1:25">
      <c r="A670" s="227" t="s">
        <v>1887</v>
      </c>
      <c r="B670" s="222" t="s">
        <v>810</v>
      </c>
      <c r="C670" s="223" t="s">
        <v>2212</v>
      </c>
      <c r="D670" s="224">
        <v>1724840</v>
      </c>
      <c r="E670" s="225">
        <v>1614840</v>
      </c>
      <c r="F670" s="225">
        <v>110000</v>
      </c>
      <c r="G670" s="225"/>
      <c r="H670" s="226"/>
      <c r="I670" s="224">
        <f>+VLOOKUP($B670,Hoja2!$B$1:$G$1048,2,FALSE)</f>
        <v>1724840</v>
      </c>
      <c r="J670" s="225">
        <f>+VLOOKUP($B670,Hoja2!$B$1:$G$1048,3,FALSE)</f>
        <v>1614840</v>
      </c>
      <c r="K670" s="225">
        <f>+VLOOKUP($B670,Hoja2!$B$1:$G$1048,4,FALSE)</f>
        <v>110000</v>
      </c>
      <c r="L670" s="225">
        <f>+VLOOKUP($B670,Hoja2!$B$1:$G$1048,5,FALSE)</f>
        <v>0</v>
      </c>
      <c r="M670" s="226">
        <f>+VLOOKUP($B670,Hoja2!$B$1:$G$1048,6,FALSE)</f>
        <v>0</v>
      </c>
      <c r="N670" s="224">
        <f t="shared" si="120"/>
        <v>1907011.9539999999</v>
      </c>
      <c r="O670" s="225">
        <f t="shared" si="121"/>
        <v>100954.288</v>
      </c>
      <c r="P670" s="225">
        <f t="shared" si="122"/>
        <v>0</v>
      </c>
      <c r="Q670" s="226">
        <f t="shared" si="123"/>
        <v>0</v>
      </c>
      <c r="R670" s="233">
        <f t="shared" si="124"/>
        <v>292171.95399999991</v>
      </c>
      <c r="S670" s="234">
        <f t="shared" si="125"/>
        <v>-9045.7119999999995</v>
      </c>
      <c r="T670" s="234">
        <f t="shared" si="126"/>
        <v>0</v>
      </c>
      <c r="U670" s="235">
        <f t="shared" si="127"/>
        <v>0</v>
      </c>
      <c r="V670" s="224">
        <f t="shared" si="128"/>
        <v>292171.95399999991</v>
      </c>
      <c r="W670" s="225">
        <f t="shared" si="129"/>
        <v>-9045.7119999999995</v>
      </c>
      <c r="X670" s="225">
        <f t="shared" si="130"/>
        <v>0</v>
      </c>
      <c r="Y670" s="226">
        <f t="shared" si="131"/>
        <v>0</v>
      </c>
    </row>
    <row r="671" spans="1:25">
      <c r="A671" s="227" t="s">
        <v>1920</v>
      </c>
      <c r="B671" s="222" t="s">
        <v>843</v>
      </c>
      <c r="C671" s="223" t="s">
        <v>2212</v>
      </c>
      <c r="D671" s="224">
        <v>1929093.4129999999</v>
      </c>
      <c r="E671" s="225">
        <v>1830533.5090000001</v>
      </c>
      <c r="F671" s="225">
        <v>98559.903999999995</v>
      </c>
      <c r="G671" s="225"/>
      <c r="H671" s="226"/>
      <c r="I671" s="224">
        <f>+VLOOKUP($B671,Hoja2!$B$1:$G$1048,2,FALSE)</f>
        <v>1929093.4129999999</v>
      </c>
      <c r="J671" s="225">
        <f>+VLOOKUP($B671,Hoja2!$B$1:$G$1048,3,FALSE)</f>
        <v>1830533.5090000001</v>
      </c>
      <c r="K671" s="225">
        <f>+VLOOKUP($B671,Hoja2!$B$1:$G$1048,4,FALSE)</f>
        <v>98559.903999999995</v>
      </c>
      <c r="L671" s="225">
        <f>+VLOOKUP($B671,Hoja2!$B$1:$G$1048,5,FALSE)</f>
        <v>0</v>
      </c>
      <c r="M671" s="226">
        <f>+VLOOKUP($B671,Hoja2!$B$1:$G$1048,6,FALSE)</f>
        <v>0</v>
      </c>
      <c r="N671" s="224">
        <f t="shared" si="120"/>
        <v>1830533.5090000001</v>
      </c>
      <c r="O671" s="225">
        <f t="shared" si="121"/>
        <v>102370.602</v>
      </c>
      <c r="P671" s="225">
        <f t="shared" si="122"/>
        <v>0</v>
      </c>
      <c r="Q671" s="226">
        <f t="shared" si="123"/>
        <v>0</v>
      </c>
      <c r="R671" s="233">
        <f t="shared" si="124"/>
        <v>0</v>
      </c>
      <c r="S671" s="234">
        <f t="shared" si="125"/>
        <v>3810.698000000004</v>
      </c>
      <c r="T671" s="234">
        <f t="shared" si="126"/>
        <v>0</v>
      </c>
      <c r="U671" s="235">
        <f t="shared" si="127"/>
        <v>0</v>
      </c>
      <c r="V671" s="224">
        <f t="shared" si="128"/>
        <v>0</v>
      </c>
      <c r="W671" s="225">
        <f t="shared" si="129"/>
        <v>3810.698000000004</v>
      </c>
      <c r="X671" s="225">
        <f t="shared" si="130"/>
        <v>0</v>
      </c>
      <c r="Y671" s="226">
        <f t="shared" si="131"/>
        <v>0</v>
      </c>
    </row>
    <row r="672" spans="1:25">
      <c r="A672" s="227" t="s">
        <v>1216</v>
      </c>
      <c r="B672" s="222" t="s">
        <v>139</v>
      </c>
      <c r="C672" s="223" t="s">
        <v>2212</v>
      </c>
      <c r="D672" s="224">
        <v>3367302</v>
      </c>
      <c r="E672" s="225">
        <v>3197904</v>
      </c>
      <c r="F672" s="225">
        <v>169398</v>
      </c>
      <c r="G672" s="225"/>
      <c r="H672" s="226"/>
      <c r="I672" s="224">
        <f>+VLOOKUP($B672,Hoja2!$B$1:$G$1048,2,FALSE)</f>
        <v>3367301</v>
      </c>
      <c r="J672" s="225">
        <f>+VLOOKUP($B672,Hoja2!$B$1:$G$1048,3,FALSE)</f>
        <v>3197904</v>
      </c>
      <c r="K672" s="225">
        <f>+VLOOKUP($B672,Hoja2!$B$1:$G$1048,4,FALSE)</f>
        <v>169397</v>
      </c>
      <c r="L672" s="225">
        <f>+VLOOKUP($B672,Hoja2!$B$1:$G$1048,5,FALSE)</f>
        <v>0</v>
      </c>
      <c r="M672" s="226">
        <f>+VLOOKUP($B672,Hoja2!$B$1:$G$1048,6,FALSE)</f>
        <v>0</v>
      </c>
      <c r="N672" s="224">
        <f t="shared" si="120"/>
        <v>3176388.372</v>
      </c>
      <c r="O672" s="225">
        <f t="shared" si="121"/>
        <v>169397.86900000001</v>
      </c>
      <c r="P672" s="225">
        <f t="shared" si="122"/>
        <v>0</v>
      </c>
      <c r="Q672" s="226">
        <f t="shared" si="123"/>
        <v>0</v>
      </c>
      <c r="R672" s="233">
        <f t="shared" si="124"/>
        <v>-21515.628000000026</v>
      </c>
      <c r="S672" s="234">
        <f t="shared" si="125"/>
        <v>-0.1309999999939464</v>
      </c>
      <c r="T672" s="234">
        <f t="shared" si="126"/>
        <v>0</v>
      </c>
      <c r="U672" s="235">
        <f t="shared" si="127"/>
        <v>0</v>
      </c>
      <c r="V672" s="224">
        <f t="shared" si="128"/>
        <v>-21515.628000000026</v>
      </c>
      <c r="W672" s="225">
        <f t="shared" si="129"/>
        <v>0.8690000000060536</v>
      </c>
      <c r="X672" s="225">
        <f t="shared" si="130"/>
        <v>0</v>
      </c>
      <c r="Y672" s="226">
        <f t="shared" si="131"/>
        <v>0</v>
      </c>
    </row>
    <row r="673" spans="1:25">
      <c r="A673" s="227" t="s">
        <v>1399</v>
      </c>
      <c r="B673" s="222" t="s">
        <v>322</v>
      </c>
      <c r="C673" s="223" t="s">
        <v>2212</v>
      </c>
      <c r="D673" s="224">
        <v>1642171.452</v>
      </c>
      <c r="E673" s="225">
        <v>1562824.0460000001</v>
      </c>
      <c r="F673" s="225">
        <v>79347.406000000003</v>
      </c>
      <c r="G673" s="225"/>
      <c r="H673" s="226"/>
      <c r="I673" s="224">
        <f>+VLOOKUP($B673,Hoja2!$B$1:$G$1048,2,FALSE)</f>
        <v>1642171.452</v>
      </c>
      <c r="J673" s="225">
        <f>+VLOOKUP($B673,Hoja2!$B$1:$G$1048,3,FALSE)</f>
        <v>1562824.0460000001</v>
      </c>
      <c r="K673" s="225">
        <f>+VLOOKUP($B673,Hoja2!$B$1:$G$1048,4,FALSE)</f>
        <v>79347.406000000003</v>
      </c>
      <c r="L673" s="225">
        <f>+VLOOKUP($B673,Hoja2!$B$1:$G$1048,5,FALSE)</f>
        <v>0</v>
      </c>
      <c r="M673" s="226">
        <f>+VLOOKUP($B673,Hoja2!$B$1:$G$1048,6,FALSE)</f>
        <v>0</v>
      </c>
      <c r="N673" s="224">
        <f t="shared" si="120"/>
        <v>1562824.0460000001</v>
      </c>
      <c r="O673" s="225">
        <f t="shared" si="121"/>
        <v>79347.406000000003</v>
      </c>
      <c r="P673" s="225">
        <f t="shared" si="122"/>
        <v>0</v>
      </c>
      <c r="Q673" s="226">
        <f t="shared" si="123"/>
        <v>0</v>
      </c>
      <c r="R673" s="233">
        <f t="shared" si="124"/>
        <v>0</v>
      </c>
      <c r="S673" s="234">
        <f t="shared" si="125"/>
        <v>0</v>
      </c>
      <c r="T673" s="234">
        <f t="shared" si="126"/>
        <v>0</v>
      </c>
      <c r="U673" s="235">
        <f t="shared" si="127"/>
        <v>0</v>
      </c>
      <c r="V673" s="224">
        <f t="shared" si="128"/>
        <v>0</v>
      </c>
      <c r="W673" s="225">
        <f t="shared" si="129"/>
        <v>0</v>
      </c>
      <c r="X673" s="225">
        <f t="shared" si="130"/>
        <v>0</v>
      </c>
      <c r="Y673" s="226">
        <f t="shared" si="131"/>
        <v>0</v>
      </c>
    </row>
    <row r="674" spans="1:25">
      <c r="A674" s="227" t="s">
        <v>1537</v>
      </c>
      <c r="B674" s="222" t="s">
        <v>460</v>
      </c>
      <c r="C674" s="223" t="s">
        <v>2212</v>
      </c>
      <c r="D674" s="224">
        <v>739300</v>
      </c>
      <c r="E674" s="225">
        <v>705292</v>
      </c>
      <c r="F674" s="225">
        <v>34008</v>
      </c>
      <c r="G674" s="225"/>
      <c r="H674" s="226"/>
      <c r="I674" s="224">
        <f>+VLOOKUP($B674,Hoja2!$B$1:$G$1048,2,FALSE)</f>
        <v>739300</v>
      </c>
      <c r="J674" s="225">
        <f>+VLOOKUP($B674,Hoja2!$B$1:$G$1048,3,FALSE)</f>
        <v>705292</v>
      </c>
      <c r="K674" s="225">
        <f>+VLOOKUP($B674,Hoja2!$B$1:$G$1048,4,FALSE)</f>
        <v>34008</v>
      </c>
      <c r="L674" s="225">
        <f>+VLOOKUP($B674,Hoja2!$B$1:$G$1048,5,FALSE)</f>
        <v>0</v>
      </c>
      <c r="M674" s="226">
        <f>+VLOOKUP($B674,Hoja2!$B$1:$G$1048,6,FALSE)</f>
        <v>0</v>
      </c>
      <c r="N674" s="224">
        <f t="shared" si="120"/>
        <v>737166.95</v>
      </c>
      <c r="O674" s="225">
        <f t="shared" si="121"/>
        <v>41375.769999999997</v>
      </c>
      <c r="P674" s="225">
        <f t="shared" si="122"/>
        <v>0</v>
      </c>
      <c r="Q674" s="226">
        <f t="shared" si="123"/>
        <v>0</v>
      </c>
      <c r="R674" s="233">
        <f t="shared" si="124"/>
        <v>31874.949999999953</v>
      </c>
      <c r="S674" s="234">
        <f t="shared" si="125"/>
        <v>7367.7699999999968</v>
      </c>
      <c r="T674" s="234">
        <f t="shared" si="126"/>
        <v>0</v>
      </c>
      <c r="U674" s="235">
        <f t="shared" si="127"/>
        <v>0</v>
      </c>
      <c r="V674" s="224">
        <f t="shared" si="128"/>
        <v>31874.949999999953</v>
      </c>
      <c r="W674" s="225">
        <f t="shared" si="129"/>
        <v>7367.7699999999968</v>
      </c>
      <c r="X674" s="225">
        <f t="shared" si="130"/>
        <v>0</v>
      </c>
      <c r="Y674" s="226">
        <f t="shared" si="131"/>
        <v>0</v>
      </c>
    </row>
    <row r="675" spans="1:25">
      <c r="A675" s="227" t="s">
        <v>1602</v>
      </c>
      <c r="B675" s="222" t="s">
        <v>525</v>
      </c>
      <c r="C675" s="223" t="s">
        <v>2212</v>
      </c>
      <c r="D675" s="224">
        <v>2665818</v>
      </c>
      <c r="E675" s="225">
        <v>2456053</v>
      </c>
      <c r="F675" s="225">
        <v>209765</v>
      </c>
      <c r="G675" s="225"/>
      <c r="H675" s="226"/>
      <c r="I675" s="224">
        <f>+VLOOKUP($B675,Hoja2!$B$1:$G$1048,2,FALSE)</f>
        <v>2665818</v>
      </c>
      <c r="J675" s="225">
        <f>+VLOOKUP($B675,Hoja2!$B$1:$G$1048,3,FALSE)</f>
        <v>2456053</v>
      </c>
      <c r="K675" s="225">
        <f>+VLOOKUP($B675,Hoja2!$B$1:$G$1048,4,FALSE)</f>
        <v>209765</v>
      </c>
      <c r="L675" s="225">
        <f>+VLOOKUP($B675,Hoja2!$B$1:$G$1048,5,FALSE)</f>
        <v>0</v>
      </c>
      <c r="M675" s="226">
        <f>+VLOOKUP($B675,Hoja2!$B$1:$G$1048,6,FALSE)</f>
        <v>0</v>
      </c>
      <c r="N675" s="224">
        <f t="shared" si="120"/>
        <v>2456053.3489999999</v>
      </c>
      <c r="O675" s="225">
        <f t="shared" si="121"/>
        <v>209764.864</v>
      </c>
      <c r="P675" s="225">
        <f t="shared" si="122"/>
        <v>0</v>
      </c>
      <c r="Q675" s="226">
        <f t="shared" si="123"/>
        <v>0</v>
      </c>
      <c r="R675" s="233">
        <f t="shared" si="124"/>
        <v>0.34899999992921948</v>
      </c>
      <c r="S675" s="234">
        <f t="shared" si="125"/>
        <v>-0.13599999999860302</v>
      </c>
      <c r="T675" s="234">
        <f t="shared" si="126"/>
        <v>0</v>
      </c>
      <c r="U675" s="235">
        <f t="shared" si="127"/>
        <v>0</v>
      </c>
      <c r="V675" s="224">
        <f t="shared" si="128"/>
        <v>0.34899999992921948</v>
      </c>
      <c r="W675" s="225">
        <f t="shared" si="129"/>
        <v>-0.13599999999860302</v>
      </c>
      <c r="X675" s="225">
        <f t="shared" si="130"/>
        <v>0</v>
      </c>
      <c r="Y675" s="226">
        <f t="shared" si="131"/>
        <v>0</v>
      </c>
    </row>
    <row r="676" spans="1:25">
      <c r="A676" s="227" t="s">
        <v>1663</v>
      </c>
      <c r="B676" s="222" t="s">
        <v>586</v>
      </c>
      <c r="C676" s="223" t="s">
        <v>2212</v>
      </c>
      <c r="D676" s="224">
        <v>3397378.5320000001</v>
      </c>
      <c r="E676" s="225">
        <v>3270138.4270000001</v>
      </c>
      <c r="F676" s="225">
        <v>127240.105</v>
      </c>
      <c r="G676" s="225"/>
      <c r="H676" s="226"/>
      <c r="I676" s="224">
        <f>+VLOOKUP($B676,Hoja2!$B$1:$G$1048,2,FALSE)</f>
        <v>3625072</v>
      </c>
      <c r="J676" s="225">
        <f>+VLOOKUP($B676,Hoja2!$B$1:$G$1048,3,FALSE)</f>
        <v>3395484</v>
      </c>
      <c r="K676" s="225">
        <f>+VLOOKUP($B676,Hoja2!$B$1:$G$1048,4,FALSE)</f>
        <v>229588</v>
      </c>
      <c r="L676" s="225">
        <f>+VLOOKUP($B676,Hoja2!$B$1:$G$1048,5,FALSE)</f>
        <v>0</v>
      </c>
      <c r="M676" s="226">
        <f>+VLOOKUP($B676,Hoja2!$B$1:$G$1048,6,FALSE)</f>
        <v>0</v>
      </c>
      <c r="N676" s="224">
        <f t="shared" si="120"/>
        <v>3270138.4270000001</v>
      </c>
      <c r="O676" s="225">
        <f t="shared" si="121"/>
        <v>127240.105</v>
      </c>
      <c r="P676" s="225">
        <f t="shared" si="122"/>
        <v>0</v>
      </c>
      <c r="Q676" s="226">
        <f t="shared" si="123"/>
        <v>0</v>
      </c>
      <c r="R676" s="233">
        <f t="shared" si="124"/>
        <v>0</v>
      </c>
      <c r="S676" s="234">
        <f t="shared" si="125"/>
        <v>0</v>
      </c>
      <c r="T676" s="234">
        <f t="shared" si="126"/>
        <v>0</v>
      </c>
      <c r="U676" s="235">
        <f t="shared" si="127"/>
        <v>0</v>
      </c>
      <c r="V676" s="224">
        <f t="shared" si="128"/>
        <v>-125345.57299999986</v>
      </c>
      <c r="W676" s="225">
        <f t="shared" si="129"/>
        <v>-102347.895</v>
      </c>
      <c r="X676" s="225">
        <f t="shared" si="130"/>
        <v>0</v>
      </c>
      <c r="Y676" s="226">
        <f t="shared" si="131"/>
        <v>0</v>
      </c>
    </row>
    <row r="677" spans="1:25">
      <c r="A677" s="227" t="s">
        <v>1772</v>
      </c>
      <c r="B677" s="222" t="s">
        <v>695</v>
      </c>
      <c r="C677" s="223" t="s">
        <v>2212</v>
      </c>
      <c r="D677" s="224">
        <v>3968094.98</v>
      </c>
      <c r="E677" s="225">
        <v>3611996.2059999998</v>
      </c>
      <c r="F677" s="225">
        <v>180948.774</v>
      </c>
      <c r="G677" s="225">
        <v>150</v>
      </c>
      <c r="H677" s="226">
        <v>175000</v>
      </c>
      <c r="I677" s="224">
        <f>+VLOOKUP($B677,Hoja2!$B$1:$G$1048,2,FALSE)</f>
        <v>3968094.98</v>
      </c>
      <c r="J677" s="225">
        <f>+VLOOKUP($B677,Hoja2!$B$1:$G$1048,3,FALSE)</f>
        <v>3611996.2059999998</v>
      </c>
      <c r="K677" s="225">
        <f>+VLOOKUP($B677,Hoja2!$B$1:$G$1048,4,FALSE)</f>
        <v>180948.774</v>
      </c>
      <c r="L677" s="225">
        <f>+VLOOKUP($B677,Hoja2!$B$1:$G$1048,5,FALSE)</f>
        <v>150</v>
      </c>
      <c r="M677" s="226">
        <f>+VLOOKUP($B677,Hoja2!$B$1:$G$1048,6,FALSE)</f>
        <v>175000</v>
      </c>
      <c r="N677" s="224">
        <f t="shared" si="120"/>
        <v>3611996.2059999998</v>
      </c>
      <c r="O677" s="225">
        <f t="shared" si="121"/>
        <v>180948.774</v>
      </c>
      <c r="P677" s="225">
        <f t="shared" si="122"/>
        <v>0</v>
      </c>
      <c r="Q677" s="226">
        <f t="shared" si="123"/>
        <v>162760.986</v>
      </c>
      <c r="R677" s="233">
        <f t="shared" si="124"/>
        <v>0</v>
      </c>
      <c r="S677" s="234">
        <f t="shared" si="125"/>
        <v>0</v>
      </c>
      <c r="T677" s="234">
        <f t="shared" si="126"/>
        <v>-150</v>
      </c>
      <c r="U677" s="235">
        <f t="shared" si="127"/>
        <v>-12239.013999999996</v>
      </c>
      <c r="V677" s="224">
        <f t="shared" si="128"/>
        <v>0</v>
      </c>
      <c r="W677" s="225">
        <f t="shared" si="129"/>
        <v>0</v>
      </c>
      <c r="X677" s="225">
        <f t="shared" si="130"/>
        <v>-150</v>
      </c>
      <c r="Y677" s="226">
        <f t="shared" si="131"/>
        <v>-12239.013999999996</v>
      </c>
    </row>
    <row r="678" spans="1:25">
      <c r="A678" s="227" t="s">
        <v>1287</v>
      </c>
      <c r="B678" s="222" t="s">
        <v>210</v>
      </c>
      <c r="C678" s="223" t="s">
        <v>2212</v>
      </c>
      <c r="D678" s="224">
        <v>1057764.5220000001</v>
      </c>
      <c r="E678" s="225">
        <v>1011469.263</v>
      </c>
      <c r="F678" s="225">
        <v>46295.258999999998</v>
      </c>
      <c r="G678" s="225"/>
      <c r="H678" s="226"/>
      <c r="I678" s="224">
        <f>+VLOOKUP($B678,Hoja2!$B$1:$G$1048,2,FALSE)</f>
        <v>1057764.5220000001</v>
      </c>
      <c r="J678" s="225">
        <f>+VLOOKUP($B678,Hoja2!$B$1:$G$1048,3,FALSE)</f>
        <v>1011469.263</v>
      </c>
      <c r="K678" s="225">
        <f>+VLOOKUP($B678,Hoja2!$B$1:$G$1048,4,FALSE)</f>
        <v>46295.258999999998</v>
      </c>
      <c r="L678" s="225">
        <f>+VLOOKUP($B678,Hoja2!$B$1:$G$1048,5,FALSE)</f>
        <v>0</v>
      </c>
      <c r="M678" s="226">
        <f>+VLOOKUP($B678,Hoja2!$B$1:$G$1048,6,FALSE)</f>
        <v>0</v>
      </c>
      <c r="N678" s="224">
        <f t="shared" si="120"/>
        <v>1011469.263</v>
      </c>
      <c r="O678" s="225">
        <f t="shared" si="121"/>
        <v>46295.258999999998</v>
      </c>
      <c r="P678" s="225">
        <f t="shared" si="122"/>
        <v>0</v>
      </c>
      <c r="Q678" s="226">
        <f t="shared" si="123"/>
        <v>0</v>
      </c>
      <c r="R678" s="233">
        <f t="shared" si="124"/>
        <v>0</v>
      </c>
      <c r="S678" s="234">
        <f t="shared" si="125"/>
        <v>0</v>
      </c>
      <c r="T678" s="234">
        <f t="shared" si="126"/>
        <v>0</v>
      </c>
      <c r="U678" s="235">
        <f t="shared" si="127"/>
        <v>0</v>
      </c>
      <c r="V678" s="224">
        <f t="shared" si="128"/>
        <v>0</v>
      </c>
      <c r="W678" s="225">
        <f t="shared" si="129"/>
        <v>0</v>
      </c>
      <c r="X678" s="225">
        <f t="shared" si="130"/>
        <v>0</v>
      </c>
      <c r="Y678" s="226">
        <f t="shared" si="131"/>
        <v>0</v>
      </c>
    </row>
    <row r="679" spans="1:25">
      <c r="A679" s="227" t="s">
        <v>1585</v>
      </c>
      <c r="B679" s="222" t="s">
        <v>508</v>
      </c>
      <c r="C679" s="223" t="s">
        <v>2212</v>
      </c>
      <c r="D679" s="224">
        <v>1880022.318</v>
      </c>
      <c r="E679" s="225">
        <v>1756736.99</v>
      </c>
      <c r="F679" s="225">
        <v>123285.32799999999</v>
      </c>
      <c r="G679" s="225"/>
      <c r="H679" s="226"/>
      <c r="I679" s="224">
        <f>+VLOOKUP($B679,Hoja2!$B$1:$G$1048,2,FALSE)</f>
        <v>1880022.318</v>
      </c>
      <c r="J679" s="225">
        <f>+VLOOKUP($B679,Hoja2!$B$1:$G$1048,3,FALSE)</f>
        <v>1756736.99</v>
      </c>
      <c r="K679" s="225">
        <f>+VLOOKUP($B679,Hoja2!$B$1:$G$1048,4,FALSE)</f>
        <v>123285.32799999999</v>
      </c>
      <c r="L679" s="225">
        <f>+VLOOKUP($B679,Hoja2!$B$1:$G$1048,5,FALSE)</f>
        <v>0</v>
      </c>
      <c r="M679" s="226">
        <f>+VLOOKUP($B679,Hoja2!$B$1:$G$1048,6,FALSE)</f>
        <v>0</v>
      </c>
      <c r="N679" s="224">
        <f t="shared" si="120"/>
        <v>1688993.808</v>
      </c>
      <c r="O679" s="225">
        <f t="shared" si="121"/>
        <v>123285.32799999999</v>
      </c>
      <c r="P679" s="225">
        <f t="shared" si="122"/>
        <v>0</v>
      </c>
      <c r="Q679" s="226">
        <f t="shared" si="123"/>
        <v>0</v>
      </c>
      <c r="R679" s="233">
        <f t="shared" si="124"/>
        <v>-67743.18200000003</v>
      </c>
      <c r="S679" s="234">
        <f t="shared" si="125"/>
        <v>0</v>
      </c>
      <c r="T679" s="234">
        <f t="shared" si="126"/>
        <v>0</v>
      </c>
      <c r="U679" s="235">
        <f t="shared" si="127"/>
        <v>0</v>
      </c>
      <c r="V679" s="224">
        <f t="shared" si="128"/>
        <v>-67743.18200000003</v>
      </c>
      <c r="W679" s="225">
        <f t="shared" si="129"/>
        <v>0</v>
      </c>
      <c r="X679" s="225">
        <f t="shared" si="130"/>
        <v>0</v>
      </c>
      <c r="Y679" s="226">
        <f t="shared" si="131"/>
        <v>0</v>
      </c>
    </row>
    <row r="680" spans="1:25">
      <c r="A680" s="227" t="s">
        <v>1617</v>
      </c>
      <c r="B680" s="222" t="s">
        <v>540</v>
      </c>
      <c r="C680" s="223" t="s">
        <v>2212</v>
      </c>
      <c r="D680" s="224">
        <v>602881</v>
      </c>
      <c r="E680" s="225">
        <v>509316</v>
      </c>
      <c r="F680" s="225">
        <v>24124</v>
      </c>
      <c r="G680" s="225">
        <v>69441</v>
      </c>
      <c r="H680" s="226"/>
      <c r="I680" s="224">
        <f>+VLOOKUP($B680,Hoja2!$B$1:$G$1048,2,FALSE)</f>
        <v>93565</v>
      </c>
      <c r="J680" s="225">
        <f>+VLOOKUP($B680,Hoja2!$B$1:$G$1048,3,FALSE)</f>
        <v>0</v>
      </c>
      <c r="K680" s="225">
        <f>+VLOOKUP($B680,Hoja2!$B$1:$G$1048,4,FALSE)</f>
        <v>24124</v>
      </c>
      <c r="L680" s="225">
        <f>+VLOOKUP($B680,Hoja2!$B$1:$G$1048,5,FALSE)</f>
        <v>0</v>
      </c>
      <c r="M680" s="226">
        <f>+VLOOKUP($B680,Hoja2!$B$1:$G$1048,6,FALSE)</f>
        <v>69441</v>
      </c>
      <c r="N680" s="224">
        <f t="shared" si="120"/>
        <v>583063.40399999998</v>
      </c>
      <c r="O680" s="225">
        <f t="shared" si="121"/>
        <v>24123.636999999999</v>
      </c>
      <c r="P680" s="225">
        <f t="shared" si="122"/>
        <v>0</v>
      </c>
      <c r="Q680" s="226">
        <f t="shared" si="123"/>
        <v>65773.591</v>
      </c>
      <c r="R680" s="233">
        <f t="shared" si="124"/>
        <v>73747.40399999998</v>
      </c>
      <c r="S680" s="234">
        <f t="shared" si="125"/>
        <v>-0.36300000000119326</v>
      </c>
      <c r="T680" s="234">
        <f t="shared" si="126"/>
        <v>-69441</v>
      </c>
      <c r="U680" s="235">
        <f t="shared" si="127"/>
        <v>65773.591</v>
      </c>
      <c r="V680" s="224">
        <f t="shared" si="128"/>
        <v>583063.40399999998</v>
      </c>
      <c r="W680" s="225">
        <f t="shared" si="129"/>
        <v>-0.36300000000119326</v>
      </c>
      <c r="X680" s="225">
        <f t="shared" si="130"/>
        <v>0</v>
      </c>
      <c r="Y680" s="226">
        <f t="shared" si="131"/>
        <v>-3667.4089999999997</v>
      </c>
    </row>
    <row r="681" spans="1:25">
      <c r="A681" s="227" t="s">
        <v>1953</v>
      </c>
      <c r="B681" s="222" t="s">
        <v>876</v>
      </c>
      <c r="C681" s="223" t="s">
        <v>2212</v>
      </c>
      <c r="D681" s="224">
        <v>1067965.07</v>
      </c>
      <c r="E681" s="225">
        <v>1010381.83</v>
      </c>
      <c r="F681" s="225">
        <v>57583.24</v>
      </c>
      <c r="G681" s="225"/>
      <c r="H681" s="226"/>
      <c r="I681" s="224">
        <f>+VLOOKUP($B681,Hoja2!$B$1:$G$1048,2,FALSE)</f>
        <v>1053183.5830000001</v>
      </c>
      <c r="J681" s="225">
        <f>+VLOOKUP($B681,Hoja2!$B$1:$G$1048,3,FALSE)</f>
        <v>995600.34699999995</v>
      </c>
      <c r="K681" s="225">
        <f>+VLOOKUP($B681,Hoja2!$B$1:$G$1048,4,FALSE)</f>
        <v>57583.235999999997</v>
      </c>
      <c r="L681" s="225">
        <f>+VLOOKUP($B681,Hoja2!$B$1:$G$1048,5,FALSE)</f>
        <v>0</v>
      </c>
      <c r="M681" s="226">
        <f>+VLOOKUP($B681,Hoja2!$B$1:$G$1048,6,FALSE)</f>
        <v>0</v>
      </c>
      <c r="N681" s="224">
        <f t="shared" si="120"/>
        <v>995600.34699999995</v>
      </c>
      <c r="O681" s="225">
        <f t="shared" si="121"/>
        <v>57583.235999999997</v>
      </c>
      <c r="P681" s="225">
        <f t="shared" si="122"/>
        <v>0</v>
      </c>
      <c r="Q681" s="226">
        <f t="shared" si="123"/>
        <v>0</v>
      </c>
      <c r="R681" s="233">
        <f t="shared" si="124"/>
        <v>-14781.483000000007</v>
      </c>
      <c r="S681" s="234">
        <f t="shared" si="125"/>
        <v>-4.0000000008149073E-3</v>
      </c>
      <c r="T681" s="234">
        <f t="shared" si="126"/>
        <v>0</v>
      </c>
      <c r="U681" s="235">
        <f t="shared" si="127"/>
        <v>0</v>
      </c>
      <c r="V681" s="224">
        <f t="shared" si="128"/>
        <v>0</v>
      </c>
      <c r="W681" s="225">
        <f t="shared" si="129"/>
        <v>0</v>
      </c>
      <c r="X681" s="225">
        <f t="shared" si="130"/>
        <v>0</v>
      </c>
      <c r="Y681" s="226">
        <f t="shared" si="131"/>
        <v>0</v>
      </c>
    </row>
    <row r="682" spans="1:25">
      <c r="A682" s="227" t="s">
        <v>2037</v>
      </c>
      <c r="B682" s="222" t="s">
        <v>960</v>
      </c>
      <c r="C682" s="223" t="s">
        <v>2212</v>
      </c>
      <c r="D682" s="224">
        <v>1998065</v>
      </c>
      <c r="E682" s="225">
        <v>1864824</v>
      </c>
      <c r="F682" s="225">
        <v>133241</v>
      </c>
      <c r="G682" s="225"/>
      <c r="H682" s="226"/>
      <c r="I682" s="224">
        <f>+VLOOKUP($B682,Hoja2!$B$1:$G$1048,2,FALSE)</f>
        <v>1998065</v>
      </c>
      <c r="J682" s="225">
        <f>+VLOOKUP($B682,Hoja2!$B$1:$G$1048,3,FALSE)</f>
        <v>1864824</v>
      </c>
      <c r="K682" s="225">
        <f>+VLOOKUP($B682,Hoja2!$B$1:$G$1048,4,FALSE)</f>
        <v>133241</v>
      </c>
      <c r="L682" s="225">
        <f>+VLOOKUP($B682,Hoja2!$B$1:$G$1048,5,FALSE)</f>
        <v>0</v>
      </c>
      <c r="M682" s="226">
        <f>+VLOOKUP($B682,Hoja2!$B$1:$G$1048,6,FALSE)</f>
        <v>0</v>
      </c>
      <c r="N682" s="224">
        <f t="shared" si="120"/>
        <v>1864824.1459999999</v>
      </c>
      <c r="O682" s="225">
        <f t="shared" si="121"/>
        <v>133240.628</v>
      </c>
      <c r="P682" s="225">
        <f t="shared" si="122"/>
        <v>0</v>
      </c>
      <c r="Q682" s="226">
        <f t="shared" si="123"/>
        <v>0</v>
      </c>
      <c r="R682" s="233">
        <f t="shared" si="124"/>
        <v>0.14599999994970858</v>
      </c>
      <c r="S682" s="234">
        <f t="shared" si="125"/>
        <v>-0.3720000000030268</v>
      </c>
      <c r="T682" s="234">
        <f t="shared" si="126"/>
        <v>0</v>
      </c>
      <c r="U682" s="235">
        <f t="shared" si="127"/>
        <v>0</v>
      </c>
      <c r="V682" s="224">
        <f t="shared" si="128"/>
        <v>0.14599999994970858</v>
      </c>
      <c r="W682" s="225">
        <f t="shared" si="129"/>
        <v>-0.3720000000030268</v>
      </c>
      <c r="X682" s="225">
        <f t="shared" si="130"/>
        <v>0</v>
      </c>
      <c r="Y682" s="226">
        <f t="shared" si="131"/>
        <v>0</v>
      </c>
    </row>
    <row r="683" spans="1:25">
      <c r="A683" s="227" t="s">
        <v>1334</v>
      </c>
      <c r="B683" s="222" t="s">
        <v>257</v>
      </c>
      <c r="C683" s="223" t="s">
        <v>2212</v>
      </c>
      <c r="D683" s="224">
        <v>793932.35499999998</v>
      </c>
      <c r="E683" s="225">
        <v>764852.48899999994</v>
      </c>
      <c r="F683" s="225">
        <v>29079.866000000002</v>
      </c>
      <c r="G683" s="225"/>
      <c r="H683" s="226"/>
      <c r="I683" s="224">
        <f>+VLOOKUP($B683,Hoja2!$B$1:$G$1048,2,FALSE)</f>
        <v>793932.35499999998</v>
      </c>
      <c r="J683" s="225">
        <f>+VLOOKUP($B683,Hoja2!$B$1:$G$1048,3,FALSE)</f>
        <v>764852.48899999994</v>
      </c>
      <c r="K683" s="225">
        <f>+VLOOKUP($B683,Hoja2!$B$1:$G$1048,4,FALSE)</f>
        <v>29079.866000000002</v>
      </c>
      <c r="L683" s="225">
        <f>+VLOOKUP($B683,Hoja2!$B$1:$G$1048,5,FALSE)</f>
        <v>0</v>
      </c>
      <c r="M683" s="226">
        <f>+VLOOKUP($B683,Hoja2!$B$1:$G$1048,6,FALSE)</f>
        <v>0</v>
      </c>
      <c r="N683" s="224">
        <f t="shared" si="120"/>
        <v>764852.48899999994</v>
      </c>
      <c r="O683" s="225">
        <f t="shared" si="121"/>
        <v>29079.866000000002</v>
      </c>
      <c r="P683" s="225">
        <f t="shared" si="122"/>
        <v>0</v>
      </c>
      <c r="Q683" s="226">
        <f t="shared" si="123"/>
        <v>0</v>
      </c>
      <c r="R683" s="233">
        <f t="shared" si="124"/>
        <v>0</v>
      </c>
      <c r="S683" s="234">
        <f t="shared" si="125"/>
        <v>0</v>
      </c>
      <c r="T683" s="234">
        <f t="shared" si="126"/>
        <v>0</v>
      </c>
      <c r="U683" s="235">
        <f t="shared" si="127"/>
        <v>0</v>
      </c>
      <c r="V683" s="224">
        <f t="shared" si="128"/>
        <v>0</v>
      </c>
      <c r="W683" s="225">
        <f t="shared" si="129"/>
        <v>0</v>
      </c>
      <c r="X683" s="225">
        <f t="shared" si="130"/>
        <v>0</v>
      </c>
      <c r="Y683" s="226">
        <f t="shared" si="131"/>
        <v>0</v>
      </c>
    </row>
    <row r="684" spans="1:25">
      <c r="A684" s="227" t="s">
        <v>1995</v>
      </c>
      <c r="B684" s="222" t="s">
        <v>918</v>
      </c>
      <c r="C684" s="223" t="s">
        <v>2212</v>
      </c>
      <c r="D684" s="224">
        <v>731652</v>
      </c>
      <c r="E684" s="225">
        <v>702760</v>
      </c>
      <c r="F684" s="225">
        <v>28892</v>
      </c>
      <c r="G684" s="225"/>
      <c r="H684" s="226"/>
      <c r="I684" s="224">
        <f>+VLOOKUP($B684,Hoja2!$B$1:$G$1048,2,FALSE)</f>
        <v>731652</v>
      </c>
      <c r="J684" s="225">
        <f>+VLOOKUP($B684,Hoja2!$B$1:$G$1048,3,FALSE)</f>
        <v>702760</v>
      </c>
      <c r="K684" s="225">
        <f>+VLOOKUP($B684,Hoja2!$B$1:$G$1048,4,FALSE)</f>
        <v>28892</v>
      </c>
      <c r="L684" s="225">
        <f>+VLOOKUP($B684,Hoja2!$B$1:$G$1048,5,FALSE)</f>
        <v>0</v>
      </c>
      <c r="M684" s="226">
        <f>+VLOOKUP($B684,Hoja2!$B$1:$G$1048,6,FALSE)</f>
        <v>0</v>
      </c>
      <c r="N684" s="224">
        <f t="shared" si="120"/>
        <v>693324.68099999998</v>
      </c>
      <c r="O684" s="225">
        <f t="shared" si="121"/>
        <v>28891.843000000001</v>
      </c>
      <c r="P684" s="225">
        <f t="shared" si="122"/>
        <v>0</v>
      </c>
      <c r="Q684" s="226">
        <f t="shared" si="123"/>
        <v>0</v>
      </c>
      <c r="R684" s="233">
        <f t="shared" si="124"/>
        <v>-9435.3190000000177</v>
      </c>
      <c r="S684" s="234">
        <f t="shared" si="125"/>
        <v>-0.1569999999992433</v>
      </c>
      <c r="T684" s="234">
        <f t="shared" si="126"/>
        <v>0</v>
      </c>
      <c r="U684" s="235">
        <f t="shared" si="127"/>
        <v>0</v>
      </c>
      <c r="V684" s="224">
        <f t="shared" si="128"/>
        <v>-9435.3190000000177</v>
      </c>
      <c r="W684" s="225">
        <f t="shared" si="129"/>
        <v>-0.1569999999992433</v>
      </c>
      <c r="X684" s="225">
        <f t="shared" si="130"/>
        <v>0</v>
      </c>
      <c r="Y684" s="226">
        <f t="shared" si="131"/>
        <v>0</v>
      </c>
    </row>
    <row r="685" spans="1:25">
      <c r="A685" s="227" t="s">
        <v>2166</v>
      </c>
      <c r="B685" s="222" t="s">
        <v>1089</v>
      </c>
      <c r="C685" s="223" t="s">
        <v>2212</v>
      </c>
      <c r="D685" s="224">
        <v>14041301.49</v>
      </c>
      <c r="E685" s="225">
        <v>13277190.982999999</v>
      </c>
      <c r="F685" s="225">
        <v>764110.50699999998</v>
      </c>
      <c r="G685" s="225"/>
      <c r="H685" s="226"/>
      <c r="I685" s="224">
        <f>+VLOOKUP($B685,Hoja2!$B$1:$G$1048,2,FALSE)</f>
        <v>14041301.49</v>
      </c>
      <c r="J685" s="225">
        <f>+VLOOKUP($B685,Hoja2!$B$1:$G$1048,3,FALSE)</f>
        <v>13277190.982999999</v>
      </c>
      <c r="K685" s="225">
        <f>+VLOOKUP($B685,Hoja2!$B$1:$G$1048,4,FALSE)</f>
        <v>764110.50699999998</v>
      </c>
      <c r="L685" s="225">
        <f>+VLOOKUP($B685,Hoja2!$B$1:$G$1048,5,FALSE)</f>
        <v>0</v>
      </c>
      <c r="M685" s="226">
        <f>+VLOOKUP($B685,Hoja2!$B$1:$G$1048,6,FALSE)</f>
        <v>0</v>
      </c>
      <c r="N685" s="224">
        <f t="shared" si="120"/>
        <v>14806447.887</v>
      </c>
      <c r="O685" s="225">
        <f t="shared" si="121"/>
        <v>764110.50699999998</v>
      </c>
      <c r="P685" s="225">
        <f t="shared" si="122"/>
        <v>0</v>
      </c>
      <c r="Q685" s="226">
        <f t="shared" si="123"/>
        <v>0</v>
      </c>
      <c r="R685" s="233">
        <f t="shared" si="124"/>
        <v>1529256.904000001</v>
      </c>
      <c r="S685" s="234">
        <f t="shared" si="125"/>
        <v>0</v>
      </c>
      <c r="T685" s="234">
        <f t="shared" si="126"/>
        <v>0</v>
      </c>
      <c r="U685" s="235">
        <f t="shared" si="127"/>
        <v>0</v>
      </c>
      <c r="V685" s="224">
        <f t="shared" si="128"/>
        <v>1529256.904000001</v>
      </c>
      <c r="W685" s="225">
        <f t="shared" si="129"/>
        <v>0</v>
      </c>
      <c r="X685" s="225">
        <f t="shared" si="130"/>
        <v>0</v>
      </c>
      <c r="Y685" s="226">
        <f t="shared" si="131"/>
        <v>0</v>
      </c>
    </row>
    <row r="686" spans="1:25">
      <c r="A686" s="227" t="s">
        <v>1335</v>
      </c>
      <c r="B686" s="222" t="s">
        <v>258</v>
      </c>
      <c r="C686" s="223" t="s">
        <v>2212</v>
      </c>
      <c r="D686" s="224">
        <v>5226584</v>
      </c>
      <c r="E686" s="225">
        <v>4967606</v>
      </c>
      <c r="F686" s="225">
        <v>258978</v>
      </c>
      <c r="G686" s="225"/>
      <c r="H686" s="226"/>
      <c r="I686" s="224">
        <f>+VLOOKUP($B686,Hoja2!$B$1:$G$1048,2,FALSE)</f>
        <v>5226584</v>
      </c>
      <c r="J686" s="225">
        <f>+VLOOKUP($B686,Hoja2!$B$1:$G$1048,3,FALSE)</f>
        <v>4967606</v>
      </c>
      <c r="K686" s="225">
        <f>+VLOOKUP($B686,Hoja2!$B$1:$G$1048,4,FALSE)</f>
        <v>258978</v>
      </c>
      <c r="L686" s="225">
        <f>+VLOOKUP($B686,Hoja2!$B$1:$G$1048,5,FALSE)</f>
        <v>0</v>
      </c>
      <c r="M686" s="226">
        <f>+VLOOKUP($B686,Hoja2!$B$1:$G$1048,6,FALSE)</f>
        <v>0</v>
      </c>
      <c r="N686" s="224">
        <f t="shared" si="120"/>
        <v>4967606.2810000004</v>
      </c>
      <c r="O686" s="225">
        <f t="shared" si="121"/>
        <v>258977.98199999999</v>
      </c>
      <c r="P686" s="225">
        <f t="shared" si="122"/>
        <v>0</v>
      </c>
      <c r="Q686" s="226">
        <f t="shared" si="123"/>
        <v>0</v>
      </c>
      <c r="R686" s="233">
        <f t="shared" si="124"/>
        <v>0.28100000042468309</v>
      </c>
      <c r="S686" s="234">
        <f t="shared" si="125"/>
        <v>-1.800000001094304E-2</v>
      </c>
      <c r="T686" s="234">
        <f t="shared" si="126"/>
        <v>0</v>
      </c>
      <c r="U686" s="235">
        <f t="shared" si="127"/>
        <v>0</v>
      </c>
      <c r="V686" s="224">
        <f t="shared" si="128"/>
        <v>0.28100000042468309</v>
      </c>
      <c r="W686" s="225">
        <f t="shared" si="129"/>
        <v>-1.800000001094304E-2</v>
      </c>
      <c r="X686" s="225">
        <f t="shared" si="130"/>
        <v>0</v>
      </c>
      <c r="Y686" s="226">
        <f t="shared" si="131"/>
        <v>0</v>
      </c>
    </row>
    <row r="687" spans="1:25">
      <c r="A687" s="227" t="s">
        <v>1359</v>
      </c>
      <c r="B687" s="222" t="s">
        <v>282</v>
      </c>
      <c r="C687" s="223" t="s">
        <v>2212</v>
      </c>
      <c r="D687" s="224">
        <v>889906.63600000006</v>
      </c>
      <c r="E687" s="225">
        <v>856891.68900000001</v>
      </c>
      <c r="F687" s="225">
        <v>33014.947</v>
      </c>
      <c r="G687" s="225"/>
      <c r="H687" s="226"/>
      <c r="I687" s="224">
        <f>+VLOOKUP($B687,Hoja2!$B$1:$G$1048,2,FALSE)</f>
        <v>889907</v>
      </c>
      <c r="J687" s="225">
        <f>+VLOOKUP($B687,Hoja2!$B$1:$G$1048,3,FALSE)</f>
        <v>856892</v>
      </c>
      <c r="K687" s="225">
        <f>+VLOOKUP($B687,Hoja2!$B$1:$G$1048,4,FALSE)</f>
        <v>33015</v>
      </c>
      <c r="L687" s="225">
        <f>+VLOOKUP($B687,Hoja2!$B$1:$G$1048,5,FALSE)</f>
        <v>0</v>
      </c>
      <c r="M687" s="226">
        <f>+VLOOKUP($B687,Hoja2!$B$1:$G$1048,6,FALSE)</f>
        <v>0</v>
      </c>
      <c r="N687" s="224">
        <f t="shared" si="120"/>
        <v>792757.16700000002</v>
      </c>
      <c r="O687" s="225">
        <f t="shared" si="121"/>
        <v>36967.016000000003</v>
      </c>
      <c r="P687" s="225">
        <f t="shared" si="122"/>
        <v>0</v>
      </c>
      <c r="Q687" s="226">
        <f t="shared" si="123"/>
        <v>0</v>
      </c>
      <c r="R687" s="233">
        <f t="shared" si="124"/>
        <v>-64134.521999999997</v>
      </c>
      <c r="S687" s="234">
        <f t="shared" si="125"/>
        <v>3952.0690000000031</v>
      </c>
      <c r="T687" s="234">
        <f t="shared" si="126"/>
        <v>0</v>
      </c>
      <c r="U687" s="235">
        <f t="shared" si="127"/>
        <v>0</v>
      </c>
      <c r="V687" s="224">
        <f t="shared" si="128"/>
        <v>-64134.832999999984</v>
      </c>
      <c r="W687" s="225">
        <f t="shared" si="129"/>
        <v>3952.0160000000033</v>
      </c>
      <c r="X687" s="225">
        <f t="shared" si="130"/>
        <v>0</v>
      </c>
      <c r="Y687" s="226">
        <f t="shared" si="131"/>
        <v>0</v>
      </c>
    </row>
    <row r="688" spans="1:25">
      <c r="A688" s="227" t="s">
        <v>1689</v>
      </c>
      <c r="B688" s="222" t="s">
        <v>612</v>
      </c>
      <c r="C688" s="223" t="s">
        <v>2212</v>
      </c>
      <c r="D688" s="224">
        <v>1958396.0209999999</v>
      </c>
      <c r="E688" s="225">
        <v>1882903.6810000001</v>
      </c>
      <c r="F688" s="225">
        <v>75492.34</v>
      </c>
      <c r="G688" s="225"/>
      <c r="H688" s="226"/>
      <c r="I688" s="224">
        <f>+VLOOKUP($B688,Hoja2!$B$1:$G$1048,2,FALSE)</f>
        <v>1958396.0209999999</v>
      </c>
      <c r="J688" s="225">
        <f>+VLOOKUP($B688,Hoja2!$B$1:$G$1048,3,FALSE)</f>
        <v>1882903.6810000001</v>
      </c>
      <c r="K688" s="225">
        <f>+VLOOKUP($B688,Hoja2!$B$1:$G$1048,4,FALSE)</f>
        <v>75492.34</v>
      </c>
      <c r="L688" s="225">
        <f>+VLOOKUP($B688,Hoja2!$B$1:$G$1048,5,FALSE)</f>
        <v>0</v>
      </c>
      <c r="M688" s="226">
        <f>+VLOOKUP($B688,Hoja2!$B$1:$G$1048,6,FALSE)</f>
        <v>0</v>
      </c>
      <c r="N688" s="224">
        <f t="shared" si="120"/>
        <v>1936407.1329999999</v>
      </c>
      <c r="O688" s="225">
        <f t="shared" si="121"/>
        <v>75187.459000000003</v>
      </c>
      <c r="P688" s="225">
        <f t="shared" si="122"/>
        <v>0</v>
      </c>
      <c r="Q688" s="226">
        <f t="shared" si="123"/>
        <v>0</v>
      </c>
      <c r="R688" s="233">
        <f t="shared" si="124"/>
        <v>53503.451999999816</v>
      </c>
      <c r="S688" s="234">
        <f t="shared" si="125"/>
        <v>-304.88099999999395</v>
      </c>
      <c r="T688" s="234">
        <f t="shared" si="126"/>
        <v>0</v>
      </c>
      <c r="U688" s="235">
        <f t="shared" si="127"/>
        <v>0</v>
      </c>
      <c r="V688" s="224">
        <f t="shared" si="128"/>
        <v>53503.451999999816</v>
      </c>
      <c r="W688" s="225">
        <f t="shared" si="129"/>
        <v>-304.88099999999395</v>
      </c>
      <c r="X688" s="225">
        <f t="shared" si="130"/>
        <v>0</v>
      </c>
      <c r="Y688" s="226">
        <f t="shared" si="131"/>
        <v>0</v>
      </c>
    </row>
    <row r="689" spans="1:25">
      <c r="A689" s="227" t="s">
        <v>2181</v>
      </c>
      <c r="B689" s="222" t="s">
        <v>1104</v>
      </c>
      <c r="C689" s="223" t="s">
        <v>2212</v>
      </c>
      <c r="D689" s="224">
        <v>1001080</v>
      </c>
      <c r="E689" s="225">
        <v>948137</v>
      </c>
      <c r="F689" s="225">
        <v>52943</v>
      </c>
      <c r="G689" s="225"/>
      <c r="H689" s="226"/>
      <c r="I689" s="224">
        <f>+VLOOKUP($B689,Hoja2!$B$1:$G$1048,2,FALSE)</f>
        <v>1001080</v>
      </c>
      <c r="J689" s="225">
        <f>+VLOOKUP($B689,Hoja2!$B$1:$G$1048,3,FALSE)</f>
        <v>948137</v>
      </c>
      <c r="K689" s="225">
        <f>+VLOOKUP($B689,Hoja2!$B$1:$G$1048,4,FALSE)</f>
        <v>52943</v>
      </c>
      <c r="L689" s="225">
        <f>+VLOOKUP($B689,Hoja2!$B$1:$G$1048,5,FALSE)</f>
        <v>0</v>
      </c>
      <c r="M689" s="226">
        <f>+VLOOKUP($B689,Hoja2!$B$1:$G$1048,6,FALSE)</f>
        <v>0</v>
      </c>
      <c r="N689" s="224">
        <f t="shared" si="120"/>
        <v>1005146.932</v>
      </c>
      <c r="O689" s="225">
        <f t="shared" si="121"/>
        <v>52943.235000000001</v>
      </c>
      <c r="P689" s="225">
        <f t="shared" si="122"/>
        <v>0</v>
      </c>
      <c r="Q689" s="226">
        <f t="shared" si="123"/>
        <v>0</v>
      </c>
      <c r="R689" s="233">
        <f t="shared" si="124"/>
        <v>57009.93200000003</v>
      </c>
      <c r="S689" s="234">
        <f t="shared" si="125"/>
        <v>0.23500000000058208</v>
      </c>
      <c r="T689" s="234">
        <f t="shared" si="126"/>
        <v>0</v>
      </c>
      <c r="U689" s="235">
        <f t="shared" si="127"/>
        <v>0</v>
      </c>
      <c r="V689" s="224">
        <f t="shared" si="128"/>
        <v>57009.93200000003</v>
      </c>
      <c r="W689" s="225">
        <f t="shared" si="129"/>
        <v>0.23500000000058208</v>
      </c>
      <c r="X689" s="225">
        <f t="shared" si="130"/>
        <v>0</v>
      </c>
      <c r="Y689" s="226">
        <f t="shared" si="131"/>
        <v>0</v>
      </c>
    </row>
    <row r="690" spans="1:25">
      <c r="A690" s="228" t="s">
        <v>2394</v>
      </c>
      <c r="B690" s="228" t="s">
        <v>2393</v>
      </c>
      <c r="C690" s="229" t="s">
        <v>2212</v>
      </c>
      <c r="D690" s="230"/>
      <c r="E690" s="231"/>
      <c r="F690" s="231"/>
      <c r="G690" s="231"/>
      <c r="H690" s="232"/>
      <c r="I690" s="230"/>
      <c r="J690" s="231"/>
      <c r="K690" s="231"/>
      <c r="L690" s="231"/>
      <c r="M690" s="232"/>
      <c r="N690" s="224">
        <f t="shared" si="120"/>
        <v>1547616.6059999999</v>
      </c>
      <c r="O690" s="225">
        <f t="shared" si="121"/>
        <v>87070.706000000006</v>
      </c>
      <c r="P690" s="225">
        <f t="shared" si="122"/>
        <v>0</v>
      </c>
      <c r="Q690" s="226">
        <f t="shared" si="123"/>
        <v>0</v>
      </c>
      <c r="R690" s="233">
        <f t="shared" si="124"/>
        <v>1547616.6059999999</v>
      </c>
      <c r="S690" s="234">
        <f t="shared" si="125"/>
        <v>87070.706000000006</v>
      </c>
      <c r="T690" s="234">
        <f t="shared" si="126"/>
        <v>0</v>
      </c>
      <c r="U690" s="235">
        <f t="shared" si="127"/>
        <v>0</v>
      </c>
      <c r="V690" s="224">
        <f t="shared" si="128"/>
        <v>1547616.6059999999</v>
      </c>
      <c r="W690" s="225">
        <f t="shared" si="129"/>
        <v>87070.706000000006</v>
      </c>
      <c r="X690" s="225">
        <f t="shared" si="130"/>
        <v>0</v>
      </c>
      <c r="Y690" s="226">
        <f t="shared" si="131"/>
        <v>0</v>
      </c>
    </row>
    <row r="691" spans="1:25">
      <c r="A691" s="227" t="s">
        <v>1860</v>
      </c>
      <c r="B691" s="222" t="s">
        <v>783</v>
      </c>
      <c r="C691" s="223" t="s">
        <v>2212</v>
      </c>
      <c r="D691" s="224">
        <v>2136595.5959999999</v>
      </c>
      <c r="E691" s="225">
        <v>2033871.2749999999</v>
      </c>
      <c r="F691" s="225">
        <v>102724.321</v>
      </c>
      <c r="G691" s="225"/>
      <c r="H691" s="226"/>
      <c r="I691" s="224">
        <f>+VLOOKUP($B691,Hoja2!$B$1:$G$1048,2,FALSE)</f>
        <v>2136595.5959999999</v>
      </c>
      <c r="J691" s="225">
        <f>+VLOOKUP($B691,Hoja2!$B$1:$G$1048,3,FALSE)</f>
        <v>2033871.2749999999</v>
      </c>
      <c r="K691" s="225">
        <f>+VLOOKUP($B691,Hoja2!$B$1:$G$1048,4,FALSE)</f>
        <v>102724.321</v>
      </c>
      <c r="L691" s="225">
        <f>+VLOOKUP($B691,Hoja2!$B$1:$G$1048,5,FALSE)</f>
        <v>0</v>
      </c>
      <c r="M691" s="226">
        <f>+VLOOKUP($B691,Hoja2!$B$1:$G$1048,6,FALSE)</f>
        <v>0</v>
      </c>
      <c r="N691" s="224">
        <f t="shared" si="120"/>
        <v>2033871.2749999999</v>
      </c>
      <c r="O691" s="225">
        <f t="shared" si="121"/>
        <v>102724.321</v>
      </c>
      <c r="P691" s="225">
        <f t="shared" si="122"/>
        <v>0</v>
      </c>
      <c r="Q691" s="226">
        <f t="shared" si="123"/>
        <v>0</v>
      </c>
      <c r="R691" s="233">
        <f t="shared" si="124"/>
        <v>0</v>
      </c>
      <c r="S691" s="234">
        <f t="shared" si="125"/>
        <v>0</v>
      </c>
      <c r="T691" s="234">
        <f t="shared" si="126"/>
        <v>0</v>
      </c>
      <c r="U691" s="235">
        <f t="shared" si="127"/>
        <v>0</v>
      </c>
      <c r="V691" s="224">
        <f t="shared" si="128"/>
        <v>0</v>
      </c>
      <c r="W691" s="225">
        <f t="shared" si="129"/>
        <v>0</v>
      </c>
      <c r="X691" s="225">
        <f t="shared" si="130"/>
        <v>0</v>
      </c>
      <c r="Y691" s="226">
        <f t="shared" si="131"/>
        <v>0</v>
      </c>
    </row>
    <row r="692" spans="1:25">
      <c r="A692" s="227" t="s">
        <v>1907</v>
      </c>
      <c r="B692" s="222" t="s">
        <v>830</v>
      </c>
      <c r="C692" s="223" t="s">
        <v>2212</v>
      </c>
      <c r="D692" s="224">
        <v>659093.04200000002</v>
      </c>
      <c r="E692" s="225">
        <v>613002.17200000002</v>
      </c>
      <c r="F692" s="225">
        <v>46090.87</v>
      </c>
      <c r="G692" s="225"/>
      <c r="H692" s="226"/>
      <c r="I692" s="224">
        <f>+VLOOKUP($B692,Hoja2!$B$1:$G$1048,2,FALSE)</f>
        <v>659093.04200000002</v>
      </c>
      <c r="J692" s="225">
        <f>+VLOOKUP($B692,Hoja2!$B$1:$G$1048,3,FALSE)</f>
        <v>613002.17200000002</v>
      </c>
      <c r="K692" s="225">
        <f>+VLOOKUP($B692,Hoja2!$B$1:$G$1048,4,FALSE)</f>
        <v>46090.87</v>
      </c>
      <c r="L692" s="225">
        <f>+VLOOKUP($B692,Hoja2!$B$1:$G$1048,5,FALSE)</f>
        <v>0</v>
      </c>
      <c r="M692" s="226">
        <f>+VLOOKUP($B692,Hoja2!$B$1:$G$1048,6,FALSE)</f>
        <v>0</v>
      </c>
      <c r="N692" s="224">
        <f t="shared" si="120"/>
        <v>613002.17200000002</v>
      </c>
      <c r="O692" s="225">
        <f t="shared" si="121"/>
        <v>46090.87</v>
      </c>
      <c r="P692" s="225">
        <f t="shared" si="122"/>
        <v>0</v>
      </c>
      <c r="Q692" s="226">
        <f t="shared" si="123"/>
        <v>0</v>
      </c>
      <c r="R692" s="233">
        <f t="shared" si="124"/>
        <v>0</v>
      </c>
      <c r="S692" s="234">
        <f t="shared" si="125"/>
        <v>0</v>
      </c>
      <c r="T692" s="234">
        <f t="shared" si="126"/>
        <v>0</v>
      </c>
      <c r="U692" s="235">
        <f t="shared" si="127"/>
        <v>0</v>
      </c>
      <c r="V692" s="224">
        <f t="shared" si="128"/>
        <v>0</v>
      </c>
      <c r="W692" s="225">
        <f t="shared" si="129"/>
        <v>0</v>
      </c>
      <c r="X692" s="225">
        <f t="shared" si="130"/>
        <v>0</v>
      </c>
      <c r="Y692" s="226">
        <f t="shared" si="131"/>
        <v>0</v>
      </c>
    </row>
    <row r="693" spans="1:25">
      <c r="A693" s="227" t="s">
        <v>1996</v>
      </c>
      <c r="B693" s="222" t="s">
        <v>919</v>
      </c>
      <c r="C693" s="223" t="s">
        <v>2212</v>
      </c>
      <c r="D693" s="224">
        <v>541739.54099999997</v>
      </c>
      <c r="E693" s="225">
        <v>511093.51799999998</v>
      </c>
      <c r="F693" s="225">
        <v>30646.023000000001</v>
      </c>
      <c r="G693" s="225"/>
      <c r="H693" s="226"/>
      <c r="I693" s="224">
        <f>+VLOOKUP($B693,Hoja2!$B$1:$G$1048,2,FALSE)</f>
        <v>541740.54099999997</v>
      </c>
      <c r="J693" s="225">
        <f>+VLOOKUP($B693,Hoja2!$B$1:$G$1048,3,FALSE)</f>
        <v>511093.51799999998</v>
      </c>
      <c r="K693" s="225">
        <f>+VLOOKUP($B693,Hoja2!$B$1:$G$1048,4,FALSE)</f>
        <v>30647.023000000001</v>
      </c>
      <c r="L693" s="225">
        <f>+VLOOKUP($B693,Hoja2!$B$1:$G$1048,5,FALSE)</f>
        <v>0</v>
      </c>
      <c r="M693" s="226">
        <f>+VLOOKUP($B693,Hoja2!$B$1:$G$1048,6,FALSE)</f>
        <v>0</v>
      </c>
      <c r="N693" s="224">
        <f t="shared" si="120"/>
        <v>518047.47100000002</v>
      </c>
      <c r="O693" s="225">
        <f t="shared" si="121"/>
        <v>30646.023000000001</v>
      </c>
      <c r="P693" s="225">
        <f t="shared" si="122"/>
        <v>0</v>
      </c>
      <c r="Q693" s="226">
        <f t="shared" si="123"/>
        <v>0</v>
      </c>
      <c r="R693" s="233">
        <f t="shared" si="124"/>
        <v>6953.9530000000377</v>
      </c>
      <c r="S693" s="234">
        <f t="shared" si="125"/>
        <v>0</v>
      </c>
      <c r="T693" s="234">
        <f t="shared" si="126"/>
        <v>0</v>
      </c>
      <c r="U693" s="235">
        <f t="shared" si="127"/>
        <v>0</v>
      </c>
      <c r="V693" s="224">
        <f t="shared" si="128"/>
        <v>6953.9530000000377</v>
      </c>
      <c r="W693" s="225">
        <f t="shared" si="129"/>
        <v>-1</v>
      </c>
      <c r="X693" s="225">
        <f t="shared" si="130"/>
        <v>0</v>
      </c>
      <c r="Y693" s="226">
        <f t="shared" si="131"/>
        <v>0</v>
      </c>
    </row>
    <row r="694" spans="1:25">
      <c r="A694" s="227" t="s">
        <v>1360</v>
      </c>
      <c r="B694" s="222" t="s">
        <v>283</v>
      </c>
      <c r="C694" s="223" t="s">
        <v>2212</v>
      </c>
      <c r="D694" s="224">
        <v>4199440.8969999999</v>
      </c>
      <c r="E694" s="225">
        <v>4199440.8969999999</v>
      </c>
      <c r="F694" s="225"/>
      <c r="G694" s="225"/>
      <c r="H694" s="226"/>
      <c r="I694" s="224">
        <f>+VLOOKUP($B694,Hoja2!$B$1:$G$1048,2,FALSE)</f>
        <v>4199440.898</v>
      </c>
      <c r="J694" s="225">
        <f>+VLOOKUP($B694,Hoja2!$B$1:$G$1048,3,FALSE)</f>
        <v>3958439.4980000001</v>
      </c>
      <c r="K694" s="225">
        <f>+VLOOKUP($B694,Hoja2!$B$1:$G$1048,4,FALSE)</f>
        <v>241001.4</v>
      </c>
      <c r="L694" s="225">
        <f>+VLOOKUP($B694,Hoja2!$B$1:$G$1048,5,FALSE)</f>
        <v>0</v>
      </c>
      <c r="M694" s="226">
        <f>+VLOOKUP($B694,Hoja2!$B$1:$G$1048,6,FALSE)</f>
        <v>0</v>
      </c>
      <c r="N694" s="224">
        <f t="shared" si="120"/>
        <v>3847531.0690000001</v>
      </c>
      <c r="O694" s="225">
        <f t="shared" si="121"/>
        <v>241001.4</v>
      </c>
      <c r="P694" s="225">
        <f t="shared" si="122"/>
        <v>0</v>
      </c>
      <c r="Q694" s="226">
        <f t="shared" si="123"/>
        <v>0</v>
      </c>
      <c r="R694" s="233">
        <f t="shared" si="124"/>
        <v>-351909.82799999975</v>
      </c>
      <c r="S694" s="234">
        <f t="shared" si="125"/>
        <v>241001.4</v>
      </c>
      <c r="T694" s="234">
        <f t="shared" si="126"/>
        <v>0</v>
      </c>
      <c r="U694" s="235">
        <f t="shared" si="127"/>
        <v>0</v>
      </c>
      <c r="V694" s="224">
        <f t="shared" si="128"/>
        <v>-110908.429</v>
      </c>
      <c r="W694" s="225">
        <f t="shared" si="129"/>
        <v>0</v>
      </c>
      <c r="X694" s="225">
        <f t="shared" si="130"/>
        <v>0</v>
      </c>
      <c r="Y694" s="226">
        <f t="shared" si="131"/>
        <v>0</v>
      </c>
    </row>
    <row r="695" spans="1:25">
      <c r="A695" s="227" t="s">
        <v>1576</v>
      </c>
      <c r="B695" s="222" t="s">
        <v>499</v>
      </c>
      <c r="C695" s="223" t="s">
        <v>2212</v>
      </c>
      <c r="D695" s="224">
        <v>1070653.5589999999</v>
      </c>
      <c r="E695" s="225">
        <v>1019053.286</v>
      </c>
      <c r="F695" s="225">
        <v>51600.273000000001</v>
      </c>
      <c r="G695" s="225"/>
      <c r="H695" s="226"/>
      <c r="I695" s="224">
        <f>+VLOOKUP($B695,Hoja2!$B$1:$G$1048,2,FALSE)</f>
        <v>1070653.5589999999</v>
      </c>
      <c r="J695" s="225">
        <f>+VLOOKUP($B695,Hoja2!$B$1:$G$1048,3,FALSE)</f>
        <v>1019053.286</v>
      </c>
      <c r="K695" s="225">
        <f>+VLOOKUP($B695,Hoja2!$B$1:$G$1048,4,FALSE)</f>
        <v>51600.273000000001</v>
      </c>
      <c r="L695" s="225">
        <f>+VLOOKUP($B695,Hoja2!$B$1:$G$1048,5,FALSE)</f>
        <v>0</v>
      </c>
      <c r="M695" s="226">
        <f>+VLOOKUP($B695,Hoja2!$B$1:$G$1048,6,FALSE)</f>
        <v>0</v>
      </c>
      <c r="N695" s="224">
        <f t="shared" si="120"/>
        <v>949465.33200000005</v>
      </c>
      <c r="O695" s="225">
        <f t="shared" si="121"/>
        <v>39291.521000000001</v>
      </c>
      <c r="P695" s="225">
        <f t="shared" si="122"/>
        <v>0</v>
      </c>
      <c r="Q695" s="226">
        <f t="shared" si="123"/>
        <v>0</v>
      </c>
      <c r="R695" s="233">
        <f t="shared" si="124"/>
        <v>-69587.953999999911</v>
      </c>
      <c r="S695" s="234">
        <f t="shared" si="125"/>
        <v>-12308.752</v>
      </c>
      <c r="T695" s="234">
        <f t="shared" si="126"/>
        <v>0</v>
      </c>
      <c r="U695" s="235">
        <f t="shared" si="127"/>
        <v>0</v>
      </c>
      <c r="V695" s="224">
        <f t="shared" si="128"/>
        <v>-69587.953999999911</v>
      </c>
      <c r="W695" s="225">
        <f t="shared" si="129"/>
        <v>-12308.752</v>
      </c>
      <c r="X695" s="225">
        <f t="shared" si="130"/>
        <v>0</v>
      </c>
      <c r="Y695" s="226">
        <f t="shared" si="131"/>
        <v>0</v>
      </c>
    </row>
    <row r="696" spans="1:25">
      <c r="A696" s="227" t="s">
        <v>1128</v>
      </c>
      <c r="B696" s="222" t="s">
        <v>51</v>
      </c>
      <c r="C696" s="223" t="s">
        <v>2212</v>
      </c>
      <c r="D696" s="224">
        <v>2953376.2030000002</v>
      </c>
      <c r="E696" s="225">
        <v>2733931.5660000001</v>
      </c>
      <c r="F696" s="225">
        <v>219444.63699999999</v>
      </c>
      <c r="G696" s="225"/>
      <c r="H696" s="226"/>
      <c r="I696" s="224">
        <f>+VLOOKUP($B696,Hoja2!$B$1:$G$1048,2,FALSE)</f>
        <v>2953376.2030000002</v>
      </c>
      <c r="J696" s="225">
        <f>+VLOOKUP($B696,Hoja2!$B$1:$G$1048,3,FALSE)</f>
        <v>2733931.5660000001</v>
      </c>
      <c r="K696" s="225">
        <f>+VLOOKUP($B696,Hoja2!$B$1:$G$1048,4,FALSE)</f>
        <v>219444.63699999999</v>
      </c>
      <c r="L696" s="225">
        <f>+VLOOKUP($B696,Hoja2!$B$1:$G$1048,5,FALSE)</f>
        <v>0</v>
      </c>
      <c r="M696" s="226">
        <f>+VLOOKUP($B696,Hoja2!$B$1:$G$1048,6,FALSE)</f>
        <v>0</v>
      </c>
      <c r="N696" s="224">
        <f t="shared" si="120"/>
        <v>2759847.966</v>
      </c>
      <c r="O696" s="225">
        <f t="shared" si="121"/>
        <v>219444.63699999999</v>
      </c>
      <c r="P696" s="225">
        <f t="shared" si="122"/>
        <v>0</v>
      </c>
      <c r="Q696" s="226">
        <f t="shared" si="123"/>
        <v>0</v>
      </c>
      <c r="R696" s="233">
        <f t="shared" si="124"/>
        <v>25916.399999999907</v>
      </c>
      <c r="S696" s="234">
        <f t="shared" si="125"/>
        <v>0</v>
      </c>
      <c r="T696" s="234">
        <f t="shared" si="126"/>
        <v>0</v>
      </c>
      <c r="U696" s="235">
        <f t="shared" si="127"/>
        <v>0</v>
      </c>
      <c r="V696" s="224">
        <f t="shared" si="128"/>
        <v>25916.399999999907</v>
      </c>
      <c r="W696" s="225">
        <f t="shared" si="129"/>
        <v>0</v>
      </c>
      <c r="X696" s="225">
        <f t="shared" si="130"/>
        <v>0</v>
      </c>
      <c r="Y696" s="226">
        <f t="shared" si="131"/>
        <v>0</v>
      </c>
    </row>
    <row r="697" spans="1:25">
      <c r="A697" s="227" t="s">
        <v>1257</v>
      </c>
      <c r="B697" s="222" t="s">
        <v>180</v>
      </c>
      <c r="C697" s="223" t="s">
        <v>2212</v>
      </c>
      <c r="D697" s="224">
        <v>6184572</v>
      </c>
      <c r="E697" s="225">
        <v>5652992</v>
      </c>
      <c r="F697" s="225">
        <v>531580</v>
      </c>
      <c r="G697" s="225"/>
      <c r="H697" s="226"/>
      <c r="I697" s="224">
        <f>+VLOOKUP($B697,Hoja2!$B$1:$G$1048,2,FALSE)</f>
        <v>6184572</v>
      </c>
      <c r="J697" s="225">
        <f>+VLOOKUP($B697,Hoja2!$B$1:$G$1048,3,FALSE)</f>
        <v>5652992</v>
      </c>
      <c r="K697" s="225">
        <f>+VLOOKUP($B697,Hoja2!$B$1:$G$1048,4,FALSE)</f>
        <v>531580</v>
      </c>
      <c r="L697" s="225">
        <f>+VLOOKUP($B697,Hoja2!$B$1:$G$1048,5,FALSE)</f>
        <v>0</v>
      </c>
      <c r="M697" s="226">
        <f>+VLOOKUP($B697,Hoja2!$B$1:$G$1048,6,FALSE)</f>
        <v>0</v>
      </c>
      <c r="N697" s="224">
        <f t="shared" si="120"/>
        <v>5652991.9500000002</v>
      </c>
      <c r="O697" s="225">
        <f t="shared" si="121"/>
        <v>507529.70699999999</v>
      </c>
      <c r="P697" s="225">
        <f t="shared" si="122"/>
        <v>0</v>
      </c>
      <c r="Q697" s="226">
        <f t="shared" si="123"/>
        <v>0</v>
      </c>
      <c r="R697" s="233">
        <f t="shared" si="124"/>
        <v>-4.9999999813735485E-2</v>
      </c>
      <c r="S697" s="234">
        <f t="shared" si="125"/>
        <v>-24050.293000000005</v>
      </c>
      <c r="T697" s="234">
        <f t="shared" si="126"/>
        <v>0</v>
      </c>
      <c r="U697" s="235">
        <f t="shared" si="127"/>
        <v>0</v>
      </c>
      <c r="V697" s="224">
        <f t="shared" si="128"/>
        <v>-4.9999999813735485E-2</v>
      </c>
      <c r="W697" s="225">
        <f t="shared" si="129"/>
        <v>-24050.293000000005</v>
      </c>
      <c r="X697" s="225">
        <f t="shared" si="130"/>
        <v>0</v>
      </c>
      <c r="Y697" s="226">
        <f t="shared" si="131"/>
        <v>0</v>
      </c>
    </row>
    <row r="698" spans="1:25">
      <c r="A698" s="227" t="s">
        <v>1361</v>
      </c>
      <c r="B698" s="222" t="s">
        <v>284</v>
      </c>
      <c r="C698" s="223" t="s">
        <v>2212</v>
      </c>
      <c r="D698" s="224">
        <v>2743511</v>
      </c>
      <c r="E698" s="225">
        <v>2549227</v>
      </c>
      <c r="F698" s="225">
        <v>194284</v>
      </c>
      <c r="G698" s="225"/>
      <c r="H698" s="226"/>
      <c r="I698" s="224">
        <f>+VLOOKUP($B698,Hoja2!$B$1:$G$1048,2,FALSE)</f>
        <v>2743511</v>
      </c>
      <c r="J698" s="225">
        <f>+VLOOKUP($B698,Hoja2!$B$1:$G$1048,3,FALSE)</f>
        <v>2549227</v>
      </c>
      <c r="K698" s="225">
        <f>+VLOOKUP($B698,Hoja2!$B$1:$G$1048,4,FALSE)</f>
        <v>194284</v>
      </c>
      <c r="L698" s="225">
        <f>+VLOOKUP($B698,Hoja2!$B$1:$G$1048,5,FALSE)</f>
        <v>0</v>
      </c>
      <c r="M698" s="226">
        <f>+VLOOKUP($B698,Hoja2!$B$1:$G$1048,6,FALSE)</f>
        <v>0</v>
      </c>
      <c r="N698" s="224">
        <f t="shared" si="120"/>
        <v>2356666.9330000002</v>
      </c>
      <c r="O698" s="225">
        <f t="shared" si="121"/>
        <v>194284.223</v>
      </c>
      <c r="P698" s="225">
        <f t="shared" si="122"/>
        <v>0</v>
      </c>
      <c r="Q698" s="226">
        <f t="shared" si="123"/>
        <v>0</v>
      </c>
      <c r="R698" s="233">
        <f t="shared" si="124"/>
        <v>-192560.06699999981</v>
      </c>
      <c r="S698" s="234">
        <f t="shared" si="125"/>
        <v>0.22299999999813735</v>
      </c>
      <c r="T698" s="234">
        <f t="shared" si="126"/>
        <v>0</v>
      </c>
      <c r="U698" s="235">
        <f t="shared" si="127"/>
        <v>0</v>
      </c>
      <c r="V698" s="224">
        <f t="shared" si="128"/>
        <v>-192560.06699999981</v>
      </c>
      <c r="W698" s="225">
        <f t="shared" si="129"/>
        <v>0.22299999999813735</v>
      </c>
      <c r="X698" s="225">
        <f t="shared" si="130"/>
        <v>0</v>
      </c>
      <c r="Y698" s="226">
        <f t="shared" si="131"/>
        <v>0</v>
      </c>
    </row>
    <row r="699" spans="1:25">
      <c r="A699" s="227" t="s">
        <v>1871</v>
      </c>
      <c r="B699" s="222" t="s">
        <v>794</v>
      </c>
      <c r="C699" s="223" t="s">
        <v>2212</v>
      </c>
      <c r="D699" s="224">
        <v>1276235</v>
      </c>
      <c r="E699" s="225">
        <v>1219279</v>
      </c>
      <c r="F699" s="225">
        <v>56956</v>
      </c>
      <c r="G699" s="225"/>
      <c r="H699" s="226"/>
      <c r="I699" s="224">
        <f>+VLOOKUP($B699,Hoja2!$B$1:$G$1048,2,FALSE)</f>
        <v>893053.86899999995</v>
      </c>
      <c r="J699" s="225">
        <f>+VLOOKUP($B699,Hoja2!$B$1:$G$1048,3,FALSE)</f>
        <v>836098.06900000002</v>
      </c>
      <c r="K699" s="225">
        <f>+VLOOKUP($B699,Hoja2!$B$1:$G$1048,4,FALSE)</f>
        <v>56955.8</v>
      </c>
      <c r="L699" s="225">
        <f>+VLOOKUP($B699,Hoja2!$B$1:$G$1048,5,FALSE)</f>
        <v>0</v>
      </c>
      <c r="M699" s="226">
        <f>+VLOOKUP($B699,Hoja2!$B$1:$G$1048,6,FALSE)</f>
        <v>0</v>
      </c>
      <c r="N699" s="224">
        <f t="shared" si="120"/>
        <v>836098.06900000002</v>
      </c>
      <c r="O699" s="225">
        <f t="shared" si="121"/>
        <v>56955.8</v>
      </c>
      <c r="P699" s="225">
        <f t="shared" si="122"/>
        <v>0</v>
      </c>
      <c r="Q699" s="226">
        <f t="shared" si="123"/>
        <v>0</v>
      </c>
      <c r="R699" s="233">
        <f t="shared" si="124"/>
        <v>-383180.93099999998</v>
      </c>
      <c r="S699" s="234">
        <f t="shared" si="125"/>
        <v>-0.19999999999708962</v>
      </c>
      <c r="T699" s="234">
        <f t="shared" si="126"/>
        <v>0</v>
      </c>
      <c r="U699" s="235">
        <f t="shared" si="127"/>
        <v>0</v>
      </c>
      <c r="V699" s="224">
        <f t="shared" si="128"/>
        <v>0</v>
      </c>
      <c r="W699" s="225">
        <f t="shared" si="129"/>
        <v>0</v>
      </c>
      <c r="X699" s="225">
        <f t="shared" si="130"/>
        <v>0</v>
      </c>
      <c r="Y699" s="226">
        <f t="shared" si="131"/>
        <v>0</v>
      </c>
    </row>
    <row r="700" spans="1:25">
      <c r="A700" s="227" t="s">
        <v>1266</v>
      </c>
      <c r="B700" s="222" t="s">
        <v>189</v>
      </c>
      <c r="C700" s="223" t="s">
        <v>2210</v>
      </c>
      <c r="D700" s="224">
        <v>432115</v>
      </c>
      <c r="E700" s="225">
        <v>404700</v>
      </c>
      <c r="F700" s="225">
        <v>27415</v>
      </c>
      <c r="G700" s="225"/>
      <c r="H700" s="226"/>
      <c r="I700" s="224">
        <f>+VLOOKUP($B700,Hoja2!$B$1:$G$1048,2,FALSE)</f>
        <v>432115</v>
      </c>
      <c r="J700" s="225">
        <f>+VLOOKUP($B700,Hoja2!$B$1:$G$1048,3,FALSE)</f>
        <v>404700</v>
      </c>
      <c r="K700" s="225">
        <f>+VLOOKUP($B700,Hoja2!$B$1:$G$1048,4,FALSE)</f>
        <v>27415</v>
      </c>
      <c r="L700" s="225">
        <f>+VLOOKUP($B700,Hoja2!$B$1:$G$1048,5,FALSE)</f>
        <v>0</v>
      </c>
      <c r="M700" s="226">
        <f>+VLOOKUP($B700,Hoja2!$B$1:$G$1048,6,FALSE)</f>
        <v>0</v>
      </c>
      <c r="N700" s="224">
        <f t="shared" si="120"/>
        <v>404700.26</v>
      </c>
      <c r="O700" s="225">
        <f t="shared" si="121"/>
        <v>27415.11</v>
      </c>
      <c r="P700" s="225">
        <f t="shared" si="122"/>
        <v>0</v>
      </c>
      <c r="Q700" s="226">
        <f t="shared" si="123"/>
        <v>0</v>
      </c>
      <c r="R700" s="233">
        <f t="shared" si="124"/>
        <v>0.26000000000931323</v>
      </c>
      <c r="S700" s="234">
        <f t="shared" si="125"/>
        <v>0.11000000000058208</v>
      </c>
      <c r="T700" s="234">
        <f t="shared" si="126"/>
        <v>0</v>
      </c>
      <c r="U700" s="235">
        <f t="shared" si="127"/>
        <v>0</v>
      </c>
      <c r="V700" s="224">
        <f t="shared" si="128"/>
        <v>0.26000000000931323</v>
      </c>
      <c r="W700" s="225">
        <f t="shared" si="129"/>
        <v>0.11000000000058208</v>
      </c>
      <c r="X700" s="225">
        <f t="shared" si="130"/>
        <v>0</v>
      </c>
      <c r="Y700" s="226">
        <f t="shared" si="131"/>
        <v>0</v>
      </c>
    </row>
    <row r="701" spans="1:25">
      <c r="A701" s="227" t="s">
        <v>2096</v>
      </c>
      <c r="B701" s="222" t="s">
        <v>1019</v>
      </c>
      <c r="C701" s="223" t="s">
        <v>2210</v>
      </c>
      <c r="D701" s="224">
        <v>3100838</v>
      </c>
      <c r="E701" s="225">
        <v>2950197</v>
      </c>
      <c r="F701" s="225">
        <v>150641</v>
      </c>
      <c r="G701" s="225"/>
      <c r="H701" s="226"/>
      <c r="I701" s="224">
        <f>+VLOOKUP($B701,Hoja2!$B$1:$G$1048,2,FALSE)</f>
        <v>3100838</v>
      </c>
      <c r="J701" s="225">
        <f>+VLOOKUP($B701,Hoja2!$B$1:$G$1048,3,FALSE)</f>
        <v>2950197</v>
      </c>
      <c r="K701" s="225">
        <f>+VLOOKUP($B701,Hoja2!$B$1:$G$1048,4,FALSE)</f>
        <v>150641</v>
      </c>
      <c r="L701" s="225">
        <f>+VLOOKUP($B701,Hoja2!$B$1:$G$1048,5,FALSE)</f>
        <v>0</v>
      </c>
      <c r="M701" s="226">
        <f>+VLOOKUP($B701,Hoja2!$B$1:$G$1048,6,FALSE)</f>
        <v>0</v>
      </c>
      <c r="N701" s="224">
        <f t="shared" si="120"/>
        <v>2950196.83</v>
      </c>
      <c r="O701" s="225">
        <f t="shared" si="121"/>
        <v>150641.35699999999</v>
      </c>
      <c r="P701" s="225">
        <f t="shared" si="122"/>
        <v>0</v>
      </c>
      <c r="Q701" s="226">
        <f t="shared" si="123"/>
        <v>0</v>
      </c>
      <c r="R701" s="233">
        <f t="shared" si="124"/>
        <v>-0.16999999992549419</v>
      </c>
      <c r="S701" s="234">
        <f t="shared" si="125"/>
        <v>0.35699999998905696</v>
      </c>
      <c r="T701" s="234">
        <f t="shared" si="126"/>
        <v>0</v>
      </c>
      <c r="U701" s="235">
        <f t="shared" si="127"/>
        <v>0</v>
      </c>
      <c r="V701" s="224">
        <f t="shared" si="128"/>
        <v>-0.16999999992549419</v>
      </c>
      <c r="W701" s="225">
        <f t="shared" si="129"/>
        <v>0.35699999998905696</v>
      </c>
      <c r="X701" s="225">
        <f t="shared" si="130"/>
        <v>0</v>
      </c>
      <c r="Y701" s="226">
        <f t="shared" si="131"/>
        <v>0</v>
      </c>
    </row>
    <row r="702" spans="1:25">
      <c r="A702" s="227" t="s">
        <v>1277</v>
      </c>
      <c r="B702" s="222" t="s">
        <v>200</v>
      </c>
      <c r="C702" s="223" t="s">
        <v>2210</v>
      </c>
      <c r="D702" s="224">
        <v>868500</v>
      </c>
      <c r="E702" s="225">
        <v>831919</v>
      </c>
      <c r="F702" s="225">
        <v>36581</v>
      </c>
      <c r="G702" s="225"/>
      <c r="H702" s="226"/>
      <c r="I702" s="224">
        <f>+VLOOKUP($B702,Hoja2!$B$1:$G$1048,2,FALSE)</f>
        <v>868500</v>
      </c>
      <c r="J702" s="225">
        <f>+VLOOKUP($B702,Hoja2!$B$1:$G$1048,3,FALSE)</f>
        <v>831919</v>
      </c>
      <c r="K702" s="225">
        <f>+VLOOKUP($B702,Hoja2!$B$1:$G$1048,4,FALSE)</f>
        <v>36581</v>
      </c>
      <c r="L702" s="225">
        <f>+VLOOKUP($B702,Hoja2!$B$1:$G$1048,5,FALSE)</f>
        <v>0</v>
      </c>
      <c r="M702" s="226">
        <f>+VLOOKUP($B702,Hoja2!$B$1:$G$1048,6,FALSE)</f>
        <v>0</v>
      </c>
      <c r="N702" s="224">
        <f t="shared" si="120"/>
        <v>831918.61</v>
      </c>
      <c r="O702" s="225">
        <f t="shared" si="121"/>
        <v>36581.478999999999</v>
      </c>
      <c r="P702" s="225">
        <f t="shared" si="122"/>
        <v>0</v>
      </c>
      <c r="Q702" s="226">
        <f t="shared" si="123"/>
        <v>0</v>
      </c>
      <c r="R702" s="233">
        <f t="shared" si="124"/>
        <v>-0.39000000001396984</v>
      </c>
      <c r="S702" s="234">
        <f t="shared" si="125"/>
        <v>0.47899999999935972</v>
      </c>
      <c r="T702" s="234">
        <f t="shared" si="126"/>
        <v>0</v>
      </c>
      <c r="U702" s="235">
        <f t="shared" si="127"/>
        <v>0</v>
      </c>
      <c r="V702" s="224">
        <f t="shared" si="128"/>
        <v>-0.39000000001396984</v>
      </c>
      <c r="W702" s="225">
        <f t="shared" si="129"/>
        <v>0.47899999999935972</v>
      </c>
      <c r="X702" s="225">
        <f t="shared" si="130"/>
        <v>0</v>
      </c>
      <c r="Y702" s="226">
        <f t="shared" si="131"/>
        <v>0</v>
      </c>
    </row>
    <row r="703" spans="1:25">
      <c r="A703" s="227" t="s">
        <v>1888</v>
      </c>
      <c r="B703" s="222" t="s">
        <v>811</v>
      </c>
      <c r="C703" s="223" t="s">
        <v>2210</v>
      </c>
      <c r="D703" s="224">
        <v>1563968.21</v>
      </c>
      <c r="E703" s="225">
        <v>1489613.6410000001</v>
      </c>
      <c r="F703" s="225">
        <v>74354.569000000003</v>
      </c>
      <c r="G703" s="225"/>
      <c r="H703" s="226"/>
      <c r="I703" s="224">
        <f>+VLOOKUP($B703,Hoja2!$B$1:$G$1048,2,FALSE)</f>
        <v>1563968.21</v>
      </c>
      <c r="J703" s="225">
        <f>+VLOOKUP($B703,Hoja2!$B$1:$G$1048,3,FALSE)</f>
        <v>1489613.6410000001</v>
      </c>
      <c r="K703" s="225">
        <f>+VLOOKUP($B703,Hoja2!$B$1:$G$1048,4,FALSE)</f>
        <v>74354.569000000003</v>
      </c>
      <c r="L703" s="225">
        <f>+VLOOKUP($B703,Hoja2!$B$1:$G$1048,5,FALSE)</f>
        <v>0</v>
      </c>
      <c r="M703" s="226">
        <f>+VLOOKUP($B703,Hoja2!$B$1:$G$1048,6,FALSE)</f>
        <v>0</v>
      </c>
      <c r="N703" s="224">
        <f t="shared" si="120"/>
        <v>1489613.6410000001</v>
      </c>
      <c r="O703" s="225">
        <f t="shared" si="121"/>
        <v>74354.569000000003</v>
      </c>
      <c r="P703" s="225">
        <f t="shared" si="122"/>
        <v>0</v>
      </c>
      <c r="Q703" s="226">
        <f t="shared" si="123"/>
        <v>0</v>
      </c>
      <c r="R703" s="233">
        <f t="shared" si="124"/>
        <v>0</v>
      </c>
      <c r="S703" s="234">
        <f t="shared" si="125"/>
        <v>0</v>
      </c>
      <c r="T703" s="234">
        <f t="shared" si="126"/>
        <v>0</v>
      </c>
      <c r="U703" s="235">
        <f t="shared" si="127"/>
        <v>0</v>
      </c>
      <c r="V703" s="224">
        <f t="shared" si="128"/>
        <v>0</v>
      </c>
      <c r="W703" s="225">
        <f t="shared" si="129"/>
        <v>0</v>
      </c>
      <c r="X703" s="225">
        <f t="shared" si="130"/>
        <v>0</v>
      </c>
      <c r="Y703" s="226">
        <f t="shared" si="131"/>
        <v>0</v>
      </c>
    </row>
    <row r="704" spans="1:25">
      <c r="A704" s="227" t="s">
        <v>1180</v>
      </c>
      <c r="B704" s="222" t="s">
        <v>103</v>
      </c>
      <c r="C704" s="223" t="s">
        <v>2210</v>
      </c>
      <c r="D704" s="224">
        <v>1325916</v>
      </c>
      <c r="E704" s="225">
        <v>1251558</v>
      </c>
      <c r="F704" s="225">
        <v>74358</v>
      </c>
      <c r="G704" s="225"/>
      <c r="H704" s="226"/>
      <c r="I704" s="224">
        <f>+VLOOKUP($B704,Hoja2!$B$1:$G$1048,2,FALSE)</f>
        <v>1325916</v>
      </c>
      <c r="J704" s="225">
        <f>+VLOOKUP($B704,Hoja2!$B$1:$G$1048,3,FALSE)</f>
        <v>1251558</v>
      </c>
      <c r="K704" s="225">
        <f>+VLOOKUP($B704,Hoja2!$B$1:$G$1048,4,FALSE)</f>
        <v>74358</v>
      </c>
      <c r="L704" s="225">
        <f>+VLOOKUP($B704,Hoja2!$B$1:$G$1048,5,FALSE)</f>
        <v>0</v>
      </c>
      <c r="M704" s="226">
        <f>+VLOOKUP($B704,Hoja2!$B$1:$G$1048,6,FALSE)</f>
        <v>0</v>
      </c>
      <c r="N704" s="224">
        <f t="shared" si="120"/>
        <v>1251558.4450000001</v>
      </c>
      <c r="O704" s="225">
        <f t="shared" si="121"/>
        <v>74357.59</v>
      </c>
      <c r="P704" s="225">
        <f t="shared" si="122"/>
        <v>0</v>
      </c>
      <c r="Q704" s="226">
        <f t="shared" si="123"/>
        <v>0</v>
      </c>
      <c r="R704" s="233">
        <f t="shared" si="124"/>
        <v>0.44500000006519258</v>
      </c>
      <c r="S704" s="234">
        <f t="shared" si="125"/>
        <v>-0.41000000000349246</v>
      </c>
      <c r="T704" s="234">
        <f t="shared" si="126"/>
        <v>0</v>
      </c>
      <c r="U704" s="235">
        <f t="shared" si="127"/>
        <v>0</v>
      </c>
      <c r="V704" s="224">
        <f t="shared" si="128"/>
        <v>0.44500000006519258</v>
      </c>
      <c r="W704" s="225">
        <f t="shared" si="129"/>
        <v>-0.41000000000349246</v>
      </c>
      <c r="X704" s="225">
        <f t="shared" si="130"/>
        <v>0</v>
      </c>
      <c r="Y704" s="226">
        <f t="shared" si="131"/>
        <v>0</v>
      </c>
    </row>
    <row r="705" spans="1:25">
      <c r="A705" s="227" t="s">
        <v>1163</v>
      </c>
      <c r="B705" s="222" t="s">
        <v>86</v>
      </c>
      <c r="C705" s="223" t="s">
        <v>2210</v>
      </c>
      <c r="D705" s="224">
        <v>5056136.0369999995</v>
      </c>
      <c r="E705" s="225">
        <v>4798184.9369999999</v>
      </c>
      <c r="F705" s="225">
        <v>257951.1</v>
      </c>
      <c r="G705" s="225"/>
      <c r="H705" s="226"/>
      <c r="I705" s="224">
        <f>+VLOOKUP($B705,Hoja2!$B$1:$G$1048,2,FALSE)</f>
        <v>5056136.0369999995</v>
      </c>
      <c r="J705" s="225">
        <f>+VLOOKUP($B705,Hoja2!$B$1:$G$1048,3,FALSE)</f>
        <v>4798184.9369999999</v>
      </c>
      <c r="K705" s="225">
        <f>+VLOOKUP($B705,Hoja2!$B$1:$G$1048,4,FALSE)</f>
        <v>257951.1</v>
      </c>
      <c r="L705" s="225">
        <f>+VLOOKUP($B705,Hoja2!$B$1:$G$1048,5,FALSE)</f>
        <v>0</v>
      </c>
      <c r="M705" s="226">
        <f>+VLOOKUP($B705,Hoja2!$B$1:$G$1048,6,FALSE)</f>
        <v>0</v>
      </c>
      <c r="N705" s="224">
        <f t="shared" si="120"/>
        <v>4798184.9369999999</v>
      </c>
      <c r="O705" s="225">
        <f t="shared" si="121"/>
        <v>257951.1</v>
      </c>
      <c r="P705" s="225">
        <f t="shared" si="122"/>
        <v>0</v>
      </c>
      <c r="Q705" s="226">
        <f t="shared" si="123"/>
        <v>0</v>
      </c>
      <c r="R705" s="233">
        <f t="shared" si="124"/>
        <v>0</v>
      </c>
      <c r="S705" s="234">
        <f t="shared" si="125"/>
        <v>0</v>
      </c>
      <c r="T705" s="234">
        <f t="shared" si="126"/>
        <v>0</v>
      </c>
      <c r="U705" s="235">
        <f t="shared" si="127"/>
        <v>0</v>
      </c>
      <c r="V705" s="224">
        <f t="shared" si="128"/>
        <v>0</v>
      </c>
      <c r="W705" s="225">
        <f t="shared" si="129"/>
        <v>0</v>
      </c>
      <c r="X705" s="225">
        <f t="shared" si="130"/>
        <v>0</v>
      </c>
      <c r="Y705" s="226">
        <f t="shared" si="131"/>
        <v>0</v>
      </c>
    </row>
    <row r="706" spans="1:25">
      <c r="A706" s="227" t="s">
        <v>1861</v>
      </c>
      <c r="B706" s="222" t="s">
        <v>784</v>
      </c>
      <c r="C706" s="223" t="s">
        <v>2210</v>
      </c>
      <c r="D706" s="224">
        <v>5772050</v>
      </c>
      <c r="E706" s="225">
        <v>5522518</v>
      </c>
      <c r="F706" s="225">
        <v>249532</v>
      </c>
      <c r="G706" s="225"/>
      <c r="H706" s="226"/>
      <c r="I706" s="224">
        <f>+VLOOKUP($B706,Hoja2!$B$1:$G$1048,2,FALSE)</f>
        <v>5772197</v>
      </c>
      <c r="J706" s="225">
        <f>+VLOOKUP($B706,Hoja2!$B$1:$G$1048,3,FALSE)</f>
        <v>5522518</v>
      </c>
      <c r="K706" s="225">
        <f>+VLOOKUP($B706,Hoja2!$B$1:$G$1048,4,FALSE)</f>
        <v>249679</v>
      </c>
      <c r="L706" s="225">
        <f>+VLOOKUP($B706,Hoja2!$B$1:$G$1048,5,FALSE)</f>
        <v>0</v>
      </c>
      <c r="M706" s="226">
        <f>+VLOOKUP($B706,Hoja2!$B$1:$G$1048,6,FALSE)</f>
        <v>0</v>
      </c>
      <c r="N706" s="224">
        <f t="shared" si="120"/>
        <v>5522517.7319999998</v>
      </c>
      <c r="O706" s="225">
        <f t="shared" si="121"/>
        <v>249532.31299999999</v>
      </c>
      <c r="P706" s="225">
        <f t="shared" si="122"/>
        <v>0</v>
      </c>
      <c r="Q706" s="226">
        <f t="shared" si="123"/>
        <v>0</v>
      </c>
      <c r="R706" s="233">
        <f t="shared" si="124"/>
        <v>-0.26800000015646219</v>
      </c>
      <c r="S706" s="234">
        <f t="shared" si="125"/>
        <v>0.3129999999946449</v>
      </c>
      <c r="T706" s="234">
        <f t="shared" si="126"/>
        <v>0</v>
      </c>
      <c r="U706" s="235">
        <f t="shared" si="127"/>
        <v>0</v>
      </c>
      <c r="V706" s="224">
        <f t="shared" si="128"/>
        <v>-0.26800000015646219</v>
      </c>
      <c r="W706" s="225">
        <f t="shared" si="129"/>
        <v>-146.68700000000536</v>
      </c>
      <c r="X706" s="225">
        <f t="shared" si="130"/>
        <v>0</v>
      </c>
      <c r="Y706" s="226">
        <f t="shared" si="131"/>
        <v>0</v>
      </c>
    </row>
    <row r="707" spans="1:25">
      <c r="A707" s="227" t="s">
        <v>1629</v>
      </c>
      <c r="B707" s="222" t="s">
        <v>552</v>
      </c>
      <c r="C707" s="223" t="s">
        <v>2210</v>
      </c>
      <c r="D707" s="224">
        <v>1047753</v>
      </c>
      <c r="E707" s="225">
        <v>998375</v>
      </c>
      <c r="F707" s="225">
        <v>49378</v>
      </c>
      <c r="G707" s="225"/>
      <c r="H707" s="226"/>
      <c r="I707" s="224">
        <f>+VLOOKUP($B707,Hoja2!$B$1:$G$1048,2,FALSE)</f>
        <v>1047754</v>
      </c>
      <c r="J707" s="225">
        <f>+VLOOKUP($B707,Hoja2!$B$1:$G$1048,3,FALSE)</f>
        <v>998376</v>
      </c>
      <c r="K707" s="225">
        <f>+VLOOKUP($B707,Hoja2!$B$1:$G$1048,4,FALSE)</f>
        <v>49378</v>
      </c>
      <c r="L707" s="225">
        <f>+VLOOKUP($B707,Hoja2!$B$1:$G$1048,5,FALSE)</f>
        <v>0</v>
      </c>
      <c r="M707" s="226">
        <f>+VLOOKUP($B707,Hoja2!$B$1:$G$1048,6,FALSE)</f>
        <v>0</v>
      </c>
      <c r="N707" s="224">
        <f t="shared" si="120"/>
        <v>998375.05</v>
      </c>
      <c r="O707" s="225">
        <f t="shared" si="121"/>
        <v>49378.182000000001</v>
      </c>
      <c r="P707" s="225">
        <f t="shared" si="122"/>
        <v>0</v>
      </c>
      <c r="Q707" s="226">
        <f t="shared" si="123"/>
        <v>0</v>
      </c>
      <c r="R707" s="233">
        <f t="shared" si="124"/>
        <v>5.0000000046566129E-2</v>
      </c>
      <c r="S707" s="234">
        <f t="shared" si="125"/>
        <v>0.18200000000069849</v>
      </c>
      <c r="T707" s="234">
        <f t="shared" si="126"/>
        <v>0</v>
      </c>
      <c r="U707" s="235">
        <f t="shared" si="127"/>
        <v>0</v>
      </c>
      <c r="V707" s="224">
        <f t="shared" si="128"/>
        <v>-0.94999999995343387</v>
      </c>
      <c r="W707" s="225">
        <f t="shared" si="129"/>
        <v>0.18200000000069849</v>
      </c>
      <c r="X707" s="225">
        <f t="shared" si="130"/>
        <v>0</v>
      </c>
      <c r="Y707" s="226">
        <f t="shared" si="131"/>
        <v>0</v>
      </c>
    </row>
    <row r="708" spans="1:25">
      <c r="A708" s="227" t="s">
        <v>2129</v>
      </c>
      <c r="B708" s="222" t="s">
        <v>1052</v>
      </c>
      <c r="C708" s="223" t="s">
        <v>2210</v>
      </c>
      <c r="D708" s="224">
        <v>4741116</v>
      </c>
      <c r="E708" s="225">
        <v>4519938</v>
      </c>
      <c r="F708" s="225">
        <v>221178</v>
      </c>
      <c r="G708" s="225"/>
      <c r="H708" s="226"/>
      <c r="I708" s="224">
        <f>+VLOOKUP($B708,Hoja2!$B$1:$G$1048,2,FALSE)</f>
        <v>4741117.1320000002</v>
      </c>
      <c r="J708" s="225">
        <f>+VLOOKUP($B708,Hoja2!$B$1:$G$1048,3,FALSE)</f>
        <v>4519938.7300000004</v>
      </c>
      <c r="K708" s="225">
        <f>+VLOOKUP($B708,Hoja2!$B$1:$G$1048,4,FALSE)</f>
        <v>221178.402</v>
      </c>
      <c r="L708" s="225">
        <f>+VLOOKUP($B708,Hoja2!$B$1:$G$1048,5,FALSE)</f>
        <v>0</v>
      </c>
      <c r="M708" s="226">
        <f>+VLOOKUP($B708,Hoja2!$B$1:$G$1048,6,FALSE)</f>
        <v>0</v>
      </c>
      <c r="N708" s="224">
        <f t="shared" si="120"/>
        <v>4519938.7300000004</v>
      </c>
      <c r="O708" s="225">
        <f t="shared" si="121"/>
        <v>221178.402</v>
      </c>
      <c r="P708" s="225">
        <f t="shared" si="122"/>
        <v>0</v>
      </c>
      <c r="Q708" s="226">
        <f t="shared" si="123"/>
        <v>0</v>
      </c>
      <c r="R708" s="233">
        <f t="shared" si="124"/>
        <v>0.73000000044703484</v>
      </c>
      <c r="S708" s="234">
        <f t="shared" si="125"/>
        <v>0.40200000000186265</v>
      </c>
      <c r="T708" s="234">
        <f t="shared" si="126"/>
        <v>0</v>
      </c>
      <c r="U708" s="235">
        <f t="shared" si="127"/>
        <v>0</v>
      </c>
      <c r="V708" s="224">
        <f t="shared" si="128"/>
        <v>0</v>
      </c>
      <c r="W708" s="225">
        <f t="shared" si="129"/>
        <v>0</v>
      </c>
      <c r="X708" s="225">
        <f t="shared" si="130"/>
        <v>0</v>
      </c>
      <c r="Y708" s="226">
        <f t="shared" si="131"/>
        <v>0</v>
      </c>
    </row>
    <row r="709" spans="1:25">
      <c r="A709" s="227" t="s">
        <v>2097</v>
      </c>
      <c r="B709" s="222" t="s">
        <v>1020</v>
      </c>
      <c r="C709" s="223" t="s">
        <v>2210</v>
      </c>
      <c r="D709" s="224">
        <v>808520.28200000001</v>
      </c>
      <c r="E709" s="225">
        <v>759757.28799999994</v>
      </c>
      <c r="F709" s="225">
        <v>48762.993999999999</v>
      </c>
      <c r="G709" s="225"/>
      <c r="H709" s="226"/>
      <c r="I709" s="224">
        <f>+VLOOKUP($B709,Hoja2!$B$1:$G$1048,2,FALSE)</f>
        <v>808520.28200000001</v>
      </c>
      <c r="J709" s="225">
        <f>+VLOOKUP($B709,Hoja2!$B$1:$G$1048,3,FALSE)</f>
        <v>759757.28799999994</v>
      </c>
      <c r="K709" s="225">
        <f>+VLOOKUP($B709,Hoja2!$B$1:$G$1048,4,FALSE)</f>
        <v>48762.993999999999</v>
      </c>
      <c r="L709" s="225">
        <f>+VLOOKUP($B709,Hoja2!$B$1:$G$1048,5,FALSE)</f>
        <v>0</v>
      </c>
      <c r="M709" s="226">
        <f>+VLOOKUP($B709,Hoja2!$B$1:$G$1048,6,FALSE)</f>
        <v>0</v>
      </c>
      <c r="N709" s="224">
        <f t="shared" si="120"/>
        <v>759757.28799999994</v>
      </c>
      <c r="O709" s="225">
        <f t="shared" si="121"/>
        <v>48762.993999999999</v>
      </c>
      <c r="P709" s="225">
        <f t="shared" si="122"/>
        <v>0</v>
      </c>
      <c r="Q709" s="226">
        <f t="shared" si="123"/>
        <v>0</v>
      </c>
      <c r="R709" s="233">
        <f t="shared" si="124"/>
        <v>0</v>
      </c>
      <c r="S709" s="234">
        <f t="shared" si="125"/>
        <v>0</v>
      </c>
      <c r="T709" s="234">
        <f t="shared" si="126"/>
        <v>0</v>
      </c>
      <c r="U709" s="235">
        <f t="shared" si="127"/>
        <v>0</v>
      </c>
      <c r="V709" s="224">
        <f t="shared" si="128"/>
        <v>0</v>
      </c>
      <c r="W709" s="225">
        <f t="shared" si="129"/>
        <v>0</v>
      </c>
      <c r="X709" s="225">
        <f t="shared" si="130"/>
        <v>0</v>
      </c>
      <c r="Y709" s="226">
        <f t="shared" si="131"/>
        <v>0</v>
      </c>
    </row>
    <row r="710" spans="1:25">
      <c r="A710" s="227" t="s">
        <v>1603</v>
      </c>
      <c r="B710" s="222" t="s">
        <v>526</v>
      </c>
      <c r="C710" s="223" t="s">
        <v>233</v>
      </c>
      <c r="D710" s="224">
        <v>2119950</v>
      </c>
      <c r="E710" s="225">
        <v>1891067</v>
      </c>
      <c r="F710" s="225">
        <v>89050</v>
      </c>
      <c r="G710" s="225"/>
      <c r="H710" s="226">
        <v>139833</v>
      </c>
      <c r="I710" s="224">
        <f>+VLOOKUP($B710,Hoja2!$B$1:$G$1048,2,FALSE)</f>
        <v>2119948</v>
      </c>
      <c r="J710" s="225">
        <f>+VLOOKUP($B710,Hoja2!$B$1:$G$1048,3,FALSE)</f>
        <v>1891065</v>
      </c>
      <c r="K710" s="225">
        <f>+VLOOKUP($B710,Hoja2!$B$1:$G$1048,4,FALSE)</f>
        <v>89050</v>
      </c>
      <c r="L710" s="225">
        <f>+VLOOKUP($B710,Hoja2!$B$1:$G$1048,5,FALSE)</f>
        <v>0</v>
      </c>
      <c r="M710" s="226">
        <f>+VLOOKUP($B710,Hoja2!$B$1:$G$1048,6,FALSE)</f>
        <v>139833</v>
      </c>
      <c r="N710" s="224">
        <f t="shared" si="120"/>
        <v>1891064.8230000001</v>
      </c>
      <c r="O710" s="225">
        <f t="shared" si="121"/>
        <v>89050.31</v>
      </c>
      <c r="P710" s="225">
        <f t="shared" si="122"/>
        <v>0</v>
      </c>
      <c r="Q710" s="226">
        <f t="shared" si="123"/>
        <v>139833.46299999999</v>
      </c>
      <c r="R710" s="233">
        <f t="shared" si="124"/>
        <v>-2.1769999999087304</v>
      </c>
      <c r="S710" s="234">
        <f t="shared" si="125"/>
        <v>0.30999999999767169</v>
      </c>
      <c r="T710" s="234">
        <f t="shared" si="126"/>
        <v>0</v>
      </c>
      <c r="U710" s="235">
        <f t="shared" si="127"/>
        <v>0.46299999998882413</v>
      </c>
      <c r="V710" s="224">
        <f t="shared" si="128"/>
        <v>-0.17699999990873039</v>
      </c>
      <c r="W710" s="225">
        <f t="shared" si="129"/>
        <v>0.30999999999767169</v>
      </c>
      <c r="X710" s="225">
        <f t="shared" si="130"/>
        <v>0</v>
      </c>
      <c r="Y710" s="226">
        <f t="shared" si="131"/>
        <v>0.46299999998882413</v>
      </c>
    </row>
    <row r="711" spans="1:25">
      <c r="A711" s="227" t="s">
        <v>1931</v>
      </c>
      <c r="B711" s="222" t="s">
        <v>854</v>
      </c>
      <c r="C711" s="223" t="s">
        <v>233</v>
      </c>
      <c r="D711" s="224">
        <v>1125520</v>
      </c>
      <c r="E711" s="225">
        <v>1005357</v>
      </c>
      <c r="F711" s="225">
        <v>46866</v>
      </c>
      <c r="G711" s="225">
        <v>1</v>
      </c>
      <c r="H711" s="226">
        <v>73296</v>
      </c>
      <c r="I711" s="224">
        <f>+VLOOKUP($B711,Hoja2!$B$1:$G$1048,2,FALSE)</f>
        <v>1125519</v>
      </c>
      <c r="J711" s="225">
        <f>+VLOOKUP($B711,Hoja2!$B$1:$G$1048,3,FALSE)</f>
        <v>1005357</v>
      </c>
      <c r="K711" s="225">
        <f>+VLOOKUP($B711,Hoja2!$B$1:$G$1048,4,FALSE)</f>
        <v>46866</v>
      </c>
      <c r="L711" s="225">
        <f>+VLOOKUP($B711,Hoja2!$B$1:$G$1048,5,FALSE)</f>
        <v>0</v>
      </c>
      <c r="M711" s="226">
        <f>+VLOOKUP($B711,Hoja2!$B$1:$G$1048,6,FALSE)</f>
        <v>73296</v>
      </c>
      <c r="N711" s="224">
        <f t="shared" si="120"/>
        <v>1005356.531</v>
      </c>
      <c r="O711" s="225">
        <f t="shared" si="121"/>
        <v>46866.337</v>
      </c>
      <c r="P711" s="225">
        <f t="shared" si="122"/>
        <v>0</v>
      </c>
      <c r="Q711" s="226">
        <f t="shared" si="123"/>
        <v>73295.786999999997</v>
      </c>
      <c r="R711" s="233">
        <f t="shared" si="124"/>
        <v>-0.46900000004097819</v>
      </c>
      <c r="S711" s="234">
        <f t="shared" si="125"/>
        <v>0.33699999999953434</v>
      </c>
      <c r="T711" s="234">
        <f t="shared" si="126"/>
        <v>-1</v>
      </c>
      <c r="U711" s="235">
        <f t="shared" si="127"/>
        <v>-0.21300000000337604</v>
      </c>
      <c r="V711" s="224">
        <f t="shared" si="128"/>
        <v>-0.46900000004097819</v>
      </c>
      <c r="W711" s="225">
        <f t="shared" si="129"/>
        <v>0.33699999999953434</v>
      </c>
      <c r="X711" s="225">
        <f t="shared" si="130"/>
        <v>0</v>
      </c>
      <c r="Y711" s="226">
        <f t="shared" si="131"/>
        <v>-0.21300000000337604</v>
      </c>
    </row>
    <row r="712" spans="1:25">
      <c r="A712" s="227" t="s">
        <v>2073</v>
      </c>
      <c r="B712" s="222" t="s">
        <v>996</v>
      </c>
      <c r="C712" s="223" t="s">
        <v>233</v>
      </c>
      <c r="D712" s="224">
        <v>4454290</v>
      </c>
      <c r="E712" s="225">
        <v>4092043</v>
      </c>
      <c r="F712" s="225">
        <v>192019</v>
      </c>
      <c r="G712" s="225">
        <v>418</v>
      </c>
      <c r="H712" s="226">
        <v>169810</v>
      </c>
      <c r="I712" s="224">
        <f>+VLOOKUP($B712,Hoja2!$B$1:$G$1048,2,FALSE)</f>
        <v>4454290</v>
      </c>
      <c r="J712" s="225">
        <f>+VLOOKUP($B712,Hoja2!$B$1:$G$1048,3,FALSE)</f>
        <v>4092043</v>
      </c>
      <c r="K712" s="225">
        <f>+VLOOKUP($B712,Hoja2!$B$1:$G$1048,4,FALSE)</f>
        <v>192019</v>
      </c>
      <c r="L712" s="225">
        <f>+VLOOKUP($B712,Hoja2!$B$1:$G$1048,5,FALSE)</f>
        <v>418</v>
      </c>
      <c r="M712" s="226">
        <f>+VLOOKUP($B712,Hoja2!$B$1:$G$1048,6,FALSE)</f>
        <v>169810</v>
      </c>
      <c r="N712" s="224">
        <f t="shared" si="120"/>
        <v>4092042.5809999998</v>
      </c>
      <c r="O712" s="225">
        <f t="shared" si="121"/>
        <v>192018.633</v>
      </c>
      <c r="P712" s="225">
        <f t="shared" si="122"/>
        <v>0</v>
      </c>
      <c r="Q712" s="226">
        <f t="shared" si="123"/>
        <v>169810.25700000001</v>
      </c>
      <c r="R712" s="233">
        <f t="shared" si="124"/>
        <v>-0.41900000022724271</v>
      </c>
      <c r="S712" s="234">
        <f t="shared" si="125"/>
        <v>-0.36699999999837019</v>
      </c>
      <c r="T712" s="234">
        <f t="shared" si="126"/>
        <v>-418</v>
      </c>
      <c r="U712" s="235">
        <f t="shared" si="127"/>
        <v>0.25700000001234002</v>
      </c>
      <c r="V712" s="224">
        <f t="shared" si="128"/>
        <v>-0.41900000022724271</v>
      </c>
      <c r="W712" s="225">
        <f t="shared" si="129"/>
        <v>-0.36699999999837019</v>
      </c>
      <c r="X712" s="225">
        <f t="shared" si="130"/>
        <v>-418</v>
      </c>
      <c r="Y712" s="226">
        <f t="shared" si="131"/>
        <v>0.25700000001234002</v>
      </c>
    </row>
    <row r="713" spans="1:25">
      <c r="A713" s="227" t="s">
        <v>1336</v>
      </c>
      <c r="B713" s="222" t="s">
        <v>259</v>
      </c>
      <c r="C713" s="223" t="s">
        <v>233</v>
      </c>
      <c r="D713" s="224">
        <v>1931833</v>
      </c>
      <c r="E713" s="225">
        <v>1859207</v>
      </c>
      <c r="F713" s="225">
        <v>72626</v>
      </c>
      <c r="G713" s="225"/>
      <c r="H713" s="226"/>
      <c r="I713" s="224">
        <f>+VLOOKUP($B713,Hoja2!$B$1:$G$1048,2,FALSE)</f>
        <v>1933024</v>
      </c>
      <c r="J713" s="225">
        <f>+VLOOKUP($B713,Hoja2!$B$1:$G$1048,3,FALSE)</f>
        <v>1859207</v>
      </c>
      <c r="K713" s="225">
        <f>+VLOOKUP($B713,Hoja2!$B$1:$G$1048,4,FALSE)</f>
        <v>73817</v>
      </c>
      <c r="L713" s="225">
        <f>+VLOOKUP($B713,Hoja2!$B$1:$G$1048,5,FALSE)</f>
        <v>0</v>
      </c>
      <c r="M713" s="226">
        <f>+VLOOKUP($B713,Hoja2!$B$1:$G$1048,6,FALSE)</f>
        <v>0</v>
      </c>
      <c r="N713" s="224">
        <f t="shared" si="120"/>
        <v>1859206.6569999999</v>
      </c>
      <c r="O713" s="225">
        <f t="shared" si="121"/>
        <v>72626.212</v>
      </c>
      <c r="P713" s="225">
        <f t="shared" si="122"/>
        <v>0</v>
      </c>
      <c r="Q713" s="226">
        <f t="shared" si="123"/>
        <v>0</v>
      </c>
      <c r="R713" s="233">
        <f t="shared" si="124"/>
        <v>-0.34300000010989606</v>
      </c>
      <c r="S713" s="234">
        <f t="shared" si="125"/>
        <v>0.21199999999953434</v>
      </c>
      <c r="T713" s="234">
        <f t="shared" si="126"/>
        <v>0</v>
      </c>
      <c r="U713" s="235">
        <f t="shared" si="127"/>
        <v>0</v>
      </c>
      <c r="V713" s="224">
        <f t="shared" si="128"/>
        <v>-0.34300000010989606</v>
      </c>
      <c r="W713" s="225">
        <f t="shared" si="129"/>
        <v>-1190.7880000000005</v>
      </c>
      <c r="X713" s="225">
        <f t="shared" si="130"/>
        <v>0</v>
      </c>
      <c r="Y713" s="226">
        <f t="shared" si="131"/>
        <v>0</v>
      </c>
    </row>
    <row r="714" spans="1:25">
      <c r="A714" s="227" t="s">
        <v>2018</v>
      </c>
      <c r="B714" s="222" t="s">
        <v>941</v>
      </c>
      <c r="C714" s="223" t="s">
        <v>233</v>
      </c>
      <c r="D714" s="224">
        <v>1356088.6259999999</v>
      </c>
      <c r="E714" s="225">
        <v>1295500.7169999999</v>
      </c>
      <c r="F714" s="225">
        <v>60587.909</v>
      </c>
      <c r="G714" s="225"/>
      <c r="H714" s="226"/>
      <c r="I714" s="224">
        <f>+VLOOKUP($B714,Hoja2!$B$1:$G$1048,2,FALSE)</f>
        <v>1356088.6259999999</v>
      </c>
      <c r="J714" s="225">
        <f>+VLOOKUP($B714,Hoja2!$B$1:$G$1048,3,FALSE)</f>
        <v>1295500.7169999999</v>
      </c>
      <c r="K714" s="225">
        <f>+VLOOKUP($B714,Hoja2!$B$1:$G$1048,4,FALSE)</f>
        <v>60587.909</v>
      </c>
      <c r="L714" s="225">
        <f>+VLOOKUP($B714,Hoja2!$B$1:$G$1048,5,FALSE)</f>
        <v>0</v>
      </c>
      <c r="M714" s="226">
        <f>+VLOOKUP($B714,Hoja2!$B$1:$G$1048,6,FALSE)</f>
        <v>0</v>
      </c>
      <c r="N714" s="224">
        <f t="shared" si="120"/>
        <v>1295500.7169999999</v>
      </c>
      <c r="O714" s="225">
        <f t="shared" si="121"/>
        <v>60587.909</v>
      </c>
      <c r="P714" s="225">
        <f t="shared" si="122"/>
        <v>0</v>
      </c>
      <c r="Q714" s="226">
        <f t="shared" si="123"/>
        <v>0</v>
      </c>
      <c r="R714" s="233">
        <f t="shared" si="124"/>
        <v>0</v>
      </c>
      <c r="S714" s="234">
        <f t="shared" si="125"/>
        <v>0</v>
      </c>
      <c r="T714" s="234">
        <f t="shared" si="126"/>
        <v>0</v>
      </c>
      <c r="U714" s="235">
        <f t="shared" si="127"/>
        <v>0</v>
      </c>
      <c r="V714" s="224">
        <f t="shared" si="128"/>
        <v>0</v>
      </c>
      <c r="W714" s="225">
        <f t="shared" si="129"/>
        <v>0</v>
      </c>
      <c r="X714" s="225">
        <f t="shared" si="130"/>
        <v>0</v>
      </c>
      <c r="Y714" s="226">
        <f t="shared" si="131"/>
        <v>0</v>
      </c>
    </row>
    <row r="715" spans="1:25">
      <c r="A715" s="227" t="s">
        <v>1129</v>
      </c>
      <c r="B715" s="222" t="s">
        <v>52</v>
      </c>
      <c r="C715" s="223" t="s">
        <v>233</v>
      </c>
      <c r="D715" s="224">
        <v>3332818</v>
      </c>
      <c r="E715" s="225">
        <v>2887263</v>
      </c>
      <c r="F715" s="225">
        <v>196547</v>
      </c>
      <c r="G715" s="225">
        <v>191</v>
      </c>
      <c r="H715" s="226">
        <v>248817</v>
      </c>
      <c r="I715" s="224">
        <f>+VLOOKUP($B715,Hoja2!$B$1:$G$1048,2,FALSE)</f>
        <v>3332818</v>
      </c>
      <c r="J715" s="225">
        <f>+VLOOKUP($B715,Hoja2!$B$1:$G$1048,3,FALSE)</f>
        <v>2887263</v>
      </c>
      <c r="K715" s="225">
        <f>+VLOOKUP($B715,Hoja2!$B$1:$G$1048,4,FALSE)</f>
        <v>196547</v>
      </c>
      <c r="L715" s="225">
        <f>+VLOOKUP($B715,Hoja2!$B$1:$G$1048,5,FALSE)</f>
        <v>191</v>
      </c>
      <c r="M715" s="226">
        <f>+VLOOKUP($B715,Hoja2!$B$1:$G$1048,6,FALSE)</f>
        <v>248817</v>
      </c>
      <c r="N715" s="224">
        <f t="shared" ref="N715:N778" si="132">(+VLOOKUP(A715,ONCE.DOC.2014_RS_Y_SP_MUN,4,FALSE)+VLOOKUP(A715,ULT.DOC.2013_RS_MUN,6,FALSE))/1000</f>
        <v>2887263.281</v>
      </c>
      <c r="O715" s="225">
        <f t="shared" ref="O715:O778" si="133">(VLOOKUP(A715,ULT.DOC.2013_SP_MUN,12,FALSE)+VLOOKUP(A715,ONCE.DOC.2014_RS_Y_SP_MUN,7,FALSE))/1000</f>
        <v>196547.30100000001</v>
      </c>
      <c r="P715" s="225">
        <f t="shared" ref="P715:P778" si="134">(VLOOKUP(A715,ULT.DOC.2013_PS_MUN,13,FALSE)+VLOOKUP(A715,ONCE.DOC.2014_PS_MUN,12,FALSE))/1000</f>
        <v>0</v>
      </c>
      <c r="Q715" s="226">
        <f t="shared" ref="Q715:Q778" si="135">+VLOOKUP(A715,ONCE.DOC.2014_PS_MUN,13,FALSE)/1000</f>
        <v>248816.791</v>
      </c>
      <c r="R715" s="233">
        <f t="shared" ref="R715:R778" si="136">+N715-E715</f>
        <v>0.28099999995902181</v>
      </c>
      <c r="S715" s="234">
        <f t="shared" ref="S715:S778" si="137">+O715-F715</f>
        <v>0.30100000000675209</v>
      </c>
      <c r="T715" s="234">
        <f t="shared" ref="T715:T778" si="138">+P715-G715</f>
        <v>-191</v>
      </c>
      <c r="U715" s="235">
        <f t="shared" ref="U715:U778" si="139">+Q715-H715</f>
        <v>-0.20900000000256114</v>
      </c>
      <c r="V715" s="224">
        <f t="shared" ref="V715:V778" si="140">+N715-J715</f>
        <v>0.28099999995902181</v>
      </c>
      <c r="W715" s="225">
        <f t="shared" ref="W715:W778" si="141">+O715-K715</f>
        <v>0.30100000000675209</v>
      </c>
      <c r="X715" s="225">
        <f t="shared" ref="X715:X778" si="142">+P715-L715</f>
        <v>-191</v>
      </c>
      <c r="Y715" s="226">
        <f t="shared" ref="Y715:Y778" si="143">+Q715-M715</f>
        <v>-0.20900000000256114</v>
      </c>
    </row>
    <row r="716" spans="1:25">
      <c r="A716" s="227" t="s">
        <v>1549</v>
      </c>
      <c r="B716" s="222" t="s">
        <v>472</v>
      </c>
      <c r="C716" s="223" t="s">
        <v>233</v>
      </c>
      <c r="D716" s="224">
        <v>2768793</v>
      </c>
      <c r="E716" s="225">
        <v>2587527</v>
      </c>
      <c r="F716" s="225">
        <v>181266</v>
      </c>
      <c r="G716" s="225"/>
      <c r="H716" s="226"/>
      <c r="I716" s="224">
        <f>+VLOOKUP($B716,Hoja2!$B$1:$G$1048,2,FALSE)</f>
        <v>2768793</v>
      </c>
      <c r="J716" s="225">
        <f>+VLOOKUP($B716,Hoja2!$B$1:$G$1048,3,FALSE)</f>
        <v>2587527</v>
      </c>
      <c r="K716" s="225">
        <f>+VLOOKUP($B716,Hoja2!$B$1:$G$1048,4,FALSE)</f>
        <v>181266</v>
      </c>
      <c r="L716" s="225">
        <f>+VLOOKUP($B716,Hoja2!$B$1:$G$1048,5,FALSE)</f>
        <v>0</v>
      </c>
      <c r="M716" s="226">
        <f>+VLOOKUP($B716,Hoja2!$B$1:$G$1048,6,FALSE)</f>
        <v>0</v>
      </c>
      <c r="N716" s="224">
        <f t="shared" si="132"/>
        <v>2587527.1460000002</v>
      </c>
      <c r="O716" s="225">
        <f t="shared" si="133"/>
        <v>181266.48</v>
      </c>
      <c r="P716" s="225">
        <f t="shared" si="134"/>
        <v>0</v>
      </c>
      <c r="Q716" s="226">
        <f t="shared" si="135"/>
        <v>0</v>
      </c>
      <c r="R716" s="233">
        <f t="shared" si="136"/>
        <v>0.14600000018253922</v>
      </c>
      <c r="S716" s="234">
        <f t="shared" si="137"/>
        <v>0.48000000001047738</v>
      </c>
      <c r="T716" s="234">
        <f t="shared" si="138"/>
        <v>0</v>
      </c>
      <c r="U716" s="235">
        <f t="shared" si="139"/>
        <v>0</v>
      </c>
      <c r="V716" s="224">
        <f t="shared" si="140"/>
        <v>0.14600000018253922</v>
      </c>
      <c r="W716" s="225">
        <f t="shared" si="141"/>
        <v>0.48000000001047738</v>
      </c>
      <c r="X716" s="225">
        <f t="shared" si="142"/>
        <v>0</v>
      </c>
      <c r="Y716" s="226">
        <f t="shared" si="143"/>
        <v>0</v>
      </c>
    </row>
    <row r="717" spans="1:25">
      <c r="A717" s="227" t="s">
        <v>1889</v>
      </c>
      <c r="B717" s="222" t="s">
        <v>812</v>
      </c>
      <c r="C717" s="223" t="s">
        <v>233</v>
      </c>
      <c r="D717" s="224">
        <v>1667348</v>
      </c>
      <c r="E717" s="225">
        <v>1471108</v>
      </c>
      <c r="F717" s="225">
        <v>196240</v>
      </c>
      <c r="G717" s="225"/>
      <c r="H717" s="226"/>
      <c r="I717" s="224">
        <f>+VLOOKUP($B717,Hoja2!$B$1:$G$1048,2,FALSE)</f>
        <v>1667348</v>
      </c>
      <c r="J717" s="225">
        <f>+VLOOKUP($B717,Hoja2!$B$1:$G$1048,3,FALSE)</f>
        <v>1471108</v>
      </c>
      <c r="K717" s="225">
        <f>+VLOOKUP($B717,Hoja2!$B$1:$G$1048,4,FALSE)</f>
        <v>196240</v>
      </c>
      <c r="L717" s="225">
        <f>+VLOOKUP($B717,Hoja2!$B$1:$G$1048,5,FALSE)</f>
        <v>0</v>
      </c>
      <c r="M717" s="226">
        <f>+VLOOKUP($B717,Hoja2!$B$1:$G$1048,6,FALSE)</f>
        <v>0</v>
      </c>
      <c r="N717" s="224">
        <f t="shared" si="132"/>
        <v>1471107.818</v>
      </c>
      <c r="O717" s="225">
        <f t="shared" si="133"/>
        <v>196240.19200000001</v>
      </c>
      <c r="P717" s="225">
        <f t="shared" si="134"/>
        <v>0</v>
      </c>
      <c r="Q717" s="226">
        <f t="shared" si="135"/>
        <v>0</v>
      </c>
      <c r="R717" s="233">
        <f t="shared" si="136"/>
        <v>-0.18200000002980232</v>
      </c>
      <c r="S717" s="234">
        <f t="shared" si="137"/>
        <v>0.19200000001001172</v>
      </c>
      <c r="T717" s="234">
        <f t="shared" si="138"/>
        <v>0</v>
      </c>
      <c r="U717" s="235">
        <f t="shared" si="139"/>
        <v>0</v>
      </c>
      <c r="V717" s="224">
        <f t="shared" si="140"/>
        <v>-0.18200000002980232</v>
      </c>
      <c r="W717" s="225">
        <f t="shared" si="141"/>
        <v>0.19200000001001172</v>
      </c>
      <c r="X717" s="225">
        <f t="shared" si="142"/>
        <v>0</v>
      </c>
      <c r="Y717" s="226">
        <f t="shared" si="143"/>
        <v>0</v>
      </c>
    </row>
    <row r="718" spans="1:25">
      <c r="A718" s="227" t="s">
        <v>2130</v>
      </c>
      <c r="B718" s="222" t="s">
        <v>1053</v>
      </c>
      <c r="C718" s="223" t="s">
        <v>233</v>
      </c>
      <c r="D718" s="224">
        <v>4979418</v>
      </c>
      <c r="E718" s="225">
        <v>4547022</v>
      </c>
      <c r="F718" s="225">
        <v>175551</v>
      </c>
      <c r="G718" s="225"/>
      <c r="H718" s="226">
        <v>256845</v>
      </c>
      <c r="I718" s="224">
        <f>+VLOOKUP($B718,Hoja2!$B$1:$G$1048,2,FALSE)</f>
        <v>4979418</v>
      </c>
      <c r="J718" s="225">
        <f>+VLOOKUP($B718,Hoja2!$B$1:$G$1048,3,FALSE)</f>
        <v>4547022</v>
      </c>
      <c r="K718" s="225">
        <f>+VLOOKUP($B718,Hoja2!$B$1:$G$1048,4,FALSE)</f>
        <v>175551</v>
      </c>
      <c r="L718" s="225">
        <f>+VLOOKUP($B718,Hoja2!$B$1:$G$1048,5,FALSE)</f>
        <v>0</v>
      </c>
      <c r="M718" s="226">
        <f>+VLOOKUP($B718,Hoja2!$B$1:$G$1048,6,FALSE)</f>
        <v>256845</v>
      </c>
      <c r="N718" s="224">
        <f t="shared" si="132"/>
        <v>4547021.6100000003</v>
      </c>
      <c r="O718" s="225">
        <f t="shared" si="133"/>
        <v>175550.75899999999</v>
      </c>
      <c r="P718" s="225">
        <f t="shared" si="134"/>
        <v>0</v>
      </c>
      <c r="Q718" s="226">
        <f t="shared" si="135"/>
        <v>256844.87400000001</v>
      </c>
      <c r="R718" s="233">
        <f t="shared" si="136"/>
        <v>-0.38999999966472387</v>
      </c>
      <c r="S718" s="234">
        <f t="shared" si="137"/>
        <v>-0.2410000000090804</v>
      </c>
      <c r="T718" s="234">
        <f t="shared" si="138"/>
        <v>0</v>
      </c>
      <c r="U718" s="235">
        <f t="shared" si="139"/>
        <v>-0.12599999998928979</v>
      </c>
      <c r="V718" s="224">
        <f t="shared" si="140"/>
        <v>-0.38999999966472387</v>
      </c>
      <c r="W718" s="225">
        <f t="shared" si="141"/>
        <v>-0.2410000000090804</v>
      </c>
      <c r="X718" s="225">
        <f t="shared" si="142"/>
        <v>0</v>
      </c>
      <c r="Y718" s="226">
        <f t="shared" si="143"/>
        <v>-0.12599999998928979</v>
      </c>
    </row>
    <row r="719" spans="1:25">
      <c r="A719" s="227" t="s">
        <v>2006</v>
      </c>
      <c r="B719" s="222" t="s">
        <v>929</v>
      </c>
      <c r="C719" s="223" t="s">
        <v>233</v>
      </c>
      <c r="D719" s="224">
        <v>8212276</v>
      </c>
      <c r="E719" s="225">
        <v>7199428</v>
      </c>
      <c r="F719" s="225">
        <v>412540</v>
      </c>
      <c r="G719" s="225"/>
      <c r="H719" s="226">
        <v>600308</v>
      </c>
      <c r="I719" s="224">
        <f>+VLOOKUP($B719,Hoja2!$B$1:$G$1048,2,FALSE)</f>
        <v>8212276</v>
      </c>
      <c r="J719" s="225">
        <f>+VLOOKUP($B719,Hoja2!$B$1:$G$1048,3,FALSE)</f>
        <v>7199428</v>
      </c>
      <c r="K719" s="225">
        <f>+VLOOKUP($B719,Hoja2!$B$1:$G$1048,4,FALSE)</f>
        <v>412541</v>
      </c>
      <c r="L719" s="225">
        <f>+VLOOKUP($B719,Hoja2!$B$1:$G$1048,5,FALSE)</f>
        <v>0</v>
      </c>
      <c r="M719" s="226">
        <f>+VLOOKUP($B719,Hoja2!$B$1:$G$1048,6,FALSE)</f>
        <v>600307</v>
      </c>
      <c r="N719" s="224">
        <f t="shared" si="132"/>
        <v>7199428.2999999998</v>
      </c>
      <c r="O719" s="225">
        <f t="shared" si="133"/>
        <v>412540.16800000001</v>
      </c>
      <c r="P719" s="225">
        <f t="shared" si="134"/>
        <v>0</v>
      </c>
      <c r="Q719" s="226">
        <f t="shared" si="135"/>
        <v>594129.66299999994</v>
      </c>
      <c r="R719" s="233">
        <f t="shared" si="136"/>
        <v>0.29999999981373549</v>
      </c>
      <c r="S719" s="234">
        <f t="shared" si="137"/>
        <v>0.16800000000512227</v>
      </c>
      <c r="T719" s="234">
        <f t="shared" si="138"/>
        <v>0</v>
      </c>
      <c r="U719" s="235">
        <f t="shared" si="139"/>
        <v>-6178.3370000000577</v>
      </c>
      <c r="V719" s="224">
        <f t="shared" si="140"/>
        <v>0.29999999981373549</v>
      </c>
      <c r="W719" s="225">
        <f t="shared" si="141"/>
        <v>-0.83199999999487773</v>
      </c>
      <c r="X719" s="225">
        <f t="shared" si="142"/>
        <v>0</v>
      </c>
      <c r="Y719" s="226">
        <f t="shared" si="143"/>
        <v>-6177.3370000000577</v>
      </c>
    </row>
    <row r="720" spans="1:25">
      <c r="A720" s="227" t="s">
        <v>2063</v>
      </c>
      <c r="B720" s="222" t="s">
        <v>986</v>
      </c>
      <c r="C720" s="223" t="s">
        <v>233</v>
      </c>
      <c r="D720" s="224">
        <v>1991059</v>
      </c>
      <c r="E720" s="225">
        <v>1886220</v>
      </c>
      <c r="F720" s="225">
        <v>104839</v>
      </c>
      <c r="G720" s="225"/>
      <c r="H720" s="226"/>
      <c r="I720" s="224">
        <f>+VLOOKUP($B720,Hoja2!$B$1:$G$1048,2,FALSE)</f>
        <v>1991059</v>
      </c>
      <c r="J720" s="225">
        <f>+VLOOKUP($B720,Hoja2!$B$1:$G$1048,3,FALSE)</f>
        <v>1886220</v>
      </c>
      <c r="K720" s="225">
        <f>+VLOOKUP($B720,Hoja2!$B$1:$G$1048,4,FALSE)</f>
        <v>104839</v>
      </c>
      <c r="L720" s="225">
        <f>+VLOOKUP($B720,Hoja2!$B$1:$G$1048,5,FALSE)</f>
        <v>0</v>
      </c>
      <c r="M720" s="226">
        <f>+VLOOKUP($B720,Hoja2!$B$1:$G$1048,6,FALSE)</f>
        <v>0</v>
      </c>
      <c r="N720" s="224">
        <f t="shared" si="132"/>
        <v>1886219.55</v>
      </c>
      <c r="O720" s="225">
        <f t="shared" si="133"/>
        <v>104838.902</v>
      </c>
      <c r="P720" s="225">
        <f t="shared" si="134"/>
        <v>0</v>
      </c>
      <c r="Q720" s="226">
        <f t="shared" si="135"/>
        <v>0</v>
      </c>
      <c r="R720" s="233">
        <f t="shared" si="136"/>
        <v>-0.44999999995343387</v>
      </c>
      <c r="S720" s="234">
        <f t="shared" si="137"/>
        <v>-9.7999999998137355E-2</v>
      </c>
      <c r="T720" s="234">
        <f t="shared" si="138"/>
        <v>0</v>
      </c>
      <c r="U720" s="235">
        <f t="shared" si="139"/>
        <v>0</v>
      </c>
      <c r="V720" s="224">
        <f t="shared" si="140"/>
        <v>-0.44999999995343387</v>
      </c>
      <c r="W720" s="225">
        <f t="shared" si="141"/>
        <v>-9.7999999998137355E-2</v>
      </c>
      <c r="X720" s="225">
        <f t="shared" si="142"/>
        <v>0</v>
      </c>
      <c r="Y720" s="226">
        <f t="shared" si="143"/>
        <v>0</v>
      </c>
    </row>
    <row r="721" spans="1:25">
      <c r="A721" s="227" t="s">
        <v>1288</v>
      </c>
      <c r="B721" s="222" t="s">
        <v>211</v>
      </c>
      <c r="C721" s="223" t="s">
        <v>2207</v>
      </c>
      <c r="D721" s="224">
        <v>372948</v>
      </c>
      <c r="E721" s="225">
        <v>361988</v>
      </c>
      <c r="F721" s="225">
        <v>10960</v>
      </c>
      <c r="G721" s="225"/>
      <c r="H721" s="226"/>
      <c r="I721" s="224">
        <f>+VLOOKUP($B721,Hoja2!$B$1:$G$1048,2,FALSE)</f>
        <v>372848</v>
      </c>
      <c r="J721" s="225">
        <f>+VLOOKUP($B721,Hoja2!$B$1:$G$1048,3,FALSE)</f>
        <v>345079</v>
      </c>
      <c r="K721" s="225">
        <f>+VLOOKUP($B721,Hoja2!$B$1:$G$1048,4,FALSE)</f>
        <v>10960</v>
      </c>
      <c r="L721" s="225">
        <f>+VLOOKUP($B721,Hoja2!$B$1:$G$1048,5,FALSE)</f>
        <v>16809</v>
      </c>
      <c r="M721" s="226">
        <f>+VLOOKUP($B721,Hoja2!$B$1:$G$1048,6,FALSE)</f>
        <v>0</v>
      </c>
      <c r="N721" s="224">
        <f t="shared" si="132"/>
        <v>345078.72100000002</v>
      </c>
      <c r="O721" s="225">
        <f t="shared" si="133"/>
        <v>10949.752</v>
      </c>
      <c r="P721" s="225">
        <f t="shared" si="134"/>
        <v>0</v>
      </c>
      <c r="Q721" s="226">
        <f t="shared" si="135"/>
        <v>16809.22</v>
      </c>
      <c r="R721" s="233">
        <f t="shared" si="136"/>
        <v>-16909.27899999998</v>
      </c>
      <c r="S721" s="234">
        <f t="shared" si="137"/>
        <v>-10.247999999999593</v>
      </c>
      <c r="T721" s="234">
        <f t="shared" si="138"/>
        <v>0</v>
      </c>
      <c r="U721" s="235">
        <f t="shared" si="139"/>
        <v>16809.22</v>
      </c>
      <c r="V721" s="224">
        <f t="shared" si="140"/>
        <v>-0.27899999998044223</v>
      </c>
      <c r="W721" s="225">
        <f t="shared" si="141"/>
        <v>-10.247999999999593</v>
      </c>
      <c r="X721" s="225">
        <f t="shared" si="142"/>
        <v>-16809</v>
      </c>
      <c r="Y721" s="226">
        <f t="shared" si="143"/>
        <v>16809.22</v>
      </c>
    </row>
    <row r="722" spans="1:25">
      <c r="A722" s="227" t="s">
        <v>1362</v>
      </c>
      <c r="B722" s="222" t="s">
        <v>285</v>
      </c>
      <c r="C722" s="223" t="s">
        <v>2207</v>
      </c>
      <c r="D722" s="224">
        <v>697314</v>
      </c>
      <c r="E722" s="225">
        <v>621173</v>
      </c>
      <c r="F722" s="225">
        <v>31776</v>
      </c>
      <c r="G722" s="225"/>
      <c r="H722" s="226">
        <v>44365</v>
      </c>
      <c r="I722" s="224">
        <f>+VLOOKUP($B722,Hoja2!$B$1:$G$1048,2,FALSE)</f>
        <v>697314</v>
      </c>
      <c r="J722" s="225">
        <f>+VLOOKUP($B722,Hoja2!$B$1:$G$1048,3,FALSE)</f>
        <v>621173</v>
      </c>
      <c r="K722" s="225">
        <f>+VLOOKUP($B722,Hoja2!$B$1:$G$1048,4,FALSE)</f>
        <v>31776</v>
      </c>
      <c r="L722" s="225">
        <f>+VLOOKUP($B722,Hoja2!$B$1:$G$1048,5,FALSE)</f>
        <v>0</v>
      </c>
      <c r="M722" s="226">
        <f>+VLOOKUP($B722,Hoja2!$B$1:$G$1048,6,FALSE)</f>
        <v>44365</v>
      </c>
      <c r="N722" s="224">
        <f t="shared" si="132"/>
        <v>546704.85</v>
      </c>
      <c r="O722" s="225">
        <f t="shared" si="133"/>
        <v>31776.294000000002</v>
      </c>
      <c r="P722" s="225">
        <f t="shared" si="134"/>
        <v>0</v>
      </c>
      <c r="Q722" s="226">
        <f t="shared" si="135"/>
        <v>43591.464999999997</v>
      </c>
      <c r="R722" s="233">
        <f t="shared" si="136"/>
        <v>-74468.150000000023</v>
      </c>
      <c r="S722" s="234">
        <f t="shared" si="137"/>
        <v>0.29400000000168802</v>
      </c>
      <c r="T722" s="234">
        <f t="shared" si="138"/>
        <v>0</v>
      </c>
      <c r="U722" s="235">
        <f t="shared" si="139"/>
        <v>-773.53500000000349</v>
      </c>
      <c r="V722" s="224">
        <f t="shared" si="140"/>
        <v>-74468.150000000023</v>
      </c>
      <c r="W722" s="225">
        <f t="shared" si="141"/>
        <v>0.29400000000168802</v>
      </c>
      <c r="X722" s="225">
        <f t="shared" si="142"/>
        <v>0</v>
      </c>
      <c r="Y722" s="226">
        <f t="shared" si="143"/>
        <v>-773.53500000000349</v>
      </c>
    </row>
    <row r="723" spans="1:25">
      <c r="A723" s="227" t="s">
        <v>1676</v>
      </c>
      <c r="B723" s="222" t="s">
        <v>599</v>
      </c>
      <c r="C723" s="223" t="s">
        <v>2207</v>
      </c>
      <c r="D723" s="224">
        <v>1591661</v>
      </c>
      <c r="E723" s="225">
        <v>1455679</v>
      </c>
      <c r="F723" s="225">
        <v>46031</v>
      </c>
      <c r="G723" s="225"/>
      <c r="H723" s="226">
        <v>89951</v>
      </c>
      <c r="I723" s="224">
        <f>+VLOOKUP($B723,Hoja2!$B$1:$G$1048,2,FALSE)</f>
        <v>1591660</v>
      </c>
      <c r="J723" s="225">
        <f>+VLOOKUP($B723,Hoja2!$B$1:$G$1048,3,FALSE)</f>
        <v>1455679</v>
      </c>
      <c r="K723" s="225">
        <f>+VLOOKUP($B723,Hoja2!$B$1:$G$1048,4,FALSE)</f>
        <v>46030</v>
      </c>
      <c r="L723" s="225">
        <f>+VLOOKUP($B723,Hoja2!$B$1:$G$1048,5,FALSE)</f>
        <v>0</v>
      </c>
      <c r="M723" s="226">
        <f>+VLOOKUP($B723,Hoja2!$B$1:$G$1048,6,FALSE)</f>
        <v>89951</v>
      </c>
      <c r="N723" s="224">
        <f t="shared" si="132"/>
        <v>1455679.111</v>
      </c>
      <c r="O723" s="225">
        <f t="shared" si="133"/>
        <v>46030.743000000002</v>
      </c>
      <c r="P723" s="225">
        <f t="shared" si="134"/>
        <v>0</v>
      </c>
      <c r="Q723" s="226">
        <f t="shared" si="135"/>
        <v>91696.173999999999</v>
      </c>
      <c r="R723" s="233">
        <f t="shared" si="136"/>
        <v>0.11100000003352761</v>
      </c>
      <c r="S723" s="234">
        <f t="shared" si="137"/>
        <v>-0.25699999999778811</v>
      </c>
      <c r="T723" s="234">
        <f t="shared" si="138"/>
        <v>0</v>
      </c>
      <c r="U723" s="235">
        <f t="shared" si="139"/>
        <v>1745.1739999999991</v>
      </c>
      <c r="V723" s="224">
        <f t="shared" si="140"/>
        <v>0.11100000003352761</v>
      </c>
      <c r="W723" s="225">
        <f t="shared" si="141"/>
        <v>0.74300000000221189</v>
      </c>
      <c r="X723" s="225">
        <f t="shared" si="142"/>
        <v>0</v>
      </c>
      <c r="Y723" s="226">
        <f t="shared" si="143"/>
        <v>1745.1739999999991</v>
      </c>
    </row>
    <row r="724" spans="1:25">
      <c r="A724" s="227" t="s">
        <v>1954</v>
      </c>
      <c r="B724" s="222" t="s">
        <v>877</v>
      </c>
      <c r="C724" s="223" t="s">
        <v>2207</v>
      </c>
      <c r="D724" s="224">
        <v>3109167</v>
      </c>
      <c r="E724" s="225">
        <v>2936727</v>
      </c>
      <c r="F724" s="225">
        <v>172440</v>
      </c>
      <c r="G724" s="225"/>
      <c r="H724" s="226"/>
      <c r="I724" s="224">
        <f>+VLOOKUP($B724,Hoja2!$B$1:$G$1048,2,FALSE)</f>
        <v>3109167</v>
      </c>
      <c r="J724" s="225">
        <f>+VLOOKUP($B724,Hoja2!$B$1:$G$1048,3,FALSE)</f>
        <v>2936727</v>
      </c>
      <c r="K724" s="225">
        <f>+VLOOKUP($B724,Hoja2!$B$1:$G$1048,4,FALSE)</f>
        <v>172440</v>
      </c>
      <c r="L724" s="225">
        <f>+VLOOKUP($B724,Hoja2!$B$1:$G$1048,5,FALSE)</f>
        <v>0</v>
      </c>
      <c r="M724" s="226">
        <f>+VLOOKUP($B724,Hoja2!$B$1:$G$1048,6,FALSE)</f>
        <v>0</v>
      </c>
      <c r="N724" s="224">
        <f t="shared" si="132"/>
        <v>2936726.7319999998</v>
      </c>
      <c r="O724" s="225">
        <f t="shared" si="133"/>
        <v>172439.52299999999</v>
      </c>
      <c r="P724" s="225">
        <f t="shared" si="134"/>
        <v>0</v>
      </c>
      <c r="Q724" s="226">
        <f t="shared" si="135"/>
        <v>242782.93700000001</v>
      </c>
      <c r="R724" s="233">
        <f t="shared" si="136"/>
        <v>-0.26800000015646219</v>
      </c>
      <c r="S724" s="234">
        <f t="shared" si="137"/>
        <v>-0.47700000001350418</v>
      </c>
      <c r="T724" s="234">
        <f t="shared" si="138"/>
        <v>0</v>
      </c>
      <c r="U724" s="235">
        <f t="shared" si="139"/>
        <v>242782.93700000001</v>
      </c>
      <c r="V724" s="224">
        <f t="shared" si="140"/>
        <v>-0.26800000015646219</v>
      </c>
      <c r="W724" s="225">
        <f t="shared" si="141"/>
        <v>-0.47700000001350418</v>
      </c>
      <c r="X724" s="225">
        <f t="shared" si="142"/>
        <v>0</v>
      </c>
      <c r="Y724" s="226">
        <f t="shared" si="143"/>
        <v>242782.93700000001</v>
      </c>
    </row>
    <row r="725" spans="1:25">
      <c r="A725" s="227" t="s">
        <v>2113</v>
      </c>
      <c r="B725" s="222" t="s">
        <v>1036</v>
      </c>
      <c r="C725" s="223" t="s">
        <v>2207</v>
      </c>
      <c r="D725" s="224">
        <v>819643</v>
      </c>
      <c r="E725" s="225">
        <v>689573</v>
      </c>
      <c r="F725" s="225">
        <v>45194</v>
      </c>
      <c r="G725" s="225"/>
      <c r="H725" s="226">
        <v>84876</v>
      </c>
      <c r="I725" s="224">
        <f>+VLOOKUP($B725,Hoja2!$B$1:$G$1048,2,FALSE)</f>
        <v>819643</v>
      </c>
      <c r="J725" s="225">
        <f>+VLOOKUP($B725,Hoja2!$B$1:$G$1048,3,FALSE)</f>
        <v>689573</v>
      </c>
      <c r="K725" s="225">
        <f>+VLOOKUP($B725,Hoja2!$B$1:$G$1048,4,FALSE)</f>
        <v>45194</v>
      </c>
      <c r="L725" s="225">
        <f>+VLOOKUP($B725,Hoja2!$B$1:$G$1048,5,FALSE)</f>
        <v>0</v>
      </c>
      <c r="M725" s="226">
        <f>+VLOOKUP($B725,Hoja2!$B$1:$G$1048,6,FALSE)</f>
        <v>84876</v>
      </c>
      <c r="N725" s="224">
        <f t="shared" si="132"/>
        <v>689573.03799999994</v>
      </c>
      <c r="O725" s="225">
        <f t="shared" si="133"/>
        <v>45194.216999999997</v>
      </c>
      <c r="P725" s="225">
        <f t="shared" si="134"/>
        <v>0</v>
      </c>
      <c r="Q725" s="226">
        <f t="shared" si="135"/>
        <v>85191.82</v>
      </c>
      <c r="R725" s="233">
        <f t="shared" si="136"/>
        <v>3.7999999942258E-2</v>
      </c>
      <c r="S725" s="234">
        <f t="shared" si="137"/>
        <v>0.21699999999691499</v>
      </c>
      <c r="T725" s="234">
        <f t="shared" si="138"/>
        <v>0</v>
      </c>
      <c r="U725" s="235">
        <f t="shared" si="139"/>
        <v>315.82000000000698</v>
      </c>
      <c r="V725" s="224">
        <f t="shared" si="140"/>
        <v>3.7999999942258E-2</v>
      </c>
      <c r="W725" s="225">
        <f t="shared" si="141"/>
        <v>0.21699999999691499</v>
      </c>
      <c r="X725" s="225">
        <f t="shared" si="142"/>
        <v>0</v>
      </c>
      <c r="Y725" s="226">
        <f t="shared" si="143"/>
        <v>315.82000000000698</v>
      </c>
    </row>
    <row r="726" spans="1:25">
      <c r="A726" s="227" t="s">
        <v>1166</v>
      </c>
      <c r="B726" s="222" t="s">
        <v>89</v>
      </c>
      <c r="C726" s="223" t="s">
        <v>2207</v>
      </c>
      <c r="D726" s="224">
        <v>1932364</v>
      </c>
      <c r="E726" s="225">
        <v>1849034</v>
      </c>
      <c r="F726" s="225">
        <v>83330</v>
      </c>
      <c r="G726" s="225"/>
      <c r="H726" s="226"/>
      <c r="I726" s="224">
        <f>+VLOOKUP($B726,Hoja2!$B$1:$G$1048,2,FALSE)</f>
        <v>2035414</v>
      </c>
      <c r="J726" s="225">
        <f>+VLOOKUP($B726,Hoja2!$B$1:$G$1048,3,FALSE)</f>
        <v>1849034</v>
      </c>
      <c r="K726" s="225">
        <f>+VLOOKUP($B726,Hoja2!$B$1:$G$1048,4,FALSE)</f>
        <v>186380</v>
      </c>
      <c r="L726" s="225">
        <f>+VLOOKUP($B726,Hoja2!$B$1:$G$1048,5,FALSE)</f>
        <v>0</v>
      </c>
      <c r="M726" s="226">
        <f>+VLOOKUP($B726,Hoja2!$B$1:$G$1048,6,FALSE)</f>
        <v>0</v>
      </c>
      <c r="N726" s="224">
        <f t="shared" si="132"/>
        <v>1866118.111</v>
      </c>
      <c r="O726" s="225">
        <f t="shared" si="133"/>
        <v>128126.338</v>
      </c>
      <c r="P726" s="225">
        <f t="shared" si="134"/>
        <v>0</v>
      </c>
      <c r="Q726" s="226">
        <f t="shared" si="135"/>
        <v>0</v>
      </c>
      <c r="R726" s="233">
        <f t="shared" si="136"/>
        <v>17084.111000000034</v>
      </c>
      <c r="S726" s="234">
        <f t="shared" si="137"/>
        <v>44796.338000000003</v>
      </c>
      <c r="T726" s="234">
        <f t="shared" si="138"/>
        <v>0</v>
      </c>
      <c r="U726" s="235">
        <f t="shared" si="139"/>
        <v>0</v>
      </c>
      <c r="V726" s="224">
        <f t="shared" si="140"/>
        <v>17084.111000000034</v>
      </c>
      <c r="W726" s="225">
        <f t="shared" si="141"/>
        <v>-58253.661999999997</v>
      </c>
      <c r="X726" s="225">
        <f t="shared" si="142"/>
        <v>0</v>
      </c>
      <c r="Y726" s="226">
        <f t="shared" si="143"/>
        <v>0</v>
      </c>
    </row>
    <row r="727" spans="1:25">
      <c r="A727" s="227" t="s">
        <v>1379</v>
      </c>
      <c r="B727" s="222" t="s">
        <v>302</v>
      </c>
      <c r="C727" s="223" t="s">
        <v>2207</v>
      </c>
      <c r="D727" s="224">
        <v>378322</v>
      </c>
      <c r="E727" s="225">
        <v>350979</v>
      </c>
      <c r="F727" s="225">
        <v>19192</v>
      </c>
      <c r="G727" s="225"/>
      <c r="H727" s="226">
        <v>8151</v>
      </c>
      <c r="I727" s="224">
        <f>+VLOOKUP($B727,Hoja2!$B$1:$G$1048,2,FALSE)</f>
        <v>378322</v>
      </c>
      <c r="J727" s="225">
        <f>+VLOOKUP($B727,Hoja2!$B$1:$G$1048,3,FALSE)</f>
        <v>350979</v>
      </c>
      <c r="K727" s="225">
        <f>+VLOOKUP($B727,Hoja2!$B$1:$G$1048,4,FALSE)</f>
        <v>19192</v>
      </c>
      <c r="L727" s="225">
        <f>+VLOOKUP($B727,Hoja2!$B$1:$G$1048,5,FALSE)</f>
        <v>0</v>
      </c>
      <c r="M727" s="226">
        <f>+VLOOKUP($B727,Hoja2!$B$1:$G$1048,6,FALSE)</f>
        <v>8151</v>
      </c>
      <c r="N727" s="224">
        <f t="shared" si="132"/>
        <v>350978.82</v>
      </c>
      <c r="O727" s="225">
        <f t="shared" si="133"/>
        <v>19192.146000000001</v>
      </c>
      <c r="P727" s="225">
        <f t="shared" si="134"/>
        <v>0</v>
      </c>
      <c r="Q727" s="226">
        <f t="shared" si="135"/>
        <v>12809.476000000001</v>
      </c>
      <c r="R727" s="233">
        <f t="shared" si="136"/>
        <v>-0.17999999999301508</v>
      </c>
      <c r="S727" s="234">
        <f t="shared" si="137"/>
        <v>0.14600000000064028</v>
      </c>
      <c r="T727" s="234">
        <f t="shared" si="138"/>
        <v>0</v>
      </c>
      <c r="U727" s="235">
        <f t="shared" si="139"/>
        <v>4658.4760000000006</v>
      </c>
      <c r="V727" s="224">
        <f t="shared" si="140"/>
        <v>-0.17999999999301508</v>
      </c>
      <c r="W727" s="225">
        <f t="shared" si="141"/>
        <v>0.14600000000064028</v>
      </c>
      <c r="X727" s="225">
        <f t="shared" si="142"/>
        <v>0</v>
      </c>
      <c r="Y727" s="226">
        <f t="shared" si="143"/>
        <v>4658.4760000000006</v>
      </c>
    </row>
    <row r="728" spans="1:25">
      <c r="A728" s="227" t="s">
        <v>1481</v>
      </c>
      <c r="B728" s="222" t="s">
        <v>404</v>
      </c>
      <c r="C728" s="223" t="s">
        <v>2207</v>
      </c>
      <c r="D728" s="224">
        <v>163941.769</v>
      </c>
      <c r="E728" s="225">
        <v>140480.592</v>
      </c>
      <c r="F728" s="225">
        <v>12961.177</v>
      </c>
      <c r="G728" s="225">
        <v>10500</v>
      </c>
      <c r="H728" s="226"/>
      <c r="I728" s="224">
        <f>+VLOOKUP($B728,Hoja2!$B$1:$G$1048,2,FALSE)</f>
        <v>163941.769</v>
      </c>
      <c r="J728" s="225">
        <f>+VLOOKUP($B728,Hoja2!$B$1:$G$1048,3,FALSE)</f>
        <v>140480.592</v>
      </c>
      <c r="K728" s="225">
        <f>+VLOOKUP($B728,Hoja2!$B$1:$G$1048,4,FALSE)</f>
        <v>12961.177</v>
      </c>
      <c r="L728" s="225">
        <f>+VLOOKUP($B728,Hoja2!$B$1:$G$1048,5,FALSE)</f>
        <v>10500</v>
      </c>
      <c r="M728" s="226">
        <f>+VLOOKUP($B728,Hoja2!$B$1:$G$1048,6,FALSE)</f>
        <v>0</v>
      </c>
      <c r="N728" s="224">
        <f t="shared" si="132"/>
        <v>140480.592</v>
      </c>
      <c r="O728" s="225">
        <f t="shared" si="133"/>
        <v>12961.177</v>
      </c>
      <c r="P728" s="225">
        <f t="shared" si="134"/>
        <v>0</v>
      </c>
      <c r="Q728" s="226">
        <f t="shared" si="135"/>
        <v>10391.275</v>
      </c>
      <c r="R728" s="233">
        <f t="shared" si="136"/>
        <v>0</v>
      </c>
      <c r="S728" s="234">
        <f t="shared" si="137"/>
        <v>0</v>
      </c>
      <c r="T728" s="234">
        <f t="shared" si="138"/>
        <v>-10500</v>
      </c>
      <c r="U728" s="235">
        <f t="shared" si="139"/>
        <v>10391.275</v>
      </c>
      <c r="V728" s="224">
        <f t="shared" si="140"/>
        <v>0</v>
      </c>
      <c r="W728" s="225">
        <f t="shared" si="141"/>
        <v>0</v>
      </c>
      <c r="X728" s="225">
        <f t="shared" si="142"/>
        <v>-10500</v>
      </c>
      <c r="Y728" s="226">
        <f t="shared" si="143"/>
        <v>10391.275</v>
      </c>
    </row>
    <row r="729" spans="1:25">
      <c r="A729" s="227" t="s">
        <v>1618</v>
      </c>
      <c r="B729" s="222" t="s">
        <v>541</v>
      </c>
      <c r="C729" s="223" t="s">
        <v>2207</v>
      </c>
      <c r="D729" s="224">
        <v>1073045</v>
      </c>
      <c r="E729" s="225">
        <v>1031264</v>
      </c>
      <c r="F729" s="225">
        <v>41781</v>
      </c>
      <c r="G729" s="225"/>
      <c r="H729" s="226"/>
      <c r="I729" s="224">
        <f>+VLOOKUP($B729,Hoja2!$B$1:$G$1048,2,FALSE)</f>
        <v>1073045</v>
      </c>
      <c r="J729" s="225">
        <f>+VLOOKUP($B729,Hoja2!$B$1:$G$1048,3,FALSE)</f>
        <v>1031264</v>
      </c>
      <c r="K729" s="225">
        <f>+VLOOKUP($B729,Hoja2!$B$1:$G$1048,4,FALSE)</f>
        <v>41781</v>
      </c>
      <c r="L729" s="225">
        <f>+VLOOKUP($B729,Hoja2!$B$1:$G$1048,5,FALSE)</f>
        <v>0</v>
      </c>
      <c r="M729" s="226">
        <f>+VLOOKUP($B729,Hoja2!$B$1:$G$1048,6,FALSE)</f>
        <v>0</v>
      </c>
      <c r="N729" s="224">
        <f t="shared" si="132"/>
        <v>1031264.085</v>
      </c>
      <c r="O729" s="225">
        <f t="shared" si="133"/>
        <v>41780.802000000003</v>
      </c>
      <c r="P729" s="225">
        <f t="shared" si="134"/>
        <v>0</v>
      </c>
      <c r="Q729" s="226">
        <f t="shared" si="135"/>
        <v>0</v>
      </c>
      <c r="R729" s="233">
        <f t="shared" si="136"/>
        <v>8.4999999962747097E-2</v>
      </c>
      <c r="S729" s="234">
        <f t="shared" si="137"/>
        <v>-0.19799999999668216</v>
      </c>
      <c r="T729" s="234">
        <f t="shared" si="138"/>
        <v>0</v>
      </c>
      <c r="U729" s="235">
        <f t="shared" si="139"/>
        <v>0</v>
      </c>
      <c r="V729" s="224">
        <f t="shared" si="140"/>
        <v>8.4999999962747097E-2</v>
      </c>
      <c r="W729" s="225">
        <f t="shared" si="141"/>
        <v>-0.19799999999668216</v>
      </c>
      <c r="X729" s="225">
        <f t="shared" si="142"/>
        <v>0</v>
      </c>
      <c r="Y729" s="226">
        <f t="shared" si="143"/>
        <v>0</v>
      </c>
    </row>
    <row r="730" spans="1:25">
      <c r="A730" s="227" t="s">
        <v>1679</v>
      </c>
      <c r="B730" s="222" t="s">
        <v>602</v>
      </c>
      <c r="C730" s="223" t="s">
        <v>2207</v>
      </c>
      <c r="D730" s="224">
        <v>985799</v>
      </c>
      <c r="E730" s="225">
        <v>948035</v>
      </c>
      <c r="F730" s="225">
        <v>37764</v>
      </c>
      <c r="G730" s="225"/>
      <c r="H730" s="226"/>
      <c r="I730" s="224">
        <f>+VLOOKUP($B730,Hoja2!$B$1:$G$1048,2,FALSE)</f>
        <v>985799</v>
      </c>
      <c r="J730" s="225">
        <f>+VLOOKUP($B730,Hoja2!$B$1:$G$1048,3,FALSE)</f>
        <v>948035</v>
      </c>
      <c r="K730" s="225">
        <f>+VLOOKUP($B730,Hoja2!$B$1:$G$1048,4,FALSE)</f>
        <v>37764</v>
      </c>
      <c r="L730" s="225">
        <f>+VLOOKUP($B730,Hoja2!$B$1:$G$1048,5,FALSE)</f>
        <v>0</v>
      </c>
      <c r="M730" s="226">
        <f>+VLOOKUP($B730,Hoja2!$B$1:$G$1048,6,FALSE)</f>
        <v>0</v>
      </c>
      <c r="N730" s="224">
        <f t="shared" si="132"/>
        <v>948034.78</v>
      </c>
      <c r="O730" s="225">
        <f t="shared" si="133"/>
        <v>38084.226000000002</v>
      </c>
      <c r="P730" s="225">
        <f t="shared" si="134"/>
        <v>0</v>
      </c>
      <c r="Q730" s="226">
        <f t="shared" si="135"/>
        <v>0</v>
      </c>
      <c r="R730" s="233">
        <f t="shared" si="136"/>
        <v>-0.21999999997206032</v>
      </c>
      <c r="S730" s="234">
        <f t="shared" si="137"/>
        <v>320.22600000000239</v>
      </c>
      <c r="T730" s="234">
        <f t="shared" si="138"/>
        <v>0</v>
      </c>
      <c r="U730" s="235">
        <f t="shared" si="139"/>
        <v>0</v>
      </c>
      <c r="V730" s="224">
        <f t="shared" si="140"/>
        <v>-0.21999999997206032</v>
      </c>
      <c r="W730" s="225">
        <f t="shared" si="141"/>
        <v>320.22600000000239</v>
      </c>
      <c r="X730" s="225">
        <f t="shared" si="142"/>
        <v>0</v>
      </c>
      <c r="Y730" s="226">
        <f t="shared" si="143"/>
        <v>0</v>
      </c>
    </row>
    <row r="731" spans="1:25">
      <c r="A731" s="227" t="s">
        <v>1822</v>
      </c>
      <c r="B731" s="222" t="s">
        <v>745</v>
      </c>
      <c r="C731" s="223" t="s">
        <v>2207</v>
      </c>
      <c r="D731" s="224">
        <v>2053600</v>
      </c>
      <c r="E731" s="225">
        <v>1966392</v>
      </c>
      <c r="F731" s="225">
        <v>87208</v>
      </c>
      <c r="G731" s="225"/>
      <c r="H731" s="226"/>
      <c r="I731" s="224">
        <f>+VLOOKUP($B731,Hoja2!$B$1:$G$1048,2,FALSE)</f>
        <v>2677599</v>
      </c>
      <c r="J731" s="225">
        <f>+VLOOKUP($B731,Hoja2!$B$1:$G$1048,3,FALSE)</f>
        <v>2562713</v>
      </c>
      <c r="K731" s="225">
        <f>+VLOOKUP($B731,Hoja2!$B$1:$G$1048,4,FALSE)</f>
        <v>91725</v>
      </c>
      <c r="L731" s="225">
        <f>+VLOOKUP($B731,Hoja2!$B$1:$G$1048,5,FALSE)</f>
        <v>23161</v>
      </c>
      <c r="M731" s="226">
        <f>+VLOOKUP($B731,Hoja2!$B$1:$G$1048,6,FALSE)</f>
        <v>0</v>
      </c>
      <c r="N731" s="224">
        <f t="shared" si="132"/>
        <v>1800682.601</v>
      </c>
      <c r="O731" s="225">
        <f t="shared" si="133"/>
        <v>87208.595000000001</v>
      </c>
      <c r="P731" s="225">
        <f t="shared" si="134"/>
        <v>0</v>
      </c>
      <c r="Q731" s="226">
        <f t="shared" si="135"/>
        <v>0</v>
      </c>
      <c r="R731" s="233">
        <f t="shared" si="136"/>
        <v>-165709.39899999998</v>
      </c>
      <c r="S731" s="234">
        <f t="shared" si="137"/>
        <v>0.59500000000116415</v>
      </c>
      <c r="T731" s="234">
        <f t="shared" si="138"/>
        <v>0</v>
      </c>
      <c r="U731" s="235">
        <f t="shared" si="139"/>
        <v>0</v>
      </c>
      <c r="V731" s="224">
        <f t="shared" si="140"/>
        <v>-762030.39899999998</v>
      </c>
      <c r="W731" s="225">
        <f t="shared" si="141"/>
        <v>-4516.4049999999988</v>
      </c>
      <c r="X731" s="225">
        <f t="shared" si="142"/>
        <v>-23161</v>
      </c>
      <c r="Y731" s="226">
        <f t="shared" si="143"/>
        <v>0</v>
      </c>
    </row>
    <row r="732" spans="1:25">
      <c r="A732" s="227" t="s">
        <v>1844</v>
      </c>
      <c r="B732" s="222" t="s">
        <v>767</v>
      </c>
      <c r="C732" s="223" t="s">
        <v>2207</v>
      </c>
      <c r="D732" s="224">
        <v>563429</v>
      </c>
      <c r="E732" s="225">
        <v>497521</v>
      </c>
      <c r="F732" s="225">
        <v>17835</v>
      </c>
      <c r="G732" s="225"/>
      <c r="H732" s="226">
        <v>48073</v>
      </c>
      <c r="I732" s="224" t="e">
        <f>+VLOOKUP($B732,Hoja2!$B$1:$G$1048,2,FALSE)</f>
        <v>#N/A</v>
      </c>
      <c r="J732" s="225" t="e">
        <f>+VLOOKUP($B732,Hoja2!$B$1:$G$1048,3,FALSE)</f>
        <v>#N/A</v>
      </c>
      <c r="K732" s="225" t="e">
        <f>+VLOOKUP($B732,Hoja2!$B$1:$G$1048,4,FALSE)</f>
        <v>#N/A</v>
      </c>
      <c r="L732" s="225" t="e">
        <f>+VLOOKUP($B732,Hoja2!$B$1:$G$1048,5,FALSE)</f>
        <v>#N/A</v>
      </c>
      <c r="M732" s="226" t="e">
        <f>+VLOOKUP($B732,Hoja2!$B$1:$G$1048,6,FALSE)</f>
        <v>#N/A</v>
      </c>
      <c r="N732" s="224">
        <f t="shared" si="132"/>
        <v>479201.31800000003</v>
      </c>
      <c r="O732" s="225">
        <f t="shared" si="133"/>
        <v>17834.599999999999</v>
      </c>
      <c r="P732" s="225">
        <f t="shared" si="134"/>
        <v>0</v>
      </c>
      <c r="Q732" s="226">
        <f t="shared" si="135"/>
        <v>47318.732000000004</v>
      </c>
      <c r="R732" s="233">
        <f t="shared" si="136"/>
        <v>-18319.681999999972</v>
      </c>
      <c r="S732" s="234">
        <f t="shared" si="137"/>
        <v>-0.40000000000145519</v>
      </c>
      <c r="T732" s="234">
        <f t="shared" si="138"/>
        <v>0</v>
      </c>
      <c r="U732" s="235">
        <f t="shared" si="139"/>
        <v>-754.26799999999639</v>
      </c>
      <c r="V732" s="224" t="e">
        <f t="shared" si="140"/>
        <v>#N/A</v>
      </c>
      <c r="W732" s="225" t="e">
        <f t="shared" si="141"/>
        <v>#N/A</v>
      </c>
      <c r="X732" s="225" t="e">
        <f t="shared" si="142"/>
        <v>#N/A</v>
      </c>
      <c r="Y732" s="226" t="e">
        <f t="shared" si="143"/>
        <v>#N/A</v>
      </c>
    </row>
    <row r="733" spans="1:25">
      <c r="A733" s="227" t="s">
        <v>1944</v>
      </c>
      <c r="B733" s="222" t="s">
        <v>867</v>
      </c>
      <c r="C733" s="223" t="s">
        <v>2207</v>
      </c>
      <c r="D733" s="224">
        <v>600980</v>
      </c>
      <c r="E733" s="225">
        <v>538265</v>
      </c>
      <c r="F733" s="225">
        <v>29412</v>
      </c>
      <c r="G733" s="225"/>
      <c r="H733" s="226">
        <v>33303</v>
      </c>
      <c r="I733" s="224">
        <f>+VLOOKUP($B733,Hoja2!$B$1:$G$1048,2,FALSE)</f>
        <v>600980</v>
      </c>
      <c r="J733" s="225">
        <f>+VLOOKUP($B733,Hoja2!$B$1:$G$1048,3,FALSE)</f>
        <v>538265</v>
      </c>
      <c r="K733" s="225">
        <f>+VLOOKUP($B733,Hoja2!$B$1:$G$1048,4,FALSE)</f>
        <v>29412</v>
      </c>
      <c r="L733" s="225">
        <f>+VLOOKUP($B733,Hoja2!$B$1:$G$1048,5,FALSE)</f>
        <v>0</v>
      </c>
      <c r="M733" s="226">
        <f>+VLOOKUP($B733,Hoja2!$B$1:$G$1048,6,FALSE)</f>
        <v>33303</v>
      </c>
      <c r="N733" s="224">
        <f t="shared" si="132"/>
        <v>538264.52399999998</v>
      </c>
      <c r="O733" s="225">
        <f t="shared" si="133"/>
        <v>29411.523000000001</v>
      </c>
      <c r="P733" s="225">
        <f t="shared" si="134"/>
        <v>0</v>
      </c>
      <c r="Q733" s="226">
        <f t="shared" si="135"/>
        <v>34777.362999999998</v>
      </c>
      <c r="R733" s="233">
        <f t="shared" si="136"/>
        <v>-0.47600000002421439</v>
      </c>
      <c r="S733" s="234">
        <f t="shared" si="137"/>
        <v>-0.47699999999895226</v>
      </c>
      <c r="T733" s="234">
        <f t="shared" si="138"/>
        <v>0</v>
      </c>
      <c r="U733" s="235">
        <f t="shared" si="139"/>
        <v>1474.3629999999976</v>
      </c>
      <c r="V733" s="224">
        <f t="shared" si="140"/>
        <v>-0.47600000002421439</v>
      </c>
      <c r="W733" s="225">
        <f t="shared" si="141"/>
        <v>-0.47699999999895226</v>
      </c>
      <c r="X733" s="225">
        <f t="shared" si="142"/>
        <v>0</v>
      </c>
      <c r="Y733" s="226">
        <f t="shared" si="143"/>
        <v>1474.3629999999976</v>
      </c>
    </row>
    <row r="734" spans="1:25">
      <c r="A734" s="227" t="s">
        <v>1979</v>
      </c>
      <c r="B734" s="222" t="s">
        <v>902</v>
      </c>
      <c r="C734" s="223" t="s">
        <v>2207</v>
      </c>
      <c r="D734" s="224">
        <v>894954</v>
      </c>
      <c r="E734" s="225">
        <v>808067</v>
      </c>
      <c r="F734" s="225">
        <v>24665</v>
      </c>
      <c r="G734" s="225"/>
      <c r="H734" s="226">
        <v>62222</v>
      </c>
      <c r="I734" s="224">
        <f>+VLOOKUP($B734,Hoja2!$B$1:$G$1048,2,FALSE)</f>
        <v>894954</v>
      </c>
      <c r="J734" s="225">
        <f>+VLOOKUP($B734,Hoja2!$B$1:$G$1048,3,FALSE)</f>
        <v>808067</v>
      </c>
      <c r="K734" s="225">
        <f>+VLOOKUP($B734,Hoja2!$B$1:$G$1048,4,FALSE)</f>
        <v>24665</v>
      </c>
      <c r="L734" s="225">
        <f>+VLOOKUP($B734,Hoja2!$B$1:$G$1048,5,FALSE)</f>
        <v>0</v>
      </c>
      <c r="M734" s="226">
        <f>+VLOOKUP($B734,Hoja2!$B$1:$G$1048,6,FALSE)</f>
        <v>62222</v>
      </c>
      <c r="N734" s="224">
        <f t="shared" si="132"/>
        <v>808067.31700000004</v>
      </c>
      <c r="O734" s="225">
        <f t="shared" si="133"/>
        <v>24665.341</v>
      </c>
      <c r="P734" s="225">
        <f t="shared" si="134"/>
        <v>0</v>
      </c>
      <c r="Q734" s="226">
        <f t="shared" si="135"/>
        <v>62221.983</v>
      </c>
      <c r="R734" s="233">
        <f t="shared" si="136"/>
        <v>0.31700000003911555</v>
      </c>
      <c r="S734" s="234">
        <f t="shared" si="137"/>
        <v>0.34100000000034925</v>
      </c>
      <c r="T734" s="234">
        <f t="shared" si="138"/>
        <v>0</v>
      </c>
      <c r="U734" s="235">
        <f t="shared" si="139"/>
        <v>-1.6999999999825377E-2</v>
      </c>
      <c r="V734" s="224">
        <f t="shared" si="140"/>
        <v>0.31700000003911555</v>
      </c>
      <c r="W734" s="225">
        <f t="shared" si="141"/>
        <v>0.34100000000034925</v>
      </c>
      <c r="X734" s="225">
        <f t="shared" si="142"/>
        <v>0</v>
      </c>
      <c r="Y734" s="226">
        <f t="shared" si="143"/>
        <v>-1.6999999999825377E-2</v>
      </c>
    </row>
    <row r="735" spans="1:25">
      <c r="A735" s="227" t="s">
        <v>2098</v>
      </c>
      <c r="B735" s="222" t="s">
        <v>1021</v>
      </c>
      <c r="C735" s="223" t="s">
        <v>2207</v>
      </c>
      <c r="D735" s="224">
        <v>5156627</v>
      </c>
      <c r="E735" s="225">
        <v>4687709</v>
      </c>
      <c r="F735" s="225">
        <v>468918</v>
      </c>
      <c r="G735" s="225"/>
      <c r="H735" s="226"/>
      <c r="I735" s="224">
        <f>+VLOOKUP($B735,Hoja2!$B$1:$G$1048,2,FALSE)</f>
        <v>5156627</v>
      </c>
      <c r="J735" s="225">
        <f>+VLOOKUP($B735,Hoja2!$B$1:$G$1048,3,FALSE)</f>
        <v>4687709</v>
      </c>
      <c r="K735" s="225">
        <f>+VLOOKUP($B735,Hoja2!$B$1:$G$1048,4,FALSE)</f>
        <v>468918</v>
      </c>
      <c r="L735" s="225">
        <f>+VLOOKUP($B735,Hoja2!$B$1:$G$1048,5,FALSE)</f>
        <v>0</v>
      </c>
      <c r="M735" s="226">
        <f>+VLOOKUP($B735,Hoja2!$B$1:$G$1048,6,FALSE)</f>
        <v>0</v>
      </c>
      <c r="N735" s="224">
        <f t="shared" si="132"/>
        <v>4687709.0810000002</v>
      </c>
      <c r="O735" s="225">
        <f t="shared" si="133"/>
        <v>468918.04</v>
      </c>
      <c r="P735" s="225">
        <f t="shared" si="134"/>
        <v>0</v>
      </c>
      <c r="Q735" s="226">
        <f t="shared" si="135"/>
        <v>0</v>
      </c>
      <c r="R735" s="233">
        <f t="shared" si="136"/>
        <v>8.1000000238418579E-2</v>
      </c>
      <c r="S735" s="234">
        <f t="shared" si="137"/>
        <v>3.9999999979045242E-2</v>
      </c>
      <c r="T735" s="234">
        <f t="shared" si="138"/>
        <v>0</v>
      </c>
      <c r="U735" s="235">
        <f t="shared" si="139"/>
        <v>0</v>
      </c>
      <c r="V735" s="224">
        <f t="shared" si="140"/>
        <v>8.1000000238418579E-2</v>
      </c>
      <c r="W735" s="225">
        <f t="shared" si="141"/>
        <v>3.9999999979045242E-2</v>
      </c>
      <c r="X735" s="225">
        <f t="shared" si="142"/>
        <v>0</v>
      </c>
      <c r="Y735" s="226">
        <f t="shared" si="143"/>
        <v>0</v>
      </c>
    </row>
    <row r="736" spans="1:25">
      <c r="A736" s="227" t="s">
        <v>1232</v>
      </c>
      <c r="B736" s="222" t="s">
        <v>155</v>
      </c>
      <c r="C736" s="223" t="s">
        <v>2207</v>
      </c>
      <c r="D736" s="224">
        <v>1279407</v>
      </c>
      <c r="E736" s="225">
        <v>1155882</v>
      </c>
      <c r="F736" s="225">
        <v>42038</v>
      </c>
      <c r="G736" s="225"/>
      <c r="H736" s="226">
        <v>81487</v>
      </c>
      <c r="I736" s="224">
        <f>+VLOOKUP($B736,Hoja2!$B$1:$G$1048,2,FALSE)</f>
        <v>1279407</v>
      </c>
      <c r="J736" s="225">
        <f>+VLOOKUP($B736,Hoja2!$B$1:$G$1048,3,FALSE)</f>
        <v>1155882</v>
      </c>
      <c r="K736" s="225">
        <f>+VLOOKUP($B736,Hoja2!$B$1:$G$1048,4,FALSE)</f>
        <v>42038</v>
      </c>
      <c r="L736" s="225">
        <f>+VLOOKUP($B736,Hoja2!$B$1:$G$1048,5,FALSE)</f>
        <v>0</v>
      </c>
      <c r="M736" s="226">
        <f>+VLOOKUP($B736,Hoja2!$B$1:$G$1048,6,FALSE)</f>
        <v>81487</v>
      </c>
      <c r="N736" s="224">
        <f t="shared" si="132"/>
        <v>1155882.317</v>
      </c>
      <c r="O736" s="225">
        <f t="shared" si="133"/>
        <v>42038.004000000001</v>
      </c>
      <c r="P736" s="225">
        <f t="shared" si="134"/>
        <v>0</v>
      </c>
      <c r="Q736" s="226">
        <f t="shared" si="135"/>
        <v>83067.823999999993</v>
      </c>
      <c r="R736" s="233">
        <f t="shared" si="136"/>
        <v>0.31700000003911555</v>
      </c>
      <c r="S736" s="234">
        <f t="shared" si="137"/>
        <v>4.0000000008149073E-3</v>
      </c>
      <c r="T736" s="234">
        <f t="shared" si="138"/>
        <v>0</v>
      </c>
      <c r="U736" s="235">
        <f t="shared" si="139"/>
        <v>1580.8239999999932</v>
      </c>
      <c r="V736" s="224">
        <f t="shared" si="140"/>
        <v>0.31700000003911555</v>
      </c>
      <c r="W736" s="225">
        <f t="shared" si="141"/>
        <v>4.0000000008149073E-3</v>
      </c>
      <c r="X736" s="225">
        <f t="shared" si="142"/>
        <v>0</v>
      </c>
      <c r="Y736" s="226">
        <f t="shared" si="143"/>
        <v>1580.8239999999932</v>
      </c>
    </row>
    <row r="737" spans="1:25">
      <c r="A737" s="227" t="s">
        <v>1267</v>
      </c>
      <c r="B737" s="222" t="s">
        <v>190</v>
      </c>
      <c r="C737" s="223" t="s">
        <v>2207</v>
      </c>
      <c r="D737" s="224">
        <v>618083</v>
      </c>
      <c r="E737" s="225">
        <v>593606</v>
      </c>
      <c r="F737" s="225">
        <v>24477</v>
      </c>
      <c r="G737" s="225"/>
      <c r="H737" s="226"/>
      <c r="I737" s="224">
        <f>+VLOOKUP($B737,Hoja2!$B$1:$G$1048,2,FALSE)</f>
        <v>618082</v>
      </c>
      <c r="J737" s="225">
        <f>+VLOOKUP($B737,Hoja2!$B$1:$G$1048,3,FALSE)</f>
        <v>593606</v>
      </c>
      <c r="K737" s="225">
        <f>+VLOOKUP($B737,Hoja2!$B$1:$G$1048,4,FALSE)</f>
        <v>24476</v>
      </c>
      <c r="L737" s="225">
        <f>+VLOOKUP($B737,Hoja2!$B$1:$G$1048,5,FALSE)</f>
        <v>0</v>
      </c>
      <c r="M737" s="226">
        <f>+VLOOKUP($B737,Hoja2!$B$1:$G$1048,6,FALSE)</f>
        <v>0</v>
      </c>
      <c r="N737" s="224">
        <f t="shared" si="132"/>
        <v>593605.62800000003</v>
      </c>
      <c r="O737" s="225">
        <f t="shared" si="133"/>
        <v>24476.724999999999</v>
      </c>
      <c r="P737" s="225">
        <f t="shared" si="134"/>
        <v>0</v>
      </c>
      <c r="Q737" s="226">
        <f t="shared" si="135"/>
        <v>0</v>
      </c>
      <c r="R737" s="233">
        <f t="shared" si="136"/>
        <v>-0.37199999997392297</v>
      </c>
      <c r="S737" s="234">
        <f t="shared" si="137"/>
        <v>-0.27500000000145519</v>
      </c>
      <c r="T737" s="234">
        <f t="shared" si="138"/>
        <v>0</v>
      </c>
      <c r="U737" s="235">
        <f t="shared" si="139"/>
        <v>0</v>
      </c>
      <c r="V737" s="224">
        <f t="shared" si="140"/>
        <v>-0.37199999997392297</v>
      </c>
      <c r="W737" s="225">
        <f t="shared" si="141"/>
        <v>0.72499999999854481</v>
      </c>
      <c r="X737" s="225">
        <f t="shared" si="142"/>
        <v>0</v>
      </c>
      <c r="Y737" s="226">
        <f t="shared" si="143"/>
        <v>0</v>
      </c>
    </row>
    <row r="738" spans="1:25">
      <c r="A738" s="227" t="s">
        <v>1452</v>
      </c>
      <c r="B738" s="222" t="s">
        <v>375</v>
      </c>
      <c r="C738" s="223" t="s">
        <v>2207</v>
      </c>
      <c r="D738" s="224">
        <v>1758880</v>
      </c>
      <c r="E738" s="225">
        <v>1670692</v>
      </c>
      <c r="F738" s="225">
        <v>88188</v>
      </c>
      <c r="G738" s="225"/>
      <c r="H738" s="226"/>
      <c r="I738" s="224">
        <f>+VLOOKUP($B738,Hoja2!$B$1:$G$1048,2,FALSE)</f>
        <v>2420158</v>
      </c>
      <c r="J738" s="225">
        <f>+VLOOKUP($B738,Hoja2!$B$1:$G$1048,3,FALSE)</f>
        <v>2307745</v>
      </c>
      <c r="K738" s="225">
        <f>+VLOOKUP($B738,Hoja2!$B$1:$G$1048,4,FALSE)</f>
        <v>112413</v>
      </c>
      <c r="L738" s="225">
        <f>+VLOOKUP($B738,Hoja2!$B$1:$G$1048,5,FALSE)</f>
        <v>0</v>
      </c>
      <c r="M738" s="226">
        <f>+VLOOKUP($B738,Hoja2!$B$1:$G$1048,6,FALSE)</f>
        <v>0</v>
      </c>
      <c r="N738" s="224">
        <f t="shared" si="132"/>
        <v>1670691.656</v>
      </c>
      <c r="O738" s="225">
        <f t="shared" si="133"/>
        <v>88188.403999999995</v>
      </c>
      <c r="P738" s="225">
        <f t="shared" si="134"/>
        <v>0</v>
      </c>
      <c r="Q738" s="226">
        <f t="shared" si="135"/>
        <v>0</v>
      </c>
      <c r="R738" s="233">
        <f t="shared" si="136"/>
        <v>-0.34400000004097819</v>
      </c>
      <c r="S738" s="234">
        <f t="shared" si="137"/>
        <v>0.40399999999499414</v>
      </c>
      <c r="T738" s="234">
        <f t="shared" si="138"/>
        <v>0</v>
      </c>
      <c r="U738" s="235">
        <f t="shared" si="139"/>
        <v>0</v>
      </c>
      <c r="V738" s="224">
        <f t="shared" si="140"/>
        <v>-637053.34400000004</v>
      </c>
      <c r="W738" s="225">
        <f t="shared" si="141"/>
        <v>-24224.596000000005</v>
      </c>
      <c r="X738" s="225">
        <f t="shared" si="142"/>
        <v>0</v>
      </c>
      <c r="Y738" s="226">
        <f t="shared" si="143"/>
        <v>0</v>
      </c>
    </row>
    <row r="739" spans="1:25">
      <c r="A739" s="227" t="s">
        <v>1504</v>
      </c>
      <c r="B739" s="222" t="s">
        <v>427</v>
      </c>
      <c r="C739" s="223" t="s">
        <v>2207</v>
      </c>
      <c r="D739" s="224">
        <v>2947421</v>
      </c>
      <c r="E739" s="225">
        <v>2662292</v>
      </c>
      <c r="F739" s="225">
        <v>192822</v>
      </c>
      <c r="G739" s="225"/>
      <c r="H739" s="226">
        <v>92307</v>
      </c>
      <c r="I739" s="224">
        <f>+VLOOKUP($B739,Hoja2!$B$1:$G$1048,2,FALSE)</f>
        <v>2947421</v>
      </c>
      <c r="J739" s="225">
        <f>+VLOOKUP($B739,Hoja2!$B$1:$G$1048,3,FALSE)</f>
        <v>2662292</v>
      </c>
      <c r="K739" s="225">
        <f>+VLOOKUP($B739,Hoja2!$B$1:$G$1048,4,FALSE)</f>
        <v>192822</v>
      </c>
      <c r="L739" s="225">
        <f>+VLOOKUP($B739,Hoja2!$B$1:$G$1048,5,FALSE)</f>
        <v>0</v>
      </c>
      <c r="M739" s="226">
        <f>+VLOOKUP($B739,Hoja2!$B$1:$G$1048,6,FALSE)</f>
        <v>92307</v>
      </c>
      <c r="N739" s="224">
        <f t="shared" si="132"/>
        <v>2662291.787</v>
      </c>
      <c r="O739" s="225">
        <f t="shared" si="133"/>
        <v>192822.242</v>
      </c>
      <c r="P739" s="225">
        <f t="shared" si="134"/>
        <v>0</v>
      </c>
      <c r="Q739" s="226">
        <f t="shared" si="135"/>
        <v>92307.194000000003</v>
      </c>
      <c r="R739" s="233">
        <f t="shared" si="136"/>
        <v>-0.21299999998882413</v>
      </c>
      <c r="S739" s="234">
        <f t="shared" si="137"/>
        <v>0.24199999999837019</v>
      </c>
      <c r="T739" s="234">
        <f t="shared" si="138"/>
        <v>0</v>
      </c>
      <c r="U739" s="235">
        <f t="shared" si="139"/>
        <v>0.19400000000314321</v>
      </c>
      <c r="V739" s="224">
        <f t="shared" si="140"/>
        <v>-0.21299999998882413</v>
      </c>
      <c r="W739" s="225">
        <f t="shared" si="141"/>
        <v>0.24199999999837019</v>
      </c>
      <c r="X739" s="225">
        <f t="shared" si="142"/>
        <v>0</v>
      </c>
      <c r="Y739" s="226">
        <f t="shared" si="143"/>
        <v>0.19400000000314321</v>
      </c>
    </row>
    <row r="740" spans="1:25">
      <c r="A740" s="227" t="s">
        <v>1604</v>
      </c>
      <c r="B740" s="222" t="s">
        <v>527</v>
      </c>
      <c r="C740" s="223" t="s">
        <v>2207</v>
      </c>
      <c r="D740" s="224">
        <v>433272</v>
      </c>
      <c r="E740" s="225">
        <v>376433</v>
      </c>
      <c r="F740" s="225">
        <v>14854</v>
      </c>
      <c r="G740" s="225"/>
      <c r="H740" s="226">
        <v>41985</v>
      </c>
      <c r="I740" s="224">
        <f>+VLOOKUP($B740,Hoja2!$B$1:$G$1048,2,FALSE)</f>
        <v>433272</v>
      </c>
      <c r="J740" s="225">
        <f>+VLOOKUP($B740,Hoja2!$B$1:$G$1048,3,FALSE)</f>
        <v>376433</v>
      </c>
      <c r="K740" s="225">
        <f>+VLOOKUP($B740,Hoja2!$B$1:$G$1048,4,FALSE)</f>
        <v>14854</v>
      </c>
      <c r="L740" s="225">
        <f>+VLOOKUP($B740,Hoja2!$B$1:$G$1048,5,FALSE)</f>
        <v>0</v>
      </c>
      <c r="M740" s="226">
        <f>+VLOOKUP($B740,Hoja2!$B$1:$G$1048,6,FALSE)</f>
        <v>41985</v>
      </c>
      <c r="N740" s="224">
        <f t="shared" si="132"/>
        <v>376433.299</v>
      </c>
      <c r="O740" s="225">
        <f t="shared" si="133"/>
        <v>14853.561</v>
      </c>
      <c r="P740" s="225">
        <f t="shared" si="134"/>
        <v>0</v>
      </c>
      <c r="Q740" s="226">
        <f t="shared" si="135"/>
        <v>45478.807999999997</v>
      </c>
      <c r="R740" s="233">
        <f t="shared" si="136"/>
        <v>0.29899999999906868</v>
      </c>
      <c r="S740" s="234">
        <f t="shared" si="137"/>
        <v>-0.43900000000030559</v>
      </c>
      <c r="T740" s="234">
        <f t="shared" si="138"/>
        <v>0</v>
      </c>
      <c r="U740" s="235">
        <f t="shared" si="139"/>
        <v>3493.8079999999973</v>
      </c>
      <c r="V740" s="224">
        <f t="shared" si="140"/>
        <v>0.29899999999906868</v>
      </c>
      <c r="W740" s="225">
        <f t="shared" si="141"/>
        <v>-0.43900000000030559</v>
      </c>
      <c r="X740" s="225">
        <f t="shared" si="142"/>
        <v>0</v>
      </c>
      <c r="Y740" s="226">
        <f t="shared" si="143"/>
        <v>3493.8079999999973</v>
      </c>
    </row>
    <row r="741" spans="1:25">
      <c r="A741" s="227" t="s">
        <v>1813</v>
      </c>
      <c r="B741" s="222" t="s">
        <v>736</v>
      </c>
      <c r="C741" s="223" t="s">
        <v>2207</v>
      </c>
      <c r="D741" s="224">
        <v>790828</v>
      </c>
      <c r="E741" s="225">
        <v>741919</v>
      </c>
      <c r="F741" s="225">
        <v>26839</v>
      </c>
      <c r="G741" s="225"/>
      <c r="H741" s="226">
        <v>22070</v>
      </c>
      <c r="I741" s="224">
        <f>+VLOOKUP($B741,Hoja2!$B$1:$G$1048,2,FALSE)</f>
        <v>790828</v>
      </c>
      <c r="J741" s="225">
        <f>+VLOOKUP($B741,Hoja2!$B$1:$G$1048,3,FALSE)</f>
        <v>741919</v>
      </c>
      <c r="K741" s="225">
        <f>+VLOOKUP($B741,Hoja2!$B$1:$G$1048,4,FALSE)</f>
        <v>26839</v>
      </c>
      <c r="L741" s="225">
        <f>+VLOOKUP($B741,Hoja2!$B$1:$G$1048,5,FALSE)</f>
        <v>0</v>
      </c>
      <c r="M741" s="226">
        <f>+VLOOKUP($B741,Hoja2!$B$1:$G$1048,6,FALSE)</f>
        <v>22070</v>
      </c>
      <c r="N741" s="224">
        <f t="shared" si="132"/>
        <v>741918.67200000002</v>
      </c>
      <c r="O741" s="225">
        <f t="shared" si="133"/>
        <v>26839.030999999999</v>
      </c>
      <c r="P741" s="225">
        <f t="shared" si="134"/>
        <v>0</v>
      </c>
      <c r="Q741" s="226">
        <f t="shared" si="135"/>
        <v>34681.216999999997</v>
      </c>
      <c r="R741" s="233">
        <f t="shared" si="136"/>
        <v>-0.3279999999795109</v>
      </c>
      <c r="S741" s="234">
        <f t="shared" si="137"/>
        <v>3.0999999999039574E-2</v>
      </c>
      <c r="T741" s="234">
        <f t="shared" si="138"/>
        <v>0</v>
      </c>
      <c r="U741" s="235">
        <f t="shared" si="139"/>
        <v>12611.216999999997</v>
      </c>
      <c r="V741" s="224">
        <f t="shared" si="140"/>
        <v>-0.3279999999795109</v>
      </c>
      <c r="W741" s="225">
        <f t="shared" si="141"/>
        <v>3.0999999999039574E-2</v>
      </c>
      <c r="X741" s="225">
        <f t="shared" si="142"/>
        <v>0</v>
      </c>
      <c r="Y741" s="226">
        <f t="shared" si="143"/>
        <v>12611.216999999997</v>
      </c>
    </row>
    <row r="742" spans="1:25">
      <c r="A742" s="227" t="s">
        <v>1872</v>
      </c>
      <c r="B742" s="222" t="s">
        <v>795</v>
      </c>
      <c r="C742" s="223" t="s">
        <v>2207</v>
      </c>
      <c r="D742" s="224">
        <v>1147200</v>
      </c>
      <c r="E742" s="225">
        <v>1052215</v>
      </c>
      <c r="F742" s="225">
        <v>58649</v>
      </c>
      <c r="G742" s="225"/>
      <c r="H742" s="226">
        <v>36336</v>
      </c>
      <c r="I742" s="224">
        <f>+VLOOKUP($B742,Hoja2!$B$1:$G$1048,2,FALSE)</f>
        <v>1147200</v>
      </c>
      <c r="J742" s="225">
        <f>+VLOOKUP($B742,Hoja2!$B$1:$G$1048,3,FALSE)</f>
        <v>1052215</v>
      </c>
      <c r="K742" s="225">
        <f>+VLOOKUP($B742,Hoja2!$B$1:$G$1048,4,FALSE)</f>
        <v>58649</v>
      </c>
      <c r="L742" s="225">
        <f>+VLOOKUP($B742,Hoja2!$B$1:$G$1048,5,FALSE)</f>
        <v>0</v>
      </c>
      <c r="M742" s="226">
        <f>+VLOOKUP($B742,Hoja2!$B$1:$G$1048,6,FALSE)</f>
        <v>36336</v>
      </c>
      <c r="N742" s="224">
        <f t="shared" si="132"/>
        <v>1052215.0870000001</v>
      </c>
      <c r="O742" s="225">
        <f t="shared" si="133"/>
        <v>58649.381999999998</v>
      </c>
      <c r="P742" s="225">
        <f t="shared" si="134"/>
        <v>0</v>
      </c>
      <c r="Q742" s="226">
        <f t="shared" si="135"/>
        <v>37040.595000000001</v>
      </c>
      <c r="R742" s="233">
        <f t="shared" si="136"/>
        <v>8.7000000057742E-2</v>
      </c>
      <c r="S742" s="234">
        <f t="shared" si="137"/>
        <v>0.38199999999778811</v>
      </c>
      <c r="T742" s="234">
        <f t="shared" si="138"/>
        <v>0</v>
      </c>
      <c r="U742" s="235">
        <f t="shared" si="139"/>
        <v>704.59500000000116</v>
      </c>
      <c r="V742" s="224">
        <f t="shared" si="140"/>
        <v>8.7000000057742E-2</v>
      </c>
      <c r="W742" s="225">
        <f t="shared" si="141"/>
        <v>0.38199999999778811</v>
      </c>
      <c r="X742" s="225">
        <f t="shared" si="142"/>
        <v>0</v>
      </c>
      <c r="Y742" s="226">
        <f t="shared" si="143"/>
        <v>704.59500000000116</v>
      </c>
    </row>
    <row r="743" spans="1:25">
      <c r="A743" s="227" t="s">
        <v>1945</v>
      </c>
      <c r="B743" s="222" t="s">
        <v>868</v>
      </c>
      <c r="C743" s="223" t="s">
        <v>2207</v>
      </c>
      <c r="D743" s="224">
        <v>14328732</v>
      </c>
      <c r="E743" s="225">
        <v>12445869</v>
      </c>
      <c r="F743" s="225">
        <v>1882863</v>
      </c>
      <c r="G743" s="225"/>
      <c r="H743" s="226"/>
      <c r="I743" s="224">
        <f>+VLOOKUP($B743,Hoja2!$B$1:$G$1048,2,FALSE)</f>
        <v>14328732</v>
      </c>
      <c r="J743" s="225">
        <f>+VLOOKUP($B743,Hoja2!$B$1:$G$1048,3,FALSE)</f>
        <v>12445869</v>
      </c>
      <c r="K743" s="225">
        <f>+VLOOKUP($B743,Hoja2!$B$1:$G$1048,4,FALSE)</f>
        <v>1882863</v>
      </c>
      <c r="L743" s="225">
        <f>+VLOOKUP($B743,Hoja2!$B$1:$G$1048,5,FALSE)</f>
        <v>0</v>
      </c>
      <c r="M743" s="226">
        <f>+VLOOKUP($B743,Hoja2!$B$1:$G$1048,6,FALSE)</f>
        <v>0</v>
      </c>
      <c r="N743" s="224">
        <f t="shared" si="132"/>
        <v>12445868.755000001</v>
      </c>
      <c r="O743" s="225">
        <f t="shared" si="133"/>
        <v>1800983.8670000001</v>
      </c>
      <c r="P743" s="225">
        <f t="shared" si="134"/>
        <v>0</v>
      </c>
      <c r="Q743" s="226">
        <f t="shared" si="135"/>
        <v>0</v>
      </c>
      <c r="R743" s="233">
        <f t="shared" si="136"/>
        <v>-0.24499999918043613</v>
      </c>
      <c r="S743" s="234">
        <f t="shared" si="137"/>
        <v>-81879.132999999914</v>
      </c>
      <c r="T743" s="234">
        <f t="shared" si="138"/>
        <v>0</v>
      </c>
      <c r="U743" s="235">
        <f t="shared" si="139"/>
        <v>0</v>
      </c>
      <c r="V743" s="224">
        <f t="shared" si="140"/>
        <v>-0.24499999918043613</v>
      </c>
      <c r="W743" s="225">
        <f t="shared" si="141"/>
        <v>-81879.132999999914</v>
      </c>
      <c r="X743" s="225">
        <f t="shared" si="142"/>
        <v>0</v>
      </c>
      <c r="Y743" s="226">
        <f t="shared" si="143"/>
        <v>0</v>
      </c>
    </row>
    <row r="744" spans="1:25">
      <c r="A744" s="227" t="s">
        <v>2147</v>
      </c>
      <c r="B744" s="222" t="s">
        <v>1070</v>
      </c>
      <c r="C744" s="223" t="s">
        <v>2207</v>
      </c>
      <c r="D744" s="224">
        <v>615735</v>
      </c>
      <c r="E744" s="225">
        <v>584863</v>
      </c>
      <c r="F744" s="225">
        <v>30872</v>
      </c>
      <c r="G744" s="225"/>
      <c r="H744" s="226"/>
      <c r="I744" s="224">
        <f>+VLOOKUP($B744,Hoja2!$B$1:$G$1048,2,FALSE)</f>
        <v>615735</v>
      </c>
      <c r="J744" s="225">
        <f>+VLOOKUP($B744,Hoja2!$B$1:$G$1048,3,FALSE)</f>
        <v>584863</v>
      </c>
      <c r="K744" s="225">
        <f>+VLOOKUP($B744,Hoja2!$B$1:$G$1048,4,FALSE)</f>
        <v>30872</v>
      </c>
      <c r="L744" s="225">
        <f>+VLOOKUP($B744,Hoja2!$B$1:$G$1048,5,FALSE)</f>
        <v>0</v>
      </c>
      <c r="M744" s="226">
        <f>+VLOOKUP($B744,Hoja2!$B$1:$G$1048,6,FALSE)</f>
        <v>0</v>
      </c>
      <c r="N744" s="224">
        <f t="shared" si="132"/>
        <v>584863.12399999995</v>
      </c>
      <c r="O744" s="225">
        <f t="shared" si="133"/>
        <v>30872.256000000001</v>
      </c>
      <c r="P744" s="225">
        <f t="shared" si="134"/>
        <v>0</v>
      </c>
      <c r="Q744" s="226">
        <f t="shared" si="135"/>
        <v>0</v>
      </c>
      <c r="R744" s="233">
        <f t="shared" si="136"/>
        <v>0.12399999995250255</v>
      </c>
      <c r="S744" s="234">
        <f t="shared" si="137"/>
        <v>0.25600000000122236</v>
      </c>
      <c r="T744" s="234">
        <f t="shared" si="138"/>
        <v>0</v>
      </c>
      <c r="U744" s="235">
        <f t="shared" si="139"/>
        <v>0</v>
      </c>
      <c r="V744" s="224">
        <f t="shared" si="140"/>
        <v>0.12399999995250255</v>
      </c>
      <c r="W744" s="225">
        <f t="shared" si="141"/>
        <v>0.25600000000122236</v>
      </c>
      <c r="X744" s="225">
        <f t="shared" si="142"/>
        <v>0</v>
      </c>
      <c r="Y744" s="226">
        <f t="shared" si="143"/>
        <v>0</v>
      </c>
    </row>
    <row r="745" spans="1:25">
      <c r="A745" s="227" t="s">
        <v>2167</v>
      </c>
      <c r="B745" s="222" t="s">
        <v>1090</v>
      </c>
      <c r="C745" s="223" t="s">
        <v>2207</v>
      </c>
      <c r="D745" s="224">
        <v>794727</v>
      </c>
      <c r="E745" s="225">
        <v>748542</v>
      </c>
      <c r="F745" s="225">
        <v>46185</v>
      </c>
      <c r="G745" s="225"/>
      <c r="H745" s="226"/>
      <c r="I745" s="224" t="e">
        <f>+VLOOKUP($B745,Hoja2!$B$1:$G$1048,2,FALSE)</f>
        <v>#N/A</v>
      </c>
      <c r="J745" s="225" t="e">
        <f>+VLOOKUP($B745,Hoja2!$B$1:$G$1048,3,FALSE)</f>
        <v>#N/A</v>
      </c>
      <c r="K745" s="225" t="e">
        <f>+VLOOKUP($B745,Hoja2!$B$1:$G$1048,4,FALSE)</f>
        <v>#N/A</v>
      </c>
      <c r="L745" s="225" t="e">
        <f>+VLOOKUP($B745,Hoja2!$B$1:$G$1048,5,FALSE)</f>
        <v>#N/A</v>
      </c>
      <c r="M745" s="226" t="e">
        <f>+VLOOKUP($B745,Hoja2!$B$1:$G$1048,6,FALSE)</f>
        <v>#N/A</v>
      </c>
      <c r="N745" s="224">
        <f t="shared" si="132"/>
        <v>706992.89099999995</v>
      </c>
      <c r="O745" s="225">
        <f t="shared" si="133"/>
        <v>46185.012999999999</v>
      </c>
      <c r="P745" s="225">
        <f t="shared" si="134"/>
        <v>0</v>
      </c>
      <c r="Q745" s="226">
        <f t="shared" si="135"/>
        <v>0</v>
      </c>
      <c r="R745" s="233">
        <f t="shared" si="136"/>
        <v>-41549.109000000055</v>
      </c>
      <c r="S745" s="234">
        <f t="shared" si="137"/>
        <v>1.299999999901047E-2</v>
      </c>
      <c r="T745" s="234">
        <f t="shared" si="138"/>
        <v>0</v>
      </c>
      <c r="U745" s="235">
        <f t="shared" si="139"/>
        <v>0</v>
      </c>
      <c r="V745" s="224" t="e">
        <f t="shared" si="140"/>
        <v>#N/A</v>
      </c>
      <c r="W745" s="225" t="e">
        <f t="shared" si="141"/>
        <v>#N/A</v>
      </c>
      <c r="X745" s="225" t="e">
        <f t="shared" si="142"/>
        <v>#N/A</v>
      </c>
      <c r="Y745" s="226" t="e">
        <f t="shared" si="143"/>
        <v>#N/A</v>
      </c>
    </row>
    <row r="746" spans="1:25">
      <c r="A746" s="227" t="s">
        <v>1233</v>
      </c>
      <c r="B746" s="222" t="s">
        <v>156</v>
      </c>
      <c r="C746" s="223" t="s">
        <v>2207</v>
      </c>
      <c r="D746" s="224">
        <v>17581102</v>
      </c>
      <c r="E746" s="225">
        <v>14860474</v>
      </c>
      <c r="F746" s="225">
        <v>1004138</v>
      </c>
      <c r="G746" s="225">
        <v>1382451</v>
      </c>
      <c r="H746" s="226">
        <v>334039</v>
      </c>
      <c r="I746" s="224">
        <f>+VLOOKUP($B746,Hoja2!$B$1:$G$1048,2,FALSE)</f>
        <v>10150159</v>
      </c>
      <c r="J746" s="225">
        <f>+VLOOKUP($B746,Hoja2!$B$1:$G$1048,3,FALSE)</f>
        <v>8811550</v>
      </c>
      <c r="K746" s="225">
        <f>+VLOOKUP($B746,Hoja2!$B$1:$G$1048,4,FALSE)</f>
        <v>1004138</v>
      </c>
      <c r="L746" s="225">
        <f>+VLOOKUP($B746,Hoja2!$B$1:$G$1048,5,FALSE)</f>
        <v>432</v>
      </c>
      <c r="M746" s="226">
        <f>+VLOOKUP($B746,Hoja2!$B$1:$G$1048,6,FALSE)</f>
        <v>334039</v>
      </c>
      <c r="N746" s="224">
        <f t="shared" si="132"/>
        <v>8811549.9169999994</v>
      </c>
      <c r="O746" s="225">
        <f t="shared" si="133"/>
        <v>1004137.753</v>
      </c>
      <c r="P746" s="225">
        <f t="shared" si="134"/>
        <v>0</v>
      </c>
      <c r="Q746" s="226">
        <f t="shared" si="135"/>
        <v>340519.24099999998</v>
      </c>
      <c r="R746" s="233">
        <f t="shared" si="136"/>
        <v>-6048924.0830000006</v>
      </c>
      <c r="S746" s="234">
        <f t="shared" si="137"/>
        <v>-0.24699999997392297</v>
      </c>
      <c r="T746" s="234">
        <f t="shared" si="138"/>
        <v>-1382451</v>
      </c>
      <c r="U746" s="235">
        <f t="shared" si="139"/>
        <v>6480.24099999998</v>
      </c>
      <c r="V746" s="224">
        <f t="shared" si="140"/>
        <v>-8.3000000566244125E-2</v>
      </c>
      <c r="W746" s="225">
        <f t="shared" si="141"/>
        <v>-0.24699999997392297</v>
      </c>
      <c r="X746" s="225">
        <f t="shared" si="142"/>
        <v>-432</v>
      </c>
      <c r="Y746" s="226">
        <f t="shared" si="143"/>
        <v>6480.24099999998</v>
      </c>
    </row>
    <row r="747" spans="1:25">
      <c r="A747" s="227" t="s">
        <v>1337</v>
      </c>
      <c r="B747" s="222" t="s">
        <v>260</v>
      </c>
      <c r="C747" s="223" t="s">
        <v>2207</v>
      </c>
      <c r="D747" s="224">
        <v>1420670</v>
      </c>
      <c r="E747" s="225">
        <v>1310232</v>
      </c>
      <c r="F747" s="225">
        <v>42387</v>
      </c>
      <c r="G747" s="225">
        <v>68051</v>
      </c>
      <c r="H747" s="226"/>
      <c r="I747" s="224">
        <f>+VLOOKUP($B747,Hoja2!$B$1:$G$1048,2,FALSE)</f>
        <v>1420567</v>
      </c>
      <c r="J747" s="225">
        <f>+VLOOKUP($B747,Hoja2!$B$1:$G$1048,3,FALSE)</f>
        <v>1310232</v>
      </c>
      <c r="K747" s="225">
        <f>+VLOOKUP($B747,Hoja2!$B$1:$G$1048,4,FALSE)</f>
        <v>42284</v>
      </c>
      <c r="L747" s="225">
        <f>+VLOOKUP($B747,Hoja2!$B$1:$G$1048,5,FALSE)</f>
        <v>68051</v>
      </c>
      <c r="M747" s="226">
        <f>+VLOOKUP($B747,Hoja2!$B$1:$G$1048,6,FALSE)</f>
        <v>0</v>
      </c>
      <c r="N747" s="224">
        <f t="shared" si="132"/>
        <v>1310232.4280000001</v>
      </c>
      <c r="O747" s="225">
        <f t="shared" si="133"/>
        <v>42284.063000000002</v>
      </c>
      <c r="P747" s="225">
        <f t="shared" si="134"/>
        <v>0</v>
      </c>
      <c r="Q747" s="226">
        <f t="shared" si="135"/>
        <v>114125.09299999999</v>
      </c>
      <c r="R747" s="233">
        <f t="shared" si="136"/>
        <v>0.42800000007264316</v>
      </c>
      <c r="S747" s="234">
        <f t="shared" si="137"/>
        <v>-102.93699999999808</v>
      </c>
      <c r="T747" s="234">
        <f t="shared" si="138"/>
        <v>-68051</v>
      </c>
      <c r="U747" s="235">
        <f t="shared" si="139"/>
        <v>114125.09299999999</v>
      </c>
      <c r="V747" s="224">
        <f t="shared" si="140"/>
        <v>0.42800000007264316</v>
      </c>
      <c r="W747" s="225">
        <f t="shared" si="141"/>
        <v>6.3000000001920853E-2</v>
      </c>
      <c r="X747" s="225">
        <f t="shared" si="142"/>
        <v>-68051</v>
      </c>
      <c r="Y747" s="226">
        <f t="shared" si="143"/>
        <v>114125.09299999999</v>
      </c>
    </row>
    <row r="748" spans="1:25">
      <c r="A748" s="227" t="s">
        <v>1363</v>
      </c>
      <c r="B748" s="222" t="s">
        <v>286</v>
      </c>
      <c r="C748" s="223" t="s">
        <v>2207</v>
      </c>
      <c r="D748" s="224">
        <v>890399</v>
      </c>
      <c r="E748" s="225">
        <v>849452</v>
      </c>
      <c r="F748" s="225">
        <v>40947</v>
      </c>
      <c r="G748" s="225"/>
      <c r="H748" s="226"/>
      <c r="I748" s="224">
        <f>+VLOOKUP($B748,Hoja2!$B$1:$G$1048,2,FALSE)</f>
        <v>890399.34499999997</v>
      </c>
      <c r="J748" s="225">
        <f>+VLOOKUP($B748,Hoja2!$B$1:$G$1048,3,FALSE)</f>
        <v>849451.91099999996</v>
      </c>
      <c r="K748" s="225">
        <f>+VLOOKUP($B748,Hoja2!$B$1:$G$1048,4,FALSE)</f>
        <v>40947.434000000001</v>
      </c>
      <c r="L748" s="225">
        <f>+VLOOKUP($B748,Hoja2!$B$1:$G$1048,5,FALSE)</f>
        <v>0</v>
      </c>
      <c r="M748" s="226">
        <f>+VLOOKUP($B748,Hoja2!$B$1:$G$1048,6,FALSE)</f>
        <v>0</v>
      </c>
      <c r="N748" s="224">
        <f t="shared" si="132"/>
        <v>849451.91099999996</v>
      </c>
      <c r="O748" s="225">
        <f t="shared" si="133"/>
        <v>40947.434000000001</v>
      </c>
      <c r="P748" s="225">
        <f t="shared" si="134"/>
        <v>0</v>
      </c>
      <c r="Q748" s="226">
        <f t="shared" si="135"/>
        <v>0</v>
      </c>
      <c r="R748" s="233">
        <f t="shared" si="136"/>
        <v>-8.900000003632158E-2</v>
      </c>
      <c r="S748" s="234">
        <f t="shared" si="137"/>
        <v>0.43400000000110595</v>
      </c>
      <c r="T748" s="234">
        <f t="shared" si="138"/>
        <v>0</v>
      </c>
      <c r="U748" s="235">
        <f t="shared" si="139"/>
        <v>0</v>
      </c>
      <c r="V748" s="224">
        <f t="shared" si="140"/>
        <v>0</v>
      </c>
      <c r="W748" s="225">
        <f t="shared" si="141"/>
        <v>0</v>
      </c>
      <c r="X748" s="225">
        <f t="shared" si="142"/>
        <v>0</v>
      </c>
      <c r="Y748" s="226">
        <f t="shared" si="143"/>
        <v>0</v>
      </c>
    </row>
    <row r="749" spans="1:25">
      <c r="A749" s="227" t="s">
        <v>1389</v>
      </c>
      <c r="B749" s="222" t="s">
        <v>312</v>
      </c>
      <c r="C749" s="223" t="s">
        <v>2207</v>
      </c>
      <c r="D749" s="224">
        <v>371026</v>
      </c>
      <c r="E749" s="225">
        <v>324500</v>
      </c>
      <c r="F749" s="225">
        <v>18330</v>
      </c>
      <c r="G749" s="225"/>
      <c r="H749" s="226">
        <v>28196</v>
      </c>
      <c r="I749" s="224">
        <f>+VLOOKUP($B749,Hoja2!$B$1:$G$1048,2,FALSE)</f>
        <v>371026</v>
      </c>
      <c r="J749" s="225">
        <f>+VLOOKUP($B749,Hoja2!$B$1:$G$1048,3,FALSE)</f>
        <v>324500</v>
      </c>
      <c r="K749" s="225">
        <f>+VLOOKUP($B749,Hoja2!$B$1:$G$1048,4,FALSE)</f>
        <v>18330</v>
      </c>
      <c r="L749" s="225">
        <f>+VLOOKUP($B749,Hoja2!$B$1:$G$1048,5,FALSE)</f>
        <v>0</v>
      </c>
      <c r="M749" s="226">
        <f>+VLOOKUP($B749,Hoja2!$B$1:$G$1048,6,FALSE)</f>
        <v>28196</v>
      </c>
      <c r="N749" s="224">
        <f t="shared" si="132"/>
        <v>324500.35800000001</v>
      </c>
      <c r="O749" s="225">
        <f t="shared" si="133"/>
        <v>18330.14</v>
      </c>
      <c r="P749" s="225">
        <f t="shared" si="134"/>
        <v>0</v>
      </c>
      <c r="Q749" s="226">
        <f t="shared" si="135"/>
        <v>44308.591999999997</v>
      </c>
      <c r="R749" s="233">
        <f t="shared" si="136"/>
        <v>0.35800000000745058</v>
      </c>
      <c r="S749" s="234">
        <f t="shared" si="137"/>
        <v>0.13999999999941792</v>
      </c>
      <c r="T749" s="234">
        <f t="shared" si="138"/>
        <v>0</v>
      </c>
      <c r="U749" s="235">
        <f t="shared" si="139"/>
        <v>16112.591999999997</v>
      </c>
      <c r="V749" s="224">
        <f t="shared" si="140"/>
        <v>0.35800000000745058</v>
      </c>
      <c r="W749" s="225">
        <f t="shared" si="141"/>
        <v>0.13999999999941792</v>
      </c>
      <c r="X749" s="225">
        <f t="shared" si="142"/>
        <v>0</v>
      </c>
      <c r="Y749" s="226">
        <f t="shared" si="143"/>
        <v>16112.591999999997</v>
      </c>
    </row>
    <row r="750" spans="1:25">
      <c r="A750" s="227" t="s">
        <v>1412</v>
      </c>
      <c r="B750" s="222" t="s">
        <v>335</v>
      </c>
      <c r="C750" s="223" t="s">
        <v>2207</v>
      </c>
      <c r="D750" s="224">
        <v>781811</v>
      </c>
      <c r="E750" s="225">
        <v>715920</v>
      </c>
      <c r="F750" s="225">
        <v>18085</v>
      </c>
      <c r="G750" s="225"/>
      <c r="H750" s="226">
        <v>47806</v>
      </c>
      <c r="I750" s="224">
        <f>+VLOOKUP($B750,Hoja2!$B$1:$G$1048,2,FALSE)</f>
        <v>781811</v>
      </c>
      <c r="J750" s="225">
        <f>+VLOOKUP($B750,Hoja2!$B$1:$G$1048,3,FALSE)</f>
        <v>715920</v>
      </c>
      <c r="K750" s="225">
        <f>+VLOOKUP($B750,Hoja2!$B$1:$G$1048,4,FALSE)</f>
        <v>18085</v>
      </c>
      <c r="L750" s="225">
        <f>+VLOOKUP($B750,Hoja2!$B$1:$G$1048,5,FALSE)</f>
        <v>47806</v>
      </c>
      <c r="M750" s="226">
        <f>+VLOOKUP($B750,Hoja2!$B$1:$G$1048,6,FALSE)</f>
        <v>0</v>
      </c>
      <c r="N750" s="224">
        <f t="shared" si="132"/>
        <v>715920.22199999995</v>
      </c>
      <c r="O750" s="225">
        <f t="shared" si="133"/>
        <v>18085.056</v>
      </c>
      <c r="P750" s="225">
        <f t="shared" si="134"/>
        <v>0</v>
      </c>
      <c r="Q750" s="226">
        <f t="shared" si="135"/>
        <v>47806.466999999997</v>
      </c>
      <c r="R750" s="233">
        <f t="shared" si="136"/>
        <v>0.2219999999506399</v>
      </c>
      <c r="S750" s="234">
        <f t="shared" si="137"/>
        <v>5.6000000000494765E-2</v>
      </c>
      <c r="T750" s="234">
        <f t="shared" si="138"/>
        <v>0</v>
      </c>
      <c r="U750" s="235">
        <f t="shared" si="139"/>
        <v>0.46699999999691499</v>
      </c>
      <c r="V750" s="224">
        <f t="shared" si="140"/>
        <v>0.2219999999506399</v>
      </c>
      <c r="W750" s="225">
        <f t="shared" si="141"/>
        <v>5.6000000000494765E-2</v>
      </c>
      <c r="X750" s="225">
        <f t="shared" si="142"/>
        <v>-47806</v>
      </c>
      <c r="Y750" s="226">
        <f t="shared" si="143"/>
        <v>47806.466999999997</v>
      </c>
    </row>
    <row r="751" spans="1:25">
      <c r="A751" s="227" t="s">
        <v>1444</v>
      </c>
      <c r="B751" s="222" t="s">
        <v>367</v>
      </c>
      <c r="C751" s="223" t="s">
        <v>2207</v>
      </c>
      <c r="D751" s="224">
        <v>798642</v>
      </c>
      <c r="E751" s="225">
        <v>713417</v>
      </c>
      <c r="F751" s="225">
        <v>30137</v>
      </c>
      <c r="G751" s="225">
        <v>2</v>
      </c>
      <c r="H751" s="226">
        <v>55086</v>
      </c>
      <c r="I751" s="224">
        <f>+VLOOKUP($B751,Hoja2!$B$1:$G$1048,2,FALSE)</f>
        <v>798642</v>
      </c>
      <c r="J751" s="225">
        <f>+VLOOKUP($B751,Hoja2!$B$1:$G$1048,3,FALSE)</f>
        <v>713417</v>
      </c>
      <c r="K751" s="225">
        <f>+VLOOKUP($B751,Hoja2!$B$1:$G$1048,4,FALSE)</f>
        <v>30137</v>
      </c>
      <c r="L751" s="225">
        <f>+VLOOKUP($B751,Hoja2!$B$1:$G$1048,5,FALSE)</f>
        <v>2</v>
      </c>
      <c r="M751" s="226">
        <f>+VLOOKUP($B751,Hoja2!$B$1:$G$1048,6,FALSE)</f>
        <v>55086</v>
      </c>
      <c r="N751" s="224">
        <f t="shared" si="132"/>
        <v>713417.01300000004</v>
      </c>
      <c r="O751" s="225">
        <f t="shared" si="133"/>
        <v>30136.941999999999</v>
      </c>
      <c r="P751" s="225">
        <f t="shared" si="134"/>
        <v>0</v>
      </c>
      <c r="Q751" s="226">
        <f t="shared" si="135"/>
        <v>56155.084000000003</v>
      </c>
      <c r="R751" s="233">
        <f t="shared" si="136"/>
        <v>1.3000000035390258E-2</v>
      </c>
      <c r="S751" s="234">
        <f t="shared" si="137"/>
        <v>-5.8000000000902219E-2</v>
      </c>
      <c r="T751" s="234">
        <f t="shared" si="138"/>
        <v>-2</v>
      </c>
      <c r="U751" s="235">
        <f t="shared" si="139"/>
        <v>1069.0840000000026</v>
      </c>
      <c r="V751" s="224">
        <f t="shared" si="140"/>
        <v>1.3000000035390258E-2</v>
      </c>
      <c r="W751" s="225">
        <f t="shared" si="141"/>
        <v>-5.8000000000902219E-2</v>
      </c>
      <c r="X751" s="225">
        <f t="shared" si="142"/>
        <v>-2</v>
      </c>
      <c r="Y751" s="226">
        <f t="shared" si="143"/>
        <v>1069.0840000000026</v>
      </c>
    </row>
    <row r="752" spans="1:25">
      <c r="A752" s="227" t="s">
        <v>1586</v>
      </c>
      <c r="B752" s="222" t="s">
        <v>509</v>
      </c>
      <c r="C752" s="223" t="s">
        <v>2207</v>
      </c>
      <c r="D752" s="224">
        <v>428306</v>
      </c>
      <c r="E752" s="225">
        <v>403735</v>
      </c>
      <c r="F752" s="225">
        <v>24571</v>
      </c>
      <c r="G752" s="225"/>
      <c r="H752" s="226"/>
      <c r="I752" s="224">
        <f>+VLOOKUP($B752,Hoja2!$B$1:$G$1048,2,FALSE)</f>
        <v>428306</v>
      </c>
      <c r="J752" s="225">
        <f>+VLOOKUP($B752,Hoja2!$B$1:$G$1048,3,FALSE)</f>
        <v>403735</v>
      </c>
      <c r="K752" s="225">
        <f>+VLOOKUP($B752,Hoja2!$B$1:$G$1048,4,FALSE)</f>
        <v>24571</v>
      </c>
      <c r="L752" s="225">
        <f>+VLOOKUP($B752,Hoja2!$B$1:$G$1048,5,FALSE)</f>
        <v>0</v>
      </c>
      <c r="M752" s="226">
        <f>+VLOOKUP($B752,Hoja2!$B$1:$G$1048,6,FALSE)</f>
        <v>0</v>
      </c>
      <c r="N752" s="224">
        <f t="shared" si="132"/>
        <v>403735.35800000001</v>
      </c>
      <c r="O752" s="225">
        <f t="shared" si="133"/>
        <v>24571.307000000001</v>
      </c>
      <c r="P752" s="225">
        <f t="shared" si="134"/>
        <v>0</v>
      </c>
      <c r="Q752" s="226">
        <f t="shared" si="135"/>
        <v>0</v>
      </c>
      <c r="R752" s="233">
        <f t="shared" si="136"/>
        <v>0.35800000000745058</v>
      </c>
      <c r="S752" s="234">
        <f t="shared" si="137"/>
        <v>0.30700000000069849</v>
      </c>
      <c r="T752" s="234">
        <f t="shared" si="138"/>
        <v>0</v>
      </c>
      <c r="U752" s="235">
        <f t="shared" si="139"/>
        <v>0</v>
      </c>
      <c r="V752" s="224">
        <f t="shared" si="140"/>
        <v>0.35800000000745058</v>
      </c>
      <c r="W752" s="225">
        <f t="shared" si="141"/>
        <v>0.30700000000069849</v>
      </c>
      <c r="X752" s="225">
        <f t="shared" si="142"/>
        <v>0</v>
      </c>
      <c r="Y752" s="226">
        <f t="shared" si="143"/>
        <v>0</v>
      </c>
    </row>
    <row r="753" spans="1:25">
      <c r="A753" s="227" t="s">
        <v>1836</v>
      </c>
      <c r="B753" s="222" t="s">
        <v>759</v>
      </c>
      <c r="C753" s="223" t="s">
        <v>2207</v>
      </c>
      <c r="D753" s="224">
        <v>665716</v>
      </c>
      <c r="E753" s="225">
        <v>645581</v>
      </c>
      <c r="F753" s="225">
        <v>20135</v>
      </c>
      <c r="G753" s="225"/>
      <c r="H753" s="226"/>
      <c r="I753" s="224">
        <f>+VLOOKUP($B753,Hoja2!$B$1:$G$1048,2,FALSE)</f>
        <v>665716</v>
      </c>
      <c r="J753" s="225">
        <f>+VLOOKUP($B753,Hoja2!$B$1:$G$1048,3,FALSE)</f>
        <v>645581</v>
      </c>
      <c r="K753" s="225">
        <f>+VLOOKUP($B753,Hoja2!$B$1:$G$1048,4,FALSE)</f>
        <v>20135</v>
      </c>
      <c r="L753" s="225">
        <f>+VLOOKUP($B753,Hoja2!$B$1:$G$1048,5,FALSE)</f>
        <v>0</v>
      </c>
      <c r="M753" s="226">
        <f>+VLOOKUP($B753,Hoja2!$B$1:$G$1048,6,FALSE)</f>
        <v>0</v>
      </c>
      <c r="N753" s="224">
        <f t="shared" si="132"/>
        <v>645581.22499999998</v>
      </c>
      <c r="O753" s="225">
        <f t="shared" si="133"/>
        <v>20135.276000000002</v>
      </c>
      <c r="P753" s="225">
        <f t="shared" si="134"/>
        <v>0</v>
      </c>
      <c r="Q753" s="226">
        <f t="shared" si="135"/>
        <v>0</v>
      </c>
      <c r="R753" s="233">
        <f t="shared" si="136"/>
        <v>0.22499999997671694</v>
      </c>
      <c r="S753" s="234">
        <f t="shared" si="137"/>
        <v>0.27600000000165892</v>
      </c>
      <c r="T753" s="234">
        <f t="shared" si="138"/>
        <v>0</v>
      </c>
      <c r="U753" s="235">
        <f t="shared" si="139"/>
        <v>0</v>
      </c>
      <c r="V753" s="224">
        <f t="shared" si="140"/>
        <v>0.22499999997671694</v>
      </c>
      <c r="W753" s="225">
        <f t="shared" si="141"/>
        <v>0.27600000000165892</v>
      </c>
      <c r="X753" s="225">
        <f t="shared" si="142"/>
        <v>0</v>
      </c>
      <c r="Y753" s="226">
        <f t="shared" si="143"/>
        <v>0</v>
      </c>
    </row>
    <row r="754" spans="1:25">
      <c r="A754" s="227" t="s">
        <v>1863</v>
      </c>
      <c r="B754" s="222" t="s">
        <v>786</v>
      </c>
      <c r="C754" s="223" t="s">
        <v>2207</v>
      </c>
      <c r="D754" s="224">
        <v>312855</v>
      </c>
      <c r="E754" s="225">
        <v>301732</v>
      </c>
      <c r="F754" s="225">
        <v>11123</v>
      </c>
      <c r="G754" s="225"/>
      <c r="H754" s="226"/>
      <c r="I754" s="224">
        <f>+VLOOKUP($B754,Hoja2!$B$1:$G$1048,2,FALSE)</f>
        <v>454606</v>
      </c>
      <c r="J754" s="225">
        <f>+VLOOKUP($B754,Hoja2!$B$1:$G$1048,3,FALSE)</f>
        <v>443034</v>
      </c>
      <c r="K754" s="225">
        <f>+VLOOKUP($B754,Hoja2!$B$1:$G$1048,4,FALSE)</f>
        <v>11572</v>
      </c>
      <c r="L754" s="225">
        <f>+VLOOKUP($B754,Hoja2!$B$1:$G$1048,5,FALSE)</f>
        <v>0</v>
      </c>
      <c r="M754" s="226">
        <f>+VLOOKUP($B754,Hoja2!$B$1:$G$1048,6,FALSE)</f>
        <v>0</v>
      </c>
      <c r="N754" s="224">
        <f t="shared" si="132"/>
        <v>301731.74800000002</v>
      </c>
      <c r="O754" s="225">
        <f t="shared" si="133"/>
        <v>11123.529</v>
      </c>
      <c r="P754" s="225">
        <f t="shared" si="134"/>
        <v>0</v>
      </c>
      <c r="Q754" s="226">
        <f t="shared" si="135"/>
        <v>0</v>
      </c>
      <c r="R754" s="233">
        <f t="shared" si="136"/>
        <v>-0.25199999997857958</v>
      </c>
      <c r="S754" s="234">
        <f t="shared" si="137"/>
        <v>0.52900000000045111</v>
      </c>
      <c r="T754" s="234">
        <f t="shared" si="138"/>
        <v>0</v>
      </c>
      <c r="U754" s="235">
        <f t="shared" si="139"/>
        <v>0</v>
      </c>
      <c r="V754" s="224">
        <f t="shared" si="140"/>
        <v>-141302.25199999998</v>
      </c>
      <c r="W754" s="225">
        <f t="shared" si="141"/>
        <v>-448.47099999999955</v>
      </c>
      <c r="X754" s="225">
        <f t="shared" si="142"/>
        <v>0</v>
      </c>
      <c r="Y754" s="226">
        <f t="shared" si="143"/>
        <v>0</v>
      </c>
    </row>
    <row r="755" spans="1:25">
      <c r="A755" s="227" t="s">
        <v>2038</v>
      </c>
      <c r="B755" s="222" t="s">
        <v>961</v>
      </c>
      <c r="C755" s="223" t="s">
        <v>2207</v>
      </c>
      <c r="D755" s="224">
        <v>2565930</v>
      </c>
      <c r="E755" s="225">
        <v>2420004</v>
      </c>
      <c r="F755" s="225">
        <v>145926</v>
      </c>
      <c r="G755" s="225"/>
      <c r="H755" s="226"/>
      <c r="I755" s="224">
        <f>+VLOOKUP($B755,Hoja2!$B$1:$G$1048,2,FALSE)</f>
        <v>2565930</v>
      </c>
      <c r="J755" s="225">
        <f>+VLOOKUP($B755,Hoja2!$B$1:$G$1048,3,FALSE)</f>
        <v>2420004</v>
      </c>
      <c r="K755" s="225">
        <f>+VLOOKUP($B755,Hoja2!$B$1:$G$1048,4,FALSE)</f>
        <v>145926</v>
      </c>
      <c r="L755" s="225">
        <f>+VLOOKUP($B755,Hoja2!$B$1:$G$1048,5,FALSE)</f>
        <v>0</v>
      </c>
      <c r="M755" s="226">
        <f>+VLOOKUP($B755,Hoja2!$B$1:$G$1048,6,FALSE)</f>
        <v>0</v>
      </c>
      <c r="N755" s="224">
        <f t="shared" si="132"/>
        <v>2064855.277</v>
      </c>
      <c r="O755" s="225">
        <f t="shared" si="133"/>
        <v>145925.53200000001</v>
      </c>
      <c r="P755" s="225">
        <f t="shared" si="134"/>
        <v>0</v>
      </c>
      <c r="Q755" s="226">
        <f t="shared" si="135"/>
        <v>0</v>
      </c>
      <c r="R755" s="233">
        <f t="shared" si="136"/>
        <v>-355148.723</v>
      </c>
      <c r="S755" s="234">
        <f t="shared" si="137"/>
        <v>-0.46799999999348074</v>
      </c>
      <c r="T755" s="234">
        <f t="shared" si="138"/>
        <v>0</v>
      </c>
      <c r="U755" s="235">
        <f t="shared" si="139"/>
        <v>0</v>
      </c>
      <c r="V755" s="224">
        <f t="shared" si="140"/>
        <v>-355148.723</v>
      </c>
      <c r="W755" s="225">
        <f t="shared" si="141"/>
        <v>-0.46799999999348074</v>
      </c>
      <c r="X755" s="225">
        <f t="shared" si="142"/>
        <v>0</v>
      </c>
      <c r="Y755" s="226">
        <f t="shared" si="143"/>
        <v>0</v>
      </c>
    </row>
    <row r="756" spans="1:25">
      <c r="A756" s="227" t="s">
        <v>2156</v>
      </c>
      <c r="B756" s="222" t="s">
        <v>1079</v>
      </c>
      <c r="C756" s="223" t="s">
        <v>2207</v>
      </c>
      <c r="D756" s="224">
        <v>1010181</v>
      </c>
      <c r="E756" s="225">
        <v>931238</v>
      </c>
      <c r="F756" s="225">
        <v>36100</v>
      </c>
      <c r="G756" s="225"/>
      <c r="H756" s="226">
        <v>42843</v>
      </c>
      <c r="I756" s="224">
        <f>+VLOOKUP($B756,Hoja2!$B$1:$G$1048,2,FALSE)</f>
        <v>1015887</v>
      </c>
      <c r="J756" s="225">
        <f>+VLOOKUP($B756,Hoja2!$B$1:$G$1048,3,FALSE)</f>
        <v>931238</v>
      </c>
      <c r="K756" s="225">
        <f>+VLOOKUP($B756,Hoja2!$B$1:$G$1048,4,FALSE)</f>
        <v>36100</v>
      </c>
      <c r="L756" s="225">
        <f>+VLOOKUP($B756,Hoja2!$B$1:$G$1048,5,FALSE)</f>
        <v>5706</v>
      </c>
      <c r="M756" s="226">
        <f>+VLOOKUP($B756,Hoja2!$B$1:$G$1048,6,FALSE)</f>
        <v>42843</v>
      </c>
      <c r="N756" s="224">
        <f t="shared" si="132"/>
        <v>931238.46699999995</v>
      </c>
      <c r="O756" s="225">
        <f t="shared" si="133"/>
        <v>36099.5</v>
      </c>
      <c r="P756" s="225">
        <f t="shared" si="134"/>
        <v>0</v>
      </c>
      <c r="Q756" s="226">
        <f t="shared" si="135"/>
        <v>44739.665999999997</v>
      </c>
      <c r="R756" s="233">
        <f t="shared" si="136"/>
        <v>0.46699999994598329</v>
      </c>
      <c r="S756" s="234">
        <f t="shared" si="137"/>
        <v>-0.5</v>
      </c>
      <c r="T756" s="234">
        <f t="shared" si="138"/>
        <v>0</v>
      </c>
      <c r="U756" s="235">
        <f t="shared" si="139"/>
        <v>1896.6659999999974</v>
      </c>
      <c r="V756" s="224">
        <f t="shared" si="140"/>
        <v>0.46699999994598329</v>
      </c>
      <c r="W756" s="225">
        <f t="shared" si="141"/>
        <v>-0.5</v>
      </c>
      <c r="X756" s="225">
        <f t="shared" si="142"/>
        <v>-5706</v>
      </c>
      <c r="Y756" s="226">
        <f t="shared" si="143"/>
        <v>1896.6659999999974</v>
      </c>
    </row>
    <row r="757" spans="1:25">
      <c r="A757" s="227" t="s">
        <v>1217</v>
      </c>
      <c r="B757" s="222" t="s">
        <v>140</v>
      </c>
      <c r="C757" s="223" t="s">
        <v>2207</v>
      </c>
      <c r="D757" s="224">
        <v>4384385</v>
      </c>
      <c r="E757" s="225">
        <v>4081385</v>
      </c>
      <c r="F757" s="225">
        <v>303000</v>
      </c>
      <c r="G757" s="225"/>
      <c r="H757" s="226"/>
      <c r="I757" s="224">
        <f>+VLOOKUP($B757,Hoja2!$B$1:$G$1048,2,FALSE)</f>
        <v>4384385</v>
      </c>
      <c r="J757" s="225">
        <f>+VLOOKUP($B757,Hoja2!$B$1:$G$1048,3,FALSE)</f>
        <v>4081385</v>
      </c>
      <c r="K757" s="225">
        <f>+VLOOKUP($B757,Hoja2!$B$1:$G$1048,4,FALSE)</f>
        <v>303000</v>
      </c>
      <c r="L757" s="225">
        <f>+VLOOKUP($B757,Hoja2!$B$1:$G$1048,5,FALSE)</f>
        <v>0</v>
      </c>
      <c r="M757" s="226">
        <f>+VLOOKUP($B757,Hoja2!$B$1:$G$1048,6,FALSE)</f>
        <v>0</v>
      </c>
      <c r="N757" s="224">
        <f t="shared" si="132"/>
        <v>4081385.0180000002</v>
      </c>
      <c r="O757" s="225">
        <f t="shared" si="133"/>
        <v>268843.01199999999</v>
      </c>
      <c r="P757" s="225">
        <f t="shared" si="134"/>
        <v>0</v>
      </c>
      <c r="Q757" s="226">
        <f t="shared" si="135"/>
        <v>0</v>
      </c>
      <c r="R757" s="233">
        <f t="shared" si="136"/>
        <v>1.8000000156462193E-2</v>
      </c>
      <c r="S757" s="234">
        <f t="shared" si="137"/>
        <v>-34156.988000000012</v>
      </c>
      <c r="T757" s="234">
        <f t="shared" si="138"/>
        <v>0</v>
      </c>
      <c r="U757" s="235">
        <f t="shared" si="139"/>
        <v>0</v>
      </c>
      <c r="V757" s="224">
        <f t="shared" si="140"/>
        <v>1.8000000156462193E-2</v>
      </c>
      <c r="W757" s="225">
        <f t="shared" si="141"/>
        <v>-34156.988000000012</v>
      </c>
      <c r="X757" s="225">
        <f t="shared" si="142"/>
        <v>0</v>
      </c>
      <c r="Y757" s="226">
        <f t="shared" si="143"/>
        <v>0</v>
      </c>
    </row>
    <row r="758" spans="1:25">
      <c r="A758" s="227" t="s">
        <v>1338</v>
      </c>
      <c r="B758" s="222" t="s">
        <v>261</v>
      </c>
      <c r="C758" s="223" t="s">
        <v>2207</v>
      </c>
      <c r="D758" s="224">
        <v>1920584</v>
      </c>
      <c r="E758" s="225">
        <v>1714974</v>
      </c>
      <c r="F758" s="225">
        <v>107021</v>
      </c>
      <c r="G758" s="225">
        <v>50197</v>
      </c>
      <c r="H758" s="226">
        <v>48392</v>
      </c>
      <c r="I758" s="224">
        <f>+VLOOKUP($B758,Hoja2!$B$1:$G$1048,2,FALSE)</f>
        <v>1920584</v>
      </c>
      <c r="J758" s="225">
        <f>+VLOOKUP($B758,Hoja2!$B$1:$G$1048,3,FALSE)</f>
        <v>1714974</v>
      </c>
      <c r="K758" s="225">
        <f>+VLOOKUP($B758,Hoja2!$B$1:$G$1048,4,FALSE)</f>
        <v>107021</v>
      </c>
      <c r="L758" s="225">
        <f>+VLOOKUP($B758,Hoja2!$B$1:$G$1048,5,FALSE)</f>
        <v>50197</v>
      </c>
      <c r="M758" s="226">
        <f>+VLOOKUP($B758,Hoja2!$B$1:$G$1048,6,FALSE)</f>
        <v>48392</v>
      </c>
      <c r="N758" s="224">
        <f t="shared" si="132"/>
        <v>1714973.99</v>
      </c>
      <c r="O758" s="225">
        <f t="shared" si="133"/>
        <v>107020.557</v>
      </c>
      <c r="P758" s="225">
        <f t="shared" si="134"/>
        <v>0</v>
      </c>
      <c r="Q758" s="226">
        <f t="shared" si="135"/>
        <v>48628.696000000004</v>
      </c>
      <c r="R758" s="233">
        <f t="shared" si="136"/>
        <v>-1.0000000009313226E-2</v>
      </c>
      <c r="S758" s="234">
        <f t="shared" si="137"/>
        <v>-0.44299999999930151</v>
      </c>
      <c r="T758" s="234">
        <f t="shared" si="138"/>
        <v>-50197</v>
      </c>
      <c r="U758" s="235">
        <f t="shared" si="139"/>
        <v>236.69600000000355</v>
      </c>
      <c r="V758" s="224">
        <f t="shared" si="140"/>
        <v>-1.0000000009313226E-2</v>
      </c>
      <c r="W758" s="225">
        <f t="shared" si="141"/>
        <v>-0.44299999999930151</v>
      </c>
      <c r="X758" s="225">
        <f t="shared" si="142"/>
        <v>-50197</v>
      </c>
      <c r="Y758" s="226">
        <f t="shared" si="143"/>
        <v>236.69600000000355</v>
      </c>
    </row>
    <row r="759" spans="1:25">
      <c r="A759" s="227" t="s">
        <v>1482</v>
      </c>
      <c r="B759" s="222" t="s">
        <v>405</v>
      </c>
      <c r="C759" s="223" t="s">
        <v>2207</v>
      </c>
      <c r="D759" s="224">
        <v>2839947</v>
      </c>
      <c r="E759" s="225">
        <v>2738883</v>
      </c>
      <c r="F759" s="225">
        <v>101064</v>
      </c>
      <c r="G759" s="225"/>
      <c r="H759" s="226"/>
      <c r="I759" s="224">
        <f>+VLOOKUP($B759,Hoja2!$B$1:$G$1048,2,FALSE)</f>
        <v>2839947</v>
      </c>
      <c r="J759" s="225">
        <f>+VLOOKUP($B759,Hoja2!$B$1:$G$1048,3,FALSE)</f>
        <v>2738883</v>
      </c>
      <c r="K759" s="225">
        <f>+VLOOKUP($B759,Hoja2!$B$1:$G$1048,4,FALSE)</f>
        <v>101064</v>
      </c>
      <c r="L759" s="225">
        <f>+VLOOKUP($B759,Hoja2!$B$1:$G$1048,5,FALSE)</f>
        <v>0</v>
      </c>
      <c r="M759" s="226">
        <f>+VLOOKUP($B759,Hoja2!$B$1:$G$1048,6,FALSE)</f>
        <v>0</v>
      </c>
      <c r="N759" s="224">
        <f t="shared" si="132"/>
        <v>2738882.6</v>
      </c>
      <c r="O759" s="225">
        <f t="shared" si="133"/>
        <v>101063.79300000001</v>
      </c>
      <c r="P759" s="225">
        <f t="shared" si="134"/>
        <v>0</v>
      </c>
      <c r="Q759" s="226">
        <f t="shared" si="135"/>
        <v>0</v>
      </c>
      <c r="R759" s="233">
        <f t="shared" si="136"/>
        <v>-0.39999999990686774</v>
      </c>
      <c r="S759" s="234">
        <f t="shared" si="137"/>
        <v>-0.20699999999487773</v>
      </c>
      <c r="T759" s="234">
        <f t="shared" si="138"/>
        <v>0</v>
      </c>
      <c r="U759" s="235">
        <f t="shared" si="139"/>
        <v>0</v>
      </c>
      <c r="V759" s="224">
        <f t="shared" si="140"/>
        <v>-0.39999999990686774</v>
      </c>
      <c r="W759" s="225">
        <f t="shared" si="141"/>
        <v>-0.20699999999487773</v>
      </c>
      <c r="X759" s="225">
        <f t="shared" si="142"/>
        <v>0</v>
      </c>
      <c r="Y759" s="226">
        <f t="shared" si="143"/>
        <v>0</v>
      </c>
    </row>
    <row r="760" spans="1:25">
      <c r="A760" s="227" t="s">
        <v>1587</v>
      </c>
      <c r="B760" s="222" t="s">
        <v>510</v>
      </c>
      <c r="C760" s="223" t="s">
        <v>2207</v>
      </c>
      <c r="D760" s="224">
        <v>898171</v>
      </c>
      <c r="E760" s="225">
        <v>858027</v>
      </c>
      <c r="F760" s="225">
        <v>40144</v>
      </c>
      <c r="G760" s="225"/>
      <c r="H760" s="226"/>
      <c r="I760" s="224">
        <f>+VLOOKUP($B760,Hoja2!$B$1:$G$1048,2,FALSE)</f>
        <v>898171</v>
      </c>
      <c r="J760" s="225">
        <f>+VLOOKUP($B760,Hoja2!$B$1:$G$1048,3,FALSE)</f>
        <v>858027</v>
      </c>
      <c r="K760" s="225">
        <f>+VLOOKUP($B760,Hoja2!$B$1:$G$1048,4,FALSE)</f>
        <v>40144</v>
      </c>
      <c r="L760" s="225">
        <f>+VLOOKUP($B760,Hoja2!$B$1:$G$1048,5,FALSE)</f>
        <v>0</v>
      </c>
      <c r="M760" s="226">
        <f>+VLOOKUP($B760,Hoja2!$B$1:$G$1048,6,FALSE)</f>
        <v>0</v>
      </c>
      <c r="N760" s="224">
        <f t="shared" si="132"/>
        <v>858027.47</v>
      </c>
      <c r="O760" s="225">
        <f t="shared" si="133"/>
        <v>40144.156000000003</v>
      </c>
      <c r="P760" s="225">
        <f t="shared" si="134"/>
        <v>0</v>
      </c>
      <c r="Q760" s="226">
        <f t="shared" si="135"/>
        <v>0</v>
      </c>
      <c r="R760" s="233">
        <f t="shared" si="136"/>
        <v>0.46999999997206032</v>
      </c>
      <c r="S760" s="234">
        <f t="shared" si="137"/>
        <v>0.15600000000267755</v>
      </c>
      <c r="T760" s="234">
        <f t="shared" si="138"/>
        <v>0</v>
      </c>
      <c r="U760" s="235">
        <f t="shared" si="139"/>
        <v>0</v>
      </c>
      <c r="V760" s="224">
        <f t="shared" si="140"/>
        <v>0.46999999997206032</v>
      </c>
      <c r="W760" s="225">
        <f t="shared" si="141"/>
        <v>0.15600000000267755</v>
      </c>
      <c r="X760" s="225">
        <f t="shared" si="142"/>
        <v>0</v>
      </c>
      <c r="Y760" s="226">
        <f t="shared" si="143"/>
        <v>0</v>
      </c>
    </row>
    <row r="761" spans="1:25">
      <c r="A761" s="227" t="s">
        <v>1801</v>
      </c>
      <c r="B761" s="222" t="s">
        <v>724</v>
      </c>
      <c r="C761" s="223" t="s">
        <v>2207</v>
      </c>
      <c r="D761" s="224">
        <v>2010997</v>
      </c>
      <c r="E761" s="225">
        <v>1931081</v>
      </c>
      <c r="F761" s="225">
        <v>79916</v>
      </c>
      <c r="G761" s="225"/>
      <c r="H761" s="226"/>
      <c r="I761" s="224">
        <f>+VLOOKUP($B761,Hoja2!$B$1:$G$1048,2,FALSE)</f>
        <v>2010997</v>
      </c>
      <c r="J761" s="225">
        <f>+VLOOKUP($B761,Hoja2!$B$1:$G$1048,3,FALSE)</f>
        <v>1931081</v>
      </c>
      <c r="K761" s="225">
        <f>+VLOOKUP($B761,Hoja2!$B$1:$G$1048,4,FALSE)</f>
        <v>79916</v>
      </c>
      <c r="L761" s="225">
        <f>+VLOOKUP($B761,Hoja2!$B$1:$G$1048,5,FALSE)</f>
        <v>0</v>
      </c>
      <c r="M761" s="226">
        <f>+VLOOKUP($B761,Hoja2!$B$1:$G$1048,6,FALSE)</f>
        <v>0</v>
      </c>
      <c r="N761" s="224">
        <f t="shared" si="132"/>
        <v>1931081.4140000001</v>
      </c>
      <c r="O761" s="225">
        <f t="shared" si="133"/>
        <v>79915.736999999994</v>
      </c>
      <c r="P761" s="225">
        <f t="shared" si="134"/>
        <v>0</v>
      </c>
      <c r="Q761" s="226">
        <f t="shared" si="135"/>
        <v>0</v>
      </c>
      <c r="R761" s="233">
        <f t="shared" si="136"/>
        <v>0.41400000010617077</v>
      </c>
      <c r="S761" s="234">
        <f t="shared" si="137"/>
        <v>-0.26300000000628643</v>
      </c>
      <c r="T761" s="234">
        <f t="shared" si="138"/>
        <v>0</v>
      </c>
      <c r="U761" s="235">
        <f t="shared" si="139"/>
        <v>0</v>
      </c>
      <c r="V761" s="224">
        <f t="shared" si="140"/>
        <v>0.41400000010617077</v>
      </c>
      <c r="W761" s="225">
        <f t="shared" si="141"/>
        <v>-0.26300000000628643</v>
      </c>
      <c r="X761" s="225">
        <f t="shared" si="142"/>
        <v>0</v>
      </c>
      <c r="Y761" s="226">
        <f t="shared" si="143"/>
        <v>0</v>
      </c>
    </row>
    <row r="762" spans="1:25">
      <c r="A762" s="227" t="s">
        <v>1837</v>
      </c>
      <c r="B762" s="222" t="s">
        <v>760</v>
      </c>
      <c r="C762" s="223" t="s">
        <v>2207</v>
      </c>
      <c r="D762" s="224">
        <v>1062449</v>
      </c>
      <c r="E762" s="225">
        <v>968434</v>
      </c>
      <c r="F762" s="225">
        <v>40428</v>
      </c>
      <c r="G762" s="225"/>
      <c r="H762" s="226">
        <v>53587</v>
      </c>
      <c r="I762" s="224">
        <f>+VLOOKUP($B762,Hoja2!$B$1:$G$1048,2,FALSE)</f>
        <v>1062449</v>
      </c>
      <c r="J762" s="225">
        <f>+VLOOKUP($B762,Hoja2!$B$1:$G$1048,3,FALSE)</f>
        <v>968434</v>
      </c>
      <c r="K762" s="225">
        <f>+VLOOKUP($B762,Hoja2!$B$1:$G$1048,4,FALSE)</f>
        <v>40428</v>
      </c>
      <c r="L762" s="225">
        <f>+VLOOKUP($B762,Hoja2!$B$1:$G$1048,5,FALSE)</f>
        <v>0</v>
      </c>
      <c r="M762" s="226">
        <f>+VLOOKUP($B762,Hoja2!$B$1:$G$1048,6,FALSE)</f>
        <v>53587</v>
      </c>
      <c r="N762" s="224">
        <f t="shared" si="132"/>
        <v>968433.57299999997</v>
      </c>
      <c r="O762" s="225">
        <f t="shared" si="133"/>
        <v>40427.508999999998</v>
      </c>
      <c r="P762" s="225">
        <f t="shared" si="134"/>
        <v>0</v>
      </c>
      <c r="Q762" s="226">
        <f t="shared" si="135"/>
        <v>54626.476999999999</v>
      </c>
      <c r="R762" s="233">
        <f t="shared" si="136"/>
        <v>-0.42700000002514571</v>
      </c>
      <c r="S762" s="234">
        <f t="shared" si="137"/>
        <v>-0.49100000000180444</v>
      </c>
      <c r="T762" s="234">
        <f t="shared" si="138"/>
        <v>0</v>
      </c>
      <c r="U762" s="235">
        <f t="shared" si="139"/>
        <v>1039.476999999999</v>
      </c>
      <c r="V762" s="224">
        <f t="shared" si="140"/>
        <v>-0.42700000002514571</v>
      </c>
      <c r="W762" s="225">
        <f t="shared" si="141"/>
        <v>-0.49100000000180444</v>
      </c>
      <c r="X762" s="225">
        <f t="shared" si="142"/>
        <v>0</v>
      </c>
      <c r="Y762" s="226">
        <f t="shared" si="143"/>
        <v>1039.476999999999</v>
      </c>
    </row>
    <row r="763" spans="1:25">
      <c r="A763" s="227" t="s">
        <v>2168</v>
      </c>
      <c r="B763" s="222" t="s">
        <v>1091</v>
      </c>
      <c r="C763" s="223" t="s">
        <v>2207</v>
      </c>
      <c r="D763" s="224">
        <v>960388</v>
      </c>
      <c r="E763" s="225">
        <v>868244</v>
      </c>
      <c r="F763" s="225">
        <v>36678</v>
      </c>
      <c r="G763" s="225"/>
      <c r="H763" s="226">
        <v>55466</v>
      </c>
      <c r="I763" s="224">
        <f>+VLOOKUP($B763,Hoja2!$B$1:$G$1048,2,FALSE)</f>
        <v>960388</v>
      </c>
      <c r="J763" s="225">
        <f>+VLOOKUP($B763,Hoja2!$B$1:$G$1048,3,FALSE)</f>
        <v>868244</v>
      </c>
      <c r="K763" s="225">
        <f>+VLOOKUP($B763,Hoja2!$B$1:$G$1048,4,FALSE)</f>
        <v>36678</v>
      </c>
      <c r="L763" s="225">
        <f>+VLOOKUP($B763,Hoja2!$B$1:$G$1048,5,FALSE)</f>
        <v>55466</v>
      </c>
      <c r="M763" s="226">
        <f>+VLOOKUP($B763,Hoja2!$B$1:$G$1048,6,FALSE)</f>
        <v>0</v>
      </c>
      <c r="N763" s="224">
        <f t="shared" si="132"/>
        <v>868243.66700000002</v>
      </c>
      <c r="O763" s="225">
        <f t="shared" si="133"/>
        <v>36677.982000000004</v>
      </c>
      <c r="P763" s="225">
        <f t="shared" si="134"/>
        <v>0</v>
      </c>
      <c r="Q763" s="226">
        <f t="shared" si="135"/>
        <v>55466.133000000002</v>
      </c>
      <c r="R763" s="233">
        <f t="shared" si="136"/>
        <v>-0.33299999998416752</v>
      </c>
      <c r="S763" s="234">
        <f t="shared" si="137"/>
        <v>-1.7999999996391125E-2</v>
      </c>
      <c r="T763" s="234">
        <f t="shared" si="138"/>
        <v>0</v>
      </c>
      <c r="U763" s="235">
        <f t="shared" si="139"/>
        <v>0.13300000000162981</v>
      </c>
      <c r="V763" s="224">
        <f t="shared" si="140"/>
        <v>-0.33299999998416752</v>
      </c>
      <c r="W763" s="225">
        <f t="shared" si="141"/>
        <v>-1.7999999996391125E-2</v>
      </c>
      <c r="X763" s="225">
        <f t="shared" si="142"/>
        <v>-55466</v>
      </c>
      <c r="Y763" s="226">
        <f t="shared" si="143"/>
        <v>55466.133000000002</v>
      </c>
    </row>
    <row r="764" spans="1:25">
      <c r="A764" s="227" t="s">
        <v>1130</v>
      </c>
      <c r="B764" s="222" t="s">
        <v>53</v>
      </c>
      <c r="C764" s="223" t="s">
        <v>2207</v>
      </c>
      <c r="D764" s="224">
        <v>1770612</v>
      </c>
      <c r="E764" s="225">
        <v>1609751</v>
      </c>
      <c r="F764" s="225">
        <v>93371</v>
      </c>
      <c r="G764" s="225">
        <v>58</v>
      </c>
      <c r="H764" s="226">
        <v>67432</v>
      </c>
      <c r="I764" s="224">
        <f>+VLOOKUP($B764,Hoja2!$B$1:$G$1048,2,FALSE)</f>
        <v>1770612</v>
      </c>
      <c r="J764" s="225">
        <f>+VLOOKUP($B764,Hoja2!$B$1:$G$1048,3,FALSE)</f>
        <v>1609751</v>
      </c>
      <c r="K764" s="225">
        <f>+VLOOKUP($B764,Hoja2!$B$1:$G$1048,4,FALSE)</f>
        <v>93371</v>
      </c>
      <c r="L764" s="225">
        <f>+VLOOKUP($B764,Hoja2!$B$1:$G$1048,5,FALSE)</f>
        <v>58</v>
      </c>
      <c r="M764" s="226">
        <f>+VLOOKUP($B764,Hoja2!$B$1:$G$1048,6,FALSE)</f>
        <v>67432</v>
      </c>
      <c r="N764" s="224">
        <f t="shared" si="132"/>
        <v>1609750.567</v>
      </c>
      <c r="O764" s="225">
        <f t="shared" si="133"/>
        <v>93370.910999999993</v>
      </c>
      <c r="P764" s="225">
        <f t="shared" si="134"/>
        <v>0</v>
      </c>
      <c r="Q764" s="226">
        <f t="shared" si="135"/>
        <v>68739.982000000004</v>
      </c>
      <c r="R764" s="233">
        <f t="shared" si="136"/>
        <v>-0.43299999996088445</v>
      </c>
      <c r="S764" s="234">
        <f t="shared" si="137"/>
        <v>-8.900000000721775E-2</v>
      </c>
      <c r="T764" s="234">
        <f t="shared" si="138"/>
        <v>-58</v>
      </c>
      <c r="U764" s="235">
        <f t="shared" si="139"/>
        <v>1307.9820000000036</v>
      </c>
      <c r="V764" s="224">
        <f t="shared" si="140"/>
        <v>-0.43299999996088445</v>
      </c>
      <c r="W764" s="225">
        <f t="shared" si="141"/>
        <v>-8.900000000721775E-2</v>
      </c>
      <c r="X764" s="225">
        <f t="shared" si="142"/>
        <v>-58</v>
      </c>
      <c r="Y764" s="226">
        <f t="shared" si="143"/>
        <v>1307.9820000000036</v>
      </c>
    </row>
    <row r="765" spans="1:25">
      <c r="A765" s="227" t="s">
        <v>1181</v>
      </c>
      <c r="B765" s="222" t="s">
        <v>104</v>
      </c>
      <c r="C765" s="223" t="s">
        <v>2207</v>
      </c>
      <c r="D765" s="224">
        <v>995899</v>
      </c>
      <c r="E765" s="225">
        <v>895401</v>
      </c>
      <c r="F765" s="225">
        <v>46923</v>
      </c>
      <c r="G765" s="225"/>
      <c r="H765" s="226">
        <v>53575</v>
      </c>
      <c r="I765" s="224">
        <f>+VLOOKUP($B765,Hoja2!$B$1:$G$1048,2,FALSE)</f>
        <v>1006242</v>
      </c>
      <c r="J765" s="225">
        <f>+VLOOKUP($B765,Hoja2!$B$1:$G$1048,3,FALSE)</f>
        <v>895401</v>
      </c>
      <c r="K765" s="225">
        <f>+VLOOKUP($B765,Hoja2!$B$1:$G$1048,4,FALSE)</f>
        <v>57266</v>
      </c>
      <c r="L765" s="225">
        <f>+VLOOKUP($B765,Hoja2!$B$1:$G$1048,5,FALSE)</f>
        <v>0</v>
      </c>
      <c r="M765" s="226">
        <f>+VLOOKUP($B765,Hoja2!$B$1:$G$1048,6,FALSE)</f>
        <v>53575</v>
      </c>
      <c r="N765" s="224">
        <f t="shared" si="132"/>
        <v>895401.28200000001</v>
      </c>
      <c r="O765" s="225">
        <f t="shared" si="133"/>
        <v>46923.466</v>
      </c>
      <c r="P765" s="225">
        <f t="shared" si="134"/>
        <v>0</v>
      </c>
      <c r="Q765" s="226">
        <f t="shared" si="135"/>
        <v>84189.758000000002</v>
      </c>
      <c r="R765" s="233">
        <f t="shared" si="136"/>
        <v>0.28200000000651926</v>
      </c>
      <c r="S765" s="234">
        <f t="shared" si="137"/>
        <v>0.46600000000034925</v>
      </c>
      <c r="T765" s="234">
        <f t="shared" si="138"/>
        <v>0</v>
      </c>
      <c r="U765" s="235">
        <f t="shared" si="139"/>
        <v>30614.758000000002</v>
      </c>
      <c r="V765" s="224">
        <f t="shared" si="140"/>
        <v>0.28200000000651926</v>
      </c>
      <c r="W765" s="225">
        <f t="shared" si="141"/>
        <v>-10342.534</v>
      </c>
      <c r="X765" s="225">
        <f t="shared" si="142"/>
        <v>0</v>
      </c>
      <c r="Y765" s="226">
        <f t="shared" si="143"/>
        <v>30614.758000000002</v>
      </c>
    </row>
    <row r="766" spans="1:25">
      <c r="A766" s="227" t="s">
        <v>1390</v>
      </c>
      <c r="B766" s="222" t="s">
        <v>313</v>
      </c>
      <c r="C766" s="223" t="s">
        <v>2207</v>
      </c>
      <c r="D766" s="224">
        <v>253852</v>
      </c>
      <c r="E766" s="225">
        <v>229713</v>
      </c>
      <c r="F766" s="225">
        <v>24139</v>
      </c>
      <c r="G766" s="225"/>
      <c r="H766" s="226"/>
      <c r="I766" s="224">
        <f>+VLOOKUP($B766,Hoja2!$B$1:$G$1048,2,FALSE)</f>
        <v>253852</v>
      </c>
      <c r="J766" s="225">
        <f>+VLOOKUP($B766,Hoja2!$B$1:$G$1048,3,FALSE)</f>
        <v>229713</v>
      </c>
      <c r="K766" s="225">
        <f>+VLOOKUP($B766,Hoja2!$B$1:$G$1048,4,FALSE)</f>
        <v>24139</v>
      </c>
      <c r="L766" s="225">
        <f>+VLOOKUP($B766,Hoja2!$B$1:$G$1048,5,FALSE)</f>
        <v>0</v>
      </c>
      <c r="M766" s="226">
        <f>+VLOOKUP($B766,Hoja2!$B$1:$G$1048,6,FALSE)</f>
        <v>0</v>
      </c>
      <c r="N766" s="224">
        <f t="shared" si="132"/>
        <v>229713.03200000001</v>
      </c>
      <c r="O766" s="225">
        <f t="shared" si="133"/>
        <v>24138.9</v>
      </c>
      <c r="P766" s="225">
        <f t="shared" si="134"/>
        <v>0</v>
      </c>
      <c r="Q766" s="226">
        <f t="shared" si="135"/>
        <v>0</v>
      </c>
      <c r="R766" s="233">
        <f t="shared" si="136"/>
        <v>3.2000000006519258E-2</v>
      </c>
      <c r="S766" s="234">
        <f t="shared" si="137"/>
        <v>-9.9999999998544808E-2</v>
      </c>
      <c r="T766" s="234">
        <f t="shared" si="138"/>
        <v>0</v>
      </c>
      <c r="U766" s="235">
        <f t="shared" si="139"/>
        <v>0</v>
      </c>
      <c r="V766" s="224">
        <f t="shared" si="140"/>
        <v>3.2000000006519258E-2</v>
      </c>
      <c r="W766" s="225">
        <f t="shared" si="141"/>
        <v>-9.9999999998544808E-2</v>
      </c>
      <c r="X766" s="225">
        <f t="shared" si="142"/>
        <v>0</v>
      </c>
      <c r="Y766" s="226">
        <f t="shared" si="143"/>
        <v>0</v>
      </c>
    </row>
    <row r="767" spans="1:25">
      <c r="A767" s="227" t="s">
        <v>1413</v>
      </c>
      <c r="B767" s="222" t="s">
        <v>336</v>
      </c>
      <c r="C767" s="223" t="s">
        <v>2207</v>
      </c>
      <c r="D767" s="224">
        <v>441100</v>
      </c>
      <c r="E767" s="225">
        <v>422000</v>
      </c>
      <c r="F767" s="225">
        <v>19100</v>
      </c>
      <c r="G767" s="225"/>
      <c r="H767" s="226"/>
      <c r="I767" s="224">
        <f>+VLOOKUP($B767,Hoja2!$B$1:$G$1048,2,FALSE)</f>
        <v>441100</v>
      </c>
      <c r="J767" s="225">
        <f>+VLOOKUP($B767,Hoja2!$B$1:$G$1048,3,FALSE)</f>
        <v>422000</v>
      </c>
      <c r="K767" s="225">
        <f>+VLOOKUP($B767,Hoja2!$B$1:$G$1048,4,FALSE)</f>
        <v>19100</v>
      </c>
      <c r="L767" s="225">
        <f>+VLOOKUP($B767,Hoja2!$B$1:$G$1048,5,FALSE)</f>
        <v>0</v>
      </c>
      <c r="M767" s="226">
        <f>+VLOOKUP($B767,Hoja2!$B$1:$G$1048,6,FALSE)</f>
        <v>0</v>
      </c>
      <c r="N767" s="224">
        <f t="shared" si="132"/>
        <v>436903.152</v>
      </c>
      <c r="O767" s="225">
        <f t="shared" si="133"/>
        <v>19047.687000000002</v>
      </c>
      <c r="P767" s="225">
        <f t="shared" si="134"/>
        <v>0</v>
      </c>
      <c r="Q767" s="226">
        <f t="shared" si="135"/>
        <v>0</v>
      </c>
      <c r="R767" s="233">
        <f t="shared" si="136"/>
        <v>14903.152000000002</v>
      </c>
      <c r="S767" s="234">
        <f t="shared" si="137"/>
        <v>-52.312999999998283</v>
      </c>
      <c r="T767" s="234">
        <f t="shared" si="138"/>
        <v>0</v>
      </c>
      <c r="U767" s="235">
        <f t="shared" si="139"/>
        <v>0</v>
      </c>
      <c r="V767" s="224">
        <f t="shared" si="140"/>
        <v>14903.152000000002</v>
      </c>
      <c r="W767" s="225">
        <f t="shared" si="141"/>
        <v>-52.312999999998283</v>
      </c>
      <c r="X767" s="225">
        <f t="shared" si="142"/>
        <v>0</v>
      </c>
      <c r="Y767" s="226">
        <f t="shared" si="143"/>
        <v>0</v>
      </c>
    </row>
    <row r="768" spans="1:25">
      <c r="A768" s="227" t="s">
        <v>1489</v>
      </c>
      <c r="B768" s="222" t="s">
        <v>412</v>
      </c>
      <c r="C768" s="223" t="s">
        <v>2207</v>
      </c>
      <c r="D768" s="224">
        <v>697790</v>
      </c>
      <c r="E768" s="225">
        <v>629118</v>
      </c>
      <c r="F768" s="225">
        <v>29184</v>
      </c>
      <c r="G768" s="225"/>
      <c r="H768" s="226">
        <v>39488</v>
      </c>
      <c r="I768" s="224">
        <f>+VLOOKUP($B768,Hoja2!$B$1:$G$1048,2,FALSE)</f>
        <v>697790</v>
      </c>
      <c r="J768" s="225">
        <f>+VLOOKUP($B768,Hoja2!$B$1:$G$1048,3,FALSE)</f>
        <v>629118</v>
      </c>
      <c r="K768" s="225">
        <f>+VLOOKUP($B768,Hoja2!$B$1:$G$1048,4,FALSE)</f>
        <v>29184</v>
      </c>
      <c r="L768" s="225">
        <f>+VLOOKUP($B768,Hoja2!$B$1:$G$1048,5,FALSE)</f>
        <v>0</v>
      </c>
      <c r="M768" s="226">
        <f>+VLOOKUP($B768,Hoja2!$B$1:$G$1048,6,FALSE)</f>
        <v>39488</v>
      </c>
      <c r="N768" s="224">
        <f t="shared" si="132"/>
        <v>629118.46799999999</v>
      </c>
      <c r="O768" s="225">
        <f t="shared" si="133"/>
        <v>29183.983</v>
      </c>
      <c r="P768" s="225">
        <f t="shared" si="134"/>
        <v>0</v>
      </c>
      <c r="Q768" s="226">
        <f t="shared" si="135"/>
        <v>39487.949999999997</v>
      </c>
      <c r="R768" s="233">
        <f t="shared" si="136"/>
        <v>0.46799999999348074</v>
      </c>
      <c r="S768" s="234">
        <f t="shared" si="137"/>
        <v>-1.6999999999825377E-2</v>
      </c>
      <c r="T768" s="234">
        <f t="shared" si="138"/>
        <v>0</v>
      </c>
      <c r="U768" s="235">
        <f t="shared" si="139"/>
        <v>-5.0000000002910383E-2</v>
      </c>
      <c r="V768" s="224">
        <f t="shared" si="140"/>
        <v>0.46799999999348074</v>
      </c>
      <c r="W768" s="225">
        <f t="shared" si="141"/>
        <v>-1.6999999999825377E-2</v>
      </c>
      <c r="X768" s="225">
        <f t="shared" si="142"/>
        <v>0</v>
      </c>
      <c r="Y768" s="226">
        <f t="shared" si="143"/>
        <v>-5.0000000002910383E-2</v>
      </c>
    </row>
    <row r="769" spans="1:25">
      <c r="A769" s="227" t="s">
        <v>1619</v>
      </c>
      <c r="B769" s="222" t="s">
        <v>542</v>
      </c>
      <c r="C769" s="223" t="s">
        <v>2207</v>
      </c>
      <c r="D769" s="224">
        <v>9216424</v>
      </c>
      <c r="E769" s="225">
        <v>8244700</v>
      </c>
      <c r="F769" s="225">
        <v>971724</v>
      </c>
      <c r="G769" s="225"/>
      <c r="H769" s="226"/>
      <c r="I769" s="224">
        <f>+VLOOKUP($B769,Hoja2!$B$1:$G$1048,2,FALSE)</f>
        <v>9216424</v>
      </c>
      <c r="J769" s="225">
        <f>+VLOOKUP($B769,Hoja2!$B$1:$G$1048,3,FALSE)</f>
        <v>8244700</v>
      </c>
      <c r="K769" s="225">
        <f>+VLOOKUP($B769,Hoja2!$B$1:$G$1048,4,FALSE)</f>
        <v>971724</v>
      </c>
      <c r="L769" s="225">
        <f>+VLOOKUP($B769,Hoja2!$B$1:$G$1048,5,FALSE)</f>
        <v>0</v>
      </c>
      <c r="M769" s="226">
        <f>+VLOOKUP($B769,Hoja2!$B$1:$G$1048,6,FALSE)</f>
        <v>0</v>
      </c>
      <c r="N769" s="224">
        <f t="shared" si="132"/>
        <v>8244699.6320000002</v>
      </c>
      <c r="O769" s="225">
        <f t="shared" si="133"/>
        <v>870122.14899999998</v>
      </c>
      <c r="P769" s="225">
        <f t="shared" si="134"/>
        <v>0</v>
      </c>
      <c r="Q769" s="226">
        <f t="shared" si="135"/>
        <v>0</v>
      </c>
      <c r="R769" s="233">
        <f t="shared" si="136"/>
        <v>-0.36799999978393316</v>
      </c>
      <c r="S769" s="234">
        <f t="shared" si="137"/>
        <v>-101601.85100000002</v>
      </c>
      <c r="T769" s="234">
        <f t="shared" si="138"/>
        <v>0</v>
      </c>
      <c r="U769" s="235">
        <f t="shared" si="139"/>
        <v>0</v>
      </c>
      <c r="V769" s="224">
        <f t="shared" si="140"/>
        <v>-0.36799999978393316</v>
      </c>
      <c r="W769" s="225">
        <f t="shared" si="141"/>
        <v>-101601.85100000002</v>
      </c>
      <c r="X769" s="225">
        <f t="shared" si="142"/>
        <v>0</v>
      </c>
      <c r="Y769" s="226">
        <f t="shared" si="143"/>
        <v>0</v>
      </c>
    </row>
    <row r="770" spans="1:25">
      <c r="A770" s="227" t="s">
        <v>1638</v>
      </c>
      <c r="B770" s="222" t="s">
        <v>561</v>
      </c>
      <c r="C770" s="223" t="s">
        <v>2207</v>
      </c>
      <c r="D770" s="224">
        <v>601497</v>
      </c>
      <c r="E770" s="225">
        <v>536583</v>
      </c>
      <c r="F770" s="225">
        <v>35190</v>
      </c>
      <c r="G770" s="225"/>
      <c r="H770" s="226">
        <v>29724</v>
      </c>
      <c r="I770" s="224">
        <f>+VLOOKUP($B770,Hoja2!$B$1:$G$1048,2,FALSE)</f>
        <v>601497</v>
      </c>
      <c r="J770" s="225">
        <f>+VLOOKUP($B770,Hoja2!$B$1:$G$1048,3,FALSE)</f>
        <v>536583</v>
      </c>
      <c r="K770" s="225">
        <f>+VLOOKUP($B770,Hoja2!$B$1:$G$1048,4,FALSE)</f>
        <v>35190</v>
      </c>
      <c r="L770" s="225">
        <f>+VLOOKUP($B770,Hoja2!$B$1:$G$1048,5,FALSE)</f>
        <v>0</v>
      </c>
      <c r="M770" s="226">
        <f>+VLOOKUP($B770,Hoja2!$B$1:$G$1048,6,FALSE)</f>
        <v>29724</v>
      </c>
      <c r="N770" s="224">
        <f t="shared" si="132"/>
        <v>536582.63699999999</v>
      </c>
      <c r="O770" s="225">
        <f t="shared" si="133"/>
        <v>35189.508000000002</v>
      </c>
      <c r="P770" s="225">
        <f t="shared" si="134"/>
        <v>0</v>
      </c>
      <c r="Q770" s="226">
        <f t="shared" si="135"/>
        <v>29724.473999999998</v>
      </c>
      <c r="R770" s="233">
        <f t="shared" si="136"/>
        <v>-0.36300000001210719</v>
      </c>
      <c r="S770" s="234">
        <f t="shared" si="137"/>
        <v>-0.49199999999837019</v>
      </c>
      <c r="T770" s="234">
        <f t="shared" si="138"/>
        <v>0</v>
      </c>
      <c r="U770" s="235">
        <f t="shared" si="139"/>
        <v>0.47399999999834108</v>
      </c>
      <c r="V770" s="224">
        <f t="shared" si="140"/>
        <v>-0.36300000001210719</v>
      </c>
      <c r="W770" s="225">
        <f t="shared" si="141"/>
        <v>-0.49199999999837019</v>
      </c>
      <c r="X770" s="225">
        <f t="shared" si="142"/>
        <v>0</v>
      </c>
      <c r="Y770" s="226">
        <f t="shared" si="143"/>
        <v>0.47399999999834108</v>
      </c>
    </row>
    <row r="771" spans="1:25">
      <c r="A771" s="227" t="s">
        <v>1890</v>
      </c>
      <c r="B771" s="222" t="s">
        <v>813</v>
      </c>
      <c r="C771" s="223" t="s">
        <v>2207</v>
      </c>
      <c r="D771" s="224">
        <v>1997215</v>
      </c>
      <c r="E771" s="225">
        <v>1802360</v>
      </c>
      <c r="F771" s="225">
        <v>92163</v>
      </c>
      <c r="G771" s="225"/>
      <c r="H771" s="226">
        <v>102692</v>
      </c>
      <c r="I771" s="224">
        <f>+VLOOKUP($B771,Hoja2!$B$1:$G$1048,2,FALSE)</f>
        <v>1997215</v>
      </c>
      <c r="J771" s="225">
        <f>+VLOOKUP($B771,Hoja2!$B$1:$G$1048,3,FALSE)</f>
        <v>1802360</v>
      </c>
      <c r="K771" s="225">
        <f>+VLOOKUP($B771,Hoja2!$B$1:$G$1048,4,FALSE)</f>
        <v>92163</v>
      </c>
      <c r="L771" s="225">
        <f>+VLOOKUP($B771,Hoja2!$B$1:$G$1048,5,FALSE)</f>
        <v>0</v>
      </c>
      <c r="M771" s="226">
        <f>+VLOOKUP($B771,Hoja2!$B$1:$G$1048,6,FALSE)</f>
        <v>102692</v>
      </c>
      <c r="N771" s="224">
        <f t="shared" si="132"/>
        <v>1802360.15</v>
      </c>
      <c r="O771" s="225">
        <f t="shared" si="133"/>
        <v>65836.266000000003</v>
      </c>
      <c r="P771" s="225">
        <f t="shared" si="134"/>
        <v>0</v>
      </c>
      <c r="Q771" s="226">
        <f t="shared" si="135"/>
        <v>161372.99299999999</v>
      </c>
      <c r="R771" s="233">
        <f t="shared" si="136"/>
        <v>0.14999999990686774</v>
      </c>
      <c r="S771" s="234">
        <f t="shared" si="137"/>
        <v>-26326.733999999997</v>
      </c>
      <c r="T771" s="234">
        <f t="shared" si="138"/>
        <v>0</v>
      </c>
      <c r="U771" s="235">
        <f t="shared" si="139"/>
        <v>58680.992999999988</v>
      </c>
      <c r="V771" s="224">
        <f t="shared" si="140"/>
        <v>0.14999999990686774</v>
      </c>
      <c r="W771" s="225">
        <f t="shared" si="141"/>
        <v>-26326.733999999997</v>
      </c>
      <c r="X771" s="225">
        <f t="shared" si="142"/>
        <v>0</v>
      </c>
      <c r="Y771" s="226">
        <f t="shared" si="143"/>
        <v>58680.992999999988</v>
      </c>
    </row>
    <row r="772" spans="1:25">
      <c r="A772" s="227" t="s">
        <v>1932</v>
      </c>
      <c r="B772" s="222" t="s">
        <v>855</v>
      </c>
      <c r="C772" s="223" t="s">
        <v>2207</v>
      </c>
      <c r="D772" s="224">
        <v>3921633</v>
      </c>
      <c r="E772" s="225">
        <v>3619820</v>
      </c>
      <c r="F772" s="225">
        <v>301813</v>
      </c>
      <c r="G772" s="225"/>
      <c r="H772" s="226"/>
      <c r="I772" s="224">
        <f>+VLOOKUP($B772,Hoja2!$B$1:$G$1048,2,FALSE)</f>
        <v>3921632.327</v>
      </c>
      <c r="J772" s="225">
        <f>+VLOOKUP($B772,Hoja2!$B$1:$G$1048,3,FALSE)</f>
        <v>3619819.551</v>
      </c>
      <c r="K772" s="225">
        <f>+VLOOKUP($B772,Hoja2!$B$1:$G$1048,4,FALSE)</f>
        <v>301812.77600000001</v>
      </c>
      <c r="L772" s="225">
        <f>+VLOOKUP($B772,Hoja2!$B$1:$G$1048,5,FALSE)</f>
        <v>0</v>
      </c>
      <c r="M772" s="226">
        <f>+VLOOKUP($B772,Hoja2!$B$1:$G$1048,6,FALSE)</f>
        <v>0</v>
      </c>
      <c r="N772" s="224">
        <f t="shared" si="132"/>
        <v>3619819.551</v>
      </c>
      <c r="O772" s="225">
        <f t="shared" si="133"/>
        <v>301812.77600000001</v>
      </c>
      <c r="P772" s="225">
        <f t="shared" si="134"/>
        <v>0</v>
      </c>
      <c r="Q772" s="226">
        <f t="shared" si="135"/>
        <v>0</v>
      </c>
      <c r="R772" s="233">
        <f t="shared" si="136"/>
        <v>-0.44900000002235174</v>
      </c>
      <c r="S772" s="234">
        <f t="shared" si="137"/>
        <v>-0.22399999998742715</v>
      </c>
      <c r="T772" s="234">
        <f t="shared" si="138"/>
        <v>0</v>
      </c>
      <c r="U772" s="235">
        <f t="shared" si="139"/>
        <v>0</v>
      </c>
      <c r="V772" s="224">
        <f t="shared" si="140"/>
        <v>0</v>
      </c>
      <c r="W772" s="225">
        <f t="shared" si="141"/>
        <v>0</v>
      </c>
      <c r="X772" s="225">
        <f t="shared" si="142"/>
        <v>0</v>
      </c>
      <c r="Y772" s="226">
        <f t="shared" si="143"/>
        <v>0</v>
      </c>
    </row>
    <row r="773" spans="1:25">
      <c r="A773" s="227" t="s">
        <v>1303</v>
      </c>
      <c r="B773" s="222" t="s">
        <v>226</v>
      </c>
      <c r="C773" s="223" t="s">
        <v>2207</v>
      </c>
      <c r="D773" s="224">
        <v>5076808</v>
      </c>
      <c r="E773" s="225">
        <v>4303375</v>
      </c>
      <c r="F773" s="225">
        <v>313433</v>
      </c>
      <c r="G773" s="225"/>
      <c r="H773" s="226">
        <v>460000</v>
      </c>
      <c r="I773" s="224">
        <f>+VLOOKUP($B773,Hoja2!$B$1:$G$1048,2,FALSE)</f>
        <v>5076808</v>
      </c>
      <c r="J773" s="225">
        <f>+VLOOKUP($B773,Hoja2!$B$1:$G$1048,3,FALSE)</f>
        <v>4303375</v>
      </c>
      <c r="K773" s="225">
        <f>+VLOOKUP($B773,Hoja2!$B$1:$G$1048,4,FALSE)</f>
        <v>313433</v>
      </c>
      <c r="L773" s="225">
        <f>+VLOOKUP($B773,Hoja2!$B$1:$G$1048,5,FALSE)</f>
        <v>0</v>
      </c>
      <c r="M773" s="226">
        <f>+VLOOKUP($B773,Hoja2!$B$1:$G$1048,6,FALSE)</f>
        <v>460000</v>
      </c>
      <c r="N773" s="224">
        <f t="shared" si="132"/>
        <v>4303375.09</v>
      </c>
      <c r="O773" s="225">
        <f t="shared" si="133"/>
        <v>313432.93900000001</v>
      </c>
      <c r="P773" s="225">
        <f t="shared" si="134"/>
        <v>0</v>
      </c>
      <c r="Q773" s="226">
        <f t="shared" si="135"/>
        <v>465954.73100000003</v>
      </c>
      <c r="R773" s="233">
        <f t="shared" si="136"/>
        <v>8.9999999850988388E-2</v>
      </c>
      <c r="S773" s="234">
        <f t="shared" si="137"/>
        <v>-6.0999999986961484E-2</v>
      </c>
      <c r="T773" s="234">
        <f t="shared" si="138"/>
        <v>0</v>
      </c>
      <c r="U773" s="235">
        <f t="shared" si="139"/>
        <v>5954.7310000000289</v>
      </c>
      <c r="V773" s="224">
        <f t="shared" si="140"/>
        <v>8.9999999850988388E-2</v>
      </c>
      <c r="W773" s="225">
        <f t="shared" si="141"/>
        <v>-6.0999999986961484E-2</v>
      </c>
      <c r="X773" s="225">
        <f t="shared" si="142"/>
        <v>0</v>
      </c>
      <c r="Y773" s="226">
        <f t="shared" si="143"/>
        <v>5954.7310000000289</v>
      </c>
    </row>
    <row r="774" spans="1:25">
      <c r="A774" s="227" t="s">
        <v>1709</v>
      </c>
      <c r="B774" s="222" t="s">
        <v>632</v>
      </c>
      <c r="C774" s="223" t="s">
        <v>2207</v>
      </c>
      <c r="D774" s="224">
        <v>7394031.2189999996</v>
      </c>
      <c r="E774" s="225">
        <v>7038369.5209999997</v>
      </c>
      <c r="F774" s="225">
        <v>355661.69799999997</v>
      </c>
      <c r="G774" s="225"/>
      <c r="H774" s="226"/>
      <c r="I774" s="224">
        <f>+VLOOKUP($B774,Hoja2!$B$1:$G$1048,2,FALSE)</f>
        <v>3637133.16</v>
      </c>
      <c r="J774" s="225">
        <f>+VLOOKUP($B774,Hoja2!$B$1:$G$1048,3,FALSE)</f>
        <v>3281471.4619999998</v>
      </c>
      <c r="K774" s="225">
        <f>+VLOOKUP($B774,Hoja2!$B$1:$G$1048,4,FALSE)</f>
        <v>0</v>
      </c>
      <c r="L774" s="225">
        <f>+VLOOKUP($B774,Hoja2!$B$1:$G$1048,5,FALSE)</f>
        <v>355661.69799999997</v>
      </c>
      <c r="M774" s="226">
        <f>+VLOOKUP($B774,Hoja2!$B$1:$G$1048,6,FALSE)</f>
        <v>0</v>
      </c>
      <c r="N774" s="224">
        <f t="shared" si="132"/>
        <v>3281471.4619999998</v>
      </c>
      <c r="O774" s="225">
        <f t="shared" si="133"/>
        <v>279782.25699999998</v>
      </c>
      <c r="P774" s="225">
        <f t="shared" si="134"/>
        <v>0</v>
      </c>
      <c r="Q774" s="226">
        <f t="shared" si="135"/>
        <v>0</v>
      </c>
      <c r="R774" s="233">
        <f t="shared" si="136"/>
        <v>-3756898.0589999999</v>
      </c>
      <c r="S774" s="234">
        <f t="shared" si="137"/>
        <v>-75879.440999999992</v>
      </c>
      <c r="T774" s="234">
        <f t="shared" si="138"/>
        <v>0</v>
      </c>
      <c r="U774" s="235">
        <f t="shared" si="139"/>
        <v>0</v>
      </c>
      <c r="V774" s="224">
        <f t="shared" si="140"/>
        <v>0</v>
      </c>
      <c r="W774" s="225">
        <f t="shared" si="141"/>
        <v>279782.25699999998</v>
      </c>
      <c r="X774" s="225">
        <f t="shared" si="142"/>
        <v>-355661.69799999997</v>
      </c>
      <c r="Y774" s="226">
        <f t="shared" si="143"/>
        <v>0</v>
      </c>
    </row>
    <row r="775" spans="1:25">
      <c r="A775" s="227" t="s">
        <v>1845</v>
      </c>
      <c r="B775" s="222" t="s">
        <v>768</v>
      </c>
      <c r="C775" s="223" t="s">
        <v>2207</v>
      </c>
      <c r="D775" s="224">
        <v>1750639</v>
      </c>
      <c r="E775" s="225">
        <v>1695434</v>
      </c>
      <c r="F775" s="225">
        <v>55205</v>
      </c>
      <c r="G775" s="225"/>
      <c r="H775" s="226"/>
      <c r="I775" s="224">
        <f>+VLOOKUP($B775,Hoja2!$B$1:$G$1048,2,FALSE)</f>
        <v>1750639</v>
      </c>
      <c r="J775" s="225">
        <f>+VLOOKUP($B775,Hoja2!$B$1:$G$1048,3,FALSE)</f>
        <v>1695434</v>
      </c>
      <c r="K775" s="225">
        <f>+VLOOKUP($B775,Hoja2!$B$1:$G$1048,4,FALSE)</f>
        <v>55205</v>
      </c>
      <c r="L775" s="225">
        <f>+VLOOKUP($B775,Hoja2!$B$1:$G$1048,5,FALSE)</f>
        <v>0</v>
      </c>
      <c r="M775" s="226">
        <f>+VLOOKUP($B775,Hoja2!$B$1:$G$1048,6,FALSE)</f>
        <v>0</v>
      </c>
      <c r="N775" s="224">
        <f t="shared" si="132"/>
        <v>1695434.4069999999</v>
      </c>
      <c r="O775" s="225">
        <f t="shared" si="133"/>
        <v>55205.11</v>
      </c>
      <c r="P775" s="225">
        <f t="shared" si="134"/>
        <v>0</v>
      </c>
      <c r="Q775" s="226">
        <f t="shared" si="135"/>
        <v>0</v>
      </c>
      <c r="R775" s="233">
        <f t="shared" si="136"/>
        <v>0.40699999989010394</v>
      </c>
      <c r="S775" s="234">
        <f t="shared" si="137"/>
        <v>0.11000000000058208</v>
      </c>
      <c r="T775" s="234">
        <f t="shared" si="138"/>
        <v>0</v>
      </c>
      <c r="U775" s="235">
        <f t="shared" si="139"/>
        <v>0</v>
      </c>
      <c r="V775" s="224">
        <f t="shared" si="140"/>
        <v>0.40699999989010394</v>
      </c>
      <c r="W775" s="225">
        <f t="shared" si="141"/>
        <v>0.11000000000058208</v>
      </c>
      <c r="X775" s="225">
        <f t="shared" si="142"/>
        <v>0</v>
      </c>
      <c r="Y775" s="226">
        <f t="shared" si="143"/>
        <v>0</v>
      </c>
    </row>
    <row r="776" spans="1:25">
      <c r="A776" s="227" t="s">
        <v>1909</v>
      </c>
      <c r="B776" s="222" t="s">
        <v>832</v>
      </c>
      <c r="C776" s="223" t="s">
        <v>2207</v>
      </c>
      <c r="D776" s="224">
        <v>548644</v>
      </c>
      <c r="E776" s="225">
        <v>477644</v>
      </c>
      <c r="F776" s="225">
        <v>30612</v>
      </c>
      <c r="G776" s="225">
        <v>40388</v>
      </c>
      <c r="H776" s="226"/>
      <c r="I776" s="224">
        <f>+VLOOKUP($B776,Hoja2!$B$1:$G$1048,2,FALSE)</f>
        <v>548644</v>
      </c>
      <c r="J776" s="225">
        <f>+VLOOKUP($B776,Hoja2!$B$1:$G$1048,3,FALSE)</f>
        <v>477644</v>
      </c>
      <c r="K776" s="225">
        <f>+VLOOKUP($B776,Hoja2!$B$1:$G$1048,4,FALSE)</f>
        <v>30612</v>
      </c>
      <c r="L776" s="225">
        <f>+VLOOKUP($B776,Hoja2!$B$1:$G$1048,5,FALSE)</f>
        <v>0</v>
      </c>
      <c r="M776" s="226">
        <f>+VLOOKUP($B776,Hoja2!$B$1:$G$1048,6,FALSE)</f>
        <v>40388</v>
      </c>
      <c r="N776" s="224">
        <f t="shared" si="132"/>
        <v>510418.98</v>
      </c>
      <c r="O776" s="225">
        <f t="shared" si="133"/>
        <v>30612.48</v>
      </c>
      <c r="P776" s="225">
        <f t="shared" si="134"/>
        <v>0</v>
      </c>
      <c r="Q776" s="226">
        <f t="shared" si="135"/>
        <v>40388.324999999997</v>
      </c>
      <c r="R776" s="233">
        <f t="shared" si="136"/>
        <v>32774.979999999981</v>
      </c>
      <c r="S776" s="234">
        <f t="shared" si="137"/>
        <v>0.47999999999956344</v>
      </c>
      <c r="T776" s="234">
        <f t="shared" si="138"/>
        <v>-40388</v>
      </c>
      <c r="U776" s="235">
        <f t="shared" si="139"/>
        <v>40388.324999999997</v>
      </c>
      <c r="V776" s="224">
        <f t="shared" si="140"/>
        <v>32774.979999999981</v>
      </c>
      <c r="W776" s="225">
        <f t="shared" si="141"/>
        <v>0.47999999999956344</v>
      </c>
      <c r="X776" s="225">
        <f t="shared" si="142"/>
        <v>0</v>
      </c>
      <c r="Y776" s="226">
        <f t="shared" si="143"/>
        <v>0.32499999999708962</v>
      </c>
    </row>
    <row r="777" spans="1:25">
      <c r="A777" s="227" t="s">
        <v>1980</v>
      </c>
      <c r="B777" s="222" t="s">
        <v>903</v>
      </c>
      <c r="C777" s="223" t="s">
        <v>2207</v>
      </c>
      <c r="D777" s="224">
        <v>3850041</v>
      </c>
      <c r="E777" s="225">
        <v>3470464</v>
      </c>
      <c r="F777" s="225">
        <v>379577</v>
      </c>
      <c r="G777" s="225"/>
      <c r="H777" s="226"/>
      <c r="I777" s="224">
        <f>+VLOOKUP($B777,Hoja2!$B$1:$G$1048,2,FALSE)</f>
        <v>3850042</v>
      </c>
      <c r="J777" s="225">
        <f>+VLOOKUP($B777,Hoja2!$B$1:$G$1048,3,FALSE)</f>
        <v>3470464</v>
      </c>
      <c r="K777" s="225">
        <f>+VLOOKUP($B777,Hoja2!$B$1:$G$1048,4,FALSE)</f>
        <v>379578</v>
      </c>
      <c r="L777" s="225">
        <f>+VLOOKUP($B777,Hoja2!$B$1:$G$1048,5,FALSE)</f>
        <v>0</v>
      </c>
      <c r="M777" s="226">
        <f>+VLOOKUP($B777,Hoja2!$B$1:$G$1048,6,FALSE)</f>
        <v>0</v>
      </c>
      <c r="N777" s="224">
        <f t="shared" si="132"/>
        <v>3470463.6519999998</v>
      </c>
      <c r="O777" s="225">
        <f t="shared" si="133"/>
        <v>379576.53399999999</v>
      </c>
      <c r="P777" s="225">
        <f t="shared" si="134"/>
        <v>0</v>
      </c>
      <c r="Q777" s="226">
        <f t="shared" si="135"/>
        <v>0</v>
      </c>
      <c r="R777" s="233">
        <f t="shared" si="136"/>
        <v>-0.348000000230968</v>
      </c>
      <c r="S777" s="234">
        <f t="shared" si="137"/>
        <v>-0.46600000001490116</v>
      </c>
      <c r="T777" s="234">
        <f t="shared" si="138"/>
        <v>0</v>
      </c>
      <c r="U777" s="235">
        <f t="shared" si="139"/>
        <v>0</v>
      </c>
      <c r="V777" s="224">
        <f t="shared" si="140"/>
        <v>-0.348000000230968</v>
      </c>
      <c r="W777" s="225">
        <f t="shared" si="141"/>
        <v>-1.4660000000149012</v>
      </c>
      <c r="X777" s="225">
        <f t="shared" si="142"/>
        <v>0</v>
      </c>
      <c r="Y777" s="226">
        <f t="shared" si="143"/>
        <v>0</v>
      </c>
    </row>
    <row r="778" spans="1:25">
      <c r="A778" s="227" t="s">
        <v>2007</v>
      </c>
      <c r="B778" s="222" t="s">
        <v>930</v>
      </c>
      <c r="C778" s="223" t="s">
        <v>2207</v>
      </c>
      <c r="D778" s="224">
        <v>459808</v>
      </c>
      <c r="E778" s="225">
        <v>441012</v>
      </c>
      <c r="F778" s="225">
        <v>18796</v>
      </c>
      <c r="G778" s="225"/>
      <c r="H778" s="226"/>
      <c r="I778" s="224">
        <f>+VLOOKUP($B778,Hoja2!$B$1:$G$1048,2,FALSE)</f>
        <v>459808</v>
      </c>
      <c r="J778" s="225">
        <f>+VLOOKUP($B778,Hoja2!$B$1:$G$1048,3,FALSE)</f>
        <v>441012</v>
      </c>
      <c r="K778" s="225">
        <f>+VLOOKUP($B778,Hoja2!$B$1:$G$1048,4,FALSE)</f>
        <v>18796</v>
      </c>
      <c r="L778" s="225">
        <f>+VLOOKUP($B778,Hoja2!$B$1:$G$1048,5,FALSE)</f>
        <v>0</v>
      </c>
      <c r="M778" s="226">
        <f>+VLOOKUP($B778,Hoja2!$B$1:$G$1048,6,FALSE)</f>
        <v>0</v>
      </c>
      <c r="N778" s="224">
        <f t="shared" si="132"/>
        <v>441011.76899999997</v>
      </c>
      <c r="O778" s="225">
        <f t="shared" si="133"/>
        <v>18796.478999999999</v>
      </c>
      <c r="P778" s="225">
        <f t="shared" si="134"/>
        <v>0</v>
      </c>
      <c r="Q778" s="226">
        <f t="shared" si="135"/>
        <v>0</v>
      </c>
      <c r="R778" s="233">
        <f t="shared" si="136"/>
        <v>-0.231000000028871</v>
      </c>
      <c r="S778" s="234">
        <f t="shared" si="137"/>
        <v>0.47899999999935972</v>
      </c>
      <c r="T778" s="234">
        <f t="shared" si="138"/>
        <v>0</v>
      </c>
      <c r="U778" s="235">
        <f t="shared" si="139"/>
        <v>0</v>
      </c>
      <c r="V778" s="224">
        <f t="shared" si="140"/>
        <v>-0.231000000028871</v>
      </c>
      <c r="W778" s="225">
        <f t="shared" si="141"/>
        <v>0.47899999999935972</v>
      </c>
      <c r="X778" s="225">
        <f t="shared" si="142"/>
        <v>0</v>
      </c>
      <c r="Y778" s="226">
        <f t="shared" si="143"/>
        <v>0</v>
      </c>
    </row>
    <row r="779" spans="1:25">
      <c r="A779" s="227" t="s">
        <v>2022</v>
      </c>
      <c r="B779" s="222" t="s">
        <v>945</v>
      </c>
      <c r="C779" s="223" t="s">
        <v>2207</v>
      </c>
      <c r="D779" s="224">
        <v>860906</v>
      </c>
      <c r="E779" s="225">
        <v>836324</v>
      </c>
      <c r="F779" s="225">
        <v>24582</v>
      </c>
      <c r="G779" s="225"/>
      <c r="H779" s="226"/>
      <c r="I779" s="224">
        <f>+VLOOKUP($B779,Hoja2!$B$1:$G$1048,2,FALSE)</f>
        <v>860687</v>
      </c>
      <c r="J779" s="225">
        <f>+VLOOKUP($B779,Hoja2!$B$1:$G$1048,3,FALSE)</f>
        <v>836324</v>
      </c>
      <c r="K779" s="225">
        <f>+VLOOKUP($B779,Hoja2!$B$1:$G$1048,4,FALSE)</f>
        <v>24363</v>
      </c>
      <c r="L779" s="225">
        <f>+VLOOKUP($B779,Hoja2!$B$1:$G$1048,5,FALSE)</f>
        <v>0</v>
      </c>
      <c r="M779" s="226">
        <f>+VLOOKUP($B779,Hoja2!$B$1:$G$1048,6,FALSE)</f>
        <v>0</v>
      </c>
      <c r="N779" s="224">
        <f t="shared" ref="N779:N842" si="144">(+VLOOKUP(A779,ONCE.DOC.2014_RS_Y_SP_MUN,4,FALSE)+VLOOKUP(A779,ULT.DOC.2013_RS_MUN,6,FALSE))/1000</f>
        <v>836324.19900000002</v>
      </c>
      <c r="O779" s="225">
        <f t="shared" ref="O779:O842" si="145">(VLOOKUP(A779,ULT.DOC.2013_SP_MUN,12,FALSE)+VLOOKUP(A779,ONCE.DOC.2014_RS_Y_SP_MUN,7,FALSE))/1000</f>
        <v>24363.021000000001</v>
      </c>
      <c r="P779" s="225">
        <f t="shared" ref="P779:P842" si="146">(VLOOKUP(A779,ULT.DOC.2013_PS_MUN,13,FALSE)+VLOOKUP(A779,ONCE.DOC.2014_PS_MUN,12,FALSE))/1000</f>
        <v>0</v>
      </c>
      <c r="Q779" s="226">
        <f t="shared" ref="Q779:Q842" si="147">+VLOOKUP(A779,ONCE.DOC.2014_PS_MUN,13,FALSE)/1000</f>
        <v>0</v>
      </c>
      <c r="R779" s="233">
        <f t="shared" ref="R779:R842" si="148">+N779-E779</f>
        <v>0.19900000002235174</v>
      </c>
      <c r="S779" s="234">
        <f t="shared" ref="S779:S842" si="149">+O779-F779</f>
        <v>-218.97899999999936</v>
      </c>
      <c r="T779" s="234">
        <f t="shared" ref="T779:T842" si="150">+P779-G779</f>
        <v>0</v>
      </c>
      <c r="U779" s="235">
        <f t="shared" ref="U779:U842" si="151">+Q779-H779</f>
        <v>0</v>
      </c>
      <c r="V779" s="224">
        <f t="shared" ref="V779:V842" si="152">+N779-J779</f>
        <v>0.19900000002235174</v>
      </c>
      <c r="W779" s="225">
        <f t="shared" ref="W779:W842" si="153">+O779-K779</f>
        <v>2.1000000000640284E-2</v>
      </c>
      <c r="X779" s="225">
        <f t="shared" ref="X779:X842" si="154">+P779-L779</f>
        <v>0</v>
      </c>
      <c r="Y779" s="226">
        <f t="shared" ref="Y779:Y842" si="155">+Q779-M779</f>
        <v>0</v>
      </c>
    </row>
    <row r="780" spans="1:25">
      <c r="A780" s="227" t="s">
        <v>2053</v>
      </c>
      <c r="B780" s="222" t="s">
        <v>976</v>
      </c>
      <c r="C780" s="223" t="s">
        <v>2207</v>
      </c>
      <c r="D780" s="224">
        <v>532441</v>
      </c>
      <c r="E780" s="225">
        <v>476122</v>
      </c>
      <c r="F780" s="225">
        <v>15725</v>
      </c>
      <c r="G780" s="225"/>
      <c r="H780" s="226">
        <v>40594</v>
      </c>
      <c r="I780" s="224">
        <f>+VLOOKUP($B780,Hoja2!$B$1:$G$1048,2,FALSE)</f>
        <v>532441</v>
      </c>
      <c r="J780" s="225">
        <f>+VLOOKUP($B780,Hoja2!$B$1:$G$1048,3,FALSE)</f>
        <v>476122</v>
      </c>
      <c r="K780" s="225">
        <f>+VLOOKUP($B780,Hoja2!$B$1:$G$1048,4,FALSE)</f>
        <v>15725</v>
      </c>
      <c r="L780" s="225">
        <f>+VLOOKUP($B780,Hoja2!$B$1:$G$1048,5,FALSE)</f>
        <v>40594</v>
      </c>
      <c r="M780" s="226">
        <f>+VLOOKUP($B780,Hoja2!$B$1:$G$1048,6,FALSE)</f>
        <v>0</v>
      </c>
      <c r="N780" s="224">
        <f t="shared" si="144"/>
        <v>476121.94300000003</v>
      </c>
      <c r="O780" s="225">
        <f t="shared" si="145"/>
        <v>15725.396000000001</v>
      </c>
      <c r="P780" s="225">
        <f t="shared" si="146"/>
        <v>0</v>
      </c>
      <c r="Q780" s="226">
        <f t="shared" si="147"/>
        <v>40593.764999999999</v>
      </c>
      <c r="R780" s="233">
        <f t="shared" si="148"/>
        <v>-5.6999999971594661E-2</v>
      </c>
      <c r="S780" s="234">
        <f t="shared" si="149"/>
        <v>0.39600000000064028</v>
      </c>
      <c r="T780" s="234">
        <f t="shared" si="150"/>
        <v>0</v>
      </c>
      <c r="U780" s="235">
        <f t="shared" si="151"/>
        <v>-0.23500000000058208</v>
      </c>
      <c r="V780" s="224">
        <f t="shared" si="152"/>
        <v>-5.6999999971594661E-2</v>
      </c>
      <c r="W780" s="225">
        <f t="shared" si="153"/>
        <v>0.39600000000064028</v>
      </c>
      <c r="X780" s="225">
        <f t="shared" si="154"/>
        <v>-40594</v>
      </c>
      <c r="Y780" s="226">
        <f t="shared" si="155"/>
        <v>40593.764999999999</v>
      </c>
    </row>
    <row r="781" spans="1:25">
      <c r="A781" s="227" t="s">
        <v>2080</v>
      </c>
      <c r="B781" s="222" t="s">
        <v>1003</v>
      </c>
      <c r="C781" s="223" t="s">
        <v>2207</v>
      </c>
      <c r="D781" s="224">
        <v>4896799</v>
      </c>
      <c r="E781" s="225">
        <v>4611279</v>
      </c>
      <c r="F781" s="225">
        <v>285520</v>
      </c>
      <c r="G781" s="225"/>
      <c r="H781" s="226"/>
      <c r="I781" s="224">
        <f>+VLOOKUP($B781,Hoja2!$B$1:$G$1048,2,FALSE)</f>
        <v>4928199</v>
      </c>
      <c r="J781" s="225">
        <f>+VLOOKUP($B781,Hoja2!$B$1:$G$1048,3,FALSE)</f>
        <v>4642679</v>
      </c>
      <c r="K781" s="225">
        <f>+VLOOKUP($B781,Hoja2!$B$1:$G$1048,4,FALSE)</f>
        <v>285520</v>
      </c>
      <c r="L781" s="225">
        <f>+VLOOKUP($B781,Hoja2!$B$1:$G$1048,5,FALSE)</f>
        <v>0</v>
      </c>
      <c r="M781" s="226">
        <f>+VLOOKUP($B781,Hoja2!$B$1:$G$1048,6,FALSE)</f>
        <v>0</v>
      </c>
      <c r="N781" s="224">
        <f t="shared" si="144"/>
        <v>4611279.2429999998</v>
      </c>
      <c r="O781" s="225">
        <f t="shared" si="145"/>
        <v>285520.30300000001</v>
      </c>
      <c r="P781" s="225">
        <f t="shared" si="146"/>
        <v>0</v>
      </c>
      <c r="Q781" s="226">
        <f t="shared" si="147"/>
        <v>0</v>
      </c>
      <c r="R781" s="233">
        <f t="shared" si="148"/>
        <v>0.24299999978393316</v>
      </c>
      <c r="S781" s="234">
        <f t="shared" si="149"/>
        <v>0.3030000000144355</v>
      </c>
      <c r="T781" s="234">
        <f t="shared" si="150"/>
        <v>0</v>
      </c>
      <c r="U781" s="235">
        <f t="shared" si="151"/>
        <v>0</v>
      </c>
      <c r="V781" s="224">
        <f t="shared" si="152"/>
        <v>-31399.757000000216</v>
      </c>
      <c r="W781" s="225">
        <f t="shared" si="153"/>
        <v>0.3030000000144355</v>
      </c>
      <c r="X781" s="225">
        <f t="shared" si="154"/>
        <v>0</v>
      </c>
      <c r="Y781" s="226">
        <f t="shared" si="155"/>
        <v>0</v>
      </c>
    </row>
    <row r="782" spans="1:25">
      <c r="A782" s="227" t="s">
        <v>1201</v>
      </c>
      <c r="B782" s="222" t="s">
        <v>124</v>
      </c>
      <c r="C782" s="223" t="s">
        <v>2207</v>
      </c>
      <c r="D782" s="224">
        <v>385802</v>
      </c>
      <c r="E782" s="225">
        <v>368009</v>
      </c>
      <c r="F782" s="225">
        <v>17793</v>
      </c>
      <c r="G782" s="225"/>
      <c r="H782" s="226"/>
      <c r="I782" s="224">
        <f>+VLOOKUP($B782,Hoja2!$B$1:$G$1048,2,FALSE)</f>
        <v>384802</v>
      </c>
      <c r="J782" s="225">
        <f>+VLOOKUP($B782,Hoja2!$B$1:$G$1048,3,FALSE)</f>
        <v>368009</v>
      </c>
      <c r="K782" s="225">
        <f>+VLOOKUP($B782,Hoja2!$B$1:$G$1048,4,FALSE)</f>
        <v>16793</v>
      </c>
      <c r="L782" s="225">
        <f>+VLOOKUP($B782,Hoja2!$B$1:$G$1048,5,FALSE)</f>
        <v>0</v>
      </c>
      <c r="M782" s="226">
        <f>+VLOOKUP($B782,Hoja2!$B$1:$G$1048,6,FALSE)</f>
        <v>0</v>
      </c>
      <c r="N782" s="224">
        <f t="shared" si="144"/>
        <v>368009.07</v>
      </c>
      <c r="O782" s="225">
        <f t="shared" si="145"/>
        <v>17793.517</v>
      </c>
      <c r="P782" s="225">
        <f t="shared" si="146"/>
        <v>0</v>
      </c>
      <c r="Q782" s="226">
        <f t="shared" si="147"/>
        <v>0</v>
      </c>
      <c r="R782" s="233">
        <f t="shared" si="148"/>
        <v>7.0000000006984919E-2</v>
      </c>
      <c r="S782" s="234">
        <f t="shared" si="149"/>
        <v>0.51699999999982538</v>
      </c>
      <c r="T782" s="234">
        <f t="shared" si="150"/>
        <v>0</v>
      </c>
      <c r="U782" s="235">
        <f t="shared" si="151"/>
        <v>0</v>
      </c>
      <c r="V782" s="224">
        <f t="shared" si="152"/>
        <v>7.0000000006984919E-2</v>
      </c>
      <c r="W782" s="225">
        <f t="shared" si="153"/>
        <v>1000.5169999999998</v>
      </c>
      <c r="X782" s="225">
        <f t="shared" si="154"/>
        <v>0</v>
      </c>
      <c r="Y782" s="226">
        <f t="shared" si="155"/>
        <v>0</v>
      </c>
    </row>
    <row r="783" spans="1:25">
      <c r="A783" s="227" t="s">
        <v>1710</v>
      </c>
      <c r="B783" s="222" t="s">
        <v>633</v>
      </c>
      <c r="C783" s="223" t="s">
        <v>2207</v>
      </c>
      <c r="D783" s="224">
        <v>3298117</v>
      </c>
      <c r="E783" s="225">
        <v>3116079</v>
      </c>
      <c r="F783" s="225">
        <v>182038</v>
      </c>
      <c r="G783" s="225"/>
      <c r="H783" s="226"/>
      <c r="I783" s="224">
        <f>+VLOOKUP($B783,Hoja2!$B$1:$G$1048,2,FALSE)</f>
        <v>3298117</v>
      </c>
      <c r="J783" s="225">
        <f>+VLOOKUP($B783,Hoja2!$B$1:$G$1048,3,FALSE)</f>
        <v>3116079</v>
      </c>
      <c r="K783" s="225">
        <f>+VLOOKUP($B783,Hoja2!$B$1:$G$1048,4,FALSE)</f>
        <v>182038</v>
      </c>
      <c r="L783" s="225">
        <f>+VLOOKUP($B783,Hoja2!$B$1:$G$1048,5,FALSE)</f>
        <v>0</v>
      </c>
      <c r="M783" s="226">
        <f>+VLOOKUP($B783,Hoja2!$B$1:$G$1048,6,FALSE)</f>
        <v>0</v>
      </c>
      <c r="N783" s="224">
        <f t="shared" si="144"/>
        <v>3116079.1660000002</v>
      </c>
      <c r="O783" s="225">
        <f t="shared" si="145"/>
        <v>182037.90400000001</v>
      </c>
      <c r="P783" s="225">
        <f t="shared" si="146"/>
        <v>0</v>
      </c>
      <c r="Q783" s="226">
        <f t="shared" si="147"/>
        <v>0</v>
      </c>
      <c r="R783" s="233">
        <f t="shared" si="148"/>
        <v>0.16600000020116568</v>
      </c>
      <c r="S783" s="234">
        <f t="shared" si="149"/>
        <v>-9.5999999990453944E-2</v>
      </c>
      <c r="T783" s="234">
        <f t="shared" si="150"/>
        <v>0</v>
      </c>
      <c r="U783" s="235">
        <f t="shared" si="151"/>
        <v>0</v>
      </c>
      <c r="V783" s="224">
        <f t="shared" si="152"/>
        <v>0.16600000020116568</v>
      </c>
      <c r="W783" s="225">
        <f t="shared" si="153"/>
        <v>-9.5999999990453944E-2</v>
      </c>
      <c r="X783" s="225">
        <f t="shared" si="154"/>
        <v>0</v>
      </c>
      <c r="Y783" s="226">
        <f t="shared" si="155"/>
        <v>0</v>
      </c>
    </row>
    <row r="784" spans="1:25">
      <c r="A784" s="227" t="s">
        <v>1864</v>
      </c>
      <c r="B784" s="222" t="s">
        <v>787</v>
      </c>
      <c r="C784" s="223" t="s">
        <v>2207</v>
      </c>
      <c r="D784" s="224">
        <v>1617286</v>
      </c>
      <c r="E784" s="225">
        <v>1555656</v>
      </c>
      <c r="F784" s="225">
        <v>61630</v>
      </c>
      <c r="G784" s="225"/>
      <c r="H784" s="226"/>
      <c r="I784" s="224">
        <f>+VLOOKUP($B784,Hoja2!$B$1:$G$1048,2,FALSE)</f>
        <v>1617286</v>
      </c>
      <c r="J784" s="225">
        <f>+VLOOKUP($B784,Hoja2!$B$1:$G$1048,3,FALSE)</f>
        <v>1555656</v>
      </c>
      <c r="K784" s="225">
        <f>+VLOOKUP($B784,Hoja2!$B$1:$G$1048,4,FALSE)</f>
        <v>61630</v>
      </c>
      <c r="L784" s="225">
        <f>+VLOOKUP($B784,Hoja2!$B$1:$G$1048,5,FALSE)</f>
        <v>0</v>
      </c>
      <c r="M784" s="226">
        <f>+VLOOKUP($B784,Hoja2!$B$1:$G$1048,6,FALSE)</f>
        <v>0</v>
      </c>
      <c r="N784" s="224">
        <f t="shared" si="144"/>
        <v>1555656.0549999999</v>
      </c>
      <c r="O784" s="225">
        <f t="shared" si="145"/>
        <v>61630.23</v>
      </c>
      <c r="P784" s="225">
        <f t="shared" si="146"/>
        <v>0</v>
      </c>
      <c r="Q784" s="226">
        <f t="shared" si="147"/>
        <v>0</v>
      </c>
      <c r="R784" s="233">
        <f t="shared" si="148"/>
        <v>5.499999993480742E-2</v>
      </c>
      <c r="S784" s="234">
        <f t="shared" si="149"/>
        <v>0.23000000000320142</v>
      </c>
      <c r="T784" s="234">
        <f t="shared" si="150"/>
        <v>0</v>
      </c>
      <c r="U784" s="235">
        <f t="shared" si="151"/>
        <v>0</v>
      </c>
      <c r="V784" s="224">
        <f t="shared" si="152"/>
        <v>5.499999993480742E-2</v>
      </c>
      <c r="W784" s="225">
        <f t="shared" si="153"/>
        <v>0.23000000000320142</v>
      </c>
      <c r="X784" s="225">
        <f t="shared" si="154"/>
        <v>0</v>
      </c>
      <c r="Y784" s="226">
        <f t="shared" si="155"/>
        <v>0</v>
      </c>
    </row>
    <row r="785" spans="1:25">
      <c r="A785" s="227" t="s">
        <v>1910</v>
      </c>
      <c r="B785" s="222" t="s">
        <v>833</v>
      </c>
      <c r="C785" s="223" t="s">
        <v>2207</v>
      </c>
      <c r="D785" s="224">
        <v>1436719</v>
      </c>
      <c r="E785" s="225">
        <v>1331300</v>
      </c>
      <c r="F785" s="225">
        <v>65124</v>
      </c>
      <c r="G785" s="225">
        <v>39</v>
      </c>
      <c r="H785" s="226">
        <v>40256</v>
      </c>
      <c r="I785" s="224">
        <f>+VLOOKUP($B785,Hoja2!$B$1:$G$1048,2,FALSE)</f>
        <v>1436719</v>
      </c>
      <c r="J785" s="225">
        <f>+VLOOKUP($B785,Hoja2!$B$1:$G$1048,3,FALSE)</f>
        <v>1331300</v>
      </c>
      <c r="K785" s="225">
        <f>+VLOOKUP($B785,Hoja2!$B$1:$G$1048,4,FALSE)</f>
        <v>65124</v>
      </c>
      <c r="L785" s="225">
        <f>+VLOOKUP($B785,Hoja2!$B$1:$G$1048,5,FALSE)</f>
        <v>39</v>
      </c>
      <c r="M785" s="226">
        <f>+VLOOKUP($B785,Hoja2!$B$1:$G$1048,6,FALSE)</f>
        <v>40256</v>
      </c>
      <c r="N785" s="224">
        <f t="shared" si="144"/>
        <v>1331300.398</v>
      </c>
      <c r="O785" s="225">
        <f t="shared" si="145"/>
        <v>65124.487000000001</v>
      </c>
      <c r="P785" s="225">
        <f t="shared" si="146"/>
        <v>0</v>
      </c>
      <c r="Q785" s="226">
        <f t="shared" si="147"/>
        <v>39891.843000000001</v>
      </c>
      <c r="R785" s="233">
        <f t="shared" si="148"/>
        <v>0.39800000004470348</v>
      </c>
      <c r="S785" s="234">
        <f t="shared" si="149"/>
        <v>0.48700000000098953</v>
      </c>
      <c r="T785" s="234">
        <f t="shared" si="150"/>
        <v>-39</v>
      </c>
      <c r="U785" s="235">
        <f t="shared" si="151"/>
        <v>-364.15699999999924</v>
      </c>
      <c r="V785" s="224">
        <f t="shared" si="152"/>
        <v>0.39800000004470348</v>
      </c>
      <c r="W785" s="225">
        <f t="shared" si="153"/>
        <v>0.48700000000098953</v>
      </c>
      <c r="X785" s="225">
        <f t="shared" si="154"/>
        <v>-39</v>
      </c>
      <c r="Y785" s="226">
        <f t="shared" si="155"/>
        <v>-364.15699999999924</v>
      </c>
    </row>
    <row r="786" spans="1:25">
      <c r="A786" s="227" t="s">
        <v>1365</v>
      </c>
      <c r="B786" s="222" t="s">
        <v>288</v>
      </c>
      <c r="C786" s="223" t="s">
        <v>2207</v>
      </c>
      <c r="D786" s="224">
        <v>1120752</v>
      </c>
      <c r="E786" s="225">
        <v>1032959</v>
      </c>
      <c r="F786" s="225">
        <v>45012</v>
      </c>
      <c r="G786" s="225"/>
      <c r="H786" s="226">
        <v>42781</v>
      </c>
      <c r="I786" s="224">
        <f>+VLOOKUP($B786,Hoja2!$B$1:$G$1048,2,FALSE)</f>
        <v>1120752</v>
      </c>
      <c r="J786" s="225">
        <f>+VLOOKUP($B786,Hoja2!$B$1:$G$1048,3,FALSE)</f>
        <v>1032959</v>
      </c>
      <c r="K786" s="225">
        <f>+VLOOKUP($B786,Hoja2!$B$1:$G$1048,4,FALSE)</f>
        <v>45012</v>
      </c>
      <c r="L786" s="225">
        <f>+VLOOKUP($B786,Hoja2!$B$1:$G$1048,5,FALSE)</f>
        <v>0</v>
      </c>
      <c r="M786" s="226">
        <f>+VLOOKUP($B786,Hoja2!$B$1:$G$1048,6,FALSE)</f>
        <v>42781</v>
      </c>
      <c r="N786" s="224">
        <f t="shared" si="144"/>
        <v>1032959.466</v>
      </c>
      <c r="O786" s="225">
        <f t="shared" si="145"/>
        <v>45012.205999999998</v>
      </c>
      <c r="P786" s="225">
        <f t="shared" si="146"/>
        <v>0</v>
      </c>
      <c r="Q786" s="226">
        <f t="shared" si="147"/>
        <v>67227.148000000001</v>
      </c>
      <c r="R786" s="233">
        <f t="shared" si="148"/>
        <v>0.46600000001490116</v>
      </c>
      <c r="S786" s="234">
        <f t="shared" si="149"/>
        <v>0.20599999999831198</v>
      </c>
      <c r="T786" s="234">
        <f t="shared" si="150"/>
        <v>0</v>
      </c>
      <c r="U786" s="235">
        <f t="shared" si="151"/>
        <v>24446.148000000001</v>
      </c>
      <c r="V786" s="224">
        <f t="shared" si="152"/>
        <v>0.46600000001490116</v>
      </c>
      <c r="W786" s="225">
        <f t="shared" si="153"/>
        <v>0.20599999999831198</v>
      </c>
      <c r="X786" s="225">
        <f t="shared" si="154"/>
        <v>0</v>
      </c>
      <c r="Y786" s="226">
        <f t="shared" si="155"/>
        <v>24446.148000000001</v>
      </c>
    </row>
    <row r="787" spans="1:25">
      <c r="A787" s="227" t="s">
        <v>1711</v>
      </c>
      <c r="B787" s="222" t="s">
        <v>634</v>
      </c>
      <c r="C787" s="223" t="s">
        <v>2207</v>
      </c>
      <c r="D787" s="224">
        <v>957454</v>
      </c>
      <c r="E787" s="225">
        <v>902047</v>
      </c>
      <c r="F787" s="225">
        <v>55407</v>
      </c>
      <c r="G787" s="225"/>
      <c r="H787" s="226"/>
      <c r="I787" s="224">
        <f>+VLOOKUP($B787,Hoja2!$B$1:$G$1048,2,FALSE)</f>
        <v>957454</v>
      </c>
      <c r="J787" s="225">
        <f>+VLOOKUP($B787,Hoja2!$B$1:$G$1048,3,FALSE)</f>
        <v>902047</v>
      </c>
      <c r="K787" s="225">
        <f>+VLOOKUP($B787,Hoja2!$B$1:$G$1048,4,FALSE)</f>
        <v>55407</v>
      </c>
      <c r="L787" s="225">
        <f>+VLOOKUP($B787,Hoja2!$B$1:$G$1048,5,FALSE)</f>
        <v>0</v>
      </c>
      <c r="M787" s="226">
        <f>+VLOOKUP($B787,Hoja2!$B$1:$G$1048,6,FALSE)</f>
        <v>0</v>
      </c>
      <c r="N787" s="224">
        <f t="shared" si="144"/>
        <v>902047.14300000004</v>
      </c>
      <c r="O787" s="225">
        <f t="shared" si="145"/>
        <v>55406.877999999997</v>
      </c>
      <c r="P787" s="225">
        <f t="shared" si="146"/>
        <v>0</v>
      </c>
      <c r="Q787" s="226">
        <f t="shared" si="147"/>
        <v>0</v>
      </c>
      <c r="R787" s="233">
        <f t="shared" si="148"/>
        <v>0.14300000004004687</v>
      </c>
      <c r="S787" s="234">
        <f t="shared" si="149"/>
        <v>-0.1220000000030268</v>
      </c>
      <c r="T787" s="234">
        <f t="shared" si="150"/>
        <v>0</v>
      </c>
      <c r="U787" s="235">
        <f t="shared" si="151"/>
        <v>0</v>
      </c>
      <c r="V787" s="224">
        <f t="shared" si="152"/>
        <v>0.14300000004004687</v>
      </c>
      <c r="W787" s="225">
        <f t="shared" si="153"/>
        <v>-0.1220000000030268</v>
      </c>
      <c r="X787" s="225">
        <f t="shared" si="154"/>
        <v>0</v>
      </c>
      <c r="Y787" s="226">
        <f t="shared" si="155"/>
        <v>0</v>
      </c>
    </row>
    <row r="788" spans="1:25">
      <c r="A788" s="227" t="s">
        <v>1773</v>
      </c>
      <c r="B788" s="222" t="s">
        <v>696</v>
      </c>
      <c r="C788" s="223" t="s">
        <v>2207</v>
      </c>
      <c r="D788" s="224">
        <v>2669861</v>
      </c>
      <c r="E788" s="225">
        <v>2567730</v>
      </c>
      <c r="F788" s="225">
        <v>102131</v>
      </c>
      <c r="G788" s="225"/>
      <c r="H788" s="226"/>
      <c r="I788" s="224">
        <f>+VLOOKUP($B788,Hoja2!$B$1:$G$1048,2,FALSE)</f>
        <v>2669861</v>
      </c>
      <c r="J788" s="225">
        <f>+VLOOKUP($B788,Hoja2!$B$1:$G$1048,3,FALSE)</f>
        <v>2567730</v>
      </c>
      <c r="K788" s="225">
        <f>+VLOOKUP($B788,Hoja2!$B$1:$G$1048,4,FALSE)</f>
        <v>102131</v>
      </c>
      <c r="L788" s="225">
        <f>+VLOOKUP($B788,Hoja2!$B$1:$G$1048,5,FALSE)</f>
        <v>0</v>
      </c>
      <c r="M788" s="226">
        <f>+VLOOKUP($B788,Hoja2!$B$1:$G$1048,6,FALSE)</f>
        <v>0</v>
      </c>
      <c r="N788" s="224">
        <f t="shared" si="144"/>
        <v>2567730.105</v>
      </c>
      <c r="O788" s="225">
        <f t="shared" si="145"/>
        <v>102131.363</v>
      </c>
      <c r="P788" s="225">
        <f t="shared" si="146"/>
        <v>0</v>
      </c>
      <c r="Q788" s="226">
        <f t="shared" si="147"/>
        <v>0</v>
      </c>
      <c r="R788" s="233">
        <f t="shared" si="148"/>
        <v>0.10499999998137355</v>
      </c>
      <c r="S788" s="234">
        <f t="shared" si="149"/>
        <v>0.36299999999755528</v>
      </c>
      <c r="T788" s="234">
        <f t="shared" si="150"/>
        <v>0</v>
      </c>
      <c r="U788" s="235">
        <f t="shared" si="151"/>
        <v>0</v>
      </c>
      <c r="V788" s="224">
        <f t="shared" si="152"/>
        <v>0.10499999998137355</v>
      </c>
      <c r="W788" s="225">
        <f t="shared" si="153"/>
        <v>0.36299999999755528</v>
      </c>
      <c r="X788" s="225">
        <f t="shared" si="154"/>
        <v>0</v>
      </c>
      <c r="Y788" s="226">
        <f t="shared" si="155"/>
        <v>0</v>
      </c>
    </row>
    <row r="789" spans="1:25">
      <c r="A789" s="227" t="s">
        <v>1823</v>
      </c>
      <c r="B789" s="222" t="s">
        <v>746</v>
      </c>
      <c r="C789" s="223" t="s">
        <v>2207</v>
      </c>
      <c r="D789" s="224">
        <v>219314</v>
      </c>
      <c r="E789" s="225">
        <v>183921</v>
      </c>
      <c r="F789" s="225">
        <v>13726</v>
      </c>
      <c r="G789" s="225"/>
      <c r="H789" s="226">
        <v>21667</v>
      </c>
      <c r="I789" s="224">
        <f>+VLOOKUP($B789,Hoja2!$B$1:$G$1048,2,FALSE)</f>
        <v>221204</v>
      </c>
      <c r="J789" s="225">
        <f>+VLOOKUP($B789,Hoja2!$B$1:$G$1048,3,FALSE)</f>
        <v>185811</v>
      </c>
      <c r="K789" s="225">
        <f>+VLOOKUP($B789,Hoja2!$B$1:$G$1048,4,FALSE)</f>
        <v>13726</v>
      </c>
      <c r="L789" s="225">
        <f>+VLOOKUP($B789,Hoja2!$B$1:$G$1048,5,FALSE)</f>
        <v>0</v>
      </c>
      <c r="M789" s="226">
        <f>+VLOOKUP($B789,Hoja2!$B$1:$G$1048,6,FALSE)</f>
        <v>21667</v>
      </c>
      <c r="N789" s="224">
        <f t="shared" si="144"/>
        <v>183920.63</v>
      </c>
      <c r="O789" s="225">
        <f t="shared" si="145"/>
        <v>13725.451999999999</v>
      </c>
      <c r="P789" s="225">
        <f t="shared" si="146"/>
        <v>0</v>
      </c>
      <c r="Q789" s="226">
        <f t="shared" si="147"/>
        <v>22119.954000000002</v>
      </c>
      <c r="R789" s="233">
        <f t="shared" si="148"/>
        <v>-0.36999999999534339</v>
      </c>
      <c r="S789" s="234">
        <f t="shared" si="149"/>
        <v>-0.54800000000068394</v>
      </c>
      <c r="T789" s="234">
        <f t="shared" si="150"/>
        <v>0</v>
      </c>
      <c r="U789" s="235">
        <f t="shared" si="151"/>
        <v>452.95400000000154</v>
      </c>
      <c r="V789" s="224">
        <f t="shared" si="152"/>
        <v>-1890.3699999999953</v>
      </c>
      <c r="W789" s="225">
        <f t="shared" si="153"/>
        <v>-0.54800000000068394</v>
      </c>
      <c r="X789" s="225">
        <f t="shared" si="154"/>
        <v>0</v>
      </c>
      <c r="Y789" s="226">
        <f t="shared" si="155"/>
        <v>452.95400000000154</v>
      </c>
    </row>
    <row r="790" spans="1:25">
      <c r="A790" s="227" t="s">
        <v>1891</v>
      </c>
      <c r="B790" s="222" t="s">
        <v>814</v>
      </c>
      <c r="C790" s="223" t="s">
        <v>2207</v>
      </c>
      <c r="D790" s="224">
        <v>1384181</v>
      </c>
      <c r="E790" s="225">
        <v>1286777</v>
      </c>
      <c r="F790" s="225">
        <v>52957</v>
      </c>
      <c r="G790" s="225"/>
      <c r="H790" s="226">
        <v>44447</v>
      </c>
      <c r="I790" s="224">
        <f>+VLOOKUP($B790,Hoja2!$B$1:$G$1048,2,FALSE)</f>
        <v>1384181</v>
      </c>
      <c r="J790" s="225">
        <f>+VLOOKUP($B790,Hoja2!$B$1:$G$1048,3,FALSE)</f>
        <v>1286777</v>
      </c>
      <c r="K790" s="225">
        <f>+VLOOKUP($B790,Hoja2!$B$1:$G$1048,4,FALSE)</f>
        <v>52957</v>
      </c>
      <c r="L790" s="225">
        <f>+VLOOKUP($B790,Hoja2!$B$1:$G$1048,5,FALSE)</f>
        <v>0</v>
      </c>
      <c r="M790" s="226">
        <f>+VLOOKUP($B790,Hoja2!$B$1:$G$1048,6,FALSE)</f>
        <v>44447</v>
      </c>
      <c r="N790" s="224">
        <f t="shared" si="144"/>
        <v>1286777.3470000001</v>
      </c>
      <c r="O790" s="225">
        <f t="shared" si="145"/>
        <v>52959.603999999999</v>
      </c>
      <c r="P790" s="225">
        <f t="shared" si="146"/>
        <v>0</v>
      </c>
      <c r="Q790" s="226">
        <f t="shared" si="147"/>
        <v>45622.684999999998</v>
      </c>
      <c r="R790" s="233">
        <f t="shared" si="148"/>
        <v>0.34700000006705523</v>
      </c>
      <c r="S790" s="234">
        <f t="shared" si="149"/>
        <v>2.6039999999993597</v>
      </c>
      <c r="T790" s="234">
        <f t="shared" si="150"/>
        <v>0</v>
      </c>
      <c r="U790" s="235">
        <f t="shared" si="151"/>
        <v>1175.6849999999977</v>
      </c>
      <c r="V790" s="224">
        <f t="shared" si="152"/>
        <v>0.34700000006705523</v>
      </c>
      <c r="W790" s="225">
        <f t="shared" si="153"/>
        <v>2.6039999999993597</v>
      </c>
      <c r="X790" s="225">
        <f t="shared" si="154"/>
        <v>0</v>
      </c>
      <c r="Y790" s="226">
        <f t="shared" si="155"/>
        <v>1175.6849999999977</v>
      </c>
    </row>
    <row r="791" spans="1:25">
      <c r="A791" s="227" t="s">
        <v>2139</v>
      </c>
      <c r="B791" s="222" t="s">
        <v>1062</v>
      </c>
      <c r="C791" s="223" t="s">
        <v>2207</v>
      </c>
      <c r="D791" s="224">
        <v>1358280</v>
      </c>
      <c r="E791" s="225">
        <v>1281195</v>
      </c>
      <c r="F791" s="225">
        <v>77085</v>
      </c>
      <c r="G791" s="225"/>
      <c r="H791" s="226"/>
      <c r="I791" s="224">
        <f>+VLOOKUP($B791,Hoja2!$B$1:$G$1048,2,FALSE)</f>
        <v>1358280</v>
      </c>
      <c r="J791" s="225">
        <f>+VLOOKUP($B791,Hoja2!$B$1:$G$1048,3,FALSE)</f>
        <v>1281195</v>
      </c>
      <c r="K791" s="225">
        <f>+VLOOKUP($B791,Hoja2!$B$1:$G$1048,4,FALSE)</f>
        <v>77085</v>
      </c>
      <c r="L791" s="225">
        <f>+VLOOKUP($B791,Hoja2!$B$1:$G$1048,5,FALSE)</f>
        <v>0</v>
      </c>
      <c r="M791" s="226">
        <f>+VLOOKUP($B791,Hoja2!$B$1:$G$1048,6,FALSE)</f>
        <v>0</v>
      </c>
      <c r="N791" s="224">
        <f t="shared" si="144"/>
        <v>1281195.47</v>
      </c>
      <c r="O791" s="225">
        <f t="shared" si="145"/>
        <v>64342.428</v>
      </c>
      <c r="P791" s="225">
        <f t="shared" si="146"/>
        <v>0</v>
      </c>
      <c r="Q791" s="226">
        <f t="shared" si="147"/>
        <v>0</v>
      </c>
      <c r="R791" s="233">
        <f t="shared" si="148"/>
        <v>0.46999999997206032</v>
      </c>
      <c r="S791" s="234">
        <f t="shared" si="149"/>
        <v>-12742.572</v>
      </c>
      <c r="T791" s="234">
        <f t="shared" si="150"/>
        <v>0</v>
      </c>
      <c r="U791" s="235">
        <f t="shared" si="151"/>
        <v>0</v>
      </c>
      <c r="V791" s="224">
        <f t="shared" si="152"/>
        <v>0.46999999997206032</v>
      </c>
      <c r="W791" s="225">
        <f t="shared" si="153"/>
        <v>-12742.572</v>
      </c>
      <c r="X791" s="225">
        <f t="shared" si="154"/>
        <v>0</v>
      </c>
      <c r="Y791" s="226">
        <f t="shared" si="155"/>
        <v>0</v>
      </c>
    </row>
    <row r="792" spans="1:25">
      <c r="A792" s="227" t="s">
        <v>1258</v>
      </c>
      <c r="B792" s="222" t="s">
        <v>181</v>
      </c>
      <c r="C792" s="223" t="s">
        <v>2205</v>
      </c>
      <c r="D792" s="224">
        <v>2049651</v>
      </c>
      <c r="E792" s="225">
        <v>1965570</v>
      </c>
      <c r="F792" s="225">
        <v>84081</v>
      </c>
      <c r="G792" s="225"/>
      <c r="H792" s="226"/>
      <c r="I792" s="224">
        <f>+VLOOKUP($B792,Hoja2!$B$1:$G$1048,2,FALSE)</f>
        <v>2049651</v>
      </c>
      <c r="J792" s="225">
        <f>+VLOOKUP($B792,Hoja2!$B$1:$G$1048,3,FALSE)</f>
        <v>1965570</v>
      </c>
      <c r="K792" s="225">
        <f>+VLOOKUP($B792,Hoja2!$B$1:$G$1048,4,FALSE)</f>
        <v>84081</v>
      </c>
      <c r="L792" s="225">
        <f>+VLOOKUP($B792,Hoja2!$B$1:$G$1048,5,FALSE)</f>
        <v>0</v>
      </c>
      <c r="M792" s="226">
        <f>+VLOOKUP($B792,Hoja2!$B$1:$G$1048,6,FALSE)</f>
        <v>0</v>
      </c>
      <c r="N792" s="224">
        <f t="shared" si="144"/>
        <v>1965569.8370000001</v>
      </c>
      <c r="O792" s="225">
        <f t="shared" si="145"/>
        <v>84080.975999999995</v>
      </c>
      <c r="P792" s="225">
        <f t="shared" si="146"/>
        <v>0</v>
      </c>
      <c r="Q792" s="226">
        <f t="shared" si="147"/>
        <v>0</v>
      </c>
      <c r="R792" s="233">
        <f t="shared" si="148"/>
        <v>-0.162999999942258</v>
      </c>
      <c r="S792" s="234">
        <f t="shared" si="149"/>
        <v>-2.4000000004889444E-2</v>
      </c>
      <c r="T792" s="234">
        <f t="shared" si="150"/>
        <v>0</v>
      </c>
      <c r="U792" s="235">
        <f t="shared" si="151"/>
        <v>0</v>
      </c>
      <c r="V792" s="224">
        <f t="shared" si="152"/>
        <v>-0.162999999942258</v>
      </c>
      <c r="W792" s="225">
        <f t="shared" si="153"/>
        <v>-2.4000000004889444E-2</v>
      </c>
      <c r="X792" s="225">
        <f t="shared" si="154"/>
        <v>0</v>
      </c>
      <c r="Y792" s="226">
        <f t="shared" si="155"/>
        <v>0</v>
      </c>
    </row>
    <row r="793" spans="1:25">
      <c r="A793" s="227" t="s">
        <v>1414</v>
      </c>
      <c r="B793" s="222" t="s">
        <v>337</v>
      </c>
      <c r="C793" s="223" t="s">
        <v>2205</v>
      </c>
      <c r="D793" s="224">
        <v>2728769</v>
      </c>
      <c r="E793" s="225">
        <v>2607563</v>
      </c>
      <c r="F793" s="225">
        <v>121206</v>
      </c>
      <c r="G793" s="225"/>
      <c r="H793" s="226"/>
      <c r="I793" s="224">
        <f>+VLOOKUP($B793,Hoja2!$B$1:$G$1048,2,FALSE)</f>
        <v>2728769</v>
      </c>
      <c r="J793" s="225">
        <f>+VLOOKUP($B793,Hoja2!$B$1:$G$1048,3,FALSE)</f>
        <v>2607563</v>
      </c>
      <c r="K793" s="225">
        <f>+VLOOKUP($B793,Hoja2!$B$1:$G$1048,4,FALSE)</f>
        <v>121206</v>
      </c>
      <c r="L793" s="225">
        <f>+VLOOKUP($B793,Hoja2!$B$1:$G$1048,5,FALSE)</f>
        <v>0</v>
      </c>
      <c r="M793" s="226">
        <f>+VLOOKUP($B793,Hoja2!$B$1:$G$1048,6,FALSE)</f>
        <v>0</v>
      </c>
      <c r="N793" s="224">
        <f t="shared" si="144"/>
        <v>2607563.7080000001</v>
      </c>
      <c r="O793" s="225">
        <f t="shared" si="145"/>
        <v>121206.079</v>
      </c>
      <c r="P793" s="225">
        <f t="shared" si="146"/>
        <v>0</v>
      </c>
      <c r="Q793" s="226">
        <f t="shared" si="147"/>
        <v>0</v>
      </c>
      <c r="R793" s="233">
        <f t="shared" si="148"/>
        <v>0.70800000010058284</v>
      </c>
      <c r="S793" s="234">
        <f t="shared" si="149"/>
        <v>7.8999999997904524E-2</v>
      </c>
      <c r="T793" s="234">
        <f t="shared" si="150"/>
        <v>0</v>
      </c>
      <c r="U793" s="235">
        <f t="shared" si="151"/>
        <v>0</v>
      </c>
      <c r="V793" s="224">
        <f t="shared" si="152"/>
        <v>0.70800000010058284</v>
      </c>
      <c r="W793" s="225">
        <f t="shared" si="153"/>
        <v>7.8999999997904524E-2</v>
      </c>
      <c r="X793" s="225">
        <f t="shared" si="154"/>
        <v>0</v>
      </c>
      <c r="Y793" s="226">
        <f t="shared" si="155"/>
        <v>0</v>
      </c>
    </row>
    <row r="794" spans="1:25">
      <c r="A794" s="227" t="s">
        <v>1193</v>
      </c>
      <c r="B794" s="222" t="s">
        <v>116</v>
      </c>
      <c r="C794" s="223" t="s">
        <v>2205</v>
      </c>
      <c r="D794" s="224">
        <v>1574307</v>
      </c>
      <c r="E794" s="225">
        <v>1519854</v>
      </c>
      <c r="F794" s="225">
        <v>54453</v>
      </c>
      <c r="G794" s="225"/>
      <c r="H794" s="226"/>
      <c r="I794" s="224">
        <f>+VLOOKUP($B794,Hoja2!$B$1:$G$1048,2,FALSE)</f>
        <v>1574307</v>
      </c>
      <c r="J794" s="225">
        <f>+VLOOKUP($B794,Hoja2!$B$1:$G$1048,3,FALSE)</f>
        <v>1519854</v>
      </c>
      <c r="K794" s="225">
        <f>+VLOOKUP($B794,Hoja2!$B$1:$G$1048,4,FALSE)</f>
        <v>54453</v>
      </c>
      <c r="L794" s="225">
        <f>+VLOOKUP($B794,Hoja2!$B$1:$G$1048,5,FALSE)</f>
        <v>0</v>
      </c>
      <c r="M794" s="226">
        <f>+VLOOKUP($B794,Hoja2!$B$1:$G$1048,6,FALSE)</f>
        <v>0</v>
      </c>
      <c r="N794" s="224">
        <f t="shared" si="144"/>
        <v>1519854.9669999999</v>
      </c>
      <c r="O794" s="225">
        <f t="shared" si="145"/>
        <v>54453.408000000003</v>
      </c>
      <c r="P794" s="225">
        <f t="shared" si="146"/>
        <v>0</v>
      </c>
      <c r="Q794" s="226">
        <f t="shared" si="147"/>
        <v>0</v>
      </c>
      <c r="R794" s="233">
        <f t="shared" si="148"/>
        <v>0.96699999994598329</v>
      </c>
      <c r="S794" s="234">
        <f t="shared" si="149"/>
        <v>0.40800000000308501</v>
      </c>
      <c r="T794" s="234">
        <f t="shared" si="150"/>
        <v>0</v>
      </c>
      <c r="U794" s="235">
        <f t="shared" si="151"/>
        <v>0</v>
      </c>
      <c r="V794" s="224">
        <f t="shared" si="152"/>
        <v>0.96699999994598329</v>
      </c>
      <c r="W794" s="225">
        <f t="shared" si="153"/>
        <v>0.40800000000308501</v>
      </c>
      <c r="X794" s="225">
        <f t="shared" si="154"/>
        <v>0</v>
      </c>
      <c r="Y794" s="226">
        <f t="shared" si="155"/>
        <v>0</v>
      </c>
    </row>
    <row r="795" spans="1:25">
      <c r="A795" s="227" t="s">
        <v>1304</v>
      </c>
      <c r="B795" s="222" t="s">
        <v>227</v>
      </c>
      <c r="C795" s="223" t="s">
        <v>2205</v>
      </c>
      <c r="D795" s="224">
        <v>8312617</v>
      </c>
      <c r="E795" s="225">
        <v>7857704</v>
      </c>
      <c r="F795" s="225">
        <v>454913</v>
      </c>
      <c r="G795" s="225"/>
      <c r="H795" s="226"/>
      <c r="I795" s="224">
        <f>+VLOOKUP($B795,Hoja2!$B$1:$G$1048,2,FALSE)</f>
        <v>8312617</v>
      </c>
      <c r="J795" s="225">
        <f>+VLOOKUP($B795,Hoja2!$B$1:$G$1048,3,FALSE)</f>
        <v>7857704</v>
      </c>
      <c r="K795" s="225">
        <f>+VLOOKUP($B795,Hoja2!$B$1:$G$1048,4,FALSE)</f>
        <v>454913</v>
      </c>
      <c r="L795" s="225">
        <f>+VLOOKUP($B795,Hoja2!$B$1:$G$1048,5,FALSE)</f>
        <v>0</v>
      </c>
      <c r="M795" s="226">
        <f>+VLOOKUP($B795,Hoja2!$B$1:$G$1048,6,FALSE)</f>
        <v>0</v>
      </c>
      <c r="N795" s="224">
        <f t="shared" si="144"/>
        <v>7857704.2139999997</v>
      </c>
      <c r="O795" s="225">
        <f t="shared" si="145"/>
        <v>454912.53899999999</v>
      </c>
      <c r="P795" s="225">
        <f t="shared" si="146"/>
        <v>0</v>
      </c>
      <c r="Q795" s="226">
        <f t="shared" si="147"/>
        <v>0</v>
      </c>
      <c r="R795" s="233">
        <f t="shared" si="148"/>
        <v>0.21399999968707561</v>
      </c>
      <c r="S795" s="234">
        <f t="shared" si="149"/>
        <v>-0.46100000001024455</v>
      </c>
      <c r="T795" s="234">
        <f t="shared" si="150"/>
        <v>0</v>
      </c>
      <c r="U795" s="235">
        <f t="shared" si="151"/>
        <v>0</v>
      </c>
      <c r="V795" s="224">
        <f t="shared" si="152"/>
        <v>0.21399999968707561</v>
      </c>
      <c r="W795" s="225">
        <f t="shared" si="153"/>
        <v>-0.46100000001024455</v>
      </c>
      <c r="X795" s="225">
        <f t="shared" si="154"/>
        <v>0</v>
      </c>
      <c r="Y795" s="226">
        <f t="shared" si="155"/>
        <v>0</v>
      </c>
    </row>
    <row r="796" spans="1:25">
      <c r="A796" s="236" t="s">
        <v>2337</v>
      </c>
      <c r="B796" s="222" t="s">
        <v>1105</v>
      </c>
      <c r="C796" s="223" t="s">
        <v>2205</v>
      </c>
      <c r="D796" s="224">
        <v>2095932.0719999999</v>
      </c>
      <c r="E796" s="225">
        <v>1961611.632</v>
      </c>
      <c r="F796" s="225">
        <v>134320.44</v>
      </c>
      <c r="G796" s="225"/>
      <c r="H796" s="226"/>
      <c r="I796" s="224">
        <f>+VLOOKUP($B796,Hoja2!$B$1:$G$1048,2,FALSE)</f>
        <v>2095932.0719999999</v>
      </c>
      <c r="J796" s="225">
        <f>+VLOOKUP($B796,Hoja2!$B$1:$G$1048,3,FALSE)</f>
        <v>1961611.632</v>
      </c>
      <c r="K796" s="225">
        <f>+VLOOKUP($B796,Hoja2!$B$1:$G$1048,4,FALSE)</f>
        <v>134320.44</v>
      </c>
      <c r="L796" s="225">
        <f>+VLOOKUP($B796,Hoja2!$B$1:$G$1048,5,FALSE)</f>
        <v>0</v>
      </c>
      <c r="M796" s="226">
        <f>+VLOOKUP($B796,Hoja2!$B$1:$G$1048,6,FALSE)</f>
        <v>0</v>
      </c>
      <c r="N796" s="224">
        <f t="shared" si="144"/>
        <v>1961611.632</v>
      </c>
      <c r="O796" s="225">
        <f t="shared" si="145"/>
        <v>134320.44</v>
      </c>
      <c r="P796" s="225">
        <f t="shared" si="146"/>
        <v>0</v>
      </c>
      <c r="Q796" s="226">
        <f t="shared" si="147"/>
        <v>0</v>
      </c>
      <c r="R796" s="233">
        <f t="shared" si="148"/>
        <v>0</v>
      </c>
      <c r="S796" s="234">
        <f t="shared" si="149"/>
        <v>0</v>
      </c>
      <c r="T796" s="234">
        <f t="shared" si="150"/>
        <v>0</v>
      </c>
      <c r="U796" s="235">
        <f t="shared" si="151"/>
        <v>0</v>
      </c>
      <c r="V796" s="224">
        <f t="shared" si="152"/>
        <v>0</v>
      </c>
      <c r="W796" s="225">
        <f t="shared" si="153"/>
        <v>0</v>
      </c>
      <c r="X796" s="225">
        <f t="shared" si="154"/>
        <v>0</v>
      </c>
      <c r="Y796" s="226">
        <f t="shared" si="155"/>
        <v>0</v>
      </c>
    </row>
    <row r="797" spans="1:25">
      <c r="A797" s="228" t="s">
        <v>2336</v>
      </c>
      <c r="B797" s="228" t="s">
        <v>2335</v>
      </c>
      <c r="C797" s="229" t="s">
        <v>2205</v>
      </c>
      <c r="D797" s="230"/>
      <c r="E797" s="231"/>
      <c r="F797" s="231"/>
      <c r="G797" s="231"/>
      <c r="H797" s="232"/>
      <c r="I797" s="230"/>
      <c r="J797" s="231"/>
      <c r="K797" s="231"/>
      <c r="L797" s="231"/>
      <c r="M797" s="232"/>
      <c r="N797" s="224">
        <f t="shared" si="144"/>
        <v>1052151.182</v>
      </c>
      <c r="O797" s="225">
        <f t="shared" si="145"/>
        <v>44319.542000000001</v>
      </c>
      <c r="P797" s="225">
        <f t="shared" si="146"/>
        <v>0</v>
      </c>
      <c r="Q797" s="226">
        <f t="shared" si="147"/>
        <v>0</v>
      </c>
      <c r="R797" s="233">
        <f t="shared" si="148"/>
        <v>1052151.182</v>
      </c>
      <c r="S797" s="234">
        <f t="shared" si="149"/>
        <v>44319.542000000001</v>
      </c>
      <c r="T797" s="234">
        <f t="shared" si="150"/>
        <v>0</v>
      </c>
      <c r="U797" s="235">
        <f t="shared" si="151"/>
        <v>0</v>
      </c>
      <c r="V797" s="224">
        <f t="shared" si="152"/>
        <v>1052151.182</v>
      </c>
      <c r="W797" s="225">
        <f t="shared" si="153"/>
        <v>44319.542000000001</v>
      </c>
      <c r="X797" s="225">
        <f t="shared" si="154"/>
        <v>0</v>
      </c>
      <c r="Y797" s="226">
        <f t="shared" si="155"/>
        <v>0</v>
      </c>
    </row>
    <row r="798" spans="1:25">
      <c r="A798" s="228" t="s">
        <v>2334</v>
      </c>
      <c r="B798" s="228" t="s">
        <v>2333</v>
      </c>
      <c r="C798" s="229" t="s">
        <v>2205</v>
      </c>
      <c r="D798" s="230"/>
      <c r="E798" s="231"/>
      <c r="F798" s="231"/>
      <c r="G798" s="231"/>
      <c r="H798" s="232"/>
      <c r="I798" s="230"/>
      <c r="J798" s="231"/>
      <c r="K798" s="231"/>
      <c r="L798" s="231"/>
      <c r="M798" s="232"/>
      <c r="N798" s="224">
        <f t="shared" si="144"/>
        <v>2074238.3359999999</v>
      </c>
      <c r="O798" s="225">
        <f t="shared" si="145"/>
        <v>85652.880999999994</v>
      </c>
      <c r="P798" s="225">
        <f t="shared" si="146"/>
        <v>0</v>
      </c>
      <c r="Q798" s="226">
        <f t="shared" si="147"/>
        <v>0</v>
      </c>
      <c r="R798" s="233">
        <f t="shared" si="148"/>
        <v>2074238.3359999999</v>
      </c>
      <c r="S798" s="234">
        <f t="shared" si="149"/>
        <v>85652.880999999994</v>
      </c>
      <c r="T798" s="234">
        <f t="shared" si="150"/>
        <v>0</v>
      </c>
      <c r="U798" s="235">
        <f t="shared" si="151"/>
        <v>0</v>
      </c>
      <c r="V798" s="224">
        <f t="shared" si="152"/>
        <v>2074238.3359999999</v>
      </c>
      <c r="W798" s="225">
        <f t="shared" si="153"/>
        <v>85652.880999999994</v>
      </c>
      <c r="X798" s="225">
        <f t="shared" si="154"/>
        <v>0</v>
      </c>
      <c r="Y798" s="226">
        <f t="shared" si="155"/>
        <v>0</v>
      </c>
    </row>
    <row r="799" spans="1:25">
      <c r="A799" s="227" t="s">
        <v>1505</v>
      </c>
      <c r="B799" s="222" t="s">
        <v>428</v>
      </c>
      <c r="C799" s="223" t="s">
        <v>2205</v>
      </c>
      <c r="D799" s="224">
        <v>4105331</v>
      </c>
      <c r="E799" s="225">
        <v>3955235</v>
      </c>
      <c r="F799" s="225">
        <v>149998</v>
      </c>
      <c r="G799" s="225">
        <v>98</v>
      </c>
      <c r="H799" s="226"/>
      <c r="I799" s="224">
        <f>+VLOOKUP($B799,Hoja2!$B$1:$G$1048,2,FALSE)</f>
        <v>4098815</v>
      </c>
      <c r="J799" s="225">
        <f>+VLOOKUP($B799,Hoja2!$B$1:$G$1048,3,FALSE)</f>
        <v>3955225</v>
      </c>
      <c r="K799" s="225">
        <f>+VLOOKUP($B799,Hoja2!$B$1:$G$1048,4,FALSE)</f>
        <v>143492</v>
      </c>
      <c r="L799" s="225">
        <f>+VLOOKUP($B799,Hoja2!$B$1:$G$1048,5,FALSE)</f>
        <v>98</v>
      </c>
      <c r="M799" s="226">
        <f>+VLOOKUP($B799,Hoja2!$B$1:$G$1048,6,FALSE)</f>
        <v>0</v>
      </c>
      <c r="N799" s="224">
        <f t="shared" si="144"/>
        <v>3955235.31</v>
      </c>
      <c r="O799" s="225">
        <f t="shared" si="145"/>
        <v>149998.30600000001</v>
      </c>
      <c r="P799" s="225">
        <f t="shared" si="146"/>
        <v>0</v>
      </c>
      <c r="Q799" s="226">
        <f t="shared" si="147"/>
        <v>115261.38400000001</v>
      </c>
      <c r="R799" s="233">
        <f t="shared" si="148"/>
        <v>0.31000000005587935</v>
      </c>
      <c r="S799" s="234">
        <f t="shared" si="149"/>
        <v>0.3060000000114087</v>
      </c>
      <c r="T799" s="234">
        <f t="shared" si="150"/>
        <v>-98</v>
      </c>
      <c r="U799" s="235">
        <f t="shared" si="151"/>
        <v>115261.38400000001</v>
      </c>
      <c r="V799" s="224">
        <f t="shared" si="152"/>
        <v>10.310000000055879</v>
      </c>
      <c r="W799" s="225">
        <f t="shared" si="153"/>
        <v>6506.3060000000114</v>
      </c>
      <c r="X799" s="225">
        <f t="shared" si="154"/>
        <v>-98</v>
      </c>
      <c r="Y799" s="226">
        <f t="shared" si="155"/>
        <v>115261.38400000001</v>
      </c>
    </row>
    <row r="800" spans="1:25">
      <c r="A800" s="227" t="s">
        <v>1807</v>
      </c>
      <c r="B800" s="222" t="s">
        <v>730</v>
      </c>
      <c r="C800" s="223" t="s">
        <v>2205</v>
      </c>
      <c r="D800" s="224">
        <v>3261180</v>
      </c>
      <c r="E800" s="225">
        <v>3102371</v>
      </c>
      <c r="F800" s="225">
        <v>158809</v>
      </c>
      <c r="G800" s="225"/>
      <c r="H800" s="226"/>
      <c r="I800" s="224" t="e">
        <f>+VLOOKUP($B800,Hoja2!$B$1:$G$1048,2,FALSE)</f>
        <v>#N/A</v>
      </c>
      <c r="J800" s="225" t="e">
        <f>+VLOOKUP($B800,Hoja2!$B$1:$G$1048,3,FALSE)</f>
        <v>#N/A</v>
      </c>
      <c r="K800" s="225" t="e">
        <f>+VLOOKUP($B800,Hoja2!$B$1:$G$1048,4,FALSE)</f>
        <v>#N/A</v>
      </c>
      <c r="L800" s="225" t="e">
        <f>+VLOOKUP($B800,Hoja2!$B$1:$G$1048,5,FALSE)</f>
        <v>#N/A</v>
      </c>
      <c r="M800" s="226" t="e">
        <f>+VLOOKUP($B800,Hoja2!$B$1:$G$1048,6,FALSE)</f>
        <v>#N/A</v>
      </c>
      <c r="N800" s="224">
        <f t="shared" si="144"/>
        <v>3102370.7960000001</v>
      </c>
      <c r="O800" s="225">
        <f t="shared" si="145"/>
        <v>158808.538</v>
      </c>
      <c r="P800" s="225">
        <f t="shared" si="146"/>
        <v>0</v>
      </c>
      <c r="Q800" s="226">
        <f t="shared" si="147"/>
        <v>0</v>
      </c>
      <c r="R800" s="233">
        <f t="shared" si="148"/>
        <v>-0.20399999991059303</v>
      </c>
      <c r="S800" s="234">
        <f t="shared" si="149"/>
        <v>-0.46199999999953434</v>
      </c>
      <c r="T800" s="234">
        <f t="shared" si="150"/>
        <v>0</v>
      </c>
      <c r="U800" s="235">
        <f t="shared" si="151"/>
        <v>0</v>
      </c>
      <c r="V800" s="224" t="e">
        <f t="shared" si="152"/>
        <v>#N/A</v>
      </c>
      <c r="W800" s="225" t="e">
        <f t="shared" si="153"/>
        <v>#N/A</v>
      </c>
      <c r="X800" s="225" t="e">
        <f t="shared" si="154"/>
        <v>#N/A</v>
      </c>
      <c r="Y800" s="226" t="e">
        <f t="shared" si="155"/>
        <v>#N/A</v>
      </c>
    </row>
    <row r="801" spans="1:25">
      <c r="A801" s="227" t="s">
        <v>1131</v>
      </c>
      <c r="B801" s="222" t="s">
        <v>54</v>
      </c>
      <c r="C801" s="223" t="s">
        <v>2205</v>
      </c>
      <c r="D801" s="224">
        <v>2536365</v>
      </c>
      <c r="E801" s="225">
        <v>2433221</v>
      </c>
      <c r="F801" s="225">
        <v>103144</v>
      </c>
      <c r="G801" s="225"/>
      <c r="H801" s="226"/>
      <c r="I801" s="224">
        <f>+VLOOKUP($B801,Hoja2!$B$1:$G$1048,2,FALSE)</f>
        <v>2536363</v>
      </c>
      <c r="J801" s="225">
        <f>+VLOOKUP($B801,Hoja2!$B$1:$G$1048,3,FALSE)</f>
        <v>2433220</v>
      </c>
      <c r="K801" s="225">
        <f>+VLOOKUP($B801,Hoja2!$B$1:$G$1048,4,FALSE)</f>
        <v>103143</v>
      </c>
      <c r="L801" s="225">
        <f>+VLOOKUP($B801,Hoja2!$B$1:$G$1048,5,FALSE)</f>
        <v>0</v>
      </c>
      <c r="M801" s="226">
        <f>+VLOOKUP($B801,Hoja2!$B$1:$G$1048,6,FALSE)</f>
        <v>0</v>
      </c>
      <c r="N801" s="224">
        <f t="shared" si="144"/>
        <v>2433220.94</v>
      </c>
      <c r="O801" s="225">
        <f t="shared" si="145"/>
        <v>103143.961</v>
      </c>
      <c r="P801" s="225">
        <f t="shared" si="146"/>
        <v>0</v>
      </c>
      <c r="Q801" s="226">
        <f t="shared" si="147"/>
        <v>0</v>
      </c>
      <c r="R801" s="233">
        <f t="shared" si="148"/>
        <v>-6.0000000055879354E-2</v>
      </c>
      <c r="S801" s="234">
        <f t="shared" si="149"/>
        <v>-3.9000000004307367E-2</v>
      </c>
      <c r="T801" s="234">
        <f t="shared" si="150"/>
        <v>0</v>
      </c>
      <c r="U801" s="235">
        <f t="shared" si="151"/>
        <v>0</v>
      </c>
      <c r="V801" s="224">
        <f t="shared" si="152"/>
        <v>0.93999999994412065</v>
      </c>
      <c r="W801" s="225">
        <f t="shared" si="153"/>
        <v>0.96099999999569263</v>
      </c>
      <c r="X801" s="225">
        <f t="shared" si="154"/>
        <v>0</v>
      </c>
      <c r="Y801" s="226">
        <f t="shared" si="155"/>
        <v>0</v>
      </c>
    </row>
    <row r="802" spans="1:25">
      <c r="A802" s="227" t="s">
        <v>1339</v>
      </c>
      <c r="B802" s="222" t="s">
        <v>262</v>
      </c>
      <c r="C802" s="223" t="s">
        <v>2205</v>
      </c>
      <c r="D802" s="224">
        <v>4865480</v>
      </c>
      <c r="E802" s="225">
        <v>4534604</v>
      </c>
      <c r="F802" s="225">
        <v>193411</v>
      </c>
      <c r="G802" s="225"/>
      <c r="H802" s="226">
        <v>137465</v>
      </c>
      <c r="I802" s="224">
        <f>+VLOOKUP($B802,Hoja2!$B$1:$G$1048,2,FALSE)</f>
        <v>4440000000</v>
      </c>
      <c r="J802" s="225">
        <f>+VLOOKUP($B802,Hoja2!$B$1:$G$1048,3,FALSE)</f>
        <v>4132223000</v>
      </c>
      <c r="K802" s="225">
        <f>+VLOOKUP($B802,Hoja2!$B$1:$G$1048,4,FALSE)</f>
        <v>160669000</v>
      </c>
      <c r="L802" s="225">
        <f>+VLOOKUP($B802,Hoja2!$B$1:$G$1048,5,FALSE)</f>
        <v>0</v>
      </c>
      <c r="M802" s="226">
        <f>+VLOOKUP($B802,Hoja2!$B$1:$G$1048,6,FALSE)</f>
        <v>147108000</v>
      </c>
      <c r="N802" s="224">
        <f t="shared" si="144"/>
        <v>4534604.4189999998</v>
      </c>
      <c r="O802" s="225">
        <f t="shared" si="145"/>
        <v>193411.389</v>
      </c>
      <c r="P802" s="225">
        <f t="shared" si="146"/>
        <v>0</v>
      </c>
      <c r="Q802" s="226">
        <f t="shared" si="147"/>
        <v>137464.66200000001</v>
      </c>
      <c r="R802" s="233">
        <f t="shared" si="148"/>
        <v>0.41899999976158142</v>
      </c>
      <c r="S802" s="234">
        <f t="shared" si="149"/>
        <v>0.38899999999557622</v>
      </c>
      <c r="T802" s="234">
        <f t="shared" si="150"/>
        <v>0</v>
      </c>
      <c r="U802" s="235">
        <f t="shared" si="151"/>
        <v>-0.33799999998882413</v>
      </c>
      <c r="V802" s="224">
        <f t="shared" si="152"/>
        <v>-4127688395.5809999</v>
      </c>
      <c r="W802" s="225">
        <f t="shared" si="153"/>
        <v>-160475588.611</v>
      </c>
      <c r="X802" s="225">
        <f t="shared" si="154"/>
        <v>0</v>
      </c>
      <c r="Y802" s="226">
        <f t="shared" si="155"/>
        <v>-146970535.338</v>
      </c>
    </row>
    <row r="803" spans="1:25">
      <c r="A803" s="227" t="s">
        <v>1453</v>
      </c>
      <c r="B803" s="222" t="s">
        <v>376</v>
      </c>
      <c r="C803" s="223" t="s">
        <v>2205</v>
      </c>
      <c r="D803" s="224">
        <v>9023152</v>
      </c>
      <c r="E803" s="225"/>
      <c r="F803" s="225">
        <v>9023152</v>
      </c>
      <c r="G803" s="225"/>
      <c r="H803" s="226"/>
      <c r="I803" s="224" t="e">
        <f>+VLOOKUP($B803,Hoja2!$B$1:$G$1048,2,FALSE)</f>
        <v>#N/A</v>
      </c>
      <c r="J803" s="225" t="e">
        <f>+VLOOKUP($B803,Hoja2!$B$1:$G$1048,3,FALSE)</f>
        <v>#N/A</v>
      </c>
      <c r="K803" s="225" t="e">
        <f>+VLOOKUP($B803,Hoja2!$B$1:$G$1048,4,FALSE)</f>
        <v>#N/A</v>
      </c>
      <c r="L803" s="225" t="e">
        <f>+VLOOKUP($B803,Hoja2!$B$1:$G$1048,5,FALSE)</f>
        <v>#N/A</v>
      </c>
      <c r="M803" s="226" t="e">
        <f>+VLOOKUP($B803,Hoja2!$B$1:$G$1048,6,FALSE)</f>
        <v>#N/A</v>
      </c>
      <c r="N803" s="224">
        <f t="shared" si="144"/>
        <v>6933618.3509999998</v>
      </c>
      <c r="O803" s="225">
        <f t="shared" si="145"/>
        <v>326299.01500000001</v>
      </c>
      <c r="P803" s="225">
        <f t="shared" si="146"/>
        <v>0</v>
      </c>
      <c r="Q803" s="226">
        <f t="shared" si="147"/>
        <v>203269.00200000001</v>
      </c>
      <c r="R803" s="233">
        <f t="shared" si="148"/>
        <v>6933618.3509999998</v>
      </c>
      <c r="S803" s="234">
        <f t="shared" si="149"/>
        <v>-8696852.9849999994</v>
      </c>
      <c r="T803" s="234">
        <f t="shared" si="150"/>
        <v>0</v>
      </c>
      <c r="U803" s="235">
        <f t="shared" si="151"/>
        <v>203269.00200000001</v>
      </c>
      <c r="V803" s="224" t="e">
        <f t="shared" si="152"/>
        <v>#N/A</v>
      </c>
      <c r="W803" s="225" t="e">
        <f t="shared" si="153"/>
        <v>#N/A</v>
      </c>
      <c r="X803" s="225" t="e">
        <f t="shared" si="154"/>
        <v>#N/A</v>
      </c>
      <c r="Y803" s="226" t="e">
        <f t="shared" si="155"/>
        <v>#N/A</v>
      </c>
    </row>
    <row r="804" spans="1:25">
      <c r="A804" s="228" t="s">
        <v>2332</v>
      </c>
      <c r="B804" s="228" t="s">
        <v>2331</v>
      </c>
      <c r="C804" s="229" t="s">
        <v>2205</v>
      </c>
      <c r="D804" s="230"/>
      <c r="E804" s="231"/>
      <c r="F804" s="231"/>
      <c r="G804" s="231"/>
      <c r="H804" s="232"/>
      <c r="I804" s="230"/>
      <c r="J804" s="231"/>
      <c r="K804" s="231"/>
      <c r="L804" s="231"/>
      <c r="M804" s="232"/>
      <c r="N804" s="224">
        <f t="shared" si="144"/>
        <v>2800598.7179999999</v>
      </c>
      <c r="O804" s="225">
        <f t="shared" si="145"/>
        <v>138709.492</v>
      </c>
      <c r="P804" s="225">
        <f t="shared" si="146"/>
        <v>0</v>
      </c>
      <c r="Q804" s="226">
        <f t="shared" si="147"/>
        <v>91768.092999999993</v>
      </c>
      <c r="R804" s="233">
        <f t="shared" si="148"/>
        <v>2800598.7179999999</v>
      </c>
      <c r="S804" s="234">
        <f t="shared" si="149"/>
        <v>138709.492</v>
      </c>
      <c r="T804" s="234">
        <f t="shared" si="150"/>
        <v>0</v>
      </c>
      <c r="U804" s="235">
        <f t="shared" si="151"/>
        <v>91768.092999999993</v>
      </c>
      <c r="V804" s="224">
        <f t="shared" si="152"/>
        <v>2800598.7179999999</v>
      </c>
      <c r="W804" s="225">
        <f t="shared" si="153"/>
        <v>138709.492</v>
      </c>
      <c r="X804" s="225">
        <f t="shared" si="154"/>
        <v>0</v>
      </c>
      <c r="Y804" s="226">
        <f t="shared" si="155"/>
        <v>91768.092999999993</v>
      </c>
    </row>
    <row r="805" spans="1:25">
      <c r="A805" s="228" t="s">
        <v>2330</v>
      </c>
      <c r="B805" s="228" t="s">
        <v>2329</v>
      </c>
      <c r="C805" s="229" t="s">
        <v>2205</v>
      </c>
      <c r="D805" s="230"/>
      <c r="E805" s="231"/>
      <c r="F805" s="231"/>
      <c r="G805" s="231"/>
      <c r="H805" s="232"/>
      <c r="I805" s="230"/>
      <c r="J805" s="231"/>
      <c r="K805" s="231"/>
      <c r="L805" s="231"/>
      <c r="M805" s="232"/>
      <c r="N805" s="224">
        <f t="shared" si="144"/>
        <v>5102745.5949999997</v>
      </c>
      <c r="O805" s="225">
        <f t="shared" si="145"/>
        <v>213447.22700000001</v>
      </c>
      <c r="P805" s="225">
        <f t="shared" si="146"/>
        <v>0</v>
      </c>
      <c r="Q805" s="226">
        <f t="shared" si="147"/>
        <v>124209.402</v>
      </c>
      <c r="R805" s="233">
        <f t="shared" si="148"/>
        <v>5102745.5949999997</v>
      </c>
      <c r="S805" s="234">
        <f t="shared" si="149"/>
        <v>213447.22700000001</v>
      </c>
      <c r="T805" s="234">
        <f t="shared" si="150"/>
        <v>0</v>
      </c>
      <c r="U805" s="235">
        <f t="shared" si="151"/>
        <v>124209.402</v>
      </c>
      <c r="V805" s="224">
        <f t="shared" si="152"/>
        <v>5102745.5949999997</v>
      </c>
      <c r="W805" s="225">
        <f t="shared" si="153"/>
        <v>213447.22700000001</v>
      </c>
      <c r="X805" s="225">
        <f t="shared" si="154"/>
        <v>0</v>
      </c>
      <c r="Y805" s="226">
        <f t="shared" si="155"/>
        <v>124209.402</v>
      </c>
    </row>
    <row r="806" spans="1:25">
      <c r="A806" s="227" t="s">
        <v>1400</v>
      </c>
      <c r="B806" s="222" t="s">
        <v>323</v>
      </c>
      <c r="C806" s="223" t="s">
        <v>2205</v>
      </c>
      <c r="D806" s="224">
        <v>2854906</v>
      </c>
      <c r="E806" s="225">
        <v>2738158</v>
      </c>
      <c r="F806" s="225">
        <v>116748</v>
      </c>
      <c r="G806" s="225"/>
      <c r="H806" s="226"/>
      <c r="I806" s="224">
        <f>+VLOOKUP($B806,Hoja2!$B$1:$G$1048,2,FALSE)</f>
        <v>2854906</v>
      </c>
      <c r="J806" s="225">
        <f>+VLOOKUP($B806,Hoja2!$B$1:$G$1048,3,FALSE)</f>
        <v>2738158</v>
      </c>
      <c r="K806" s="225">
        <f>+VLOOKUP($B806,Hoja2!$B$1:$G$1048,4,FALSE)</f>
        <v>116748</v>
      </c>
      <c r="L806" s="225">
        <f>+VLOOKUP($B806,Hoja2!$B$1:$G$1048,5,FALSE)</f>
        <v>0</v>
      </c>
      <c r="M806" s="226">
        <f>+VLOOKUP($B806,Hoja2!$B$1:$G$1048,6,FALSE)</f>
        <v>0</v>
      </c>
      <c r="N806" s="224">
        <f t="shared" si="144"/>
        <v>2738157.6129999999</v>
      </c>
      <c r="O806" s="225">
        <f t="shared" si="145"/>
        <v>116748.283</v>
      </c>
      <c r="P806" s="225">
        <f t="shared" si="146"/>
        <v>0</v>
      </c>
      <c r="Q806" s="226">
        <f t="shared" si="147"/>
        <v>0</v>
      </c>
      <c r="R806" s="233">
        <f t="shared" si="148"/>
        <v>-0.38700000010430813</v>
      </c>
      <c r="S806" s="234">
        <f t="shared" si="149"/>
        <v>0.28299999999580905</v>
      </c>
      <c r="T806" s="234">
        <f t="shared" si="150"/>
        <v>0</v>
      </c>
      <c r="U806" s="235">
        <f t="shared" si="151"/>
        <v>0</v>
      </c>
      <c r="V806" s="224">
        <f t="shared" si="152"/>
        <v>-0.38700000010430813</v>
      </c>
      <c r="W806" s="225">
        <f t="shared" si="153"/>
        <v>0.28299999999580905</v>
      </c>
      <c r="X806" s="225">
        <f t="shared" si="154"/>
        <v>0</v>
      </c>
      <c r="Y806" s="226">
        <f t="shared" si="155"/>
        <v>0</v>
      </c>
    </row>
    <row r="807" spans="1:25">
      <c r="A807" s="227" t="s">
        <v>1865</v>
      </c>
      <c r="B807" s="222" t="s">
        <v>788</v>
      </c>
      <c r="C807" s="223" t="s">
        <v>2205</v>
      </c>
      <c r="D807" s="224">
        <v>9407024</v>
      </c>
      <c r="E807" s="225">
        <v>9046227</v>
      </c>
      <c r="F807" s="225">
        <v>360797</v>
      </c>
      <c r="G807" s="225"/>
      <c r="H807" s="226"/>
      <c r="I807" s="224">
        <f>+VLOOKUP($B807,Hoja2!$B$1:$G$1048,2,FALSE)</f>
        <v>9407024</v>
      </c>
      <c r="J807" s="225">
        <f>+VLOOKUP($B807,Hoja2!$B$1:$G$1048,3,FALSE)</f>
        <v>9046227</v>
      </c>
      <c r="K807" s="225">
        <f>+VLOOKUP($B807,Hoja2!$B$1:$G$1048,4,FALSE)</f>
        <v>360797</v>
      </c>
      <c r="L807" s="225">
        <f>+VLOOKUP($B807,Hoja2!$B$1:$G$1048,5,FALSE)</f>
        <v>0</v>
      </c>
      <c r="M807" s="226">
        <f>+VLOOKUP($B807,Hoja2!$B$1:$G$1048,6,FALSE)</f>
        <v>0</v>
      </c>
      <c r="N807" s="224">
        <f t="shared" si="144"/>
        <v>9046226.8849999998</v>
      </c>
      <c r="O807" s="225">
        <f t="shared" si="145"/>
        <v>360797.06400000001</v>
      </c>
      <c r="P807" s="225">
        <f t="shared" si="146"/>
        <v>0</v>
      </c>
      <c r="Q807" s="226">
        <f t="shared" si="147"/>
        <v>0</v>
      </c>
      <c r="R807" s="233">
        <f t="shared" si="148"/>
        <v>-0.11500000022351742</v>
      </c>
      <c r="S807" s="234">
        <f t="shared" si="149"/>
        <v>6.4000000013038516E-2</v>
      </c>
      <c r="T807" s="234">
        <f t="shared" si="150"/>
        <v>0</v>
      </c>
      <c r="U807" s="235">
        <f t="shared" si="151"/>
        <v>0</v>
      </c>
      <c r="V807" s="224">
        <f t="shared" si="152"/>
        <v>-0.11500000022351742</v>
      </c>
      <c r="W807" s="225">
        <f t="shared" si="153"/>
        <v>6.4000000013038516E-2</v>
      </c>
      <c r="X807" s="225">
        <f t="shared" si="154"/>
        <v>0</v>
      </c>
      <c r="Y807" s="226">
        <f t="shared" si="155"/>
        <v>0</v>
      </c>
    </row>
    <row r="808" spans="1:25">
      <c r="A808" s="227" t="s">
        <v>1967</v>
      </c>
      <c r="B808" s="222" t="s">
        <v>890</v>
      </c>
      <c r="C808" s="223" t="s">
        <v>2205</v>
      </c>
      <c r="D808" s="224">
        <v>4885683.3439999996</v>
      </c>
      <c r="E808" s="225">
        <v>4298483.5379999997</v>
      </c>
      <c r="F808" s="225">
        <v>260792.83600000001</v>
      </c>
      <c r="G808" s="225">
        <v>326406.96999999997</v>
      </c>
      <c r="H808" s="226"/>
      <c r="I808" s="224" t="e">
        <f>+VLOOKUP($B808,Hoja2!$B$1:$G$1048,2,FALSE)</f>
        <v>#N/A</v>
      </c>
      <c r="J808" s="225" t="e">
        <f>+VLOOKUP($B808,Hoja2!$B$1:$G$1048,3,FALSE)</f>
        <v>#N/A</v>
      </c>
      <c r="K808" s="225" t="e">
        <f>+VLOOKUP($B808,Hoja2!$B$1:$G$1048,4,FALSE)</f>
        <v>#N/A</v>
      </c>
      <c r="L808" s="225" t="e">
        <f>+VLOOKUP($B808,Hoja2!$B$1:$G$1048,5,FALSE)</f>
        <v>#N/A</v>
      </c>
      <c r="M808" s="226" t="e">
        <f>+VLOOKUP($B808,Hoja2!$B$1:$G$1048,6,FALSE)</f>
        <v>#N/A</v>
      </c>
      <c r="N808" s="224">
        <f t="shared" si="144"/>
        <v>5343502.01</v>
      </c>
      <c r="O808" s="225">
        <f t="shared" si="145"/>
        <v>329477.72399999999</v>
      </c>
      <c r="P808" s="225">
        <f t="shared" si="146"/>
        <v>0</v>
      </c>
      <c r="Q808" s="226">
        <f t="shared" si="147"/>
        <v>0</v>
      </c>
      <c r="R808" s="233">
        <f t="shared" si="148"/>
        <v>1045018.4720000001</v>
      </c>
      <c r="S808" s="234">
        <f t="shared" si="149"/>
        <v>68684.887999999977</v>
      </c>
      <c r="T808" s="234">
        <f t="shared" si="150"/>
        <v>-326406.96999999997</v>
      </c>
      <c r="U808" s="235">
        <f t="shared" si="151"/>
        <v>0</v>
      </c>
      <c r="V808" s="224" t="e">
        <f t="shared" si="152"/>
        <v>#N/A</v>
      </c>
      <c r="W808" s="225" t="e">
        <f t="shared" si="153"/>
        <v>#N/A</v>
      </c>
      <c r="X808" s="225" t="e">
        <f t="shared" si="154"/>
        <v>#N/A</v>
      </c>
      <c r="Y808" s="226" t="e">
        <f t="shared" si="155"/>
        <v>#N/A</v>
      </c>
    </row>
    <row r="809" spans="1:25">
      <c r="A809" s="227" t="s">
        <v>1182</v>
      </c>
      <c r="B809" s="222" t="s">
        <v>105</v>
      </c>
      <c r="C809" s="223" t="s">
        <v>2205</v>
      </c>
      <c r="D809" s="224">
        <v>2868625</v>
      </c>
      <c r="E809" s="225">
        <v>2766552</v>
      </c>
      <c r="F809" s="225">
        <v>102073</v>
      </c>
      <c r="G809" s="225"/>
      <c r="H809" s="226"/>
      <c r="I809" s="224">
        <f>+VLOOKUP($B809,Hoja2!$B$1:$G$1048,2,FALSE)</f>
        <v>2868625</v>
      </c>
      <c r="J809" s="225">
        <f>+VLOOKUP($B809,Hoja2!$B$1:$G$1048,3,FALSE)</f>
        <v>2766552</v>
      </c>
      <c r="K809" s="225">
        <f>+VLOOKUP($B809,Hoja2!$B$1:$G$1048,4,FALSE)</f>
        <v>102073</v>
      </c>
      <c r="L809" s="225">
        <f>+VLOOKUP($B809,Hoja2!$B$1:$G$1048,5,FALSE)</f>
        <v>0</v>
      </c>
      <c r="M809" s="226">
        <f>+VLOOKUP($B809,Hoja2!$B$1:$G$1048,6,FALSE)</f>
        <v>0</v>
      </c>
      <c r="N809" s="224">
        <f t="shared" si="144"/>
        <v>2766552.0950000002</v>
      </c>
      <c r="O809" s="225">
        <f t="shared" si="145"/>
        <v>102073.223</v>
      </c>
      <c r="P809" s="225">
        <f t="shared" si="146"/>
        <v>0</v>
      </c>
      <c r="Q809" s="226">
        <f t="shared" si="147"/>
        <v>0</v>
      </c>
      <c r="R809" s="233">
        <f t="shared" si="148"/>
        <v>9.5000000204890966E-2</v>
      </c>
      <c r="S809" s="234">
        <f t="shared" si="149"/>
        <v>0.22299999999813735</v>
      </c>
      <c r="T809" s="234">
        <f t="shared" si="150"/>
        <v>0</v>
      </c>
      <c r="U809" s="235">
        <f t="shared" si="151"/>
        <v>0</v>
      </c>
      <c r="V809" s="224">
        <f t="shared" si="152"/>
        <v>9.5000000204890966E-2</v>
      </c>
      <c r="W809" s="225">
        <f t="shared" si="153"/>
        <v>0.22299999999813735</v>
      </c>
      <c r="X809" s="225">
        <f t="shared" si="154"/>
        <v>0</v>
      </c>
      <c r="Y809" s="226">
        <f t="shared" si="155"/>
        <v>0</v>
      </c>
    </row>
    <row r="810" spans="1:25">
      <c r="A810" s="227" t="s">
        <v>1236</v>
      </c>
      <c r="B810" s="222" t="s">
        <v>159</v>
      </c>
      <c r="C810" s="223" t="s">
        <v>2205</v>
      </c>
      <c r="D810" s="224">
        <v>14202423</v>
      </c>
      <c r="E810" s="225">
        <v>13402836</v>
      </c>
      <c r="F810" s="225">
        <v>471957</v>
      </c>
      <c r="G810" s="225"/>
      <c r="H810" s="226">
        <v>327630</v>
      </c>
      <c r="I810" s="224">
        <f>+VLOOKUP($B810,Hoja2!$B$1:$G$1048,2,FALSE)</f>
        <v>14202423</v>
      </c>
      <c r="J810" s="225">
        <f>+VLOOKUP($B810,Hoja2!$B$1:$G$1048,3,FALSE)</f>
        <v>13402836</v>
      </c>
      <c r="K810" s="225">
        <f>+VLOOKUP($B810,Hoja2!$B$1:$G$1048,4,FALSE)</f>
        <v>471957</v>
      </c>
      <c r="L810" s="225">
        <f>+VLOOKUP($B810,Hoja2!$B$1:$G$1048,5,FALSE)</f>
        <v>0</v>
      </c>
      <c r="M810" s="226">
        <f>+VLOOKUP($B810,Hoja2!$B$1:$G$1048,6,FALSE)</f>
        <v>327630</v>
      </c>
      <c r="N810" s="224">
        <f t="shared" si="144"/>
        <v>10628436.398</v>
      </c>
      <c r="O810" s="225">
        <f t="shared" si="145"/>
        <v>471957.06599999999</v>
      </c>
      <c r="P810" s="225">
        <f t="shared" si="146"/>
        <v>0</v>
      </c>
      <c r="Q810" s="226">
        <f t="shared" si="147"/>
        <v>303361.32199999999</v>
      </c>
      <c r="R810" s="233">
        <f t="shared" si="148"/>
        <v>-2774399.602</v>
      </c>
      <c r="S810" s="234">
        <f t="shared" si="149"/>
        <v>6.5999999991618097E-2</v>
      </c>
      <c r="T810" s="234">
        <f t="shared" si="150"/>
        <v>0</v>
      </c>
      <c r="U810" s="235">
        <f t="shared" si="151"/>
        <v>-24268.678000000014</v>
      </c>
      <c r="V810" s="224">
        <f t="shared" si="152"/>
        <v>-2774399.602</v>
      </c>
      <c r="W810" s="225">
        <f t="shared" si="153"/>
        <v>6.5999999991618097E-2</v>
      </c>
      <c r="X810" s="225">
        <f t="shared" si="154"/>
        <v>0</v>
      </c>
      <c r="Y810" s="226">
        <f t="shared" si="155"/>
        <v>-24268.678000000014</v>
      </c>
    </row>
    <row r="811" spans="1:25">
      <c r="A811" s="227" t="s">
        <v>1289</v>
      </c>
      <c r="B811" s="222" t="s">
        <v>212</v>
      </c>
      <c r="C811" s="223" t="s">
        <v>2205</v>
      </c>
      <c r="D811" s="224">
        <v>9341675</v>
      </c>
      <c r="E811" s="225">
        <v>8930417</v>
      </c>
      <c r="F811" s="225">
        <v>411258</v>
      </c>
      <c r="G811" s="225"/>
      <c r="H811" s="226"/>
      <c r="I811" s="224">
        <f>+VLOOKUP($B811,Hoja2!$B$1:$G$1048,2,FALSE)</f>
        <v>9341675</v>
      </c>
      <c r="J811" s="225">
        <f>+VLOOKUP($B811,Hoja2!$B$1:$G$1048,3,FALSE)</f>
        <v>8930417</v>
      </c>
      <c r="K811" s="225">
        <f>+VLOOKUP($B811,Hoja2!$B$1:$G$1048,4,FALSE)</f>
        <v>411258</v>
      </c>
      <c r="L811" s="225">
        <f>+VLOOKUP($B811,Hoja2!$B$1:$G$1048,5,FALSE)</f>
        <v>0</v>
      </c>
      <c r="M811" s="226">
        <f>+VLOOKUP($B811,Hoja2!$B$1:$G$1048,6,FALSE)</f>
        <v>0</v>
      </c>
      <c r="N811" s="224">
        <f t="shared" si="144"/>
        <v>8930416.5850000009</v>
      </c>
      <c r="O811" s="225">
        <f t="shared" si="145"/>
        <v>411258.33500000002</v>
      </c>
      <c r="P811" s="225">
        <f t="shared" si="146"/>
        <v>0</v>
      </c>
      <c r="Q811" s="226">
        <f t="shared" si="147"/>
        <v>0</v>
      </c>
      <c r="R811" s="233">
        <f t="shared" si="148"/>
        <v>-0.41499999910593033</v>
      </c>
      <c r="S811" s="234">
        <f t="shared" si="149"/>
        <v>0.33500000002095476</v>
      </c>
      <c r="T811" s="234">
        <f t="shared" si="150"/>
        <v>0</v>
      </c>
      <c r="U811" s="235">
        <f t="shared" si="151"/>
        <v>0</v>
      </c>
      <c r="V811" s="224">
        <f t="shared" si="152"/>
        <v>-0.41499999910593033</v>
      </c>
      <c r="W811" s="225">
        <f t="shared" si="153"/>
        <v>0.33500000002095476</v>
      </c>
      <c r="X811" s="225">
        <f t="shared" si="154"/>
        <v>0</v>
      </c>
      <c r="Y811" s="226">
        <f t="shared" si="155"/>
        <v>0</v>
      </c>
    </row>
    <row r="812" spans="1:25">
      <c r="A812" s="227" t="s">
        <v>1570</v>
      </c>
      <c r="B812" s="222" t="s">
        <v>493</v>
      </c>
      <c r="C812" s="223" t="s">
        <v>2205</v>
      </c>
      <c r="D812" s="224">
        <v>6491706</v>
      </c>
      <c r="E812" s="225">
        <v>5977866</v>
      </c>
      <c r="F812" s="225">
        <v>233072</v>
      </c>
      <c r="G812" s="225"/>
      <c r="H812" s="226">
        <v>280768</v>
      </c>
      <c r="I812" s="224" t="e">
        <f>+VLOOKUP($B812,Hoja2!$B$1:$G$1048,2,FALSE)</f>
        <v>#N/A</v>
      </c>
      <c r="J812" s="225" t="e">
        <f>+VLOOKUP($B812,Hoja2!$B$1:$G$1048,3,FALSE)</f>
        <v>#N/A</v>
      </c>
      <c r="K812" s="225" t="e">
        <f>+VLOOKUP($B812,Hoja2!$B$1:$G$1048,4,FALSE)</f>
        <v>#N/A</v>
      </c>
      <c r="L812" s="225" t="e">
        <f>+VLOOKUP($B812,Hoja2!$B$1:$G$1048,5,FALSE)</f>
        <v>#N/A</v>
      </c>
      <c r="M812" s="226" t="e">
        <f>+VLOOKUP($B812,Hoja2!$B$1:$G$1048,6,FALSE)</f>
        <v>#N/A</v>
      </c>
      <c r="N812" s="224">
        <f t="shared" si="144"/>
        <v>5977866.0750000002</v>
      </c>
      <c r="O812" s="225">
        <f t="shared" si="145"/>
        <v>233072.33600000001</v>
      </c>
      <c r="P812" s="225">
        <f t="shared" si="146"/>
        <v>0</v>
      </c>
      <c r="Q812" s="226">
        <f t="shared" si="147"/>
        <v>280768.49</v>
      </c>
      <c r="R812" s="233">
        <f t="shared" si="148"/>
        <v>7.5000000186264515E-2</v>
      </c>
      <c r="S812" s="234">
        <f t="shared" si="149"/>
        <v>0.33600000001024455</v>
      </c>
      <c r="T812" s="234">
        <f t="shared" si="150"/>
        <v>0</v>
      </c>
      <c r="U812" s="235">
        <f t="shared" si="151"/>
        <v>0.48999999999068677</v>
      </c>
      <c r="V812" s="224" t="e">
        <f t="shared" si="152"/>
        <v>#N/A</v>
      </c>
      <c r="W812" s="225" t="e">
        <f t="shared" si="153"/>
        <v>#N/A</v>
      </c>
      <c r="X812" s="225" t="e">
        <f t="shared" si="154"/>
        <v>#N/A</v>
      </c>
      <c r="Y812" s="226" t="e">
        <f t="shared" si="155"/>
        <v>#N/A</v>
      </c>
    </row>
    <row r="813" spans="1:25">
      <c r="A813" s="227" t="s">
        <v>1873</v>
      </c>
      <c r="B813" s="222" t="s">
        <v>796</v>
      </c>
      <c r="C813" s="223" t="s">
        <v>2205</v>
      </c>
      <c r="D813" s="224">
        <v>5100684</v>
      </c>
      <c r="E813" s="225">
        <v>4844198</v>
      </c>
      <c r="F813" s="225">
        <v>256486</v>
      </c>
      <c r="G813" s="225"/>
      <c r="H813" s="226"/>
      <c r="I813" s="224">
        <f>+VLOOKUP($B813,Hoja2!$B$1:$G$1048,2,FALSE)</f>
        <v>5100683</v>
      </c>
      <c r="J813" s="225">
        <f>+VLOOKUP($B813,Hoja2!$B$1:$G$1048,3,FALSE)</f>
        <v>4844197</v>
      </c>
      <c r="K813" s="225">
        <f>+VLOOKUP($B813,Hoja2!$B$1:$G$1048,4,FALSE)</f>
        <v>256486</v>
      </c>
      <c r="L813" s="225">
        <f>+VLOOKUP($B813,Hoja2!$B$1:$G$1048,5,FALSE)</f>
        <v>0</v>
      </c>
      <c r="M813" s="226">
        <f>+VLOOKUP($B813,Hoja2!$B$1:$G$1048,6,FALSE)</f>
        <v>0</v>
      </c>
      <c r="N813" s="224">
        <f t="shared" si="144"/>
        <v>4844197.017</v>
      </c>
      <c r="O813" s="225">
        <f t="shared" si="145"/>
        <v>253970.106</v>
      </c>
      <c r="P813" s="225">
        <f t="shared" si="146"/>
        <v>0</v>
      </c>
      <c r="Q813" s="226">
        <f t="shared" si="147"/>
        <v>0</v>
      </c>
      <c r="R813" s="233">
        <f t="shared" si="148"/>
        <v>-0.98300000000745058</v>
      </c>
      <c r="S813" s="234">
        <f t="shared" si="149"/>
        <v>-2515.8940000000002</v>
      </c>
      <c r="T813" s="234">
        <f t="shared" si="150"/>
        <v>0</v>
      </c>
      <c r="U813" s="235">
        <f t="shared" si="151"/>
        <v>0</v>
      </c>
      <c r="V813" s="224">
        <f t="shared" si="152"/>
        <v>1.6999999992549419E-2</v>
      </c>
      <c r="W813" s="225">
        <f t="shared" si="153"/>
        <v>-2515.8940000000002</v>
      </c>
      <c r="X813" s="225">
        <f t="shared" si="154"/>
        <v>0</v>
      </c>
      <c r="Y813" s="226">
        <f t="shared" si="155"/>
        <v>0</v>
      </c>
    </row>
    <row r="814" spans="1:25">
      <c r="A814" s="227" t="s">
        <v>1366</v>
      </c>
      <c r="B814" s="222" t="s">
        <v>289</v>
      </c>
      <c r="C814" s="223" t="s">
        <v>2205</v>
      </c>
      <c r="D814" s="224">
        <v>4750799</v>
      </c>
      <c r="E814" s="225">
        <v>4486374</v>
      </c>
      <c r="F814" s="225">
        <v>264425</v>
      </c>
      <c r="G814" s="225"/>
      <c r="H814" s="226"/>
      <c r="I814" s="224" t="e">
        <f>+VLOOKUP($B814,Hoja2!$B$1:$G$1048,2,FALSE)</f>
        <v>#N/A</v>
      </c>
      <c r="J814" s="225" t="e">
        <f>+VLOOKUP($B814,Hoja2!$B$1:$G$1048,3,FALSE)</f>
        <v>#N/A</v>
      </c>
      <c r="K814" s="225" t="e">
        <f>+VLOOKUP($B814,Hoja2!$B$1:$G$1048,4,FALSE)</f>
        <v>#N/A</v>
      </c>
      <c r="L814" s="225" t="e">
        <f>+VLOOKUP($B814,Hoja2!$B$1:$G$1048,5,FALSE)</f>
        <v>#N/A</v>
      </c>
      <c r="M814" s="226" t="e">
        <f>+VLOOKUP($B814,Hoja2!$B$1:$G$1048,6,FALSE)</f>
        <v>#N/A</v>
      </c>
      <c r="N814" s="224">
        <f t="shared" si="144"/>
        <v>4486374.4979999997</v>
      </c>
      <c r="O814" s="225">
        <f t="shared" si="145"/>
        <v>263338.2</v>
      </c>
      <c r="P814" s="225">
        <f t="shared" si="146"/>
        <v>0</v>
      </c>
      <c r="Q814" s="226">
        <f t="shared" si="147"/>
        <v>0</v>
      </c>
      <c r="R814" s="233">
        <f t="shared" si="148"/>
        <v>0.49799999967217445</v>
      </c>
      <c r="S814" s="234">
        <f t="shared" si="149"/>
        <v>-1086.7999999999884</v>
      </c>
      <c r="T814" s="234">
        <f t="shared" si="150"/>
        <v>0</v>
      </c>
      <c r="U814" s="235">
        <f t="shared" si="151"/>
        <v>0</v>
      </c>
      <c r="V814" s="224" t="e">
        <f t="shared" si="152"/>
        <v>#N/A</v>
      </c>
      <c r="W814" s="225" t="e">
        <f t="shared" si="153"/>
        <v>#N/A</v>
      </c>
      <c r="X814" s="225" t="e">
        <f t="shared" si="154"/>
        <v>#N/A</v>
      </c>
      <c r="Y814" s="226" t="e">
        <f t="shared" si="155"/>
        <v>#N/A</v>
      </c>
    </row>
    <row r="815" spans="1:25">
      <c r="A815" s="227" t="s">
        <v>1401</v>
      </c>
      <c r="B815" s="222" t="s">
        <v>324</v>
      </c>
      <c r="C815" s="223" t="s">
        <v>2205</v>
      </c>
      <c r="D815" s="224">
        <v>4304570</v>
      </c>
      <c r="E815" s="225">
        <v>4130318</v>
      </c>
      <c r="F815" s="225">
        <v>174252</v>
      </c>
      <c r="G815" s="225"/>
      <c r="H815" s="226"/>
      <c r="I815" s="224">
        <f>+VLOOKUP($B815,Hoja2!$B$1:$G$1048,2,FALSE)</f>
        <v>4304570</v>
      </c>
      <c r="J815" s="225">
        <f>+VLOOKUP($B815,Hoja2!$B$1:$G$1048,3,FALSE)</f>
        <v>4130318</v>
      </c>
      <c r="K815" s="225">
        <f>+VLOOKUP($B815,Hoja2!$B$1:$G$1048,4,FALSE)</f>
        <v>174252</v>
      </c>
      <c r="L815" s="225">
        <f>+VLOOKUP($B815,Hoja2!$B$1:$G$1048,5,FALSE)</f>
        <v>0</v>
      </c>
      <c r="M815" s="226">
        <f>+VLOOKUP($B815,Hoja2!$B$1:$G$1048,6,FALSE)</f>
        <v>0</v>
      </c>
      <c r="N815" s="224">
        <f t="shared" si="144"/>
        <v>4130317.56</v>
      </c>
      <c r="O815" s="225">
        <f t="shared" si="145"/>
        <v>174252.47200000001</v>
      </c>
      <c r="P815" s="225">
        <f t="shared" si="146"/>
        <v>0</v>
      </c>
      <c r="Q815" s="226">
        <f t="shared" si="147"/>
        <v>0</v>
      </c>
      <c r="R815" s="233">
        <f t="shared" si="148"/>
        <v>-0.43999999994412065</v>
      </c>
      <c r="S815" s="234">
        <f t="shared" si="149"/>
        <v>0.47200000000884756</v>
      </c>
      <c r="T815" s="234">
        <f t="shared" si="150"/>
        <v>0</v>
      </c>
      <c r="U815" s="235">
        <f t="shared" si="151"/>
        <v>0</v>
      </c>
      <c r="V815" s="224">
        <f t="shared" si="152"/>
        <v>-0.43999999994412065</v>
      </c>
      <c r="W815" s="225">
        <f t="shared" si="153"/>
        <v>0.47200000000884756</v>
      </c>
      <c r="X815" s="225">
        <f t="shared" si="154"/>
        <v>0</v>
      </c>
      <c r="Y815" s="226">
        <f t="shared" si="155"/>
        <v>0</v>
      </c>
    </row>
    <row r="816" spans="1:25">
      <c r="A816" s="227" t="s">
        <v>1439</v>
      </c>
      <c r="B816" s="222" t="s">
        <v>362</v>
      </c>
      <c r="C816" s="223" t="s">
        <v>2203</v>
      </c>
      <c r="D816" s="224">
        <v>1455261.8389999999</v>
      </c>
      <c r="E816" s="225">
        <v>1280623.2080000001</v>
      </c>
      <c r="F816" s="225">
        <v>80115.948999999993</v>
      </c>
      <c r="G816" s="225"/>
      <c r="H816" s="226">
        <v>94522.682000000001</v>
      </c>
      <c r="I816" s="224">
        <f>+VLOOKUP($B816,Hoja2!$B$1:$G$1048,2,FALSE)</f>
        <v>1455261.8389999999</v>
      </c>
      <c r="J816" s="225">
        <f>+VLOOKUP($B816,Hoja2!$B$1:$G$1048,3,FALSE)</f>
        <v>1280623.2080000001</v>
      </c>
      <c r="K816" s="225">
        <f>+VLOOKUP($B816,Hoja2!$B$1:$G$1048,4,FALSE)</f>
        <v>80115.948999999993</v>
      </c>
      <c r="L816" s="225">
        <f>+VLOOKUP($B816,Hoja2!$B$1:$G$1048,5,FALSE)</f>
        <v>0</v>
      </c>
      <c r="M816" s="226">
        <f>+VLOOKUP($B816,Hoja2!$B$1:$G$1048,6,FALSE)</f>
        <v>94522.682000000001</v>
      </c>
      <c r="N816" s="224">
        <f t="shared" si="144"/>
        <v>1280623.2080000001</v>
      </c>
      <c r="O816" s="225">
        <f t="shared" si="145"/>
        <v>80115.947</v>
      </c>
      <c r="P816" s="225">
        <f t="shared" si="146"/>
        <v>0</v>
      </c>
      <c r="Q816" s="226">
        <f t="shared" si="147"/>
        <v>58492.786</v>
      </c>
      <c r="R816" s="233">
        <f t="shared" si="148"/>
        <v>0</v>
      </c>
      <c r="S816" s="234">
        <f t="shared" si="149"/>
        <v>-1.999999993131496E-3</v>
      </c>
      <c r="T816" s="234">
        <f t="shared" si="150"/>
        <v>0</v>
      </c>
      <c r="U816" s="235">
        <f t="shared" si="151"/>
        <v>-36029.896000000001</v>
      </c>
      <c r="V816" s="224">
        <f t="shared" si="152"/>
        <v>0</v>
      </c>
      <c r="W816" s="225">
        <f t="shared" si="153"/>
        <v>-1.999999993131496E-3</v>
      </c>
      <c r="X816" s="225">
        <f t="shared" si="154"/>
        <v>0</v>
      </c>
      <c r="Y816" s="226">
        <f t="shared" si="155"/>
        <v>-36029.896000000001</v>
      </c>
    </row>
    <row r="817" spans="1:25">
      <c r="A817" s="227" t="s">
        <v>1465</v>
      </c>
      <c r="B817" s="222" t="s">
        <v>388</v>
      </c>
      <c r="C817" s="223" t="s">
        <v>2203</v>
      </c>
      <c r="D817" s="224">
        <v>1067695</v>
      </c>
      <c r="E817" s="225">
        <v>1012594</v>
      </c>
      <c r="F817" s="225">
        <v>55101</v>
      </c>
      <c r="G817" s="225"/>
      <c r="H817" s="226"/>
      <c r="I817" s="224">
        <f>+VLOOKUP($B817,Hoja2!$B$1:$G$1048,2,FALSE)</f>
        <v>1067694</v>
      </c>
      <c r="J817" s="225">
        <f>+VLOOKUP($B817,Hoja2!$B$1:$G$1048,3,FALSE)</f>
        <v>1012594</v>
      </c>
      <c r="K817" s="225">
        <f>+VLOOKUP($B817,Hoja2!$B$1:$G$1048,4,FALSE)</f>
        <v>55100</v>
      </c>
      <c r="L817" s="225">
        <f>+VLOOKUP($B817,Hoja2!$B$1:$G$1048,5,FALSE)</f>
        <v>0</v>
      </c>
      <c r="M817" s="226">
        <f>+VLOOKUP($B817,Hoja2!$B$1:$G$1048,6,FALSE)</f>
        <v>0</v>
      </c>
      <c r="N817" s="224">
        <f t="shared" si="144"/>
        <v>985865.18799999997</v>
      </c>
      <c r="O817" s="225">
        <f t="shared" si="145"/>
        <v>55100.550999999999</v>
      </c>
      <c r="P817" s="225">
        <f t="shared" si="146"/>
        <v>0</v>
      </c>
      <c r="Q817" s="226">
        <f t="shared" si="147"/>
        <v>0</v>
      </c>
      <c r="R817" s="233">
        <f t="shared" si="148"/>
        <v>-26728.812000000034</v>
      </c>
      <c r="S817" s="234">
        <f t="shared" si="149"/>
        <v>-0.44900000000052387</v>
      </c>
      <c r="T817" s="234">
        <f t="shared" si="150"/>
        <v>0</v>
      </c>
      <c r="U817" s="235">
        <f t="shared" si="151"/>
        <v>0</v>
      </c>
      <c r="V817" s="224">
        <f t="shared" si="152"/>
        <v>-26728.812000000034</v>
      </c>
      <c r="W817" s="225">
        <f t="shared" si="153"/>
        <v>0.55099999999947613</v>
      </c>
      <c r="X817" s="225">
        <f t="shared" si="154"/>
        <v>0</v>
      </c>
      <c r="Y817" s="226">
        <f t="shared" si="155"/>
        <v>0</v>
      </c>
    </row>
    <row r="818" spans="1:25">
      <c r="A818" s="227" t="s">
        <v>1577</v>
      </c>
      <c r="B818" s="222" t="s">
        <v>500</v>
      </c>
      <c r="C818" s="223" t="s">
        <v>2203</v>
      </c>
      <c r="D818" s="224">
        <v>1996837.8130000001</v>
      </c>
      <c r="E818" s="225">
        <v>1776357.7990000001</v>
      </c>
      <c r="F818" s="225">
        <v>220480.014</v>
      </c>
      <c r="G818" s="225"/>
      <c r="H818" s="226"/>
      <c r="I818" s="224">
        <f>+VLOOKUP($B818,Hoja2!$B$1:$G$1048,2,FALSE)</f>
        <v>3057273.4759999998</v>
      </c>
      <c r="J818" s="225">
        <f>+VLOOKUP($B818,Hoja2!$B$1:$G$1048,3,FALSE)</f>
        <v>1641287.4620000001</v>
      </c>
      <c r="K818" s="225">
        <f>+VLOOKUP($B818,Hoja2!$B$1:$G$1048,4,FALSE)</f>
        <v>1328340.2890000001</v>
      </c>
      <c r="L818" s="225">
        <f>+VLOOKUP($B818,Hoja2!$B$1:$G$1048,5,FALSE)</f>
        <v>0</v>
      </c>
      <c r="M818" s="226">
        <f>+VLOOKUP($B818,Hoja2!$B$1:$G$1048,6,FALSE)</f>
        <v>87645.725000000006</v>
      </c>
      <c r="N818" s="224">
        <f t="shared" si="144"/>
        <v>1776357.7990000001</v>
      </c>
      <c r="O818" s="225">
        <f t="shared" si="145"/>
        <v>132834.28899999999</v>
      </c>
      <c r="P818" s="225">
        <f t="shared" si="146"/>
        <v>0</v>
      </c>
      <c r="Q818" s="226">
        <f t="shared" si="147"/>
        <v>137728.99600000001</v>
      </c>
      <c r="R818" s="233">
        <f t="shared" si="148"/>
        <v>0</v>
      </c>
      <c r="S818" s="234">
        <f t="shared" si="149"/>
        <v>-87645.725000000006</v>
      </c>
      <c r="T818" s="234">
        <f t="shared" si="150"/>
        <v>0</v>
      </c>
      <c r="U818" s="235">
        <f t="shared" si="151"/>
        <v>137728.99600000001</v>
      </c>
      <c r="V818" s="224">
        <f t="shared" si="152"/>
        <v>135070.33700000006</v>
      </c>
      <c r="W818" s="225">
        <f t="shared" si="153"/>
        <v>-1195506</v>
      </c>
      <c r="X818" s="225">
        <f t="shared" si="154"/>
        <v>0</v>
      </c>
      <c r="Y818" s="226">
        <f t="shared" si="155"/>
        <v>50083.271000000008</v>
      </c>
    </row>
    <row r="819" spans="1:25">
      <c r="A819" s="227" t="s">
        <v>1712</v>
      </c>
      <c r="B819" s="222" t="s">
        <v>635</v>
      </c>
      <c r="C819" s="223" t="s">
        <v>2203</v>
      </c>
      <c r="D819" s="224">
        <v>1790144</v>
      </c>
      <c r="E819" s="225">
        <v>1682119</v>
      </c>
      <c r="F819" s="225">
        <v>108025</v>
      </c>
      <c r="G819" s="225"/>
      <c r="H819" s="226"/>
      <c r="I819" s="224">
        <f>+VLOOKUP($B819,Hoja2!$B$1:$G$1048,2,FALSE)</f>
        <v>1790144</v>
      </c>
      <c r="J819" s="225">
        <f>+VLOOKUP($B819,Hoja2!$B$1:$G$1048,3,FALSE)</f>
        <v>1682119</v>
      </c>
      <c r="K819" s="225">
        <f>+VLOOKUP($B819,Hoja2!$B$1:$G$1048,4,FALSE)</f>
        <v>108025</v>
      </c>
      <c r="L819" s="225">
        <f>+VLOOKUP($B819,Hoja2!$B$1:$G$1048,5,FALSE)</f>
        <v>0</v>
      </c>
      <c r="M819" s="226">
        <f>+VLOOKUP($B819,Hoja2!$B$1:$G$1048,6,FALSE)</f>
        <v>0</v>
      </c>
      <c r="N819" s="224">
        <f t="shared" si="144"/>
        <v>1682119.2660000001</v>
      </c>
      <c r="O819" s="225">
        <f t="shared" si="145"/>
        <v>108025.405</v>
      </c>
      <c r="P819" s="225">
        <f t="shared" si="146"/>
        <v>0</v>
      </c>
      <c r="Q819" s="226">
        <f t="shared" si="147"/>
        <v>0</v>
      </c>
      <c r="R819" s="233">
        <f t="shared" si="148"/>
        <v>0.26600000006146729</v>
      </c>
      <c r="S819" s="234">
        <f t="shared" si="149"/>
        <v>0.40499999999883585</v>
      </c>
      <c r="T819" s="234">
        <f t="shared" si="150"/>
        <v>0</v>
      </c>
      <c r="U819" s="235">
        <f t="shared" si="151"/>
        <v>0</v>
      </c>
      <c r="V819" s="224">
        <f t="shared" si="152"/>
        <v>0.26600000006146729</v>
      </c>
      <c r="W819" s="225">
        <f t="shared" si="153"/>
        <v>0.40499999999883585</v>
      </c>
      <c r="X819" s="225">
        <f t="shared" si="154"/>
        <v>0</v>
      </c>
      <c r="Y819" s="226">
        <f t="shared" si="155"/>
        <v>0</v>
      </c>
    </row>
    <row r="820" spans="1:25">
      <c r="A820" s="227" t="s">
        <v>1416</v>
      </c>
      <c r="B820" s="222" t="s">
        <v>339</v>
      </c>
      <c r="C820" s="223" t="s">
        <v>2203</v>
      </c>
      <c r="D820" s="224">
        <v>3049109</v>
      </c>
      <c r="E820" s="225">
        <v>2757286</v>
      </c>
      <c r="F820" s="225">
        <v>132265</v>
      </c>
      <c r="G820" s="225">
        <v>0</v>
      </c>
      <c r="H820" s="226">
        <v>159558</v>
      </c>
      <c r="I820" s="224">
        <f>+VLOOKUP($B820,Hoja2!$B$1:$G$1048,2,FALSE)</f>
        <v>3049109</v>
      </c>
      <c r="J820" s="225">
        <f>+VLOOKUP($B820,Hoja2!$B$1:$G$1048,3,FALSE)</f>
        <v>2757286</v>
      </c>
      <c r="K820" s="225">
        <f>+VLOOKUP($B820,Hoja2!$B$1:$G$1048,4,FALSE)</f>
        <v>132265</v>
      </c>
      <c r="L820" s="225">
        <f>+VLOOKUP($B820,Hoja2!$B$1:$G$1048,5,FALSE)</f>
        <v>0</v>
      </c>
      <c r="M820" s="226">
        <f>+VLOOKUP($B820,Hoja2!$B$1:$G$1048,6,FALSE)</f>
        <v>159558</v>
      </c>
      <c r="N820" s="224">
        <f t="shared" si="144"/>
        <v>2757286.4369999999</v>
      </c>
      <c r="O820" s="225">
        <f t="shared" si="145"/>
        <v>132265.209</v>
      </c>
      <c r="P820" s="225">
        <f t="shared" si="146"/>
        <v>0</v>
      </c>
      <c r="Q820" s="226">
        <f t="shared" si="147"/>
        <v>159558.35399999999</v>
      </c>
      <c r="R820" s="233">
        <f t="shared" si="148"/>
        <v>0.43699999991804361</v>
      </c>
      <c r="S820" s="234">
        <f t="shared" si="149"/>
        <v>0.20900000000256114</v>
      </c>
      <c r="T820" s="234">
        <f t="shared" si="150"/>
        <v>0</v>
      </c>
      <c r="U820" s="235">
        <f t="shared" si="151"/>
        <v>0.35399999999208376</v>
      </c>
      <c r="V820" s="224">
        <f t="shared" si="152"/>
        <v>0.43699999991804361</v>
      </c>
      <c r="W820" s="225">
        <f t="shared" si="153"/>
        <v>0.20900000000256114</v>
      </c>
      <c r="X820" s="225">
        <f t="shared" si="154"/>
        <v>0</v>
      </c>
      <c r="Y820" s="226">
        <f t="shared" si="155"/>
        <v>0.35399999999208376</v>
      </c>
    </row>
    <row r="821" spans="1:25">
      <c r="A821" s="227" t="s">
        <v>1680</v>
      </c>
      <c r="B821" s="222" t="s">
        <v>603</v>
      </c>
      <c r="C821" s="223" t="s">
        <v>2203</v>
      </c>
      <c r="D821" s="224">
        <v>1137428</v>
      </c>
      <c r="E821" s="225">
        <v>1106843</v>
      </c>
      <c r="F821" s="225">
        <v>30585</v>
      </c>
      <c r="G821" s="225"/>
      <c r="H821" s="226"/>
      <c r="I821" s="224">
        <f>+VLOOKUP($B821,Hoja2!$B$1:$G$1048,2,FALSE)</f>
        <v>1138893</v>
      </c>
      <c r="J821" s="225">
        <f>+VLOOKUP($B821,Hoja2!$B$1:$G$1048,3,FALSE)</f>
        <v>1106844</v>
      </c>
      <c r="K821" s="225">
        <f>+VLOOKUP($B821,Hoja2!$B$1:$G$1048,4,FALSE)</f>
        <v>32049</v>
      </c>
      <c r="L821" s="225">
        <f>+VLOOKUP($B821,Hoja2!$B$1:$G$1048,5,FALSE)</f>
        <v>0</v>
      </c>
      <c r="M821" s="226">
        <f>+VLOOKUP($B821,Hoja2!$B$1:$G$1048,6,FALSE)</f>
        <v>0</v>
      </c>
      <c r="N821" s="224">
        <f t="shared" si="144"/>
        <v>1106843.544</v>
      </c>
      <c r="O821" s="225">
        <f t="shared" si="145"/>
        <v>30585.653999999999</v>
      </c>
      <c r="P821" s="225">
        <f t="shared" si="146"/>
        <v>0</v>
      </c>
      <c r="Q821" s="226">
        <f t="shared" si="147"/>
        <v>0</v>
      </c>
      <c r="R821" s="233">
        <f t="shared" si="148"/>
        <v>0.54399999999441206</v>
      </c>
      <c r="S821" s="234">
        <f t="shared" si="149"/>
        <v>0.65399999999863212</v>
      </c>
      <c r="T821" s="234">
        <f t="shared" si="150"/>
        <v>0</v>
      </c>
      <c r="U821" s="235">
        <f t="shared" si="151"/>
        <v>0</v>
      </c>
      <c r="V821" s="224">
        <f t="shared" si="152"/>
        <v>-0.45600000000558794</v>
      </c>
      <c r="W821" s="225">
        <f t="shared" si="153"/>
        <v>-1463.3460000000014</v>
      </c>
      <c r="X821" s="225">
        <f t="shared" si="154"/>
        <v>0</v>
      </c>
      <c r="Y821" s="226">
        <f t="shared" si="155"/>
        <v>0</v>
      </c>
    </row>
    <row r="822" spans="1:25">
      <c r="A822" s="227" t="s">
        <v>1132</v>
      </c>
      <c r="B822" s="222" t="s">
        <v>55</v>
      </c>
      <c r="C822" s="223" t="s">
        <v>2203</v>
      </c>
      <c r="D822" s="224">
        <v>1241745</v>
      </c>
      <c r="E822" s="225">
        <v>1153492</v>
      </c>
      <c r="F822" s="225">
        <v>88253</v>
      </c>
      <c r="G822" s="225"/>
      <c r="H822" s="226"/>
      <c r="I822" s="224">
        <f>+VLOOKUP($B822,Hoja2!$B$1:$G$1048,2,FALSE)</f>
        <v>1409237</v>
      </c>
      <c r="J822" s="225">
        <f>+VLOOKUP($B822,Hoja2!$B$1:$G$1048,3,FALSE)</f>
        <v>1153491</v>
      </c>
      <c r="K822" s="225">
        <f>+VLOOKUP($B822,Hoja2!$B$1:$G$1048,4,FALSE)</f>
        <v>88253</v>
      </c>
      <c r="L822" s="225">
        <f>+VLOOKUP($B822,Hoja2!$B$1:$G$1048,5,FALSE)</f>
        <v>167493</v>
      </c>
      <c r="M822" s="226">
        <f>+VLOOKUP($B822,Hoja2!$B$1:$G$1048,6,FALSE)</f>
        <v>0</v>
      </c>
      <c r="N822" s="224">
        <f t="shared" si="144"/>
        <v>1153491.686</v>
      </c>
      <c r="O822" s="225">
        <f t="shared" si="145"/>
        <v>88252.641000000003</v>
      </c>
      <c r="P822" s="225">
        <f t="shared" si="146"/>
        <v>0</v>
      </c>
      <c r="Q822" s="226">
        <f t="shared" si="147"/>
        <v>0</v>
      </c>
      <c r="R822" s="233">
        <f t="shared" si="148"/>
        <v>-0.31400000001303852</v>
      </c>
      <c r="S822" s="234">
        <f t="shared" si="149"/>
        <v>-0.35899999999674037</v>
      </c>
      <c r="T822" s="234">
        <f t="shared" si="150"/>
        <v>0</v>
      </c>
      <c r="U822" s="235">
        <f t="shared" si="151"/>
        <v>0</v>
      </c>
      <c r="V822" s="224">
        <f t="shared" si="152"/>
        <v>0.68599999998696148</v>
      </c>
      <c r="W822" s="225">
        <f t="shared" si="153"/>
        <v>-0.35899999999674037</v>
      </c>
      <c r="X822" s="225">
        <f t="shared" si="154"/>
        <v>-167493</v>
      </c>
      <c r="Y822" s="226">
        <f t="shared" si="155"/>
        <v>0</v>
      </c>
    </row>
    <row r="823" spans="1:25">
      <c r="A823" s="227" t="s">
        <v>1323</v>
      </c>
      <c r="B823" s="222" t="s">
        <v>246</v>
      </c>
      <c r="C823" s="223" t="s">
        <v>2203</v>
      </c>
      <c r="D823" s="224">
        <v>5564456</v>
      </c>
      <c r="E823" s="225">
        <v>5301095</v>
      </c>
      <c r="F823" s="225">
        <v>263361</v>
      </c>
      <c r="G823" s="225"/>
      <c r="H823" s="226"/>
      <c r="I823" s="224">
        <f>+VLOOKUP($B823,Hoja2!$B$1:$G$1048,2,FALSE)</f>
        <v>5564456</v>
      </c>
      <c r="J823" s="225">
        <f>+VLOOKUP($B823,Hoja2!$B$1:$G$1048,3,FALSE)</f>
        <v>5301095</v>
      </c>
      <c r="K823" s="225">
        <f>+VLOOKUP($B823,Hoja2!$B$1:$G$1048,4,FALSE)</f>
        <v>263361</v>
      </c>
      <c r="L823" s="225">
        <f>+VLOOKUP($B823,Hoja2!$B$1:$G$1048,5,FALSE)</f>
        <v>0</v>
      </c>
      <c r="M823" s="226">
        <f>+VLOOKUP($B823,Hoja2!$B$1:$G$1048,6,FALSE)</f>
        <v>0</v>
      </c>
      <c r="N823" s="224">
        <f t="shared" si="144"/>
        <v>2487112.9879999999</v>
      </c>
      <c r="O823" s="225">
        <f t="shared" si="145"/>
        <v>256895.43400000001</v>
      </c>
      <c r="P823" s="225">
        <f t="shared" si="146"/>
        <v>0</v>
      </c>
      <c r="Q823" s="226">
        <f t="shared" si="147"/>
        <v>0</v>
      </c>
      <c r="R823" s="233">
        <f t="shared" si="148"/>
        <v>-2813982.0120000001</v>
      </c>
      <c r="S823" s="234">
        <f t="shared" si="149"/>
        <v>-6465.5659999999916</v>
      </c>
      <c r="T823" s="234">
        <f t="shared" si="150"/>
        <v>0</v>
      </c>
      <c r="U823" s="235">
        <f t="shared" si="151"/>
        <v>0</v>
      </c>
      <c r="V823" s="224">
        <f t="shared" si="152"/>
        <v>-2813982.0120000001</v>
      </c>
      <c r="W823" s="225">
        <f t="shared" si="153"/>
        <v>-6465.5659999999916</v>
      </c>
      <c r="X823" s="225">
        <f t="shared" si="154"/>
        <v>0</v>
      </c>
      <c r="Y823" s="226">
        <f t="shared" si="155"/>
        <v>0</v>
      </c>
    </row>
    <row r="824" spans="1:25">
      <c r="A824" s="227" t="s">
        <v>1440</v>
      </c>
      <c r="B824" s="222" t="s">
        <v>363</v>
      </c>
      <c r="C824" s="223" t="s">
        <v>2203</v>
      </c>
      <c r="D824" s="224">
        <v>1633314</v>
      </c>
      <c r="E824" s="225">
        <v>1527401</v>
      </c>
      <c r="F824" s="225">
        <v>105913</v>
      </c>
      <c r="G824" s="225"/>
      <c r="H824" s="226"/>
      <c r="I824" s="224" t="e">
        <f>+VLOOKUP($B824,Hoja2!$B$1:$G$1048,2,FALSE)</f>
        <v>#N/A</v>
      </c>
      <c r="J824" s="225" t="e">
        <f>+VLOOKUP($B824,Hoja2!$B$1:$G$1048,3,FALSE)</f>
        <v>#N/A</v>
      </c>
      <c r="K824" s="225" t="e">
        <f>+VLOOKUP($B824,Hoja2!$B$1:$G$1048,4,FALSE)</f>
        <v>#N/A</v>
      </c>
      <c r="L824" s="225" t="e">
        <f>+VLOOKUP($B824,Hoja2!$B$1:$G$1048,5,FALSE)</f>
        <v>#N/A</v>
      </c>
      <c r="M824" s="226" t="e">
        <f>+VLOOKUP($B824,Hoja2!$B$1:$G$1048,6,FALSE)</f>
        <v>#N/A</v>
      </c>
      <c r="N824" s="224">
        <f t="shared" si="144"/>
        <v>1562858.41</v>
      </c>
      <c r="O824" s="225">
        <f t="shared" si="145"/>
        <v>101571.605</v>
      </c>
      <c r="P824" s="225">
        <f t="shared" si="146"/>
        <v>0</v>
      </c>
      <c r="Q824" s="226">
        <f t="shared" si="147"/>
        <v>0</v>
      </c>
      <c r="R824" s="233">
        <f t="shared" si="148"/>
        <v>35457.409999999916</v>
      </c>
      <c r="S824" s="234">
        <f t="shared" si="149"/>
        <v>-4341.3950000000041</v>
      </c>
      <c r="T824" s="234">
        <f t="shared" si="150"/>
        <v>0</v>
      </c>
      <c r="U824" s="235">
        <f t="shared" si="151"/>
        <v>0</v>
      </c>
      <c r="V824" s="224" t="e">
        <f t="shared" si="152"/>
        <v>#N/A</v>
      </c>
      <c r="W824" s="225" t="e">
        <f t="shared" si="153"/>
        <v>#N/A</v>
      </c>
      <c r="X824" s="225" t="e">
        <f t="shared" si="154"/>
        <v>#N/A</v>
      </c>
      <c r="Y824" s="226" t="e">
        <f t="shared" si="155"/>
        <v>#N/A</v>
      </c>
    </row>
    <row r="825" spans="1:25">
      <c r="A825" s="227" t="s">
        <v>1514</v>
      </c>
      <c r="B825" s="222" t="s">
        <v>437</v>
      </c>
      <c r="C825" s="223" t="s">
        <v>2203</v>
      </c>
      <c r="D825" s="224">
        <v>1743774</v>
      </c>
      <c r="E825" s="225">
        <v>1656480</v>
      </c>
      <c r="F825" s="225">
        <v>87294</v>
      </c>
      <c r="G825" s="225"/>
      <c r="H825" s="226"/>
      <c r="I825" s="224">
        <f>+VLOOKUP($B825,Hoja2!$B$1:$G$1048,2,FALSE)</f>
        <v>1743774</v>
      </c>
      <c r="J825" s="225">
        <f>+VLOOKUP($B825,Hoja2!$B$1:$G$1048,3,FALSE)</f>
        <v>1656480</v>
      </c>
      <c r="K825" s="225">
        <f>+VLOOKUP($B825,Hoja2!$B$1:$G$1048,4,FALSE)</f>
        <v>87294</v>
      </c>
      <c r="L825" s="225">
        <f>+VLOOKUP($B825,Hoja2!$B$1:$G$1048,5,FALSE)</f>
        <v>0</v>
      </c>
      <c r="M825" s="226">
        <f>+VLOOKUP($B825,Hoja2!$B$1:$G$1048,6,FALSE)</f>
        <v>0</v>
      </c>
      <c r="N825" s="224">
        <f t="shared" si="144"/>
        <v>1656480.3929999999</v>
      </c>
      <c r="O825" s="225">
        <f t="shared" si="145"/>
        <v>87293.551000000007</v>
      </c>
      <c r="P825" s="225">
        <f t="shared" si="146"/>
        <v>0</v>
      </c>
      <c r="Q825" s="226">
        <f t="shared" si="147"/>
        <v>0</v>
      </c>
      <c r="R825" s="233">
        <f t="shared" si="148"/>
        <v>0.39299999992363155</v>
      </c>
      <c r="S825" s="234">
        <f t="shared" si="149"/>
        <v>-0.44899999999324791</v>
      </c>
      <c r="T825" s="234">
        <f t="shared" si="150"/>
        <v>0</v>
      </c>
      <c r="U825" s="235">
        <f t="shared" si="151"/>
        <v>0</v>
      </c>
      <c r="V825" s="224">
        <f t="shared" si="152"/>
        <v>0.39299999992363155</v>
      </c>
      <c r="W825" s="225">
        <f t="shared" si="153"/>
        <v>-0.44899999999324791</v>
      </c>
      <c r="X825" s="225">
        <f t="shared" si="154"/>
        <v>0</v>
      </c>
      <c r="Y825" s="226">
        <f t="shared" si="155"/>
        <v>0</v>
      </c>
    </row>
    <row r="826" spans="1:25">
      <c r="A826" s="227" t="s">
        <v>2019</v>
      </c>
      <c r="B826" s="222" t="s">
        <v>942</v>
      </c>
      <c r="C826" s="223" t="s">
        <v>2203</v>
      </c>
      <c r="D826" s="224">
        <v>5515266</v>
      </c>
      <c r="E826" s="225">
        <v>5298927</v>
      </c>
      <c r="F826" s="225">
        <v>216339</v>
      </c>
      <c r="G826" s="225"/>
      <c r="H826" s="226"/>
      <c r="I826" s="224">
        <f>+VLOOKUP($B826,Hoja2!$B$1:$G$1048,2,FALSE)</f>
        <v>5515266</v>
      </c>
      <c r="J826" s="225">
        <f>+VLOOKUP($B826,Hoja2!$B$1:$G$1048,3,FALSE)</f>
        <v>5298927</v>
      </c>
      <c r="K826" s="225">
        <f>+VLOOKUP($B826,Hoja2!$B$1:$G$1048,4,FALSE)</f>
        <v>216339</v>
      </c>
      <c r="L826" s="225">
        <f>+VLOOKUP($B826,Hoja2!$B$1:$G$1048,5,FALSE)</f>
        <v>0</v>
      </c>
      <c r="M826" s="226">
        <f>+VLOOKUP($B826,Hoja2!$B$1:$G$1048,6,FALSE)</f>
        <v>0</v>
      </c>
      <c r="N826" s="224">
        <f t="shared" si="144"/>
        <v>5298926.8150000004</v>
      </c>
      <c r="O826" s="225">
        <f t="shared" si="145"/>
        <v>216338.97099999999</v>
      </c>
      <c r="P826" s="225">
        <f t="shared" si="146"/>
        <v>0</v>
      </c>
      <c r="Q826" s="226">
        <f t="shared" si="147"/>
        <v>0</v>
      </c>
      <c r="R826" s="233">
        <f t="shared" si="148"/>
        <v>-0.18499999959021807</v>
      </c>
      <c r="S826" s="234">
        <f t="shared" si="149"/>
        <v>-2.9000000009546056E-2</v>
      </c>
      <c r="T826" s="234">
        <f t="shared" si="150"/>
        <v>0</v>
      </c>
      <c r="U826" s="235">
        <f t="shared" si="151"/>
        <v>0</v>
      </c>
      <c r="V826" s="224">
        <f t="shared" si="152"/>
        <v>-0.18499999959021807</v>
      </c>
      <c r="W826" s="225">
        <f t="shared" si="153"/>
        <v>-2.9000000009546056E-2</v>
      </c>
      <c r="X826" s="225">
        <f t="shared" si="154"/>
        <v>0</v>
      </c>
      <c r="Y826" s="226">
        <f t="shared" si="155"/>
        <v>0</v>
      </c>
    </row>
    <row r="827" spans="1:25">
      <c r="A827" s="227" t="s">
        <v>1346</v>
      </c>
      <c r="B827" s="222" t="s">
        <v>269</v>
      </c>
      <c r="C827" s="223" t="s">
        <v>2203</v>
      </c>
      <c r="D827" s="224">
        <v>5422842</v>
      </c>
      <c r="E827" s="225">
        <v>5154837</v>
      </c>
      <c r="F827" s="225">
        <v>268005</v>
      </c>
      <c r="G827" s="225"/>
      <c r="H827" s="226"/>
      <c r="I827" s="224">
        <f>+VLOOKUP($B827,Hoja2!$B$1:$G$1048,2,FALSE)</f>
        <v>5422842</v>
      </c>
      <c r="J827" s="225">
        <f>+VLOOKUP($B827,Hoja2!$B$1:$G$1048,3,FALSE)</f>
        <v>5154837</v>
      </c>
      <c r="K827" s="225">
        <f>+VLOOKUP($B827,Hoja2!$B$1:$G$1048,4,FALSE)</f>
        <v>268005</v>
      </c>
      <c r="L827" s="225">
        <f>+VLOOKUP($B827,Hoja2!$B$1:$G$1048,5,FALSE)</f>
        <v>0</v>
      </c>
      <c r="M827" s="226">
        <f>+VLOOKUP($B827,Hoja2!$B$1:$G$1048,6,FALSE)</f>
        <v>0</v>
      </c>
      <c r="N827" s="224">
        <f t="shared" si="144"/>
        <v>5154836.8059999999</v>
      </c>
      <c r="O827" s="225">
        <f t="shared" si="145"/>
        <v>251359.18400000001</v>
      </c>
      <c r="P827" s="225">
        <f t="shared" si="146"/>
        <v>0</v>
      </c>
      <c r="Q827" s="226">
        <f t="shared" si="147"/>
        <v>0</v>
      </c>
      <c r="R827" s="233">
        <f t="shared" si="148"/>
        <v>-0.19400000013411045</v>
      </c>
      <c r="S827" s="234">
        <f t="shared" si="149"/>
        <v>-16645.815999999992</v>
      </c>
      <c r="T827" s="234">
        <f t="shared" si="150"/>
        <v>0</v>
      </c>
      <c r="U827" s="235">
        <f t="shared" si="151"/>
        <v>0</v>
      </c>
      <c r="V827" s="224">
        <f t="shared" si="152"/>
        <v>-0.19400000013411045</v>
      </c>
      <c r="W827" s="225">
        <f t="shared" si="153"/>
        <v>-16645.815999999992</v>
      </c>
      <c r="X827" s="225">
        <f t="shared" si="154"/>
        <v>0</v>
      </c>
      <c r="Y827" s="226">
        <f t="shared" si="155"/>
        <v>0</v>
      </c>
    </row>
    <row r="828" spans="1:25">
      <c r="A828" s="227" t="s">
        <v>1620</v>
      </c>
      <c r="B828" s="222" t="s">
        <v>543</v>
      </c>
      <c r="C828" s="223" t="s">
        <v>2203</v>
      </c>
      <c r="D828" s="224">
        <v>1016674</v>
      </c>
      <c r="E828" s="225">
        <v>962140</v>
      </c>
      <c r="F828" s="225">
        <v>54534</v>
      </c>
      <c r="G828" s="225"/>
      <c r="H828" s="226"/>
      <c r="I828" s="224">
        <f>+VLOOKUP($B828,Hoja2!$B$1:$G$1048,2,FALSE)</f>
        <v>969211</v>
      </c>
      <c r="J828" s="225">
        <f>+VLOOKUP($B828,Hoja2!$B$1:$G$1048,3,FALSE)</f>
        <v>918812</v>
      </c>
      <c r="K828" s="225">
        <f>+VLOOKUP($B828,Hoja2!$B$1:$G$1048,4,FALSE)</f>
        <v>50399</v>
      </c>
      <c r="L828" s="225">
        <f>+VLOOKUP($B828,Hoja2!$B$1:$G$1048,5,FALSE)</f>
        <v>0</v>
      </c>
      <c r="M828" s="226">
        <f>+VLOOKUP($B828,Hoja2!$B$1:$G$1048,6,FALSE)</f>
        <v>0</v>
      </c>
      <c r="N828" s="224">
        <f t="shared" si="144"/>
        <v>962140.40300000005</v>
      </c>
      <c r="O828" s="225">
        <f t="shared" si="145"/>
        <v>54533.688000000002</v>
      </c>
      <c r="P828" s="225">
        <f t="shared" si="146"/>
        <v>0</v>
      </c>
      <c r="Q828" s="226">
        <f t="shared" si="147"/>
        <v>0</v>
      </c>
      <c r="R828" s="233">
        <f t="shared" si="148"/>
        <v>0.4030000000493601</v>
      </c>
      <c r="S828" s="234">
        <f t="shared" si="149"/>
        <v>-0.31199999999807915</v>
      </c>
      <c r="T828" s="234">
        <f t="shared" si="150"/>
        <v>0</v>
      </c>
      <c r="U828" s="235">
        <f t="shared" si="151"/>
        <v>0</v>
      </c>
      <c r="V828" s="224">
        <f t="shared" si="152"/>
        <v>43328.403000000049</v>
      </c>
      <c r="W828" s="225">
        <f t="shared" si="153"/>
        <v>4134.6880000000019</v>
      </c>
      <c r="X828" s="225">
        <f t="shared" si="154"/>
        <v>0</v>
      </c>
      <c r="Y828" s="226">
        <f t="shared" si="155"/>
        <v>0</v>
      </c>
    </row>
    <row r="829" spans="1:25">
      <c r="A829" s="227" t="s">
        <v>1639</v>
      </c>
      <c r="B829" s="222" t="s">
        <v>562</v>
      </c>
      <c r="C829" s="223" t="s">
        <v>2203</v>
      </c>
      <c r="D829" s="224">
        <v>2592302.34</v>
      </c>
      <c r="E829" s="225">
        <v>2424929.4479999999</v>
      </c>
      <c r="F829" s="225">
        <v>167372.89199999999</v>
      </c>
      <c r="G829" s="225"/>
      <c r="H829" s="226"/>
      <c r="I829" s="224">
        <f>+VLOOKUP($B829,Hoja2!$B$1:$G$1048,2,FALSE)</f>
        <v>2592302.34</v>
      </c>
      <c r="J829" s="225">
        <f>+VLOOKUP($B829,Hoja2!$B$1:$G$1048,3,FALSE)</f>
        <v>2424929.4479999999</v>
      </c>
      <c r="K829" s="225">
        <f>+VLOOKUP($B829,Hoja2!$B$1:$G$1048,4,FALSE)</f>
        <v>167372.89199999999</v>
      </c>
      <c r="L829" s="225">
        <f>+VLOOKUP($B829,Hoja2!$B$1:$G$1048,5,FALSE)</f>
        <v>0</v>
      </c>
      <c r="M829" s="226">
        <f>+VLOOKUP($B829,Hoja2!$B$1:$G$1048,6,FALSE)</f>
        <v>0</v>
      </c>
      <c r="N829" s="224">
        <f t="shared" si="144"/>
        <v>2424929.4479999999</v>
      </c>
      <c r="O829" s="225">
        <f t="shared" si="145"/>
        <v>167372.89199999999</v>
      </c>
      <c r="P829" s="225">
        <f t="shared" si="146"/>
        <v>0</v>
      </c>
      <c r="Q829" s="226">
        <f t="shared" si="147"/>
        <v>0</v>
      </c>
      <c r="R829" s="233">
        <f t="shared" si="148"/>
        <v>0</v>
      </c>
      <c r="S829" s="234">
        <f t="shared" si="149"/>
        <v>0</v>
      </c>
      <c r="T829" s="234">
        <f t="shared" si="150"/>
        <v>0</v>
      </c>
      <c r="U829" s="235">
        <f t="shared" si="151"/>
        <v>0</v>
      </c>
      <c r="V829" s="224">
        <f t="shared" si="152"/>
        <v>0</v>
      </c>
      <c r="W829" s="225">
        <f t="shared" si="153"/>
        <v>0</v>
      </c>
      <c r="X829" s="225">
        <f t="shared" si="154"/>
        <v>0</v>
      </c>
      <c r="Y829" s="226">
        <f t="shared" si="155"/>
        <v>0</v>
      </c>
    </row>
    <row r="830" spans="1:25">
      <c r="A830" s="227" t="s">
        <v>1681</v>
      </c>
      <c r="B830" s="222" t="s">
        <v>604</v>
      </c>
      <c r="C830" s="223" t="s">
        <v>2203</v>
      </c>
      <c r="D830" s="224">
        <v>1439867</v>
      </c>
      <c r="E830" s="225">
        <v>1358191</v>
      </c>
      <c r="F830" s="225">
        <v>81676</v>
      </c>
      <c r="G830" s="225"/>
      <c r="H830" s="226"/>
      <c r="I830" s="224">
        <f>+VLOOKUP($B830,Hoja2!$B$1:$G$1048,2,FALSE)</f>
        <v>1439867</v>
      </c>
      <c r="J830" s="225">
        <f>+VLOOKUP($B830,Hoja2!$B$1:$G$1048,3,FALSE)</f>
        <v>1358191</v>
      </c>
      <c r="K830" s="225">
        <f>+VLOOKUP($B830,Hoja2!$B$1:$G$1048,4,FALSE)</f>
        <v>81676</v>
      </c>
      <c r="L830" s="225">
        <f>+VLOOKUP($B830,Hoja2!$B$1:$G$1048,5,FALSE)</f>
        <v>0</v>
      </c>
      <c r="M830" s="226">
        <f>+VLOOKUP($B830,Hoja2!$B$1:$G$1048,6,FALSE)</f>
        <v>0</v>
      </c>
      <c r="N830" s="224">
        <f t="shared" si="144"/>
        <v>1358190.6850000001</v>
      </c>
      <c r="O830" s="225">
        <f t="shared" si="145"/>
        <v>81675.941000000006</v>
      </c>
      <c r="P830" s="225">
        <f t="shared" si="146"/>
        <v>0</v>
      </c>
      <c r="Q830" s="226">
        <f t="shared" si="147"/>
        <v>0</v>
      </c>
      <c r="R830" s="233">
        <f t="shared" si="148"/>
        <v>-0.31499999994412065</v>
      </c>
      <c r="S830" s="234">
        <f t="shared" si="149"/>
        <v>-5.8999999993829988E-2</v>
      </c>
      <c r="T830" s="234">
        <f t="shared" si="150"/>
        <v>0</v>
      </c>
      <c r="U830" s="235">
        <f t="shared" si="151"/>
        <v>0</v>
      </c>
      <c r="V830" s="224">
        <f t="shared" si="152"/>
        <v>-0.31499999994412065</v>
      </c>
      <c r="W830" s="225">
        <f t="shared" si="153"/>
        <v>-5.8999999993829988E-2</v>
      </c>
      <c r="X830" s="225">
        <f t="shared" si="154"/>
        <v>0</v>
      </c>
      <c r="Y830" s="226">
        <f t="shared" si="155"/>
        <v>0</v>
      </c>
    </row>
    <row r="831" spans="1:25">
      <c r="A831" s="227" t="s">
        <v>1237</v>
      </c>
      <c r="B831" s="222" t="s">
        <v>160</v>
      </c>
      <c r="C831" s="223" t="s">
        <v>2203</v>
      </c>
      <c r="D831" s="224">
        <v>2669907</v>
      </c>
      <c r="E831" s="225">
        <v>2517145</v>
      </c>
      <c r="F831" s="225">
        <v>152762</v>
      </c>
      <c r="G831" s="225"/>
      <c r="H831" s="226"/>
      <c r="I831" s="224">
        <f>+VLOOKUP($B831,Hoja2!$B$1:$G$1048,2,FALSE)</f>
        <v>2669907</v>
      </c>
      <c r="J831" s="225">
        <f>+VLOOKUP($B831,Hoja2!$B$1:$G$1048,3,FALSE)</f>
        <v>2517145</v>
      </c>
      <c r="K831" s="225">
        <f>+VLOOKUP($B831,Hoja2!$B$1:$G$1048,4,FALSE)</f>
        <v>152762</v>
      </c>
      <c r="L831" s="225">
        <f>+VLOOKUP($B831,Hoja2!$B$1:$G$1048,5,FALSE)</f>
        <v>0</v>
      </c>
      <c r="M831" s="226">
        <f>+VLOOKUP($B831,Hoja2!$B$1:$G$1048,6,FALSE)</f>
        <v>0</v>
      </c>
      <c r="N831" s="224">
        <f t="shared" si="144"/>
        <v>2517144.6779999998</v>
      </c>
      <c r="O831" s="225">
        <f t="shared" si="145"/>
        <v>152761.81899999999</v>
      </c>
      <c r="P831" s="225">
        <f t="shared" si="146"/>
        <v>0</v>
      </c>
      <c r="Q831" s="226">
        <f t="shared" si="147"/>
        <v>0</v>
      </c>
      <c r="R831" s="233">
        <f t="shared" si="148"/>
        <v>-0.32200000016018748</v>
      </c>
      <c r="S831" s="234">
        <f t="shared" si="149"/>
        <v>-0.1810000000114087</v>
      </c>
      <c r="T831" s="234">
        <f t="shared" si="150"/>
        <v>0</v>
      </c>
      <c r="U831" s="235">
        <f t="shared" si="151"/>
        <v>0</v>
      </c>
      <c r="V831" s="224">
        <f t="shared" si="152"/>
        <v>-0.32200000016018748</v>
      </c>
      <c r="W831" s="225">
        <f t="shared" si="153"/>
        <v>-0.1810000000114087</v>
      </c>
      <c r="X831" s="225">
        <f t="shared" si="154"/>
        <v>0</v>
      </c>
      <c r="Y831" s="226">
        <f t="shared" si="155"/>
        <v>0</v>
      </c>
    </row>
    <row r="832" spans="1:25">
      <c r="A832" s="227" t="s">
        <v>1578</v>
      </c>
      <c r="B832" s="222" t="s">
        <v>501</v>
      </c>
      <c r="C832" s="223" t="s">
        <v>2203</v>
      </c>
      <c r="D832" s="224">
        <v>447823</v>
      </c>
      <c r="E832" s="225">
        <v>171908</v>
      </c>
      <c r="F832" s="225">
        <v>275915</v>
      </c>
      <c r="G832" s="225"/>
      <c r="H832" s="226"/>
      <c r="I832" s="224">
        <f>+VLOOKUP($B832,Hoja2!$B$1:$G$1048,2,FALSE)</f>
        <v>5155383</v>
      </c>
      <c r="J832" s="225">
        <f>+VLOOKUP($B832,Hoja2!$B$1:$G$1048,3,FALSE)</f>
        <v>4715650</v>
      </c>
      <c r="K832" s="225">
        <f>+VLOOKUP($B832,Hoja2!$B$1:$G$1048,4,FALSE)</f>
        <v>267825</v>
      </c>
      <c r="L832" s="225">
        <f>+VLOOKUP($B832,Hoja2!$B$1:$G$1048,5,FALSE)</f>
        <v>171908</v>
      </c>
      <c r="M832" s="226">
        <f>+VLOOKUP($B832,Hoja2!$B$1:$G$1048,6,FALSE)</f>
        <v>0</v>
      </c>
      <c r="N832" s="224">
        <f t="shared" si="144"/>
        <v>4715649.5820000004</v>
      </c>
      <c r="O832" s="225">
        <f t="shared" si="145"/>
        <v>255824.799</v>
      </c>
      <c r="P832" s="225">
        <f t="shared" si="146"/>
        <v>0</v>
      </c>
      <c r="Q832" s="226">
        <f t="shared" si="147"/>
        <v>171992.367</v>
      </c>
      <c r="R832" s="233">
        <f t="shared" si="148"/>
        <v>4543741.5820000004</v>
      </c>
      <c r="S832" s="234">
        <f t="shared" si="149"/>
        <v>-20090.201000000001</v>
      </c>
      <c r="T832" s="234">
        <f t="shared" si="150"/>
        <v>0</v>
      </c>
      <c r="U832" s="235">
        <f t="shared" si="151"/>
        <v>171992.367</v>
      </c>
      <c r="V832" s="224">
        <f t="shared" si="152"/>
        <v>-0.41799999959766865</v>
      </c>
      <c r="W832" s="225">
        <f t="shared" si="153"/>
        <v>-12000.201000000001</v>
      </c>
      <c r="X832" s="225">
        <f t="shared" si="154"/>
        <v>-171908</v>
      </c>
      <c r="Y832" s="226">
        <f t="shared" si="155"/>
        <v>171992.367</v>
      </c>
    </row>
    <row r="833" spans="1:25">
      <c r="A833" s="227" t="s">
        <v>1774</v>
      </c>
      <c r="B833" s="222" t="s">
        <v>697</v>
      </c>
      <c r="C833" s="223" t="s">
        <v>2203</v>
      </c>
      <c r="D833" s="224">
        <v>865266</v>
      </c>
      <c r="E833" s="225">
        <v>746703</v>
      </c>
      <c r="F833" s="225">
        <v>41594</v>
      </c>
      <c r="G833" s="225">
        <v>58</v>
      </c>
      <c r="H833" s="226">
        <v>76911</v>
      </c>
      <c r="I833" s="224">
        <f>+VLOOKUP($B833,Hoja2!$B$1:$G$1048,2,FALSE)</f>
        <v>865266</v>
      </c>
      <c r="J833" s="225">
        <f>+VLOOKUP($B833,Hoja2!$B$1:$G$1048,3,FALSE)</f>
        <v>746703</v>
      </c>
      <c r="K833" s="225">
        <f>+VLOOKUP($B833,Hoja2!$B$1:$G$1048,4,FALSE)</f>
        <v>41594</v>
      </c>
      <c r="L833" s="225">
        <f>+VLOOKUP($B833,Hoja2!$B$1:$G$1048,5,FALSE)</f>
        <v>58</v>
      </c>
      <c r="M833" s="226">
        <f>+VLOOKUP($B833,Hoja2!$B$1:$G$1048,6,FALSE)</f>
        <v>76911</v>
      </c>
      <c r="N833" s="224">
        <f t="shared" si="144"/>
        <v>746703.02300000004</v>
      </c>
      <c r="O833" s="225">
        <f t="shared" si="145"/>
        <v>41594.290999999997</v>
      </c>
      <c r="P833" s="225">
        <f t="shared" si="146"/>
        <v>0</v>
      </c>
      <c r="Q833" s="226">
        <f t="shared" si="147"/>
        <v>78342.883000000002</v>
      </c>
      <c r="R833" s="233">
        <f t="shared" si="148"/>
        <v>2.3000000044703484E-2</v>
      </c>
      <c r="S833" s="234">
        <f t="shared" si="149"/>
        <v>0.29099999999743886</v>
      </c>
      <c r="T833" s="234">
        <f t="shared" si="150"/>
        <v>-58</v>
      </c>
      <c r="U833" s="235">
        <f t="shared" si="151"/>
        <v>1431.8830000000016</v>
      </c>
      <c r="V833" s="224">
        <f t="shared" si="152"/>
        <v>2.3000000044703484E-2</v>
      </c>
      <c r="W833" s="225">
        <f t="shared" si="153"/>
        <v>0.29099999999743886</v>
      </c>
      <c r="X833" s="225">
        <f t="shared" si="154"/>
        <v>-58</v>
      </c>
      <c r="Y833" s="226">
        <f t="shared" si="155"/>
        <v>1431.8830000000016</v>
      </c>
    </row>
    <row r="834" spans="1:25">
      <c r="A834" s="227" t="s">
        <v>2020</v>
      </c>
      <c r="B834" s="222" t="s">
        <v>943</v>
      </c>
      <c r="C834" s="223" t="s">
        <v>2203</v>
      </c>
      <c r="D834" s="224">
        <v>1950317</v>
      </c>
      <c r="E834" s="225">
        <v>1750679</v>
      </c>
      <c r="F834" s="225">
        <v>199638</v>
      </c>
      <c r="G834" s="225"/>
      <c r="H834" s="226"/>
      <c r="I834" s="224">
        <f>+VLOOKUP($B834,Hoja2!$B$1:$G$1048,2,FALSE)</f>
        <v>1950316392</v>
      </c>
      <c r="J834" s="225">
        <f>+VLOOKUP($B834,Hoja2!$B$1:$G$1048,3,FALSE)</f>
        <v>1750678780</v>
      </c>
      <c r="K834" s="225">
        <f>+VLOOKUP($B834,Hoja2!$B$1:$G$1048,4,FALSE)</f>
        <v>199637612</v>
      </c>
      <c r="L834" s="225">
        <f>+VLOOKUP($B834,Hoja2!$B$1:$G$1048,5,FALSE)</f>
        <v>0</v>
      </c>
      <c r="M834" s="226">
        <f>+VLOOKUP($B834,Hoja2!$B$1:$G$1048,6,FALSE)</f>
        <v>0</v>
      </c>
      <c r="N834" s="224">
        <f t="shared" si="144"/>
        <v>1750678.78</v>
      </c>
      <c r="O834" s="225">
        <f t="shared" si="145"/>
        <v>199637.61199999999</v>
      </c>
      <c r="P834" s="225">
        <f t="shared" si="146"/>
        <v>0</v>
      </c>
      <c r="Q834" s="226">
        <f t="shared" si="147"/>
        <v>0</v>
      </c>
      <c r="R834" s="233">
        <f t="shared" si="148"/>
        <v>-0.21999999997206032</v>
      </c>
      <c r="S834" s="234">
        <f t="shared" si="149"/>
        <v>-0.38800000000628643</v>
      </c>
      <c r="T834" s="234">
        <f t="shared" si="150"/>
        <v>0</v>
      </c>
      <c r="U834" s="235">
        <f t="shared" si="151"/>
        <v>0</v>
      </c>
      <c r="V834" s="224">
        <f t="shared" si="152"/>
        <v>-1748928101.22</v>
      </c>
      <c r="W834" s="225">
        <f t="shared" si="153"/>
        <v>-199437974.38800001</v>
      </c>
      <c r="X834" s="225">
        <f t="shared" si="154"/>
        <v>0</v>
      </c>
      <c r="Y834" s="226">
        <f t="shared" si="155"/>
        <v>0</v>
      </c>
    </row>
    <row r="835" spans="1:25">
      <c r="A835" s="227" t="s">
        <v>1621</v>
      </c>
      <c r="B835" s="222" t="s">
        <v>544</v>
      </c>
      <c r="C835" s="223" t="s">
        <v>2203</v>
      </c>
      <c r="D835" s="224">
        <v>692180</v>
      </c>
      <c r="E835" s="225">
        <v>633711</v>
      </c>
      <c r="F835" s="225">
        <v>58469</v>
      </c>
      <c r="G835" s="225"/>
      <c r="H835" s="226"/>
      <c r="I835" s="224">
        <f>+VLOOKUP($B835,Hoja2!$B$1:$G$1048,2,FALSE)</f>
        <v>692181</v>
      </c>
      <c r="J835" s="225">
        <f>+VLOOKUP($B835,Hoja2!$B$1:$G$1048,3,FALSE)</f>
        <v>633712</v>
      </c>
      <c r="K835" s="225">
        <f>+VLOOKUP($B835,Hoja2!$B$1:$G$1048,4,FALSE)</f>
        <v>58469</v>
      </c>
      <c r="L835" s="225">
        <f>+VLOOKUP($B835,Hoja2!$B$1:$G$1048,5,FALSE)</f>
        <v>0</v>
      </c>
      <c r="M835" s="226">
        <f>+VLOOKUP($B835,Hoja2!$B$1:$G$1048,6,FALSE)</f>
        <v>0</v>
      </c>
      <c r="N835" s="224">
        <f t="shared" si="144"/>
        <v>566651.43599999999</v>
      </c>
      <c r="O835" s="225">
        <f t="shared" si="145"/>
        <v>58036.394</v>
      </c>
      <c r="P835" s="225">
        <f t="shared" si="146"/>
        <v>0</v>
      </c>
      <c r="Q835" s="226">
        <f t="shared" si="147"/>
        <v>0</v>
      </c>
      <c r="R835" s="233">
        <f t="shared" si="148"/>
        <v>-67059.564000000013</v>
      </c>
      <c r="S835" s="234">
        <f t="shared" si="149"/>
        <v>-432.60599999999977</v>
      </c>
      <c r="T835" s="234">
        <f t="shared" si="150"/>
        <v>0</v>
      </c>
      <c r="U835" s="235">
        <f t="shared" si="151"/>
        <v>0</v>
      </c>
      <c r="V835" s="224">
        <f t="shared" si="152"/>
        <v>-67060.564000000013</v>
      </c>
      <c r="W835" s="225">
        <f t="shared" si="153"/>
        <v>-432.60599999999977</v>
      </c>
      <c r="X835" s="225">
        <f t="shared" si="154"/>
        <v>0</v>
      </c>
      <c r="Y835" s="226">
        <f t="shared" si="155"/>
        <v>0</v>
      </c>
    </row>
    <row r="836" spans="1:25">
      <c r="A836" s="227" t="s">
        <v>1713</v>
      </c>
      <c r="B836" s="222" t="s">
        <v>636</v>
      </c>
      <c r="C836" s="223" t="s">
        <v>2203</v>
      </c>
      <c r="D836" s="224">
        <v>5651738</v>
      </c>
      <c r="E836" s="225">
        <v>5111425</v>
      </c>
      <c r="F836" s="225">
        <v>320599</v>
      </c>
      <c r="G836" s="225">
        <v>219714</v>
      </c>
      <c r="H836" s="226"/>
      <c r="I836" s="224">
        <f>+VLOOKUP($B836,Hoja2!$B$1:$G$1048,2,FALSE)</f>
        <v>5651738</v>
      </c>
      <c r="J836" s="225">
        <f>+VLOOKUP($B836,Hoja2!$B$1:$G$1048,3,FALSE)</f>
        <v>5111425</v>
      </c>
      <c r="K836" s="225">
        <f>+VLOOKUP($B836,Hoja2!$B$1:$G$1048,4,FALSE)</f>
        <v>320599</v>
      </c>
      <c r="L836" s="225">
        <f>+VLOOKUP($B836,Hoja2!$B$1:$G$1048,5,FALSE)</f>
        <v>219714</v>
      </c>
      <c r="M836" s="226">
        <f>+VLOOKUP($B836,Hoja2!$B$1:$G$1048,6,FALSE)</f>
        <v>0</v>
      </c>
      <c r="N836" s="224">
        <f t="shared" si="144"/>
        <v>5111425.4550000001</v>
      </c>
      <c r="O836" s="225">
        <f t="shared" si="145"/>
        <v>320598.53499999997</v>
      </c>
      <c r="P836" s="225">
        <f t="shared" si="146"/>
        <v>0</v>
      </c>
      <c r="Q836" s="226">
        <f t="shared" si="147"/>
        <v>219713.908</v>
      </c>
      <c r="R836" s="233">
        <f t="shared" si="148"/>
        <v>0.45500000007450581</v>
      </c>
      <c r="S836" s="234">
        <f t="shared" si="149"/>
        <v>-0.46500000002561137</v>
      </c>
      <c r="T836" s="234">
        <f t="shared" si="150"/>
        <v>-219714</v>
      </c>
      <c r="U836" s="235">
        <f t="shared" si="151"/>
        <v>219713.908</v>
      </c>
      <c r="V836" s="224">
        <f t="shared" si="152"/>
        <v>0.45500000007450581</v>
      </c>
      <c r="W836" s="225">
        <f t="shared" si="153"/>
        <v>-0.46500000002561137</v>
      </c>
      <c r="X836" s="225">
        <f t="shared" si="154"/>
        <v>-219714</v>
      </c>
      <c r="Y836" s="226">
        <f t="shared" si="155"/>
        <v>219713.908</v>
      </c>
    </row>
    <row r="837" spans="1:25">
      <c r="A837" s="227" t="s">
        <v>2039</v>
      </c>
      <c r="B837" s="222" t="s">
        <v>962</v>
      </c>
      <c r="C837" s="223" t="s">
        <v>2203</v>
      </c>
      <c r="D837" s="224">
        <v>4236416</v>
      </c>
      <c r="E837" s="225">
        <v>3933190</v>
      </c>
      <c r="F837" s="225">
        <v>200763</v>
      </c>
      <c r="G837" s="225"/>
      <c r="H837" s="226">
        <v>102463</v>
      </c>
      <c r="I837" s="224">
        <f>+VLOOKUP($B837,Hoja2!$B$1:$G$1048,2,FALSE)</f>
        <v>4236416</v>
      </c>
      <c r="J837" s="225">
        <f>+VLOOKUP($B837,Hoja2!$B$1:$G$1048,3,FALSE)</f>
        <v>3933190</v>
      </c>
      <c r="K837" s="225">
        <f>+VLOOKUP($B837,Hoja2!$B$1:$G$1048,4,FALSE)</f>
        <v>200763</v>
      </c>
      <c r="L837" s="225">
        <f>+VLOOKUP($B837,Hoja2!$B$1:$G$1048,5,FALSE)</f>
        <v>0</v>
      </c>
      <c r="M837" s="226">
        <f>+VLOOKUP($B837,Hoja2!$B$1:$G$1048,6,FALSE)</f>
        <v>102463</v>
      </c>
      <c r="N837" s="224">
        <f t="shared" si="144"/>
        <v>3933190.2949999999</v>
      </c>
      <c r="O837" s="225">
        <f t="shared" si="145"/>
        <v>200762.98800000001</v>
      </c>
      <c r="P837" s="225">
        <f t="shared" si="146"/>
        <v>0</v>
      </c>
      <c r="Q837" s="226">
        <f t="shared" si="147"/>
        <v>104352.307</v>
      </c>
      <c r="R837" s="233">
        <f t="shared" si="148"/>
        <v>0.29499999992549419</v>
      </c>
      <c r="S837" s="234">
        <f t="shared" si="149"/>
        <v>-1.1999999987892807E-2</v>
      </c>
      <c r="T837" s="234">
        <f t="shared" si="150"/>
        <v>0</v>
      </c>
      <c r="U837" s="235">
        <f t="shared" si="151"/>
        <v>1889.3070000000007</v>
      </c>
      <c r="V837" s="224">
        <f t="shared" si="152"/>
        <v>0.29499999992549419</v>
      </c>
      <c r="W837" s="225">
        <f t="shared" si="153"/>
        <v>-1.1999999987892807E-2</v>
      </c>
      <c r="X837" s="225">
        <f t="shared" si="154"/>
        <v>0</v>
      </c>
      <c r="Y837" s="226">
        <f t="shared" si="155"/>
        <v>1889.3070000000007</v>
      </c>
    </row>
    <row r="838" spans="1:25">
      <c r="A838" s="227" t="s">
        <v>1312</v>
      </c>
      <c r="B838" s="222" t="s">
        <v>235</v>
      </c>
      <c r="C838" s="223" t="s">
        <v>2203</v>
      </c>
      <c r="D838" s="224">
        <v>4764227</v>
      </c>
      <c r="E838" s="225">
        <v>4491929</v>
      </c>
      <c r="F838" s="225">
        <v>272298</v>
      </c>
      <c r="G838" s="225"/>
      <c r="H838" s="226"/>
      <c r="I838" s="224">
        <f>+VLOOKUP($B838,Hoja2!$B$1:$G$1048,2,FALSE)</f>
        <v>4764226</v>
      </c>
      <c r="J838" s="225">
        <f>+VLOOKUP($B838,Hoja2!$B$1:$G$1048,3,FALSE)</f>
        <v>4491929</v>
      </c>
      <c r="K838" s="225">
        <f>+VLOOKUP($B838,Hoja2!$B$1:$G$1048,4,FALSE)</f>
        <v>272297</v>
      </c>
      <c r="L838" s="225">
        <f>+VLOOKUP($B838,Hoja2!$B$1:$G$1048,5,FALSE)</f>
        <v>0</v>
      </c>
      <c r="M838" s="226">
        <f>+VLOOKUP($B838,Hoja2!$B$1:$G$1048,6,FALSE)</f>
        <v>0</v>
      </c>
      <c r="N838" s="224">
        <f t="shared" si="144"/>
        <v>4491928.9620000003</v>
      </c>
      <c r="O838" s="225">
        <f t="shared" si="145"/>
        <v>272297.65299999999</v>
      </c>
      <c r="P838" s="225">
        <f t="shared" si="146"/>
        <v>0</v>
      </c>
      <c r="Q838" s="226">
        <f t="shared" si="147"/>
        <v>0</v>
      </c>
      <c r="R838" s="233">
        <f t="shared" si="148"/>
        <v>-3.7999999709427357E-2</v>
      </c>
      <c r="S838" s="234">
        <f t="shared" si="149"/>
        <v>-0.34700000000884756</v>
      </c>
      <c r="T838" s="234">
        <f t="shared" si="150"/>
        <v>0</v>
      </c>
      <c r="U838" s="235">
        <f t="shared" si="151"/>
        <v>0</v>
      </c>
      <c r="V838" s="224">
        <f t="shared" si="152"/>
        <v>-3.7999999709427357E-2</v>
      </c>
      <c r="W838" s="225">
        <f t="shared" si="153"/>
        <v>0.65299999999115244</v>
      </c>
      <c r="X838" s="225">
        <f t="shared" si="154"/>
        <v>0</v>
      </c>
      <c r="Y838" s="226">
        <f t="shared" si="155"/>
        <v>0</v>
      </c>
    </row>
    <row r="839" spans="1:25">
      <c r="A839" s="227" t="s">
        <v>1417</v>
      </c>
      <c r="B839" s="222" t="s">
        <v>340</v>
      </c>
      <c r="C839" s="223" t="s">
        <v>2203</v>
      </c>
      <c r="D839" s="224">
        <v>5499870</v>
      </c>
      <c r="E839" s="225">
        <v>5072204</v>
      </c>
      <c r="F839" s="225">
        <v>214861</v>
      </c>
      <c r="G839" s="225">
        <v>0</v>
      </c>
      <c r="H839" s="226">
        <v>212805</v>
      </c>
      <c r="I839" s="224">
        <f>+VLOOKUP($B839,Hoja2!$B$1:$G$1048,2,FALSE)</f>
        <v>5499870</v>
      </c>
      <c r="J839" s="225">
        <f>+VLOOKUP($B839,Hoja2!$B$1:$G$1048,3,FALSE)</f>
        <v>5072204</v>
      </c>
      <c r="K839" s="225">
        <f>+VLOOKUP($B839,Hoja2!$B$1:$G$1048,4,FALSE)</f>
        <v>214861</v>
      </c>
      <c r="L839" s="225">
        <f>+VLOOKUP($B839,Hoja2!$B$1:$G$1048,5,FALSE)</f>
        <v>0</v>
      </c>
      <c r="M839" s="226">
        <f>+VLOOKUP($B839,Hoja2!$B$1:$G$1048,6,FALSE)</f>
        <v>212805</v>
      </c>
      <c r="N839" s="224">
        <f t="shared" si="144"/>
        <v>5072204.3779999996</v>
      </c>
      <c r="O839" s="225">
        <f t="shared" si="145"/>
        <v>214860.647</v>
      </c>
      <c r="P839" s="225">
        <f t="shared" si="146"/>
        <v>0</v>
      </c>
      <c r="Q839" s="226">
        <f t="shared" si="147"/>
        <v>212805.28599999999</v>
      </c>
      <c r="R839" s="233">
        <f t="shared" si="148"/>
        <v>0.37799999956041574</v>
      </c>
      <c r="S839" s="234">
        <f t="shared" si="149"/>
        <v>-0.35300000000279397</v>
      </c>
      <c r="T839" s="234">
        <f t="shared" si="150"/>
        <v>0</v>
      </c>
      <c r="U839" s="235">
        <f t="shared" si="151"/>
        <v>0.28599999999278225</v>
      </c>
      <c r="V839" s="224">
        <f t="shared" si="152"/>
        <v>0.37799999956041574</v>
      </c>
      <c r="W839" s="225">
        <f t="shared" si="153"/>
        <v>-0.35300000000279397</v>
      </c>
      <c r="X839" s="225">
        <f t="shared" si="154"/>
        <v>0</v>
      </c>
      <c r="Y839" s="226">
        <f t="shared" si="155"/>
        <v>0.28599999999278225</v>
      </c>
    </row>
    <row r="840" spans="1:25">
      <c r="A840" s="227" t="s">
        <v>1874</v>
      </c>
      <c r="B840" s="222" t="s">
        <v>797</v>
      </c>
      <c r="C840" s="223" t="s">
        <v>2203</v>
      </c>
      <c r="D840" s="224">
        <v>2105067.1120000002</v>
      </c>
      <c r="E840" s="225">
        <v>1992452.1610000001</v>
      </c>
      <c r="F840" s="225">
        <v>112614.951</v>
      </c>
      <c r="G840" s="225"/>
      <c r="H840" s="226"/>
      <c r="I840" s="224">
        <f>+VLOOKUP($B840,Hoja2!$B$1:$G$1048,2,FALSE)</f>
        <v>2105067.1120000002</v>
      </c>
      <c r="J840" s="225">
        <f>+VLOOKUP($B840,Hoja2!$B$1:$G$1048,3,FALSE)</f>
        <v>1992452.1610000001</v>
      </c>
      <c r="K840" s="225">
        <f>+VLOOKUP($B840,Hoja2!$B$1:$G$1048,4,FALSE)</f>
        <v>112614.951</v>
      </c>
      <c r="L840" s="225">
        <f>+VLOOKUP($B840,Hoja2!$B$1:$G$1048,5,FALSE)</f>
        <v>0</v>
      </c>
      <c r="M840" s="226">
        <f>+VLOOKUP($B840,Hoja2!$B$1:$G$1048,6,FALSE)</f>
        <v>0</v>
      </c>
      <c r="N840" s="224">
        <f t="shared" si="144"/>
        <v>1992452.1610000001</v>
      </c>
      <c r="O840" s="225">
        <f t="shared" si="145"/>
        <v>112614.951</v>
      </c>
      <c r="P840" s="225">
        <f t="shared" si="146"/>
        <v>0</v>
      </c>
      <c r="Q840" s="226">
        <f t="shared" si="147"/>
        <v>0</v>
      </c>
      <c r="R840" s="233">
        <f t="shared" si="148"/>
        <v>0</v>
      </c>
      <c r="S840" s="234">
        <f t="shared" si="149"/>
        <v>0</v>
      </c>
      <c r="T840" s="234">
        <f t="shared" si="150"/>
        <v>0</v>
      </c>
      <c r="U840" s="235">
        <f t="shared" si="151"/>
        <v>0</v>
      </c>
      <c r="V840" s="224">
        <f t="shared" si="152"/>
        <v>0</v>
      </c>
      <c r="W840" s="225">
        <f t="shared" si="153"/>
        <v>0</v>
      </c>
      <c r="X840" s="225">
        <f t="shared" si="154"/>
        <v>0</v>
      </c>
      <c r="Y840" s="226">
        <f t="shared" si="155"/>
        <v>0</v>
      </c>
    </row>
    <row r="841" spans="1:25">
      <c r="A841" s="227" t="s">
        <v>1934</v>
      </c>
      <c r="B841" s="222" t="s">
        <v>857</v>
      </c>
      <c r="C841" s="223" t="s">
        <v>2203</v>
      </c>
      <c r="D841" s="224">
        <v>2917674.7009999999</v>
      </c>
      <c r="E841" s="225">
        <v>2632799.2710000002</v>
      </c>
      <c r="F841" s="225">
        <v>147171.755</v>
      </c>
      <c r="G841" s="225"/>
      <c r="H841" s="226">
        <v>137703.67499999999</v>
      </c>
      <c r="I841" s="224">
        <f>+VLOOKUP($B841,Hoja2!$B$1:$G$1048,2,FALSE)</f>
        <v>2917674.7009999999</v>
      </c>
      <c r="J841" s="225">
        <f>+VLOOKUP($B841,Hoja2!$B$1:$G$1048,3,FALSE)</f>
        <v>2632799.2710000002</v>
      </c>
      <c r="K841" s="225">
        <f>+VLOOKUP($B841,Hoja2!$B$1:$G$1048,4,FALSE)</f>
        <v>147171.755</v>
      </c>
      <c r="L841" s="225">
        <f>+VLOOKUP($B841,Hoja2!$B$1:$G$1048,5,FALSE)</f>
        <v>0</v>
      </c>
      <c r="M841" s="226">
        <f>+VLOOKUP($B841,Hoja2!$B$1:$G$1048,6,FALSE)</f>
        <v>137703.67499999999</v>
      </c>
      <c r="N841" s="224">
        <f t="shared" si="144"/>
        <v>2632799.2710000002</v>
      </c>
      <c r="O841" s="225">
        <f t="shared" si="145"/>
        <v>147171.755</v>
      </c>
      <c r="P841" s="225">
        <f t="shared" si="146"/>
        <v>0</v>
      </c>
      <c r="Q841" s="226">
        <f t="shared" si="147"/>
        <v>137742.67499999999</v>
      </c>
      <c r="R841" s="233">
        <f t="shared" si="148"/>
        <v>0</v>
      </c>
      <c r="S841" s="234">
        <f t="shared" si="149"/>
        <v>0</v>
      </c>
      <c r="T841" s="234">
        <f t="shared" si="150"/>
        <v>0</v>
      </c>
      <c r="U841" s="235">
        <f t="shared" si="151"/>
        <v>39</v>
      </c>
      <c r="V841" s="224">
        <f t="shared" si="152"/>
        <v>0</v>
      </c>
      <c r="W841" s="225">
        <f t="shared" si="153"/>
        <v>0</v>
      </c>
      <c r="X841" s="225">
        <f t="shared" si="154"/>
        <v>0</v>
      </c>
      <c r="Y841" s="226">
        <f t="shared" si="155"/>
        <v>39</v>
      </c>
    </row>
    <row r="842" spans="1:25">
      <c r="A842" s="227" t="s">
        <v>1968</v>
      </c>
      <c r="B842" s="222" t="s">
        <v>891</v>
      </c>
      <c r="C842" s="223" t="s">
        <v>2203</v>
      </c>
      <c r="D842" s="224">
        <v>2115072</v>
      </c>
      <c r="E842" s="225">
        <v>1962564</v>
      </c>
      <c r="F842" s="225">
        <v>152508</v>
      </c>
      <c r="G842" s="225"/>
      <c r="H842" s="226"/>
      <c r="I842" s="224">
        <f>+VLOOKUP($B842,Hoja2!$B$1:$G$1048,2,FALSE)</f>
        <v>2115072</v>
      </c>
      <c r="J842" s="225">
        <f>+VLOOKUP($B842,Hoja2!$B$1:$G$1048,3,FALSE)</f>
        <v>1962564</v>
      </c>
      <c r="K842" s="225">
        <f>+VLOOKUP($B842,Hoja2!$B$1:$G$1048,4,FALSE)</f>
        <v>152508</v>
      </c>
      <c r="L842" s="225">
        <f>+VLOOKUP($B842,Hoja2!$B$1:$G$1048,5,FALSE)</f>
        <v>0</v>
      </c>
      <c r="M842" s="226">
        <f>+VLOOKUP($B842,Hoja2!$B$1:$G$1048,6,FALSE)</f>
        <v>0</v>
      </c>
      <c r="N842" s="224">
        <f t="shared" si="144"/>
        <v>1858571.3049999999</v>
      </c>
      <c r="O842" s="225">
        <f t="shared" si="145"/>
        <v>147574.77499999999</v>
      </c>
      <c r="P842" s="225">
        <f t="shared" si="146"/>
        <v>0</v>
      </c>
      <c r="Q842" s="226">
        <f t="shared" si="147"/>
        <v>0</v>
      </c>
      <c r="R842" s="233">
        <f t="shared" si="148"/>
        <v>-103992.69500000007</v>
      </c>
      <c r="S842" s="234">
        <f t="shared" si="149"/>
        <v>-4933.2250000000058</v>
      </c>
      <c r="T842" s="234">
        <f t="shared" si="150"/>
        <v>0</v>
      </c>
      <c r="U842" s="235">
        <f t="shared" si="151"/>
        <v>0</v>
      </c>
      <c r="V842" s="224">
        <f t="shared" si="152"/>
        <v>-103992.69500000007</v>
      </c>
      <c r="W842" s="225">
        <f t="shared" si="153"/>
        <v>-4933.2250000000058</v>
      </c>
      <c r="X842" s="225">
        <f t="shared" si="154"/>
        <v>0</v>
      </c>
      <c r="Y842" s="226">
        <f t="shared" si="155"/>
        <v>0</v>
      </c>
    </row>
    <row r="843" spans="1:25">
      <c r="A843" s="227" t="s">
        <v>2054</v>
      </c>
      <c r="B843" s="222" t="s">
        <v>977</v>
      </c>
      <c r="C843" s="223" t="s">
        <v>2203</v>
      </c>
      <c r="D843" s="224">
        <v>1309654</v>
      </c>
      <c r="E843" s="225">
        <v>1148206</v>
      </c>
      <c r="F843" s="225">
        <v>57500</v>
      </c>
      <c r="G843" s="225"/>
      <c r="H843" s="226">
        <v>103948</v>
      </c>
      <c r="I843" s="224">
        <f>+VLOOKUP($B843,Hoja2!$B$1:$G$1048,2,FALSE)</f>
        <v>1309312</v>
      </c>
      <c r="J843" s="225">
        <f>+VLOOKUP($B843,Hoja2!$B$1:$G$1048,3,FALSE)</f>
        <v>1148206</v>
      </c>
      <c r="K843" s="225">
        <f>+VLOOKUP($B843,Hoja2!$B$1:$G$1048,4,FALSE)</f>
        <v>57158</v>
      </c>
      <c r="L843" s="225">
        <f>+VLOOKUP($B843,Hoja2!$B$1:$G$1048,5,FALSE)</f>
        <v>103948</v>
      </c>
      <c r="M843" s="226">
        <f>+VLOOKUP($B843,Hoja2!$B$1:$G$1048,6,FALSE)</f>
        <v>0</v>
      </c>
      <c r="N843" s="224">
        <f t="shared" ref="N843:N906" si="156">(+VLOOKUP(A843,ONCE.DOC.2014_RS_Y_SP_MUN,4,FALSE)+VLOOKUP(A843,ULT.DOC.2013_RS_MUN,6,FALSE))/1000</f>
        <v>1127204.9369999999</v>
      </c>
      <c r="O843" s="225">
        <f t="shared" ref="O843:O906" si="157">(VLOOKUP(A843,ULT.DOC.2013_SP_MUN,12,FALSE)+VLOOKUP(A843,ONCE.DOC.2014_RS_Y_SP_MUN,7,FALSE))/1000</f>
        <v>42276.54</v>
      </c>
      <c r="P843" s="225">
        <f t="shared" ref="P843:P906" si="158">(VLOOKUP(A843,ULT.DOC.2013_PS_MUN,13,FALSE)+VLOOKUP(A843,ONCE.DOC.2014_PS_MUN,12,FALSE))/1000</f>
        <v>0</v>
      </c>
      <c r="Q843" s="226">
        <f t="shared" ref="Q843:Q906" si="159">+VLOOKUP(A843,ONCE.DOC.2014_PS_MUN,13,FALSE)/1000</f>
        <v>108550.611</v>
      </c>
      <c r="R843" s="233">
        <f t="shared" ref="R843:R906" si="160">+N843-E843</f>
        <v>-21001.063000000082</v>
      </c>
      <c r="S843" s="234">
        <f t="shared" ref="S843:S906" si="161">+O843-F843</f>
        <v>-15223.46</v>
      </c>
      <c r="T843" s="234">
        <f t="shared" ref="T843:T906" si="162">+P843-G843</f>
        <v>0</v>
      </c>
      <c r="U843" s="235">
        <f t="shared" ref="U843:U906" si="163">+Q843-H843</f>
        <v>4602.6110000000044</v>
      </c>
      <c r="V843" s="224">
        <f t="shared" ref="V843:V906" si="164">+N843-J843</f>
        <v>-21001.063000000082</v>
      </c>
      <c r="W843" s="225">
        <f t="shared" ref="W843:W906" si="165">+O843-K843</f>
        <v>-14881.46</v>
      </c>
      <c r="X843" s="225">
        <f t="shared" ref="X843:X906" si="166">+P843-L843</f>
        <v>-103948</v>
      </c>
      <c r="Y843" s="226">
        <f t="shared" ref="Y843:Y906" si="167">+Q843-M843</f>
        <v>108550.611</v>
      </c>
    </row>
    <row r="844" spans="1:25">
      <c r="A844" s="227" t="s">
        <v>1867</v>
      </c>
      <c r="B844" s="222" t="s">
        <v>790</v>
      </c>
      <c r="C844" s="223" t="s">
        <v>2203</v>
      </c>
      <c r="D844" s="224">
        <v>655141</v>
      </c>
      <c r="E844" s="225">
        <v>613235</v>
      </c>
      <c r="F844" s="225">
        <v>41906</v>
      </c>
      <c r="G844" s="225"/>
      <c r="H844" s="226"/>
      <c r="I844" s="224">
        <f>+VLOOKUP($B844,Hoja2!$B$1:$G$1048,2,FALSE)</f>
        <v>655141</v>
      </c>
      <c r="J844" s="225">
        <f>+VLOOKUP($B844,Hoja2!$B$1:$G$1048,3,FALSE)</f>
        <v>613235</v>
      </c>
      <c r="K844" s="225">
        <f>+VLOOKUP($B844,Hoja2!$B$1:$G$1048,4,FALSE)</f>
        <v>41906</v>
      </c>
      <c r="L844" s="225">
        <f>+VLOOKUP($B844,Hoja2!$B$1:$G$1048,5,FALSE)</f>
        <v>0</v>
      </c>
      <c r="M844" s="226">
        <f>+VLOOKUP($B844,Hoja2!$B$1:$G$1048,6,FALSE)</f>
        <v>0</v>
      </c>
      <c r="N844" s="224">
        <f t="shared" si="156"/>
        <v>613235.24100000004</v>
      </c>
      <c r="O844" s="225">
        <f t="shared" si="157"/>
        <v>41905.624000000003</v>
      </c>
      <c r="P844" s="225">
        <f t="shared" si="158"/>
        <v>0</v>
      </c>
      <c r="Q844" s="226">
        <f t="shared" si="159"/>
        <v>0</v>
      </c>
      <c r="R844" s="233">
        <f t="shared" si="160"/>
        <v>0.24100000003818423</v>
      </c>
      <c r="S844" s="234">
        <f t="shared" si="161"/>
        <v>-0.37599999999656575</v>
      </c>
      <c r="T844" s="234">
        <f t="shared" si="162"/>
        <v>0</v>
      </c>
      <c r="U844" s="235">
        <f t="shared" si="163"/>
        <v>0</v>
      </c>
      <c r="V844" s="224">
        <f t="shared" si="164"/>
        <v>0.24100000003818423</v>
      </c>
      <c r="W844" s="225">
        <f t="shared" si="165"/>
        <v>-0.37599999999656575</v>
      </c>
      <c r="X844" s="225">
        <f t="shared" si="166"/>
        <v>0</v>
      </c>
      <c r="Y844" s="226">
        <f t="shared" si="167"/>
        <v>0</v>
      </c>
    </row>
    <row r="845" spans="1:25">
      <c r="A845" s="227" t="s">
        <v>1697</v>
      </c>
      <c r="B845" s="222" t="s">
        <v>620</v>
      </c>
      <c r="C845" s="223" t="s">
        <v>2203</v>
      </c>
      <c r="D845" s="224">
        <v>962864</v>
      </c>
      <c r="E845" s="225">
        <v>864321</v>
      </c>
      <c r="F845" s="225">
        <v>57889</v>
      </c>
      <c r="G845" s="225"/>
      <c r="H845" s="226">
        <v>40654</v>
      </c>
      <c r="I845" s="224">
        <f>+VLOOKUP($B845,Hoja2!$B$1:$G$1048,2,FALSE)</f>
        <v>962864</v>
      </c>
      <c r="J845" s="225">
        <f>+VLOOKUP($B845,Hoja2!$B$1:$G$1048,3,FALSE)</f>
        <v>864321</v>
      </c>
      <c r="K845" s="225">
        <f>+VLOOKUP($B845,Hoja2!$B$1:$G$1048,4,FALSE)</f>
        <v>57889</v>
      </c>
      <c r="L845" s="225">
        <f>+VLOOKUP($B845,Hoja2!$B$1:$G$1048,5,FALSE)</f>
        <v>0</v>
      </c>
      <c r="M845" s="226">
        <f>+VLOOKUP($B845,Hoja2!$B$1:$G$1048,6,FALSE)</f>
        <v>40654</v>
      </c>
      <c r="N845" s="224">
        <f t="shared" si="156"/>
        <v>864320.64</v>
      </c>
      <c r="O845" s="225">
        <f t="shared" si="157"/>
        <v>57888.54</v>
      </c>
      <c r="P845" s="225">
        <f t="shared" si="158"/>
        <v>0</v>
      </c>
      <c r="Q845" s="226">
        <f t="shared" si="159"/>
        <v>40653.898999999998</v>
      </c>
      <c r="R845" s="233">
        <f t="shared" si="160"/>
        <v>-0.35999999998603016</v>
      </c>
      <c r="S845" s="234">
        <f t="shared" si="161"/>
        <v>-0.45999999999912689</v>
      </c>
      <c r="T845" s="234">
        <f t="shared" si="162"/>
        <v>0</v>
      </c>
      <c r="U845" s="235">
        <f t="shared" si="163"/>
        <v>-0.10100000000238651</v>
      </c>
      <c r="V845" s="224">
        <f t="shared" si="164"/>
        <v>-0.35999999998603016</v>
      </c>
      <c r="W845" s="225">
        <f t="shared" si="165"/>
        <v>-0.45999999999912689</v>
      </c>
      <c r="X845" s="225">
        <f t="shared" si="166"/>
        <v>0</v>
      </c>
      <c r="Y845" s="226">
        <f t="shared" si="167"/>
        <v>-0.10100000000238651</v>
      </c>
    </row>
    <row r="846" spans="1:25">
      <c r="A846" s="227" t="s">
        <v>1775</v>
      </c>
      <c r="B846" s="222" t="s">
        <v>698</v>
      </c>
      <c r="C846" s="223" t="s">
        <v>2203</v>
      </c>
      <c r="D846" s="224">
        <v>2100842</v>
      </c>
      <c r="E846" s="225">
        <v>1837908</v>
      </c>
      <c r="F846" s="225">
        <v>133478</v>
      </c>
      <c r="G846" s="225">
        <v>129456</v>
      </c>
      <c r="H846" s="226"/>
      <c r="I846" s="224">
        <f>+VLOOKUP($B846,Hoja2!$B$1:$G$1048,2,FALSE)</f>
        <v>2100842</v>
      </c>
      <c r="J846" s="225">
        <f>+VLOOKUP($B846,Hoja2!$B$1:$G$1048,3,FALSE)</f>
        <v>1837908</v>
      </c>
      <c r="K846" s="225">
        <f>+VLOOKUP($B846,Hoja2!$B$1:$G$1048,4,FALSE)</f>
        <v>133478</v>
      </c>
      <c r="L846" s="225">
        <f>+VLOOKUP($B846,Hoja2!$B$1:$G$1048,5,FALSE)</f>
        <v>0</v>
      </c>
      <c r="M846" s="226">
        <f>+VLOOKUP($B846,Hoja2!$B$1:$G$1048,6,FALSE)</f>
        <v>129456</v>
      </c>
      <c r="N846" s="224">
        <f t="shared" si="156"/>
        <v>1837907.7350000001</v>
      </c>
      <c r="O846" s="225">
        <f t="shared" si="157"/>
        <v>133477.71599999999</v>
      </c>
      <c r="P846" s="225">
        <f t="shared" si="158"/>
        <v>0</v>
      </c>
      <c r="Q846" s="226">
        <f t="shared" si="159"/>
        <v>129455.81</v>
      </c>
      <c r="R846" s="233">
        <f t="shared" si="160"/>
        <v>-0.26499999989755452</v>
      </c>
      <c r="S846" s="234">
        <f t="shared" si="161"/>
        <v>-0.28400000001420267</v>
      </c>
      <c r="T846" s="234">
        <f t="shared" si="162"/>
        <v>-129456</v>
      </c>
      <c r="U846" s="235">
        <f t="shared" si="163"/>
        <v>129455.81</v>
      </c>
      <c r="V846" s="224">
        <f t="shared" si="164"/>
        <v>-0.26499999989755452</v>
      </c>
      <c r="W846" s="225">
        <f t="shared" si="165"/>
        <v>-0.28400000001420267</v>
      </c>
      <c r="X846" s="225">
        <f t="shared" si="166"/>
        <v>0</v>
      </c>
      <c r="Y846" s="226">
        <f t="shared" si="167"/>
        <v>-0.19000000000232831</v>
      </c>
    </row>
    <row r="847" spans="1:25">
      <c r="A847" s="227" t="s">
        <v>1868</v>
      </c>
      <c r="B847" s="222" t="s">
        <v>791</v>
      </c>
      <c r="C847" s="223" t="s">
        <v>2203</v>
      </c>
      <c r="D847" s="224">
        <v>1769585</v>
      </c>
      <c r="E847" s="225">
        <v>1633589</v>
      </c>
      <c r="F847" s="225">
        <v>60680</v>
      </c>
      <c r="G847" s="225">
        <v>75316</v>
      </c>
      <c r="H847" s="226"/>
      <c r="I847" s="224">
        <f>+VLOOKUP($B847,Hoja2!$B$1:$G$1048,2,FALSE)</f>
        <v>1769585</v>
      </c>
      <c r="J847" s="225">
        <f>+VLOOKUP($B847,Hoja2!$B$1:$G$1048,3,FALSE)</f>
        <v>1633589</v>
      </c>
      <c r="K847" s="225">
        <f>+VLOOKUP($B847,Hoja2!$B$1:$G$1048,4,FALSE)</f>
        <v>60680</v>
      </c>
      <c r="L847" s="225">
        <f>+VLOOKUP($B847,Hoja2!$B$1:$G$1048,5,FALSE)</f>
        <v>75316</v>
      </c>
      <c r="M847" s="226">
        <f>+VLOOKUP($B847,Hoja2!$B$1:$G$1048,6,FALSE)</f>
        <v>0</v>
      </c>
      <c r="N847" s="224">
        <f t="shared" si="156"/>
        <v>1672353.16</v>
      </c>
      <c r="O847" s="225">
        <f t="shared" si="157"/>
        <v>60450.165999999997</v>
      </c>
      <c r="P847" s="225">
        <f t="shared" si="158"/>
        <v>0</v>
      </c>
      <c r="Q847" s="226">
        <f t="shared" si="159"/>
        <v>118115.632</v>
      </c>
      <c r="R847" s="233">
        <f t="shared" si="160"/>
        <v>38764.159999999916</v>
      </c>
      <c r="S847" s="234">
        <f t="shared" si="161"/>
        <v>-229.83400000000256</v>
      </c>
      <c r="T847" s="234">
        <f t="shared" si="162"/>
        <v>-75316</v>
      </c>
      <c r="U847" s="235">
        <f t="shared" si="163"/>
        <v>118115.632</v>
      </c>
      <c r="V847" s="224">
        <f t="shared" si="164"/>
        <v>38764.159999999916</v>
      </c>
      <c r="W847" s="225">
        <f t="shared" si="165"/>
        <v>-229.83400000000256</v>
      </c>
      <c r="X847" s="225">
        <f t="shared" si="166"/>
        <v>-75316</v>
      </c>
      <c r="Y847" s="226">
        <f t="shared" si="167"/>
        <v>118115.632</v>
      </c>
    </row>
    <row r="848" spans="1:25">
      <c r="A848" s="227" t="s">
        <v>1911</v>
      </c>
      <c r="B848" s="222" t="s">
        <v>834</v>
      </c>
      <c r="C848" s="223" t="s">
        <v>2203</v>
      </c>
      <c r="D848" s="224">
        <v>989610</v>
      </c>
      <c r="E848" s="225">
        <v>931669</v>
      </c>
      <c r="F848" s="225">
        <v>57941</v>
      </c>
      <c r="G848" s="225"/>
      <c r="H848" s="226"/>
      <c r="I848" s="224">
        <f>+VLOOKUP($B848,Hoja2!$B$1:$G$1048,2,FALSE)</f>
        <v>989610</v>
      </c>
      <c r="J848" s="225">
        <f>+VLOOKUP($B848,Hoja2!$B$1:$G$1048,3,FALSE)</f>
        <v>931669</v>
      </c>
      <c r="K848" s="225">
        <f>+VLOOKUP($B848,Hoja2!$B$1:$G$1048,4,FALSE)</f>
        <v>57941</v>
      </c>
      <c r="L848" s="225">
        <f>+VLOOKUP($B848,Hoja2!$B$1:$G$1048,5,FALSE)</f>
        <v>0</v>
      </c>
      <c r="M848" s="226">
        <f>+VLOOKUP($B848,Hoja2!$B$1:$G$1048,6,FALSE)</f>
        <v>0</v>
      </c>
      <c r="N848" s="224">
        <f t="shared" si="156"/>
        <v>931669.37199999997</v>
      </c>
      <c r="O848" s="225">
        <f t="shared" si="157"/>
        <v>57940.798999999999</v>
      </c>
      <c r="P848" s="225">
        <f t="shared" si="158"/>
        <v>0</v>
      </c>
      <c r="Q848" s="226">
        <f t="shared" si="159"/>
        <v>0</v>
      </c>
      <c r="R848" s="233">
        <f t="shared" si="160"/>
        <v>0.37199999997392297</v>
      </c>
      <c r="S848" s="234">
        <f t="shared" si="161"/>
        <v>-0.20100000000093132</v>
      </c>
      <c r="T848" s="234">
        <f t="shared" si="162"/>
        <v>0</v>
      </c>
      <c r="U848" s="235">
        <f t="shared" si="163"/>
        <v>0</v>
      </c>
      <c r="V848" s="224">
        <f t="shared" si="164"/>
        <v>0.37199999997392297</v>
      </c>
      <c r="W848" s="225">
        <f t="shared" si="165"/>
        <v>-0.20100000000093132</v>
      </c>
      <c r="X848" s="225">
        <f t="shared" si="166"/>
        <v>0</v>
      </c>
      <c r="Y848" s="226">
        <f t="shared" si="167"/>
        <v>0</v>
      </c>
    </row>
    <row r="849" spans="1:25">
      <c r="A849" s="227" t="s">
        <v>1368</v>
      </c>
      <c r="B849" s="222" t="s">
        <v>291</v>
      </c>
      <c r="C849" s="223" t="s">
        <v>2778</v>
      </c>
      <c r="D849" s="224">
        <v>2222614.4410000001</v>
      </c>
      <c r="E849" s="225">
        <v>2089020.469</v>
      </c>
      <c r="F849" s="225">
        <v>133593.97200000001</v>
      </c>
      <c r="G849" s="225"/>
      <c r="H849" s="226">
        <v>0</v>
      </c>
      <c r="I849" s="224">
        <f>+VLOOKUP($B849,Hoja2!$B$1:$G$1048,2,FALSE)</f>
        <v>2222614.4410000001</v>
      </c>
      <c r="J849" s="225">
        <f>+VLOOKUP($B849,Hoja2!$B$1:$G$1048,3,FALSE)</f>
        <v>2089020.469</v>
      </c>
      <c r="K849" s="225">
        <f>+VLOOKUP($B849,Hoja2!$B$1:$G$1048,4,FALSE)</f>
        <v>133593.97200000001</v>
      </c>
      <c r="L849" s="225">
        <f>+VLOOKUP($B849,Hoja2!$B$1:$G$1048,5,FALSE)</f>
        <v>0</v>
      </c>
      <c r="M849" s="226">
        <f>+VLOOKUP($B849,Hoja2!$B$1:$G$1048,6,FALSE)</f>
        <v>0</v>
      </c>
      <c r="N849" s="224">
        <f t="shared" si="156"/>
        <v>2014821.6259999999</v>
      </c>
      <c r="O849" s="225">
        <f t="shared" si="157"/>
        <v>146674.08100000001</v>
      </c>
      <c r="P849" s="225">
        <f t="shared" si="158"/>
        <v>0</v>
      </c>
      <c r="Q849" s="226">
        <f t="shared" si="159"/>
        <v>0</v>
      </c>
      <c r="R849" s="233">
        <f t="shared" si="160"/>
        <v>-74198.84300000011</v>
      </c>
      <c r="S849" s="234">
        <f t="shared" si="161"/>
        <v>13080.108999999997</v>
      </c>
      <c r="T849" s="234">
        <f t="shared" si="162"/>
        <v>0</v>
      </c>
      <c r="U849" s="235">
        <f t="shared" si="163"/>
        <v>0</v>
      </c>
      <c r="V849" s="224">
        <f t="shared" si="164"/>
        <v>-74198.84300000011</v>
      </c>
      <c r="W849" s="225">
        <f t="shared" si="165"/>
        <v>13080.108999999997</v>
      </c>
      <c r="X849" s="225">
        <f t="shared" si="166"/>
        <v>0</v>
      </c>
      <c r="Y849" s="226">
        <f t="shared" si="167"/>
        <v>0</v>
      </c>
    </row>
    <row r="850" spans="1:25">
      <c r="A850" s="227" t="s">
        <v>1515</v>
      </c>
      <c r="B850" s="222" t="s">
        <v>438</v>
      </c>
      <c r="C850" s="223" t="s">
        <v>2778</v>
      </c>
      <c r="D850" s="224">
        <v>2152881</v>
      </c>
      <c r="E850" s="225">
        <v>2028256</v>
      </c>
      <c r="F850" s="225">
        <v>124625</v>
      </c>
      <c r="G850" s="225"/>
      <c r="H850" s="226"/>
      <c r="I850" s="224">
        <f>+VLOOKUP($B850,Hoja2!$B$1:$G$1048,2,FALSE)</f>
        <v>2152881</v>
      </c>
      <c r="J850" s="225">
        <f>+VLOOKUP($B850,Hoja2!$B$1:$G$1048,3,FALSE)</f>
        <v>2028256</v>
      </c>
      <c r="K850" s="225">
        <f>+VLOOKUP($B850,Hoja2!$B$1:$G$1048,4,FALSE)</f>
        <v>124625</v>
      </c>
      <c r="L850" s="225">
        <f>+VLOOKUP($B850,Hoja2!$B$1:$G$1048,5,FALSE)</f>
        <v>0</v>
      </c>
      <c r="M850" s="226">
        <f>+VLOOKUP($B850,Hoja2!$B$1:$G$1048,6,FALSE)</f>
        <v>0</v>
      </c>
      <c r="N850" s="224">
        <f t="shared" si="156"/>
        <v>2100257.324</v>
      </c>
      <c r="O850" s="225">
        <f t="shared" si="157"/>
        <v>124624.97</v>
      </c>
      <c r="P850" s="225">
        <f t="shared" si="158"/>
        <v>0</v>
      </c>
      <c r="Q850" s="226">
        <f t="shared" si="159"/>
        <v>0</v>
      </c>
      <c r="R850" s="233">
        <f t="shared" si="160"/>
        <v>72001.324000000022</v>
      </c>
      <c r="S850" s="234">
        <f t="shared" si="161"/>
        <v>-2.9999999998835847E-2</v>
      </c>
      <c r="T850" s="234">
        <f t="shared" si="162"/>
        <v>0</v>
      </c>
      <c r="U850" s="235">
        <f t="shared" si="163"/>
        <v>0</v>
      </c>
      <c r="V850" s="224">
        <f t="shared" si="164"/>
        <v>72001.324000000022</v>
      </c>
      <c r="W850" s="225">
        <f t="shared" si="165"/>
        <v>-2.9999999998835847E-2</v>
      </c>
      <c r="X850" s="225">
        <f t="shared" si="166"/>
        <v>0</v>
      </c>
      <c r="Y850" s="226">
        <f t="shared" si="167"/>
        <v>0</v>
      </c>
    </row>
    <row r="851" spans="1:25">
      <c r="A851" s="227" t="s">
        <v>1557</v>
      </c>
      <c r="B851" s="222" t="s">
        <v>480</v>
      </c>
      <c r="C851" s="223" t="s">
        <v>2778</v>
      </c>
      <c r="D851" s="224">
        <v>2864793.9559999998</v>
      </c>
      <c r="E851" s="225">
        <v>2691240.9559999998</v>
      </c>
      <c r="F851" s="225">
        <v>173553</v>
      </c>
      <c r="G851" s="225"/>
      <c r="H851" s="226"/>
      <c r="I851" s="224">
        <f>+VLOOKUP($B851,Hoja2!$B$1:$G$1048,2,FALSE)</f>
        <v>2864794</v>
      </c>
      <c r="J851" s="225">
        <f>+VLOOKUP($B851,Hoja2!$B$1:$G$1048,3,FALSE)</f>
        <v>2691241</v>
      </c>
      <c r="K851" s="225">
        <f>+VLOOKUP($B851,Hoja2!$B$1:$G$1048,4,FALSE)</f>
        <v>173553</v>
      </c>
      <c r="L851" s="225">
        <f>+VLOOKUP($B851,Hoja2!$B$1:$G$1048,5,FALSE)</f>
        <v>0</v>
      </c>
      <c r="M851" s="226">
        <f>+VLOOKUP($B851,Hoja2!$B$1:$G$1048,6,FALSE)</f>
        <v>0</v>
      </c>
      <c r="N851" s="224">
        <f t="shared" si="156"/>
        <v>2970080.5490000001</v>
      </c>
      <c r="O851" s="225">
        <f t="shared" si="157"/>
        <v>181124.364</v>
      </c>
      <c r="P851" s="225">
        <f t="shared" si="158"/>
        <v>0</v>
      </c>
      <c r="Q851" s="226">
        <f t="shared" si="159"/>
        <v>0</v>
      </c>
      <c r="R851" s="233">
        <f t="shared" si="160"/>
        <v>278839.59300000034</v>
      </c>
      <c r="S851" s="234">
        <f t="shared" si="161"/>
        <v>7571.3640000000014</v>
      </c>
      <c r="T851" s="234">
        <f t="shared" si="162"/>
        <v>0</v>
      </c>
      <c r="U851" s="235">
        <f t="shared" si="163"/>
        <v>0</v>
      </c>
      <c r="V851" s="224">
        <f t="shared" si="164"/>
        <v>278839.54900000012</v>
      </c>
      <c r="W851" s="225">
        <f t="shared" si="165"/>
        <v>7571.3640000000014</v>
      </c>
      <c r="X851" s="225">
        <f t="shared" si="166"/>
        <v>0</v>
      </c>
      <c r="Y851" s="226">
        <f t="shared" si="167"/>
        <v>0</v>
      </c>
    </row>
    <row r="852" spans="1:25">
      <c r="A852" s="227" t="s">
        <v>1698</v>
      </c>
      <c r="B852" s="222" t="s">
        <v>621</v>
      </c>
      <c r="C852" s="223" t="s">
        <v>2778</v>
      </c>
      <c r="D852" s="224">
        <v>1068680</v>
      </c>
      <c r="E852" s="225">
        <v>1023406</v>
      </c>
      <c r="F852" s="225">
        <v>45274</v>
      </c>
      <c r="G852" s="225"/>
      <c r="H852" s="226"/>
      <c r="I852" s="224">
        <f>+VLOOKUP($B852,Hoja2!$B$1:$G$1048,2,FALSE)</f>
        <v>1068680</v>
      </c>
      <c r="J852" s="225">
        <f>+VLOOKUP($B852,Hoja2!$B$1:$G$1048,3,FALSE)</f>
        <v>1023406</v>
      </c>
      <c r="K852" s="225">
        <f>+VLOOKUP($B852,Hoja2!$B$1:$G$1048,4,FALSE)</f>
        <v>45274</v>
      </c>
      <c r="L852" s="225">
        <f>+VLOOKUP($B852,Hoja2!$B$1:$G$1048,5,FALSE)</f>
        <v>0</v>
      </c>
      <c r="M852" s="226">
        <f>+VLOOKUP($B852,Hoja2!$B$1:$G$1048,6,FALSE)</f>
        <v>0</v>
      </c>
      <c r="N852" s="224">
        <f t="shared" si="156"/>
        <v>1097010.93</v>
      </c>
      <c r="O852" s="225">
        <f t="shared" si="157"/>
        <v>45274.053</v>
      </c>
      <c r="P852" s="225">
        <f t="shared" si="158"/>
        <v>0</v>
      </c>
      <c r="Q852" s="226">
        <f t="shared" si="159"/>
        <v>0</v>
      </c>
      <c r="R852" s="233">
        <f t="shared" si="160"/>
        <v>73604.929999999935</v>
      </c>
      <c r="S852" s="234">
        <f t="shared" si="161"/>
        <v>5.2999999999883585E-2</v>
      </c>
      <c r="T852" s="234">
        <f t="shared" si="162"/>
        <v>0</v>
      </c>
      <c r="U852" s="235">
        <f t="shared" si="163"/>
        <v>0</v>
      </c>
      <c r="V852" s="224">
        <f t="shared" si="164"/>
        <v>73604.929999999935</v>
      </c>
      <c r="W852" s="225">
        <f t="shared" si="165"/>
        <v>5.2999999999883585E-2</v>
      </c>
      <c r="X852" s="225">
        <f t="shared" si="166"/>
        <v>0</v>
      </c>
      <c r="Y852" s="226">
        <f t="shared" si="167"/>
        <v>0</v>
      </c>
    </row>
    <row r="853" spans="1:25">
      <c r="A853" s="227" t="s">
        <v>1133</v>
      </c>
      <c r="B853" s="222" t="s">
        <v>56</v>
      </c>
      <c r="C853" s="223" t="s">
        <v>2778</v>
      </c>
      <c r="D853" s="224">
        <v>2477325</v>
      </c>
      <c r="E853" s="225">
        <v>2304680</v>
      </c>
      <c r="F853" s="225">
        <v>172645</v>
      </c>
      <c r="G853" s="225"/>
      <c r="H853" s="226"/>
      <c r="I853" s="224">
        <f>+VLOOKUP($B853,Hoja2!$B$1:$G$1048,2,FALSE)</f>
        <v>2477325</v>
      </c>
      <c r="J853" s="225">
        <f>+VLOOKUP($B853,Hoja2!$B$1:$G$1048,3,FALSE)</f>
        <v>2304680</v>
      </c>
      <c r="K853" s="225">
        <f>+VLOOKUP($B853,Hoja2!$B$1:$G$1048,4,FALSE)</f>
        <v>172645</v>
      </c>
      <c r="L853" s="225">
        <f>+VLOOKUP($B853,Hoja2!$B$1:$G$1048,5,FALSE)</f>
        <v>0</v>
      </c>
      <c r="M853" s="226">
        <f>+VLOOKUP($B853,Hoja2!$B$1:$G$1048,6,FALSE)</f>
        <v>0</v>
      </c>
      <c r="N853" s="224">
        <f t="shared" si="156"/>
        <v>2304680.443</v>
      </c>
      <c r="O853" s="225">
        <f t="shared" si="157"/>
        <v>172644.61499999999</v>
      </c>
      <c r="P853" s="225">
        <f t="shared" si="158"/>
        <v>0</v>
      </c>
      <c r="Q853" s="226">
        <f t="shared" si="159"/>
        <v>0</v>
      </c>
      <c r="R853" s="233">
        <f t="shared" si="160"/>
        <v>0.44299999997019768</v>
      </c>
      <c r="S853" s="234">
        <f t="shared" si="161"/>
        <v>-0.38500000000931323</v>
      </c>
      <c r="T853" s="234">
        <f t="shared" si="162"/>
        <v>0</v>
      </c>
      <c r="U853" s="235">
        <f t="shared" si="163"/>
        <v>0</v>
      </c>
      <c r="V853" s="224">
        <f t="shared" si="164"/>
        <v>0.44299999997019768</v>
      </c>
      <c r="W853" s="225">
        <f t="shared" si="165"/>
        <v>-0.38500000000931323</v>
      </c>
      <c r="X853" s="225">
        <f t="shared" si="166"/>
        <v>0</v>
      </c>
      <c r="Y853" s="226">
        <f t="shared" si="167"/>
        <v>0</v>
      </c>
    </row>
    <row r="854" spans="1:25">
      <c r="A854" s="227" t="s">
        <v>1290</v>
      </c>
      <c r="B854" s="222" t="s">
        <v>213</v>
      </c>
      <c r="C854" s="223" t="s">
        <v>2778</v>
      </c>
      <c r="D854" s="224">
        <v>2437112</v>
      </c>
      <c r="E854" s="225">
        <v>2297287</v>
      </c>
      <c r="F854" s="225">
        <v>139825</v>
      </c>
      <c r="G854" s="225"/>
      <c r="H854" s="226"/>
      <c r="I854" s="224">
        <f>+VLOOKUP($B854,Hoja2!$B$1:$G$1048,2,FALSE)</f>
        <v>2437112</v>
      </c>
      <c r="J854" s="225">
        <f>+VLOOKUP($B854,Hoja2!$B$1:$G$1048,3,FALSE)</f>
        <v>2297287</v>
      </c>
      <c r="K854" s="225">
        <f>+VLOOKUP($B854,Hoja2!$B$1:$G$1048,4,FALSE)</f>
        <v>139825</v>
      </c>
      <c r="L854" s="225">
        <f>+VLOOKUP($B854,Hoja2!$B$1:$G$1048,5,FALSE)</f>
        <v>0</v>
      </c>
      <c r="M854" s="226">
        <f>+VLOOKUP($B854,Hoja2!$B$1:$G$1048,6,FALSE)</f>
        <v>0</v>
      </c>
      <c r="N854" s="224">
        <f t="shared" si="156"/>
        <v>2461629.2579999999</v>
      </c>
      <c r="O854" s="225">
        <f t="shared" si="157"/>
        <v>139824.679</v>
      </c>
      <c r="P854" s="225">
        <f t="shared" si="158"/>
        <v>0</v>
      </c>
      <c r="Q854" s="226">
        <f t="shared" si="159"/>
        <v>0</v>
      </c>
      <c r="R854" s="233">
        <f t="shared" si="160"/>
        <v>164342.25799999991</v>
      </c>
      <c r="S854" s="234">
        <f t="shared" si="161"/>
        <v>-0.32099999999627471</v>
      </c>
      <c r="T854" s="234">
        <f t="shared" si="162"/>
        <v>0</v>
      </c>
      <c r="U854" s="235">
        <f t="shared" si="163"/>
        <v>0</v>
      </c>
      <c r="V854" s="224">
        <f t="shared" si="164"/>
        <v>164342.25799999991</v>
      </c>
      <c r="W854" s="225">
        <f t="shared" si="165"/>
        <v>-0.32099999999627471</v>
      </c>
      <c r="X854" s="225">
        <f t="shared" si="166"/>
        <v>0</v>
      </c>
      <c r="Y854" s="226">
        <f t="shared" si="167"/>
        <v>0</v>
      </c>
    </row>
    <row r="855" spans="1:25">
      <c r="A855" s="227" t="s">
        <v>1392</v>
      </c>
      <c r="B855" s="222" t="s">
        <v>315</v>
      </c>
      <c r="C855" s="223" t="s">
        <v>2778</v>
      </c>
      <c r="D855" s="224">
        <v>4657151.6169999996</v>
      </c>
      <c r="E855" s="225">
        <v>4430117.5470000003</v>
      </c>
      <c r="F855" s="225">
        <v>227034.07</v>
      </c>
      <c r="G855" s="225"/>
      <c r="H855" s="226"/>
      <c r="I855" s="224">
        <f>+VLOOKUP($B855,Hoja2!$B$1:$G$1048,2,FALSE)</f>
        <v>4657151.6169999996</v>
      </c>
      <c r="J855" s="225">
        <f>+VLOOKUP($B855,Hoja2!$B$1:$G$1048,3,FALSE)</f>
        <v>4430117.5470000003</v>
      </c>
      <c r="K855" s="225">
        <f>+VLOOKUP($B855,Hoja2!$B$1:$G$1048,4,FALSE)</f>
        <v>227034.07</v>
      </c>
      <c r="L855" s="225">
        <f>+VLOOKUP($B855,Hoja2!$B$1:$G$1048,5,FALSE)</f>
        <v>0</v>
      </c>
      <c r="M855" s="226">
        <f>+VLOOKUP($B855,Hoja2!$B$1:$G$1048,6,FALSE)</f>
        <v>0</v>
      </c>
      <c r="N855" s="224">
        <f t="shared" si="156"/>
        <v>4430117.5470000003</v>
      </c>
      <c r="O855" s="225">
        <f t="shared" si="157"/>
        <v>227034.07</v>
      </c>
      <c r="P855" s="225">
        <f t="shared" si="158"/>
        <v>0</v>
      </c>
      <c r="Q855" s="226">
        <f t="shared" si="159"/>
        <v>0</v>
      </c>
      <c r="R855" s="233">
        <f t="shared" si="160"/>
        <v>0</v>
      </c>
      <c r="S855" s="234">
        <f t="shared" si="161"/>
        <v>0</v>
      </c>
      <c r="T855" s="234">
        <f t="shared" si="162"/>
        <v>0</v>
      </c>
      <c r="U855" s="235">
        <f t="shared" si="163"/>
        <v>0</v>
      </c>
      <c r="V855" s="224">
        <f t="shared" si="164"/>
        <v>0</v>
      </c>
      <c r="W855" s="225">
        <f t="shared" si="165"/>
        <v>0</v>
      </c>
      <c r="X855" s="225">
        <f t="shared" si="166"/>
        <v>0</v>
      </c>
      <c r="Y855" s="226">
        <f t="shared" si="167"/>
        <v>0</v>
      </c>
    </row>
    <row r="856" spans="1:25">
      <c r="A856" s="227" t="s">
        <v>1441</v>
      </c>
      <c r="B856" s="222" t="s">
        <v>364</v>
      </c>
      <c r="C856" s="223" t="s">
        <v>2778</v>
      </c>
      <c r="D856" s="224">
        <v>2588190</v>
      </c>
      <c r="E856" s="225">
        <v>2447425</v>
      </c>
      <c r="F856" s="225">
        <v>140765</v>
      </c>
      <c r="G856" s="225">
        <v>0</v>
      </c>
      <c r="H856" s="226">
        <v>0</v>
      </c>
      <c r="I856" s="224">
        <f>+VLOOKUP($B856,Hoja2!$B$1:$G$1048,2,FALSE)</f>
        <v>2588190</v>
      </c>
      <c r="J856" s="225">
        <f>+VLOOKUP($B856,Hoja2!$B$1:$G$1048,3,FALSE)</f>
        <v>2447425</v>
      </c>
      <c r="K856" s="225">
        <f>+VLOOKUP($B856,Hoja2!$B$1:$G$1048,4,FALSE)</f>
        <v>140765</v>
      </c>
      <c r="L856" s="225">
        <f>+VLOOKUP($B856,Hoja2!$B$1:$G$1048,5,FALSE)</f>
        <v>0</v>
      </c>
      <c r="M856" s="226">
        <f>+VLOOKUP($B856,Hoja2!$B$1:$G$1048,6,FALSE)</f>
        <v>0</v>
      </c>
      <c r="N856" s="224">
        <f t="shared" si="156"/>
        <v>2447424.8820000002</v>
      </c>
      <c r="O856" s="225">
        <f t="shared" si="157"/>
        <v>140764.709</v>
      </c>
      <c r="P856" s="225">
        <f t="shared" si="158"/>
        <v>0</v>
      </c>
      <c r="Q856" s="226">
        <f t="shared" si="159"/>
        <v>0</v>
      </c>
      <c r="R856" s="233">
        <f t="shared" si="160"/>
        <v>-0.11799999978393316</v>
      </c>
      <c r="S856" s="234">
        <f t="shared" si="161"/>
        <v>-0.29099999999743886</v>
      </c>
      <c r="T856" s="234">
        <f t="shared" si="162"/>
        <v>0</v>
      </c>
      <c r="U856" s="235">
        <f t="shared" si="163"/>
        <v>0</v>
      </c>
      <c r="V856" s="224">
        <f t="shared" si="164"/>
        <v>-0.11799999978393316</v>
      </c>
      <c r="W856" s="225">
        <f t="shared" si="165"/>
        <v>-0.29099999999743886</v>
      </c>
      <c r="X856" s="225">
        <f t="shared" si="166"/>
        <v>0</v>
      </c>
      <c r="Y856" s="226">
        <f t="shared" si="167"/>
        <v>0</v>
      </c>
    </row>
    <row r="857" spans="1:25">
      <c r="A857" s="227" t="s">
        <v>1622</v>
      </c>
      <c r="B857" s="222" t="s">
        <v>545</v>
      </c>
      <c r="C857" s="223" t="s">
        <v>2778</v>
      </c>
      <c r="D857" s="224">
        <v>12517782.747</v>
      </c>
      <c r="E857" s="225">
        <v>11780929.213</v>
      </c>
      <c r="F857" s="225">
        <v>736853.53399999999</v>
      </c>
      <c r="G857" s="225"/>
      <c r="H857" s="226"/>
      <c r="I857" s="224">
        <f>+VLOOKUP($B857,Hoja2!$B$1:$G$1048,2,FALSE)</f>
        <v>12517782.747</v>
      </c>
      <c r="J857" s="225">
        <f>+VLOOKUP($B857,Hoja2!$B$1:$G$1048,3,FALSE)</f>
        <v>11780929.213</v>
      </c>
      <c r="K857" s="225">
        <f>+VLOOKUP($B857,Hoja2!$B$1:$G$1048,4,FALSE)</f>
        <v>736853.53399999999</v>
      </c>
      <c r="L857" s="225">
        <f>+VLOOKUP($B857,Hoja2!$B$1:$G$1048,5,FALSE)</f>
        <v>0</v>
      </c>
      <c r="M857" s="226">
        <f>+VLOOKUP($B857,Hoja2!$B$1:$G$1048,6,FALSE)</f>
        <v>0</v>
      </c>
      <c r="N857" s="224">
        <f t="shared" si="156"/>
        <v>11780929.213</v>
      </c>
      <c r="O857" s="225">
        <f t="shared" si="157"/>
        <v>736853.53300000005</v>
      </c>
      <c r="P857" s="225">
        <f t="shared" si="158"/>
        <v>0</v>
      </c>
      <c r="Q857" s="226">
        <f t="shared" si="159"/>
        <v>0</v>
      </c>
      <c r="R857" s="233">
        <f t="shared" si="160"/>
        <v>0</v>
      </c>
      <c r="S857" s="234">
        <f t="shared" si="161"/>
        <v>-9.9999993108212948E-4</v>
      </c>
      <c r="T857" s="234">
        <f t="shared" si="162"/>
        <v>0</v>
      </c>
      <c r="U857" s="235">
        <f t="shared" si="163"/>
        <v>0</v>
      </c>
      <c r="V857" s="224">
        <f t="shared" si="164"/>
        <v>0</v>
      </c>
      <c r="W857" s="225">
        <f t="shared" si="165"/>
        <v>-9.9999993108212948E-4</v>
      </c>
      <c r="X857" s="225">
        <f t="shared" si="166"/>
        <v>0</v>
      </c>
      <c r="Y857" s="226">
        <f t="shared" si="167"/>
        <v>0</v>
      </c>
    </row>
    <row r="858" spans="1:25">
      <c r="A858" s="227" t="s">
        <v>1490</v>
      </c>
      <c r="B858" s="222" t="s">
        <v>413</v>
      </c>
      <c r="C858" s="223" t="s">
        <v>2778</v>
      </c>
      <c r="D858" s="224">
        <v>6307535</v>
      </c>
      <c r="E858" s="225">
        <v>5934271</v>
      </c>
      <c r="F858" s="225">
        <v>373264</v>
      </c>
      <c r="G858" s="225"/>
      <c r="H858" s="226"/>
      <c r="I858" s="224">
        <f>+VLOOKUP($B858,Hoja2!$B$1:$G$1048,2,FALSE)</f>
        <v>6307535</v>
      </c>
      <c r="J858" s="225">
        <f>+VLOOKUP($B858,Hoja2!$B$1:$G$1048,3,FALSE)</f>
        <v>5934271</v>
      </c>
      <c r="K858" s="225">
        <f>+VLOOKUP($B858,Hoja2!$B$1:$G$1048,4,FALSE)</f>
        <v>373264</v>
      </c>
      <c r="L858" s="225">
        <f>+VLOOKUP($B858,Hoja2!$B$1:$G$1048,5,FALSE)</f>
        <v>0</v>
      </c>
      <c r="M858" s="226">
        <f>+VLOOKUP($B858,Hoja2!$B$1:$G$1048,6,FALSE)</f>
        <v>0</v>
      </c>
      <c r="N858" s="224">
        <f t="shared" si="156"/>
        <v>5934270.7510000002</v>
      </c>
      <c r="O858" s="225">
        <f t="shared" si="157"/>
        <v>373264.40100000001</v>
      </c>
      <c r="P858" s="225">
        <f t="shared" si="158"/>
        <v>0</v>
      </c>
      <c r="Q858" s="226">
        <f t="shared" si="159"/>
        <v>0</v>
      </c>
      <c r="R858" s="233">
        <f t="shared" si="160"/>
        <v>-0.24899999983608723</v>
      </c>
      <c r="S858" s="234">
        <f t="shared" si="161"/>
        <v>0.40100000001257285</v>
      </c>
      <c r="T858" s="234">
        <f t="shared" si="162"/>
        <v>0</v>
      </c>
      <c r="U858" s="235">
        <f t="shared" si="163"/>
        <v>0</v>
      </c>
      <c r="V858" s="224">
        <f t="shared" si="164"/>
        <v>-0.24899999983608723</v>
      </c>
      <c r="W858" s="225">
        <f t="shared" si="165"/>
        <v>0.40100000001257285</v>
      </c>
      <c r="X858" s="225">
        <f t="shared" si="166"/>
        <v>0</v>
      </c>
      <c r="Y858" s="226">
        <f t="shared" si="167"/>
        <v>0</v>
      </c>
    </row>
    <row r="859" spans="1:25">
      <c r="A859" s="227" t="s">
        <v>1579</v>
      </c>
      <c r="B859" s="222" t="s">
        <v>502</v>
      </c>
      <c r="C859" s="223" t="s">
        <v>2778</v>
      </c>
      <c r="D859" s="224">
        <v>1836060</v>
      </c>
      <c r="E859" s="225">
        <v>1775319</v>
      </c>
      <c r="F859" s="225">
        <v>60741</v>
      </c>
      <c r="G859" s="225"/>
      <c r="H859" s="226"/>
      <c r="I859" s="224">
        <f>+VLOOKUP($B859,Hoja2!$B$1:$G$1048,2,FALSE)</f>
        <v>1836060</v>
      </c>
      <c r="J859" s="225">
        <f>+VLOOKUP($B859,Hoja2!$B$1:$G$1048,3,FALSE)</f>
        <v>1775319</v>
      </c>
      <c r="K859" s="225">
        <f>+VLOOKUP($B859,Hoja2!$B$1:$G$1048,4,FALSE)</f>
        <v>60741</v>
      </c>
      <c r="L859" s="225">
        <f>+VLOOKUP($B859,Hoja2!$B$1:$G$1048,5,FALSE)</f>
        <v>0</v>
      </c>
      <c r="M859" s="226">
        <f>+VLOOKUP($B859,Hoja2!$B$1:$G$1048,6,FALSE)</f>
        <v>0</v>
      </c>
      <c r="N859" s="224">
        <f t="shared" si="156"/>
        <v>1775319.4509999999</v>
      </c>
      <c r="O859" s="225">
        <f t="shared" si="157"/>
        <v>60740.997000000003</v>
      </c>
      <c r="P859" s="225">
        <f t="shared" si="158"/>
        <v>0</v>
      </c>
      <c r="Q859" s="226">
        <f t="shared" si="159"/>
        <v>0</v>
      </c>
      <c r="R859" s="233">
        <f t="shared" si="160"/>
        <v>0.450999999884516</v>
      </c>
      <c r="S859" s="234">
        <f t="shared" si="161"/>
        <v>-2.9999999969732016E-3</v>
      </c>
      <c r="T859" s="234">
        <f t="shared" si="162"/>
        <v>0</v>
      </c>
      <c r="U859" s="235">
        <f t="shared" si="163"/>
        <v>0</v>
      </c>
      <c r="V859" s="224">
        <f t="shared" si="164"/>
        <v>0.450999999884516</v>
      </c>
      <c r="W859" s="225">
        <f t="shared" si="165"/>
        <v>-2.9999999969732016E-3</v>
      </c>
      <c r="X859" s="225">
        <f t="shared" si="166"/>
        <v>0</v>
      </c>
      <c r="Y859" s="226">
        <f t="shared" si="167"/>
        <v>0</v>
      </c>
    </row>
    <row r="860" spans="1:25">
      <c r="A860" s="227" t="s">
        <v>1609</v>
      </c>
      <c r="B860" s="222" t="s">
        <v>532</v>
      </c>
      <c r="C860" s="223" t="s">
        <v>2778</v>
      </c>
      <c r="D860" s="224">
        <v>1409241.9950000001</v>
      </c>
      <c r="E860" s="225">
        <v>1319457.165</v>
      </c>
      <c r="F860" s="225">
        <v>89784.83</v>
      </c>
      <c r="G860" s="225"/>
      <c r="H860" s="226"/>
      <c r="I860" s="224">
        <f>+VLOOKUP($B860,Hoja2!$B$1:$G$1048,2,FALSE)</f>
        <v>1409241.9950000001</v>
      </c>
      <c r="J860" s="225">
        <f>+VLOOKUP($B860,Hoja2!$B$1:$G$1048,3,FALSE)</f>
        <v>1319457.165</v>
      </c>
      <c r="K860" s="225">
        <f>+VLOOKUP($B860,Hoja2!$B$1:$G$1048,4,FALSE)</f>
        <v>89784.83</v>
      </c>
      <c r="L860" s="225">
        <f>+VLOOKUP($B860,Hoja2!$B$1:$G$1048,5,FALSE)</f>
        <v>0</v>
      </c>
      <c r="M860" s="226">
        <f>+VLOOKUP($B860,Hoja2!$B$1:$G$1048,6,FALSE)</f>
        <v>0</v>
      </c>
      <c r="N860" s="224">
        <f t="shared" si="156"/>
        <v>1319457.165</v>
      </c>
      <c r="O860" s="225">
        <f t="shared" si="157"/>
        <v>89784.83</v>
      </c>
      <c r="P860" s="225">
        <f t="shared" si="158"/>
        <v>0</v>
      </c>
      <c r="Q860" s="226">
        <f t="shared" si="159"/>
        <v>0</v>
      </c>
      <c r="R860" s="233">
        <f t="shared" si="160"/>
        <v>0</v>
      </c>
      <c r="S860" s="234">
        <f t="shared" si="161"/>
        <v>0</v>
      </c>
      <c r="T860" s="234">
        <f t="shared" si="162"/>
        <v>0</v>
      </c>
      <c r="U860" s="235">
        <f t="shared" si="163"/>
        <v>0</v>
      </c>
      <c r="V860" s="224">
        <f t="shared" si="164"/>
        <v>0</v>
      </c>
      <c r="W860" s="225">
        <f t="shared" si="165"/>
        <v>0</v>
      </c>
      <c r="X860" s="225">
        <f t="shared" si="166"/>
        <v>0</v>
      </c>
      <c r="Y860" s="226">
        <f t="shared" si="167"/>
        <v>0</v>
      </c>
    </row>
    <row r="861" spans="1:25">
      <c r="A861" s="227" t="s">
        <v>1631</v>
      </c>
      <c r="B861" s="222" t="s">
        <v>554</v>
      </c>
      <c r="C861" s="223" t="s">
        <v>2778</v>
      </c>
      <c r="D861" s="224">
        <v>4936127.841</v>
      </c>
      <c r="E861" s="225">
        <v>4312479.7050000001</v>
      </c>
      <c r="F861" s="225">
        <v>381278.93099999998</v>
      </c>
      <c r="G861" s="225">
        <v>242369.20499999999</v>
      </c>
      <c r="H861" s="226"/>
      <c r="I861" s="224">
        <f>+VLOOKUP($B861,Hoja2!$B$1:$G$1048,2,FALSE)</f>
        <v>4936127.841</v>
      </c>
      <c r="J861" s="225">
        <f>+VLOOKUP($B861,Hoja2!$B$1:$G$1048,3,FALSE)</f>
        <v>4312479.7050000001</v>
      </c>
      <c r="K861" s="225">
        <f>+VLOOKUP($B861,Hoja2!$B$1:$G$1048,4,FALSE)</f>
        <v>381278.93099999998</v>
      </c>
      <c r="L861" s="225">
        <f>+VLOOKUP($B861,Hoja2!$B$1:$G$1048,5,FALSE)</f>
        <v>242369.20499999999</v>
      </c>
      <c r="M861" s="226">
        <f>+VLOOKUP($B861,Hoja2!$B$1:$G$1048,6,FALSE)</f>
        <v>0</v>
      </c>
      <c r="N861" s="224">
        <f t="shared" si="156"/>
        <v>4312479.7050000001</v>
      </c>
      <c r="O861" s="225">
        <f t="shared" si="157"/>
        <v>371278.93099999998</v>
      </c>
      <c r="P861" s="225">
        <f t="shared" si="158"/>
        <v>0</v>
      </c>
      <c r="Q861" s="226">
        <f t="shared" si="159"/>
        <v>380865.89399999997</v>
      </c>
      <c r="R861" s="233">
        <f t="shared" si="160"/>
        <v>0</v>
      </c>
      <c r="S861" s="234">
        <f t="shared" si="161"/>
        <v>-10000</v>
      </c>
      <c r="T861" s="234">
        <f t="shared" si="162"/>
        <v>-242369.20499999999</v>
      </c>
      <c r="U861" s="235">
        <f t="shared" si="163"/>
        <v>380865.89399999997</v>
      </c>
      <c r="V861" s="224">
        <f t="shared" si="164"/>
        <v>0</v>
      </c>
      <c r="W861" s="225">
        <f t="shared" si="165"/>
        <v>-10000</v>
      </c>
      <c r="X861" s="225">
        <f t="shared" si="166"/>
        <v>-242369.20499999999</v>
      </c>
      <c r="Y861" s="226">
        <f t="shared" si="167"/>
        <v>380865.89399999997</v>
      </c>
    </row>
    <row r="862" spans="1:25">
      <c r="A862" s="227" t="s">
        <v>1665</v>
      </c>
      <c r="B862" s="222" t="s">
        <v>588</v>
      </c>
      <c r="C862" s="223" t="s">
        <v>2778</v>
      </c>
      <c r="D862" s="224">
        <v>2282539</v>
      </c>
      <c r="E862" s="225">
        <v>2198914</v>
      </c>
      <c r="F862" s="225">
        <v>83625</v>
      </c>
      <c r="G862" s="225"/>
      <c r="H862" s="226"/>
      <c r="I862" s="224">
        <f>+VLOOKUP($B862,Hoja2!$B$1:$G$1048,2,FALSE)</f>
        <v>2282539</v>
      </c>
      <c r="J862" s="225">
        <f>+VLOOKUP($B862,Hoja2!$B$1:$G$1048,3,FALSE)</f>
        <v>2198914</v>
      </c>
      <c r="K862" s="225">
        <f>+VLOOKUP($B862,Hoja2!$B$1:$G$1048,4,FALSE)</f>
        <v>83625</v>
      </c>
      <c r="L862" s="225">
        <f>+VLOOKUP($B862,Hoja2!$B$1:$G$1048,5,FALSE)</f>
        <v>0</v>
      </c>
      <c r="M862" s="226">
        <f>+VLOOKUP($B862,Hoja2!$B$1:$G$1048,6,FALSE)</f>
        <v>0</v>
      </c>
      <c r="N862" s="224">
        <f t="shared" si="156"/>
        <v>1788358.3289999999</v>
      </c>
      <c r="O862" s="225">
        <f t="shared" si="157"/>
        <v>83624.665999999997</v>
      </c>
      <c r="P862" s="225">
        <f t="shared" si="158"/>
        <v>0</v>
      </c>
      <c r="Q862" s="226">
        <f t="shared" si="159"/>
        <v>0</v>
      </c>
      <c r="R862" s="233">
        <f t="shared" si="160"/>
        <v>-410555.67100000009</v>
      </c>
      <c r="S862" s="234">
        <f t="shared" si="161"/>
        <v>-0.33400000000256114</v>
      </c>
      <c r="T862" s="234">
        <f t="shared" si="162"/>
        <v>0</v>
      </c>
      <c r="U862" s="235">
        <f t="shared" si="163"/>
        <v>0</v>
      </c>
      <c r="V862" s="224">
        <f t="shared" si="164"/>
        <v>-410555.67100000009</v>
      </c>
      <c r="W862" s="225">
        <f t="shared" si="165"/>
        <v>-0.33400000000256114</v>
      </c>
      <c r="X862" s="225">
        <f t="shared" si="166"/>
        <v>0</v>
      </c>
      <c r="Y862" s="226">
        <f t="shared" si="167"/>
        <v>0</v>
      </c>
    </row>
    <row r="863" spans="1:25">
      <c r="A863" s="227" t="s">
        <v>1935</v>
      </c>
      <c r="B863" s="222" t="s">
        <v>858</v>
      </c>
      <c r="C863" s="223" t="s">
        <v>2778</v>
      </c>
      <c r="D863" s="224">
        <v>5768594</v>
      </c>
      <c r="E863" s="225">
        <v>5333502</v>
      </c>
      <c r="F863" s="225">
        <v>435092</v>
      </c>
      <c r="G863" s="225"/>
      <c r="H863" s="226"/>
      <c r="I863" s="224">
        <f>+VLOOKUP($B863,Hoja2!$B$1:$G$1048,2,FALSE)</f>
        <v>5768594</v>
      </c>
      <c r="J863" s="225">
        <f>+VLOOKUP($B863,Hoja2!$B$1:$G$1048,3,FALSE)</f>
        <v>5333502</v>
      </c>
      <c r="K863" s="225">
        <f>+VLOOKUP($B863,Hoja2!$B$1:$G$1048,4,FALSE)</f>
        <v>435092</v>
      </c>
      <c r="L863" s="225">
        <f>+VLOOKUP($B863,Hoja2!$B$1:$G$1048,5,FALSE)</f>
        <v>0</v>
      </c>
      <c r="M863" s="226">
        <f>+VLOOKUP($B863,Hoja2!$B$1:$G$1048,6,FALSE)</f>
        <v>0</v>
      </c>
      <c r="N863" s="224">
        <f t="shared" si="156"/>
        <v>5333501.8490000004</v>
      </c>
      <c r="O863" s="225">
        <f t="shared" si="157"/>
        <v>435091.97600000002</v>
      </c>
      <c r="P863" s="225">
        <f t="shared" si="158"/>
        <v>0</v>
      </c>
      <c r="Q863" s="226">
        <f t="shared" si="159"/>
        <v>0</v>
      </c>
      <c r="R863" s="233">
        <f t="shared" si="160"/>
        <v>-0.15099999960511923</v>
      </c>
      <c r="S863" s="234">
        <f t="shared" si="161"/>
        <v>-2.3999999975785613E-2</v>
      </c>
      <c r="T863" s="234">
        <f t="shared" si="162"/>
        <v>0</v>
      </c>
      <c r="U863" s="235">
        <f t="shared" si="163"/>
        <v>0</v>
      </c>
      <c r="V863" s="224">
        <f t="shared" si="164"/>
        <v>-0.15099999960511923</v>
      </c>
      <c r="W863" s="225">
        <f t="shared" si="165"/>
        <v>-2.3999999975785613E-2</v>
      </c>
      <c r="X863" s="225">
        <f t="shared" si="166"/>
        <v>0</v>
      </c>
      <c r="Y863" s="226">
        <f t="shared" si="167"/>
        <v>0</v>
      </c>
    </row>
    <row r="864" spans="1:25">
      <c r="A864" s="227" t="s">
        <v>1218</v>
      </c>
      <c r="B864" s="222" t="s">
        <v>141</v>
      </c>
      <c r="C864" s="223" t="s">
        <v>2778</v>
      </c>
      <c r="D864" s="224">
        <v>2344015</v>
      </c>
      <c r="E864" s="225">
        <v>2189623</v>
      </c>
      <c r="F864" s="225">
        <v>154392</v>
      </c>
      <c r="G864" s="225"/>
      <c r="H864" s="226"/>
      <c r="I864" s="224">
        <f>+VLOOKUP($B864,Hoja2!$B$1:$G$1048,2,FALSE)</f>
        <v>2344015</v>
      </c>
      <c r="J864" s="225">
        <f>+VLOOKUP($B864,Hoja2!$B$1:$G$1048,3,FALSE)</f>
        <v>2189623</v>
      </c>
      <c r="K864" s="225">
        <f>+VLOOKUP($B864,Hoja2!$B$1:$G$1048,4,FALSE)</f>
        <v>154392</v>
      </c>
      <c r="L864" s="225">
        <f>+VLOOKUP($B864,Hoja2!$B$1:$G$1048,5,FALSE)</f>
        <v>0</v>
      </c>
      <c r="M864" s="226">
        <f>+VLOOKUP($B864,Hoja2!$B$1:$G$1048,6,FALSE)</f>
        <v>0</v>
      </c>
      <c r="N864" s="224">
        <f t="shared" si="156"/>
        <v>2189622.8820000002</v>
      </c>
      <c r="O864" s="225">
        <f t="shared" si="157"/>
        <v>154392.03899999999</v>
      </c>
      <c r="P864" s="225">
        <f t="shared" si="158"/>
        <v>0</v>
      </c>
      <c r="Q864" s="226">
        <f t="shared" si="159"/>
        <v>0</v>
      </c>
      <c r="R864" s="233">
        <f t="shared" si="160"/>
        <v>-0.11799999978393316</v>
      </c>
      <c r="S864" s="234">
        <f t="shared" si="161"/>
        <v>3.8999999989755452E-2</v>
      </c>
      <c r="T864" s="234">
        <f t="shared" si="162"/>
        <v>0</v>
      </c>
      <c r="U864" s="235">
        <f t="shared" si="163"/>
        <v>0</v>
      </c>
      <c r="V864" s="224">
        <f t="shared" si="164"/>
        <v>-0.11799999978393316</v>
      </c>
      <c r="W864" s="225">
        <f t="shared" si="165"/>
        <v>3.8999999989755452E-2</v>
      </c>
      <c r="X864" s="225">
        <f t="shared" si="166"/>
        <v>0</v>
      </c>
      <c r="Y864" s="226">
        <f t="shared" si="167"/>
        <v>0</v>
      </c>
    </row>
    <row r="865" spans="1:25">
      <c r="A865" s="227" t="s">
        <v>1340</v>
      </c>
      <c r="B865" s="222" t="s">
        <v>263</v>
      </c>
      <c r="C865" s="223" t="s">
        <v>2778</v>
      </c>
      <c r="D865" s="224">
        <v>3137867</v>
      </c>
      <c r="E865" s="225">
        <v>2917312</v>
      </c>
      <c r="F865" s="225">
        <v>220555</v>
      </c>
      <c r="G865" s="225"/>
      <c r="H865" s="226"/>
      <c r="I865" s="224">
        <f>+VLOOKUP($B865,Hoja2!$B$1:$G$1048,2,FALSE)</f>
        <v>3137867</v>
      </c>
      <c r="J865" s="225">
        <f>+VLOOKUP($B865,Hoja2!$B$1:$G$1048,3,FALSE)</f>
        <v>2917312</v>
      </c>
      <c r="K865" s="225">
        <f>+VLOOKUP($B865,Hoja2!$B$1:$G$1048,4,FALSE)</f>
        <v>220555</v>
      </c>
      <c r="L865" s="225">
        <f>+VLOOKUP($B865,Hoja2!$B$1:$G$1048,5,FALSE)</f>
        <v>0</v>
      </c>
      <c r="M865" s="226">
        <f>+VLOOKUP($B865,Hoja2!$B$1:$G$1048,6,FALSE)</f>
        <v>0</v>
      </c>
      <c r="N865" s="224">
        <f t="shared" si="156"/>
        <v>2917311.5929999999</v>
      </c>
      <c r="O865" s="225">
        <f t="shared" si="157"/>
        <v>220554.44</v>
      </c>
      <c r="P865" s="225">
        <f t="shared" si="158"/>
        <v>0</v>
      </c>
      <c r="Q865" s="226">
        <f t="shared" si="159"/>
        <v>0</v>
      </c>
      <c r="R865" s="233">
        <f t="shared" si="160"/>
        <v>-0.40700000012293458</v>
      </c>
      <c r="S865" s="234">
        <f t="shared" si="161"/>
        <v>-0.55999999999767169</v>
      </c>
      <c r="T865" s="234">
        <f t="shared" si="162"/>
        <v>0</v>
      </c>
      <c r="U865" s="235">
        <f t="shared" si="163"/>
        <v>0</v>
      </c>
      <c r="V865" s="224">
        <f t="shared" si="164"/>
        <v>-0.40700000012293458</v>
      </c>
      <c r="W865" s="225">
        <f t="shared" si="165"/>
        <v>-0.55999999999767169</v>
      </c>
      <c r="X865" s="225">
        <f t="shared" si="166"/>
        <v>0</v>
      </c>
      <c r="Y865" s="226">
        <f t="shared" si="167"/>
        <v>0</v>
      </c>
    </row>
    <row r="866" spans="1:25">
      <c r="A866" s="227" t="s">
        <v>1956</v>
      </c>
      <c r="B866" s="222" t="s">
        <v>879</v>
      </c>
      <c r="C866" s="223" t="s">
        <v>2778</v>
      </c>
      <c r="D866" s="224">
        <v>347966.29</v>
      </c>
      <c r="E866" s="225"/>
      <c r="F866" s="225">
        <v>81092.811000000002</v>
      </c>
      <c r="G866" s="225"/>
      <c r="H866" s="226">
        <v>266873.47899999999</v>
      </c>
      <c r="I866" s="224">
        <f>+VLOOKUP($B866,Hoja2!$B$1:$G$1048,2,FALSE)</f>
        <v>1961867</v>
      </c>
      <c r="J866" s="225">
        <f>+VLOOKUP($B866,Hoja2!$B$1:$G$1048,3,FALSE)</f>
        <v>1778845</v>
      </c>
      <c r="K866" s="225">
        <f>+VLOOKUP($B866,Hoja2!$B$1:$G$1048,4,FALSE)</f>
        <v>81092</v>
      </c>
      <c r="L866" s="225">
        <f>+VLOOKUP($B866,Hoja2!$B$1:$G$1048,5,FALSE)</f>
        <v>0</v>
      </c>
      <c r="M866" s="226">
        <f>+VLOOKUP($B866,Hoja2!$B$1:$G$1048,6,FALSE)</f>
        <v>101930</v>
      </c>
      <c r="N866" s="224">
        <f t="shared" si="156"/>
        <v>1896903.1329999999</v>
      </c>
      <c r="O866" s="225">
        <f t="shared" si="157"/>
        <v>81092.811000000002</v>
      </c>
      <c r="P866" s="225">
        <f t="shared" si="158"/>
        <v>0</v>
      </c>
      <c r="Q866" s="226">
        <f t="shared" si="159"/>
        <v>160175.56400000001</v>
      </c>
      <c r="R866" s="233">
        <f t="shared" si="160"/>
        <v>1896903.1329999999</v>
      </c>
      <c r="S866" s="234">
        <f t="shared" si="161"/>
        <v>0</v>
      </c>
      <c r="T866" s="234">
        <f t="shared" si="162"/>
        <v>0</v>
      </c>
      <c r="U866" s="235">
        <f t="shared" si="163"/>
        <v>-106697.91499999998</v>
      </c>
      <c r="V866" s="224">
        <f t="shared" si="164"/>
        <v>118058.13299999991</v>
      </c>
      <c r="W866" s="225">
        <f t="shared" si="165"/>
        <v>0.8110000000015134</v>
      </c>
      <c r="X866" s="225">
        <f t="shared" si="166"/>
        <v>0</v>
      </c>
      <c r="Y866" s="226">
        <f t="shared" si="167"/>
        <v>58245.564000000013</v>
      </c>
    </row>
    <row r="867" spans="1:25">
      <c r="A867" s="227" t="s">
        <v>1134</v>
      </c>
      <c r="B867" s="222" t="s">
        <v>57</v>
      </c>
      <c r="C867" s="223" t="s">
        <v>2778</v>
      </c>
      <c r="D867" s="224">
        <v>4328916</v>
      </c>
      <c r="E867" s="225">
        <v>4104005</v>
      </c>
      <c r="F867" s="225">
        <v>224911</v>
      </c>
      <c r="G867" s="225"/>
      <c r="H867" s="226"/>
      <c r="I867" s="224">
        <f>+VLOOKUP($B867,Hoja2!$B$1:$G$1048,2,FALSE)</f>
        <v>4328916</v>
      </c>
      <c r="J867" s="225">
        <f>+VLOOKUP($B867,Hoja2!$B$1:$G$1048,3,FALSE)</f>
        <v>4104005</v>
      </c>
      <c r="K867" s="225">
        <f>+VLOOKUP($B867,Hoja2!$B$1:$G$1048,4,FALSE)</f>
        <v>224911</v>
      </c>
      <c r="L867" s="225">
        <f>+VLOOKUP($B867,Hoja2!$B$1:$G$1048,5,FALSE)</f>
        <v>0</v>
      </c>
      <c r="M867" s="226">
        <f>+VLOOKUP($B867,Hoja2!$B$1:$G$1048,6,FALSE)</f>
        <v>0</v>
      </c>
      <c r="N867" s="224">
        <f t="shared" si="156"/>
        <v>4712448.0870000003</v>
      </c>
      <c r="O867" s="225">
        <f t="shared" si="157"/>
        <v>224911.44699999999</v>
      </c>
      <c r="P867" s="225">
        <f t="shared" si="158"/>
        <v>0</v>
      </c>
      <c r="Q867" s="226">
        <f t="shared" si="159"/>
        <v>0</v>
      </c>
      <c r="R867" s="233">
        <f t="shared" si="160"/>
        <v>608443.08700000029</v>
      </c>
      <c r="S867" s="234">
        <f t="shared" si="161"/>
        <v>0.4469999999855645</v>
      </c>
      <c r="T867" s="234">
        <f t="shared" si="162"/>
        <v>0</v>
      </c>
      <c r="U867" s="235">
        <f t="shared" si="163"/>
        <v>0</v>
      </c>
      <c r="V867" s="224">
        <f t="shared" si="164"/>
        <v>608443.08700000029</v>
      </c>
      <c r="W867" s="225">
        <f t="shared" si="165"/>
        <v>0.4469999999855645</v>
      </c>
      <c r="X867" s="225">
        <f t="shared" si="166"/>
        <v>0</v>
      </c>
      <c r="Y867" s="226">
        <f t="shared" si="167"/>
        <v>0</v>
      </c>
    </row>
    <row r="868" spans="1:25">
      <c r="A868" s="227" t="s">
        <v>1188</v>
      </c>
      <c r="B868" s="222" t="s">
        <v>111</v>
      </c>
      <c r="C868" s="223" t="s">
        <v>2778</v>
      </c>
      <c r="D868" s="224">
        <v>1723721.7879999999</v>
      </c>
      <c r="E868" s="225">
        <v>1633318.166</v>
      </c>
      <c r="F868" s="225">
        <v>90403.622000000003</v>
      </c>
      <c r="G868" s="225"/>
      <c r="H868" s="226"/>
      <c r="I868" s="224">
        <f>+VLOOKUP($B868,Hoja2!$B$1:$G$1048,2,FALSE)</f>
        <v>1723721.7879999999</v>
      </c>
      <c r="J868" s="225">
        <f>+VLOOKUP($B868,Hoja2!$B$1:$G$1048,3,FALSE)</f>
        <v>1633318.166</v>
      </c>
      <c r="K868" s="225">
        <f>+VLOOKUP($B868,Hoja2!$B$1:$G$1048,4,FALSE)</f>
        <v>90403.622000000003</v>
      </c>
      <c r="L868" s="225">
        <f>+VLOOKUP($B868,Hoja2!$B$1:$G$1048,5,FALSE)</f>
        <v>0</v>
      </c>
      <c r="M868" s="226">
        <f>+VLOOKUP($B868,Hoja2!$B$1:$G$1048,6,FALSE)</f>
        <v>0</v>
      </c>
      <c r="N868" s="224">
        <f t="shared" si="156"/>
        <v>1782891.5149999999</v>
      </c>
      <c r="O868" s="225">
        <f t="shared" si="157"/>
        <v>90403.622000000003</v>
      </c>
      <c r="P868" s="225">
        <f t="shared" si="158"/>
        <v>0</v>
      </c>
      <c r="Q868" s="226">
        <f t="shared" si="159"/>
        <v>0</v>
      </c>
      <c r="R868" s="233">
        <f t="shared" si="160"/>
        <v>149573.34899999993</v>
      </c>
      <c r="S868" s="234">
        <f t="shared" si="161"/>
        <v>0</v>
      </c>
      <c r="T868" s="234">
        <f t="shared" si="162"/>
        <v>0</v>
      </c>
      <c r="U868" s="235">
        <f t="shared" si="163"/>
        <v>0</v>
      </c>
      <c r="V868" s="224">
        <f t="shared" si="164"/>
        <v>149573.34899999993</v>
      </c>
      <c r="W868" s="225">
        <f t="shared" si="165"/>
        <v>0</v>
      </c>
      <c r="X868" s="225">
        <f t="shared" si="166"/>
        <v>0</v>
      </c>
      <c r="Y868" s="226">
        <f t="shared" si="167"/>
        <v>0</v>
      </c>
    </row>
    <row r="869" spans="1:25">
      <c r="A869" s="227" t="s">
        <v>2157</v>
      </c>
      <c r="B869" s="222" t="s">
        <v>1080</v>
      </c>
      <c r="C869" s="223" t="s">
        <v>2778</v>
      </c>
      <c r="D869" s="224">
        <v>1874003.7409999999</v>
      </c>
      <c r="E869" s="225">
        <v>1764411.0930000001</v>
      </c>
      <c r="F869" s="225">
        <v>109592.648</v>
      </c>
      <c r="G869" s="225"/>
      <c r="H869" s="226"/>
      <c r="I869" s="224">
        <f>+VLOOKUP($B869,Hoja2!$B$1:$G$1048,2,FALSE)</f>
        <v>1874003.74</v>
      </c>
      <c r="J869" s="225">
        <f>+VLOOKUP($B869,Hoja2!$B$1:$G$1048,3,FALSE)</f>
        <v>1764411.0930000001</v>
      </c>
      <c r="K869" s="225">
        <f>+VLOOKUP($B869,Hoja2!$B$1:$G$1048,4,FALSE)</f>
        <v>109592.647</v>
      </c>
      <c r="L869" s="225">
        <f>+VLOOKUP($B869,Hoja2!$B$1:$G$1048,5,FALSE)</f>
        <v>0</v>
      </c>
      <c r="M869" s="226">
        <f>+VLOOKUP($B869,Hoja2!$B$1:$G$1048,6,FALSE)</f>
        <v>0</v>
      </c>
      <c r="N869" s="224">
        <f t="shared" si="156"/>
        <v>1764411.0930000001</v>
      </c>
      <c r="O869" s="225">
        <f t="shared" si="157"/>
        <v>109592.648</v>
      </c>
      <c r="P869" s="225">
        <f t="shared" si="158"/>
        <v>0</v>
      </c>
      <c r="Q869" s="226">
        <f t="shared" si="159"/>
        <v>0</v>
      </c>
      <c r="R869" s="233">
        <f t="shared" si="160"/>
        <v>0</v>
      </c>
      <c r="S869" s="234">
        <f t="shared" si="161"/>
        <v>0</v>
      </c>
      <c r="T869" s="234">
        <f t="shared" si="162"/>
        <v>0</v>
      </c>
      <c r="U869" s="235">
        <f t="shared" si="163"/>
        <v>0</v>
      </c>
      <c r="V869" s="224">
        <f t="shared" si="164"/>
        <v>0</v>
      </c>
      <c r="W869" s="225">
        <f t="shared" si="165"/>
        <v>1.0000000038417056E-3</v>
      </c>
      <c r="X869" s="225">
        <f t="shared" si="166"/>
        <v>0</v>
      </c>
      <c r="Y869" s="226">
        <f t="shared" si="167"/>
        <v>0</v>
      </c>
    </row>
    <row r="870" spans="1:25">
      <c r="A870" s="227" t="s">
        <v>1789</v>
      </c>
      <c r="B870" s="222" t="s">
        <v>712</v>
      </c>
      <c r="C870" s="223" t="s">
        <v>2778</v>
      </c>
      <c r="D870" s="224">
        <v>5602017</v>
      </c>
      <c r="E870" s="225">
        <v>5048886</v>
      </c>
      <c r="F870" s="225">
        <v>333166</v>
      </c>
      <c r="G870" s="225">
        <v>139</v>
      </c>
      <c r="H870" s="226">
        <v>219826</v>
      </c>
      <c r="I870" s="224">
        <f>+VLOOKUP($B870,Hoja2!$B$1:$G$1048,2,FALSE)</f>
        <v>5602017</v>
      </c>
      <c r="J870" s="225">
        <f>+VLOOKUP($B870,Hoja2!$B$1:$G$1048,3,FALSE)</f>
        <v>5048886</v>
      </c>
      <c r="K870" s="225">
        <f>+VLOOKUP($B870,Hoja2!$B$1:$G$1048,4,FALSE)</f>
        <v>333166</v>
      </c>
      <c r="L870" s="225">
        <f>+VLOOKUP($B870,Hoja2!$B$1:$G$1048,5,FALSE)</f>
        <v>139</v>
      </c>
      <c r="M870" s="226">
        <f>+VLOOKUP($B870,Hoja2!$B$1:$G$1048,6,FALSE)</f>
        <v>219826</v>
      </c>
      <c r="N870" s="224">
        <f t="shared" si="156"/>
        <v>5140931.5710000005</v>
      </c>
      <c r="O870" s="225">
        <f t="shared" si="157"/>
        <v>333166.20899999997</v>
      </c>
      <c r="P870" s="225">
        <f t="shared" si="158"/>
        <v>0</v>
      </c>
      <c r="Q870" s="226">
        <f t="shared" si="159"/>
        <v>345440.82799999998</v>
      </c>
      <c r="R870" s="233">
        <f t="shared" si="160"/>
        <v>92045.571000000462</v>
      </c>
      <c r="S870" s="234">
        <f t="shared" si="161"/>
        <v>0.20899999997345731</v>
      </c>
      <c r="T870" s="234">
        <f t="shared" si="162"/>
        <v>-139</v>
      </c>
      <c r="U870" s="235">
        <f t="shared" si="163"/>
        <v>125614.82799999998</v>
      </c>
      <c r="V870" s="224">
        <f t="shared" si="164"/>
        <v>92045.571000000462</v>
      </c>
      <c r="W870" s="225">
        <f t="shared" si="165"/>
        <v>0.20899999997345731</v>
      </c>
      <c r="X870" s="225">
        <f t="shared" si="166"/>
        <v>-139</v>
      </c>
      <c r="Y870" s="226">
        <f t="shared" si="167"/>
        <v>125614.82799999998</v>
      </c>
    </row>
    <row r="871" spans="1:25">
      <c r="A871" s="227" t="s">
        <v>1219</v>
      </c>
      <c r="B871" s="222" t="s">
        <v>142</v>
      </c>
      <c r="C871" s="223" t="s">
        <v>2778</v>
      </c>
      <c r="D871" s="224">
        <v>2432898</v>
      </c>
      <c r="E871" s="225">
        <v>2314324</v>
      </c>
      <c r="F871" s="225">
        <v>118574</v>
      </c>
      <c r="G871" s="225"/>
      <c r="H871" s="226"/>
      <c r="I871" s="224">
        <f>+VLOOKUP($B871,Hoja2!$B$1:$G$1048,2,FALSE)</f>
        <v>2432898</v>
      </c>
      <c r="J871" s="225">
        <f>+VLOOKUP($B871,Hoja2!$B$1:$G$1048,3,FALSE)</f>
        <v>2314324</v>
      </c>
      <c r="K871" s="225">
        <f>+VLOOKUP($B871,Hoja2!$B$1:$G$1048,4,FALSE)</f>
        <v>118574</v>
      </c>
      <c r="L871" s="225">
        <f>+VLOOKUP($B871,Hoja2!$B$1:$G$1048,5,FALSE)</f>
        <v>0</v>
      </c>
      <c r="M871" s="226">
        <f>+VLOOKUP($B871,Hoja2!$B$1:$G$1048,6,FALSE)</f>
        <v>0</v>
      </c>
      <c r="N871" s="224">
        <f t="shared" si="156"/>
        <v>2314323.8259999999</v>
      </c>
      <c r="O871" s="225">
        <f t="shared" si="157"/>
        <v>118573.73699999999</v>
      </c>
      <c r="P871" s="225">
        <f t="shared" si="158"/>
        <v>0</v>
      </c>
      <c r="Q871" s="226">
        <f t="shared" si="159"/>
        <v>0</v>
      </c>
      <c r="R871" s="233">
        <f t="shared" si="160"/>
        <v>-0.174000000115484</v>
      </c>
      <c r="S871" s="234">
        <f t="shared" si="161"/>
        <v>-0.26300000000628643</v>
      </c>
      <c r="T871" s="234">
        <f t="shared" si="162"/>
        <v>0</v>
      </c>
      <c r="U871" s="235">
        <f t="shared" si="163"/>
        <v>0</v>
      </c>
      <c r="V871" s="224">
        <f t="shared" si="164"/>
        <v>-0.174000000115484</v>
      </c>
      <c r="W871" s="225">
        <f t="shared" si="165"/>
        <v>-0.26300000000628643</v>
      </c>
      <c r="X871" s="225">
        <f t="shared" si="166"/>
        <v>0</v>
      </c>
      <c r="Y871" s="226">
        <f t="shared" si="167"/>
        <v>0</v>
      </c>
    </row>
    <row r="872" spans="1:25">
      <c r="A872" s="227" t="s">
        <v>1313</v>
      </c>
      <c r="B872" s="222" t="s">
        <v>236</v>
      </c>
      <c r="C872" s="223" t="s">
        <v>2778</v>
      </c>
      <c r="D872" s="224">
        <v>2459424.8859999999</v>
      </c>
      <c r="E872" s="225">
        <v>2341345.7200000002</v>
      </c>
      <c r="F872" s="225">
        <v>118079.166</v>
      </c>
      <c r="G872" s="225"/>
      <c r="H872" s="226"/>
      <c r="I872" s="224">
        <f>+VLOOKUP($B872,Hoja2!$B$1:$G$1048,2,FALSE)</f>
        <v>2459424.8859999999</v>
      </c>
      <c r="J872" s="225">
        <f>+VLOOKUP($B872,Hoja2!$B$1:$G$1048,3,FALSE)</f>
        <v>2341345.7200000002</v>
      </c>
      <c r="K872" s="225">
        <f>+VLOOKUP($B872,Hoja2!$B$1:$G$1048,4,FALSE)</f>
        <v>118079.166</v>
      </c>
      <c r="L872" s="225">
        <f>+VLOOKUP($B872,Hoja2!$B$1:$G$1048,5,FALSE)</f>
        <v>0</v>
      </c>
      <c r="M872" s="226">
        <f>+VLOOKUP($B872,Hoja2!$B$1:$G$1048,6,FALSE)</f>
        <v>0</v>
      </c>
      <c r="N872" s="224">
        <f t="shared" si="156"/>
        <v>2341345.7200000002</v>
      </c>
      <c r="O872" s="225">
        <f t="shared" si="157"/>
        <v>118079.166</v>
      </c>
      <c r="P872" s="225">
        <f t="shared" si="158"/>
        <v>0</v>
      </c>
      <c r="Q872" s="226">
        <f t="shared" si="159"/>
        <v>0</v>
      </c>
      <c r="R872" s="233">
        <f t="shared" si="160"/>
        <v>0</v>
      </c>
      <c r="S872" s="234">
        <f t="shared" si="161"/>
        <v>0</v>
      </c>
      <c r="T872" s="234">
        <f t="shared" si="162"/>
        <v>0</v>
      </c>
      <c r="U872" s="235">
        <f t="shared" si="163"/>
        <v>0</v>
      </c>
      <c r="V872" s="224">
        <f t="shared" si="164"/>
        <v>0</v>
      </c>
      <c r="W872" s="225">
        <f t="shared" si="165"/>
        <v>0</v>
      </c>
      <c r="X872" s="225">
        <f t="shared" si="166"/>
        <v>0</v>
      </c>
      <c r="Y872" s="226">
        <f t="shared" si="167"/>
        <v>0</v>
      </c>
    </row>
    <row r="873" spans="1:25">
      <c r="A873" s="227" t="s">
        <v>1393</v>
      </c>
      <c r="B873" s="222" t="s">
        <v>316</v>
      </c>
      <c r="C873" s="223" t="s">
        <v>2778</v>
      </c>
      <c r="D873" s="224">
        <v>4742534.608</v>
      </c>
      <c r="E873" s="225">
        <v>4507247.0619999999</v>
      </c>
      <c r="F873" s="225">
        <v>235287.546</v>
      </c>
      <c r="G873" s="225"/>
      <c r="H873" s="226"/>
      <c r="I873" s="224">
        <f>+VLOOKUP($B873,Hoja2!$B$1:$G$1048,2,FALSE)</f>
        <v>4742534.608</v>
      </c>
      <c r="J873" s="225">
        <f>+VLOOKUP($B873,Hoja2!$B$1:$G$1048,3,FALSE)</f>
        <v>4507247.0619999999</v>
      </c>
      <c r="K873" s="225">
        <f>+VLOOKUP($B873,Hoja2!$B$1:$G$1048,4,FALSE)</f>
        <v>235287.546</v>
      </c>
      <c r="L873" s="225">
        <f>+VLOOKUP($B873,Hoja2!$B$1:$G$1048,5,FALSE)</f>
        <v>0</v>
      </c>
      <c r="M873" s="226">
        <f>+VLOOKUP($B873,Hoja2!$B$1:$G$1048,6,FALSE)</f>
        <v>0</v>
      </c>
      <c r="N873" s="224">
        <f t="shared" si="156"/>
        <v>4507247.0619999999</v>
      </c>
      <c r="O873" s="225">
        <f t="shared" si="157"/>
        <v>235287.546</v>
      </c>
      <c r="P873" s="225">
        <f t="shared" si="158"/>
        <v>0</v>
      </c>
      <c r="Q873" s="226">
        <f t="shared" si="159"/>
        <v>0</v>
      </c>
      <c r="R873" s="233">
        <f t="shared" si="160"/>
        <v>0</v>
      </c>
      <c r="S873" s="234">
        <f t="shared" si="161"/>
        <v>0</v>
      </c>
      <c r="T873" s="234">
        <f t="shared" si="162"/>
        <v>0</v>
      </c>
      <c r="U873" s="235">
        <f t="shared" si="163"/>
        <v>0</v>
      </c>
      <c r="V873" s="224">
        <f t="shared" si="164"/>
        <v>0</v>
      </c>
      <c r="W873" s="225">
        <f t="shared" si="165"/>
        <v>0</v>
      </c>
      <c r="X873" s="225">
        <f t="shared" si="166"/>
        <v>0</v>
      </c>
      <c r="Y873" s="226">
        <f t="shared" si="167"/>
        <v>0</v>
      </c>
    </row>
    <row r="874" spans="1:25">
      <c r="A874" s="227" t="s">
        <v>1869</v>
      </c>
      <c r="B874" s="222" t="s">
        <v>792</v>
      </c>
      <c r="C874" s="223" t="s">
        <v>2778</v>
      </c>
      <c r="D874" s="224">
        <v>1533350.379</v>
      </c>
      <c r="E874" s="225">
        <v>1417369.176</v>
      </c>
      <c r="F874" s="225">
        <v>115981.20299999999</v>
      </c>
      <c r="G874" s="225"/>
      <c r="H874" s="226"/>
      <c r="I874" s="224">
        <f>+VLOOKUP($B874,Hoja2!$B$1:$G$1048,2,FALSE)</f>
        <v>1533350.379</v>
      </c>
      <c r="J874" s="225">
        <f>+VLOOKUP($B874,Hoja2!$B$1:$G$1048,3,FALSE)</f>
        <v>1417369.176</v>
      </c>
      <c r="K874" s="225">
        <f>+VLOOKUP($B874,Hoja2!$B$1:$G$1048,4,FALSE)</f>
        <v>115981.20299999999</v>
      </c>
      <c r="L874" s="225">
        <f>+VLOOKUP($B874,Hoja2!$B$1:$G$1048,5,FALSE)</f>
        <v>0</v>
      </c>
      <c r="M874" s="226">
        <f>+VLOOKUP($B874,Hoja2!$B$1:$G$1048,6,FALSE)</f>
        <v>0</v>
      </c>
      <c r="N874" s="224">
        <f t="shared" si="156"/>
        <v>1417369.176</v>
      </c>
      <c r="O874" s="225">
        <f t="shared" si="157"/>
        <v>115981.20299999999</v>
      </c>
      <c r="P874" s="225">
        <f t="shared" si="158"/>
        <v>0</v>
      </c>
      <c r="Q874" s="226">
        <f t="shared" si="159"/>
        <v>0</v>
      </c>
      <c r="R874" s="233">
        <f t="shared" si="160"/>
        <v>0</v>
      </c>
      <c r="S874" s="234">
        <f t="shared" si="161"/>
        <v>0</v>
      </c>
      <c r="T874" s="234">
        <f t="shared" si="162"/>
        <v>0</v>
      </c>
      <c r="U874" s="235">
        <f t="shared" si="163"/>
        <v>0</v>
      </c>
      <c r="V874" s="224">
        <f t="shared" si="164"/>
        <v>0</v>
      </c>
      <c r="W874" s="225">
        <f t="shared" si="165"/>
        <v>0</v>
      </c>
      <c r="X874" s="225">
        <f t="shared" si="166"/>
        <v>0</v>
      </c>
      <c r="Y874" s="226">
        <f t="shared" si="167"/>
        <v>0</v>
      </c>
    </row>
    <row r="875" spans="1:25">
      <c r="A875" s="227" t="s">
        <v>1402</v>
      </c>
      <c r="B875" s="222" t="s">
        <v>325</v>
      </c>
      <c r="C875" s="223" t="s">
        <v>2778</v>
      </c>
      <c r="D875" s="224">
        <v>2685589</v>
      </c>
      <c r="E875" s="225">
        <v>2573464</v>
      </c>
      <c r="F875" s="225">
        <v>112125</v>
      </c>
      <c r="G875" s="225"/>
      <c r="H875" s="226"/>
      <c r="I875" s="224">
        <f>+VLOOKUP($B875,Hoja2!$B$1:$G$1048,2,FALSE)</f>
        <v>2685590</v>
      </c>
      <c r="J875" s="225">
        <f>+VLOOKUP($B875,Hoja2!$B$1:$G$1048,3,FALSE)</f>
        <v>2573465</v>
      </c>
      <c r="K875" s="225">
        <f>+VLOOKUP($B875,Hoja2!$B$1:$G$1048,4,FALSE)</f>
        <v>112125</v>
      </c>
      <c r="L875" s="225">
        <f>+VLOOKUP($B875,Hoja2!$B$1:$G$1048,5,FALSE)</f>
        <v>0</v>
      </c>
      <c r="M875" s="226">
        <f>+VLOOKUP($B875,Hoja2!$B$1:$G$1048,6,FALSE)</f>
        <v>0</v>
      </c>
      <c r="N875" s="224">
        <f t="shared" si="156"/>
        <v>2573464.9419999998</v>
      </c>
      <c r="O875" s="225">
        <f t="shared" si="157"/>
        <v>112124.336</v>
      </c>
      <c r="P875" s="225">
        <f t="shared" si="158"/>
        <v>0</v>
      </c>
      <c r="Q875" s="226">
        <f t="shared" si="159"/>
        <v>0</v>
      </c>
      <c r="R875" s="233">
        <f t="shared" si="160"/>
        <v>0.9419999998062849</v>
      </c>
      <c r="S875" s="234">
        <f t="shared" si="161"/>
        <v>-0.66400000000430737</v>
      </c>
      <c r="T875" s="234">
        <f t="shared" si="162"/>
        <v>0</v>
      </c>
      <c r="U875" s="235">
        <f t="shared" si="163"/>
        <v>0</v>
      </c>
      <c r="V875" s="224">
        <f t="shared" si="164"/>
        <v>-5.8000000193715096E-2</v>
      </c>
      <c r="W875" s="225">
        <f t="shared" si="165"/>
        <v>-0.66400000000430737</v>
      </c>
      <c r="X875" s="225">
        <f t="shared" si="166"/>
        <v>0</v>
      </c>
      <c r="Y875" s="226">
        <f t="shared" si="167"/>
        <v>0</v>
      </c>
    </row>
    <row r="876" spans="1:25">
      <c r="A876" s="227" t="s">
        <v>1449</v>
      </c>
      <c r="B876" s="222" t="s">
        <v>372</v>
      </c>
      <c r="C876" s="223" t="s">
        <v>2778</v>
      </c>
      <c r="D876" s="224">
        <v>3478255.4210000001</v>
      </c>
      <c r="E876" s="225">
        <v>3341232.68</v>
      </c>
      <c r="F876" s="225">
        <v>137022.74100000001</v>
      </c>
      <c r="G876" s="225"/>
      <c r="H876" s="226"/>
      <c r="I876" s="224">
        <f>+VLOOKUP($B876,Hoja2!$B$1:$G$1048,2,FALSE)</f>
        <v>3229224.87</v>
      </c>
      <c r="J876" s="225">
        <f>+VLOOKUP($B876,Hoja2!$B$1:$G$1048,3,FALSE)</f>
        <v>3092202.1290000002</v>
      </c>
      <c r="K876" s="225">
        <f>+VLOOKUP($B876,Hoja2!$B$1:$G$1048,4,FALSE)</f>
        <v>137022.74100000001</v>
      </c>
      <c r="L876" s="225">
        <f>+VLOOKUP($B876,Hoja2!$B$1:$G$1048,5,FALSE)</f>
        <v>0</v>
      </c>
      <c r="M876" s="226">
        <f>+VLOOKUP($B876,Hoja2!$B$1:$G$1048,6,FALSE)</f>
        <v>0</v>
      </c>
      <c r="N876" s="224">
        <f t="shared" si="156"/>
        <v>3092202.1290000002</v>
      </c>
      <c r="O876" s="225">
        <f t="shared" si="157"/>
        <v>137022.74400000001</v>
      </c>
      <c r="P876" s="225">
        <f t="shared" si="158"/>
        <v>0</v>
      </c>
      <c r="Q876" s="226">
        <f t="shared" si="159"/>
        <v>0</v>
      </c>
      <c r="R876" s="233">
        <f t="shared" si="160"/>
        <v>-249030.55099999998</v>
      </c>
      <c r="S876" s="234">
        <f t="shared" si="161"/>
        <v>2.9999999969732016E-3</v>
      </c>
      <c r="T876" s="234">
        <f t="shared" si="162"/>
        <v>0</v>
      </c>
      <c r="U876" s="235">
        <f t="shared" si="163"/>
        <v>0</v>
      </c>
      <c r="V876" s="224">
        <f t="shared" si="164"/>
        <v>0</v>
      </c>
      <c r="W876" s="225">
        <f t="shared" si="165"/>
        <v>2.9999999969732016E-3</v>
      </c>
      <c r="X876" s="225">
        <f t="shared" si="166"/>
        <v>0</v>
      </c>
      <c r="Y876" s="226">
        <f t="shared" si="167"/>
        <v>0</v>
      </c>
    </row>
    <row r="877" spans="1:25">
      <c r="A877" s="227" t="s">
        <v>1495</v>
      </c>
      <c r="B877" s="222" t="s">
        <v>418</v>
      </c>
      <c r="C877" s="223" t="s">
        <v>2778</v>
      </c>
      <c r="D877" s="224">
        <v>20653665.943999998</v>
      </c>
      <c r="E877" s="225">
        <v>19059853.440000001</v>
      </c>
      <c r="F877" s="225">
        <v>1593812.504</v>
      </c>
      <c r="G877" s="225"/>
      <c r="H877" s="226"/>
      <c r="I877" s="224">
        <f>+VLOOKUP($B877,Hoja2!$B$1:$G$1048,2,FALSE)</f>
        <v>20653665.943999998</v>
      </c>
      <c r="J877" s="225">
        <f>+VLOOKUP($B877,Hoja2!$B$1:$G$1048,3,FALSE)</f>
        <v>19059853.440000001</v>
      </c>
      <c r="K877" s="225">
        <f>+VLOOKUP($B877,Hoja2!$B$1:$G$1048,4,FALSE)</f>
        <v>1593812.504</v>
      </c>
      <c r="L877" s="225">
        <f>+VLOOKUP($B877,Hoja2!$B$1:$G$1048,5,FALSE)</f>
        <v>0</v>
      </c>
      <c r="M877" s="226">
        <f>+VLOOKUP($B877,Hoja2!$B$1:$G$1048,6,FALSE)</f>
        <v>0</v>
      </c>
      <c r="N877" s="224">
        <f t="shared" si="156"/>
        <v>19059853.440000001</v>
      </c>
      <c r="O877" s="225">
        <f t="shared" si="157"/>
        <v>1593812.504</v>
      </c>
      <c r="P877" s="225">
        <f t="shared" si="158"/>
        <v>0</v>
      </c>
      <c r="Q877" s="226">
        <f t="shared" si="159"/>
        <v>0</v>
      </c>
      <c r="R877" s="233">
        <f t="shared" si="160"/>
        <v>0</v>
      </c>
      <c r="S877" s="234">
        <f t="shared" si="161"/>
        <v>0</v>
      </c>
      <c r="T877" s="234">
        <f t="shared" si="162"/>
        <v>0</v>
      </c>
      <c r="U877" s="235">
        <f t="shared" si="163"/>
        <v>0</v>
      </c>
      <c r="V877" s="224">
        <f t="shared" si="164"/>
        <v>0</v>
      </c>
      <c r="W877" s="225">
        <f t="shared" si="165"/>
        <v>0</v>
      </c>
      <c r="X877" s="225">
        <f t="shared" si="166"/>
        <v>0</v>
      </c>
      <c r="Y877" s="226">
        <f t="shared" si="167"/>
        <v>0</v>
      </c>
    </row>
    <row r="878" spans="1:25">
      <c r="A878" s="227" t="s">
        <v>1606</v>
      </c>
      <c r="B878" s="222" t="s">
        <v>529</v>
      </c>
      <c r="C878" s="223" t="s">
        <v>2778</v>
      </c>
      <c r="D878" s="224">
        <v>722479</v>
      </c>
      <c r="E878" s="225">
        <v>685414</v>
      </c>
      <c r="F878" s="225">
        <v>37065</v>
      </c>
      <c r="G878" s="225"/>
      <c r="H878" s="226"/>
      <c r="I878" s="224">
        <f>+VLOOKUP($B878,Hoja2!$B$1:$G$1048,2,FALSE)</f>
        <v>722479.59900000005</v>
      </c>
      <c r="J878" s="225">
        <f>+VLOOKUP($B878,Hoja2!$B$1:$G$1048,3,FALSE)</f>
        <v>685414.44799999997</v>
      </c>
      <c r="K878" s="225">
        <f>+VLOOKUP($B878,Hoja2!$B$1:$G$1048,4,FALSE)</f>
        <v>37065.150999999998</v>
      </c>
      <c r="L878" s="225">
        <f>+VLOOKUP($B878,Hoja2!$B$1:$G$1048,5,FALSE)</f>
        <v>0</v>
      </c>
      <c r="M878" s="226">
        <f>+VLOOKUP($B878,Hoja2!$B$1:$G$1048,6,FALSE)</f>
        <v>0</v>
      </c>
      <c r="N878" s="224">
        <f t="shared" si="156"/>
        <v>685414.44799999997</v>
      </c>
      <c r="O878" s="225">
        <f t="shared" si="157"/>
        <v>37065.161</v>
      </c>
      <c r="P878" s="225">
        <f t="shared" si="158"/>
        <v>0</v>
      </c>
      <c r="Q878" s="226">
        <f t="shared" si="159"/>
        <v>0</v>
      </c>
      <c r="R878" s="233">
        <f t="shared" si="160"/>
        <v>0.44799999997485429</v>
      </c>
      <c r="S878" s="234">
        <f t="shared" si="161"/>
        <v>0.16100000000005821</v>
      </c>
      <c r="T878" s="234">
        <f t="shared" si="162"/>
        <v>0</v>
      </c>
      <c r="U878" s="235">
        <f t="shared" si="163"/>
        <v>0</v>
      </c>
      <c r="V878" s="224">
        <f t="shared" si="164"/>
        <v>0</v>
      </c>
      <c r="W878" s="225">
        <f t="shared" si="165"/>
        <v>1.0000000002037268E-2</v>
      </c>
      <c r="X878" s="225">
        <f t="shared" si="166"/>
        <v>0</v>
      </c>
      <c r="Y878" s="226">
        <f t="shared" si="167"/>
        <v>0</v>
      </c>
    </row>
    <row r="879" spans="1:25">
      <c r="A879" s="227" t="s">
        <v>1790</v>
      </c>
      <c r="B879" s="222" t="s">
        <v>713</v>
      </c>
      <c r="C879" s="223" t="s">
        <v>2778</v>
      </c>
      <c r="D879" s="224">
        <v>1502.3720000000001</v>
      </c>
      <c r="E879" s="225">
        <v>1449.3209999999999</v>
      </c>
      <c r="F879" s="225">
        <v>53.051000000000002</v>
      </c>
      <c r="G879" s="225"/>
      <c r="H879" s="226"/>
      <c r="I879" s="224">
        <f>+VLOOKUP($B879,Hoja2!$B$1:$G$1048,2,FALSE)</f>
        <v>1502.3720000000001</v>
      </c>
      <c r="J879" s="225">
        <f>+VLOOKUP($B879,Hoja2!$B$1:$G$1048,3,FALSE)</f>
        <v>1449.3209999999999</v>
      </c>
      <c r="K879" s="225">
        <f>+VLOOKUP($B879,Hoja2!$B$1:$G$1048,4,FALSE)</f>
        <v>53.051000000000002</v>
      </c>
      <c r="L879" s="225">
        <f>+VLOOKUP($B879,Hoja2!$B$1:$G$1048,5,FALSE)</f>
        <v>0</v>
      </c>
      <c r="M879" s="226">
        <f>+VLOOKUP($B879,Hoja2!$B$1:$G$1048,6,FALSE)</f>
        <v>0</v>
      </c>
      <c r="N879" s="224">
        <f t="shared" si="156"/>
        <v>1449320.7339999999</v>
      </c>
      <c r="O879" s="225">
        <f t="shared" si="157"/>
        <v>53050.968999999997</v>
      </c>
      <c r="P879" s="225">
        <f t="shared" si="158"/>
        <v>0</v>
      </c>
      <c r="Q879" s="226">
        <f t="shared" si="159"/>
        <v>0</v>
      </c>
      <c r="R879" s="233">
        <f t="shared" si="160"/>
        <v>1447871.4129999999</v>
      </c>
      <c r="S879" s="234">
        <f t="shared" si="161"/>
        <v>52997.917999999998</v>
      </c>
      <c r="T879" s="234">
        <f t="shared" si="162"/>
        <v>0</v>
      </c>
      <c r="U879" s="235">
        <f t="shared" si="163"/>
        <v>0</v>
      </c>
      <c r="V879" s="224">
        <f t="shared" si="164"/>
        <v>1447871.4129999999</v>
      </c>
      <c r="W879" s="225">
        <f t="shared" si="165"/>
        <v>52997.917999999998</v>
      </c>
      <c r="X879" s="225">
        <f t="shared" si="166"/>
        <v>0</v>
      </c>
      <c r="Y879" s="226">
        <f t="shared" si="167"/>
        <v>0</v>
      </c>
    </row>
    <row r="880" spans="1:25">
      <c r="A880" s="227" t="s">
        <v>1846</v>
      </c>
      <c r="B880" s="222" t="s">
        <v>769</v>
      </c>
      <c r="C880" s="223" t="s">
        <v>2778</v>
      </c>
      <c r="D880" s="224">
        <v>1234495.3629999999</v>
      </c>
      <c r="E880" s="225">
        <v>1084679.0079999999</v>
      </c>
      <c r="F880" s="225">
        <v>71746.201000000001</v>
      </c>
      <c r="G880" s="225">
        <v>166.416</v>
      </c>
      <c r="H880" s="226">
        <v>77903.737999999998</v>
      </c>
      <c r="I880" s="224">
        <f>+VLOOKUP($B880,Hoja2!$B$1:$G$1048,2,FALSE)</f>
        <v>2962025.1230000001</v>
      </c>
      <c r="J880" s="225">
        <f>+VLOOKUP($B880,Hoja2!$B$1:$G$1048,3,FALSE)</f>
        <v>2890278.9219999998</v>
      </c>
      <c r="K880" s="225">
        <f>+VLOOKUP($B880,Hoja2!$B$1:$G$1048,4,FALSE)</f>
        <v>71746.201000000001</v>
      </c>
      <c r="L880" s="225">
        <f>+VLOOKUP($B880,Hoja2!$B$1:$G$1048,5,FALSE)</f>
        <v>0</v>
      </c>
      <c r="M880" s="226">
        <f>+VLOOKUP($B880,Hoja2!$B$1:$G$1048,6,FALSE)</f>
        <v>0</v>
      </c>
      <c r="N880" s="224">
        <f t="shared" si="156"/>
        <v>1288445.7379999999</v>
      </c>
      <c r="O880" s="225">
        <f t="shared" si="157"/>
        <v>71746.201000000001</v>
      </c>
      <c r="P880" s="225">
        <f t="shared" si="158"/>
        <v>0</v>
      </c>
      <c r="Q880" s="226">
        <f t="shared" si="159"/>
        <v>79415.070000000007</v>
      </c>
      <c r="R880" s="233">
        <f t="shared" si="160"/>
        <v>203766.72999999998</v>
      </c>
      <c r="S880" s="234">
        <f t="shared" si="161"/>
        <v>0</v>
      </c>
      <c r="T880" s="234">
        <f t="shared" si="162"/>
        <v>-166.416</v>
      </c>
      <c r="U880" s="235">
        <f t="shared" si="163"/>
        <v>1511.3320000000094</v>
      </c>
      <c r="V880" s="224">
        <f t="shared" si="164"/>
        <v>-1601833.1839999999</v>
      </c>
      <c r="W880" s="225">
        <f t="shared" si="165"/>
        <v>0</v>
      </c>
      <c r="X880" s="225">
        <f t="shared" si="166"/>
        <v>0</v>
      </c>
      <c r="Y880" s="226">
        <f t="shared" si="167"/>
        <v>79415.070000000007</v>
      </c>
    </row>
    <row r="881" spans="1:25">
      <c r="A881" s="227" t="s">
        <v>2099</v>
      </c>
      <c r="B881" s="222" t="s">
        <v>1022</v>
      </c>
      <c r="C881" s="223" t="s">
        <v>2778</v>
      </c>
      <c r="D881" s="224">
        <v>2141914.906</v>
      </c>
      <c r="E881" s="225">
        <v>1905616.8589999999</v>
      </c>
      <c r="F881" s="225">
        <v>108548.571</v>
      </c>
      <c r="G881" s="225">
        <v>107.035</v>
      </c>
      <c r="H881" s="226">
        <v>127642.44100000001</v>
      </c>
      <c r="I881" s="224">
        <f>+VLOOKUP($B881,Hoja2!$B$1:$G$1048,2,FALSE)</f>
        <v>2012812.92</v>
      </c>
      <c r="J881" s="225">
        <f>+VLOOKUP($B881,Hoja2!$B$1:$G$1048,3,FALSE)</f>
        <v>1776514.8729999999</v>
      </c>
      <c r="K881" s="225">
        <f>+VLOOKUP($B881,Hoja2!$B$1:$G$1048,4,FALSE)</f>
        <v>108548.571</v>
      </c>
      <c r="L881" s="225">
        <f>+VLOOKUP($B881,Hoja2!$B$1:$G$1048,5,FALSE)</f>
        <v>0</v>
      </c>
      <c r="M881" s="226">
        <f>+VLOOKUP($B881,Hoja2!$B$1:$G$1048,6,FALSE)</f>
        <v>127749.476</v>
      </c>
      <c r="N881" s="224">
        <f t="shared" si="156"/>
        <v>1776514.8729999999</v>
      </c>
      <c r="O881" s="225">
        <f t="shared" si="157"/>
        <v>108548.571</v>
      </c>
      <c r="P881" s="225">
        <f t="shared" si="158"/>
        <v>0</v>
      </c>
      <c r="Q881" s="226">
        <f t="shared" si="159"/>
        <v>130118.704</v>
      </c>
      <c r="R881" s="233">
        <f t="shared" si="160"/>
        <v>-129101.98600000003</v>
      </c>
      <c r="S881" s="234">
        <f t="shared" si="161"/>
        <v>0</v>
      </c>
      <c r="T881" s="234">
        <f t="shared" si="162"/>
        <v>-107.035</v>
      </c>
      <c r="U881" s="235">
        <f t="shared" si="163"/>
        <v>2476.2629999999917</v>
      </c>
      <c r="V881" s="224">
        <f t="shared" si="164"/>
        <v>0</v>
      </c>
      <c r="W881" s="225">
        <f t="shared" si="165"/>
        <v>0</v>
      </c>
      <c r="X881" s="225">
        <f t="shared" si="166"/>
        <v>0</v>
      </c>
      <c r="Y881" s="226">
        <f t="shared" si="167"/>
        <v>2369.2280000000028</v>
      </c>
    </row>
    <row r="882" spans="1:25">
      <c r="A882" s="227" t="s">
        <v>2114</v>
      </c>
      <c r="B882" s="222" t="s">
        <v>1037</v>
      </c>
      <c r="C882" s="223" t="s">
        <v>2778</v>
      </c>
      <c r="D882" s="224">
        <v>9341998.0370000005</v>
      </c>
      <c r="E882" s="225">
        <v>8681267.7440000009</v>
      </c>
      <c r="F882" s="225">
        <v>660730.29299999995</v>
      </c>
      <c r="G882" s="225"/>
      <c r="H882" s="226"/>
      <c r="I882" s="224">
        <f>+VLOOKUP($B882,Hoja2!$B$1:$G$1048,2,FALSE)</f>
        <v>9341998</v>
      </c>
      <c r="J882" s="225">
        <f>+VLOOKUP($B882,Hoja2!$B$1:$G$1048,3,FALSE)</f>
        <v>8681268</v>
      </c>
      <c r="K882" s="225">
        <f>+VLOOKUP($B882,Hoja2!$B$1:$G$1048,4,FALSE)</f>
        <v>660730</v>
      </c>
      <c r="L882" s="225">
        <f>+VLOOKUP($B882,Hoja2!$B$1:$G$1048,5,FALSE)</f>
        <v>0</v>
      </c>
      <c r="M882" s="226">
        <f>+VLOOKUP($B882,Hoja2!$B$1:$G$1048,6,FALSE)</f>
        <v>0</v>
      </c>
      <c r="N882" s="224">
        <f t="shared" si="156"/>
        <v>8681267.7440000009</v>
      </c>
      <c r="O882" s="225">
        <f t="shared" si="157"/>
        <v>660736.29299999995</v>
      </c>
      <c r="P882" s="225">
        <f t="shared" si="158"/>
        <v>0</v>
      </c>
      <c r="Q882" s="226">
        <f t="shared" si="159"/>
        <v>0</v>
      </c>
      <c r="R882" s="233">
        <f t="shared" si="160"/>
        <v>0</v>
      </c>
      <c r="S882" s="234">
        <f t="shared" si="161"/>
        <v>6</v>
      </c>
      <c r="T882" s="234">
        <f t="shared" si="162"/>
        <v>0</v>
      </c>
      <c r="U882" s="235">
        <f t="shared" si="163"/>
        <v>0</v>
      </c>
      <c r="V882" s="224">
        <f t="shared" si="164"/>
        <v>-0.25599999912083149</v>
      </c>
      <c r="W882" s="225">
        <f t="shared" si="165"/>
        <v>6.2929999999469146</v>
      </c>
      <c r="X882" s="225">
        <f t="shared" si="166"/>
        <v>0</v>
      </c>
      <c r="Y882" s="226">
        <f t="shared" si="167"/>
        <v>0</v>
      </c>
    </row>
    <row r="883" spans="1:25">
      <c r="A883" s="227" t="s">
        <v>2140</v>
      </c>
      <c r="B883" s="222" t="s">
        <v>1063</v>
      </c>
      <c r="C883" s="223" t="s">
        <v>2778</v>
      </c>
      <c r="D883" s="224">
        <v>4504248.2570000002</v>
      </c>
      <c r="E883" s="225">
        <v>4226838.2580000004</v>
      </c>
      <c r="F883" s="225">
        <v>277409.99900000001</v>
      </c>
      <c r="G883" s="225"/>
      <c r="H883" s="226"/>
      <c r="I883" s="224">
        <f>+VLOOKUP($B883,Hoja2!$B$1:$G$1048,2,FALSE)</f>
        <v>4504248.2570000002</v>
      </c>
      <c r="J883" s="225">
        <f>+VLOOKUP($B883,Hoja2!$B$1:$G$1048,3,FALSE)</f>
        <v>4226838.2580000004</v>
      </c>
      <c r="K883" s="225">
        <f>+VLOOKUP($B883,Hoja2!$B$1:$G$1048,4,FALSE)</f>
        <v>277409.99900000001</v>
      </c>
      <c r="L883" s="225">
        <f>+VLOOKUP($B883,Hoja2!$B$1:$G$1048,5,FALSE)</f>
        <v>0</v>
      </c>
      <c r="M883" s="226">
        <f>+VLOOKUP($B883,Hoja2!$B$1:$G$1048,6,FALSE)</f>
        <v>0</v>
      </c>
      <c r="N883" s="224">
        <f t="shared" si="156"/>
        <v>4226838.2580000004</v>
      </c>
      <c r="O883" s="225">
        <f t="shared" si="157"/>
        <v>277409.99900000001</v>
      </c>
      <c r="P883" s="225">
        <f t="shared" si="158"/>
        <v>0</v>
      </c>
      <c r="Q883" s="226">
        <f t="shared" si="159"/>
        <v>0</v>
      </c>
      <c r="R883" s="233">
        <f t="shared" si="160"/>
        <v>0</v>
      </c>
      <c r="S883" s="234">
        <f t="shared" si="161"/>
        <v>0</v>
      </c>
      <c r="T883" s="234">
        <f t="shared" si="162"/>
        <v>0</v>
      </c>
      <c r="U883" s="235">
        <f t="shared" si="163"/>
        <v>0</v>
      </c>
      <c r="V883" s="224">
        <f t="shared" si="164"/>
        <v>0</v>
      </c>
      <c r="W883" s="225">
        <f t="shared" si="165"/>
        <v>0</v>
      </c>
      <c r="X883" s="225">
        <f t="shared" si="166"/>
        <v>0</v>
      </c>
      <c r="Y883" s="226">
        <f t="shared" si="167"/>
        <v>0</v>
      </c>
    </row>
    <row r="884" spans="1:25">
      <c r="A884" s="227" t="s">
        <v>1170</v>
      </c>
      <c r="B884" s="222" t="s">
        <v>93</v>
      </c>
      <c r="C884" s="223" t="s">
        <v>93</v>
      </c>
      <c r="D884" s="224">
        <v>11728212.1</v>
      </c>
      <c r="E884" s="225">
        <v>10675608.1</v>
      </c>
      <c r="F884" s="225">
        <v>1052604</v>
      </c>
      <c r="G884" s="225"/>
      <c r="H884" s="226"/>
      <c r="I884" s="224">
        <f>+VLOOKUP($B884,Hoja2!$B$1:$G$1048,2,FALSE)</f>
        <v>11728212</v>
      </c>
      <c r="J884" s="225">
        <f>+VLOOKUP($B884,Hoja2!$B$1:$G$1048,3,FALSE)</f>
        <v>10675608</v>
      </c>
      <c r="K884" s="225">
        <f>+VLOOKUP($B884,Hoja2!$B$1:$G$1048,4,FALSE)</f>
        <v>1052604</v>
      </c>
      <c r="L884" s="225">
        <f>+VLOOKUP($B884,Hoja2!$B$1:$G$1048,5,FALSE)</f>
        <v>0</v>
      </c>
      <c r="M884" s="226">
        <f>+VLOOKUP($B884,Hoja2!$B$1:$G$1048,6,FALSE)</f>
        <v>0</v>
      </c>
      <c r="N884" s="224">
        <f t="shared" si="156"/>
        <v>10675608.103</v>
      </c>
      <c r="O884" s="225">
        <f t="shared" si="157"/>
        <v>1052604</v>
      </c>
      <c r="P884" s="225">
        <f t="shared" si="158"/>
        <v>0</v>
      </c>
      <c r="Q884" s="226">
        <f t="shared" si="159"/>
        <v>0</v>
      </c>
      <c r="R884" s="233">
        <f t="shared" si="160"/>
        <v>3.0000004917383194E-3</v>
      </c>
      <c r="S884" s="234">
        <f t="shared" si="161"/>
        <v>0</v>
      </c>
      <c r="T884" s="234">
        <f t="shared" si="162"/>
        <v>0</v>
      </c>
      <c r="U884" s="235">
        <f t="shared" si="163"/>
        <v>0</v>
      </c>
      <c r="V884" s="224">
        <f t="shared" si="164"/>
        <v>0.10300000011920929</v>
      </c>
      <c r="W884" s="225">
        <f t="shared" si="165"/>
        <v>0</v>
      </c>
      <c r="X884" s="225">
        <f t="shared" si="166"/>
        <v>0</v>
      </c>
      <c r="Y884" s="226">
        <f t="shared" si="167"/>
        <v>0</v>
      </c>
    </row>
    <row r="885" spans="1:25">
      <c r="A885" s="227" t="s">
        <v>1808</v>
      </c>
      <c r="B885" s="222" t="s">
        <v>731</v>
      </c>
      <c r="C885" s="223" t="s">
        <v>93</v>
      </c>
      <c r="D885" s="224">
        <v>6980210</v>
      </c>
      <c r="E885" s="225">
        <v>6425758</v>
      </c>
      <c r="F885" s="225">
        <v>554452</v>
      </c>
      <c r="G885" s="225"/>
      <c r="H885" s="226"/>
      <c r="I885" s="224">
        <f>+VLOOKUP($B885,Hoja2!$B$1:$G$1048,2,FALSE)</f>
        <v>6980210</v>
      </c>
      <c r="J885" s="225">
        <f>+VLOOKUP($B885,Hoja2!$B$1:$G$1048,3,FALSE)</f>
        <v>6425758</v>
      </c>
      <c r="K885" s="225">
        <f>+VLOOKUP($B885,Hoja2!$B$1:$G$1048,4,FALSE)</f>
        <v>554452</v>
      </c>
      <c r="L885" s="225">
        <f>+VLOOKUP($B885,Hoja2!$B$1:$G$1048,5,FALSE)</f>
        <v>0</v>
      </c>
      <c r="M885" s="226">
        <f>+VLOOKUP($B885,Hoja2!$B$1:$G$1048,6,FALSE)</f>
        <v>0</v>
      </c>
      <c r="N885" s="224">
        <f t="shared" si="156"/>
        <v>6425757.3260000004</v>
      </c>
      <c r="O885" s="225">
        <f t="shared" si="157"/>
        <v>554452.62199999997</v>
      </c>
      <c r="P885" s="225">
        <f t="shared" si="158"/>
        <v>0</v>
      </c>
      <c r="Q885" s="226">
        <f t="shared" si="159"/>
        <v>0</v>
      </c>
      <c r="R885" s="233">
        <f t="shared" si="160"/>
        <v>-0.67399999964982271</v>
      </c>
      <c r="S885" s="234">
        <f t="shared" si="161"/>
        <v>0.62199999997392297</v>
      </c>
      <c r="T885" s="234">
        <f t="shared" si="162"/>
        <v>0</v>
      </c>
      <c r="U885" s="235">
        <f t="shared" si="163"/>
        <v>0</v>
      </c>
      <c r="V885" s="224">
        <f t="shared" si="164"/>
        <v>-0.67399999964982271</v>
      </c>
      <c r="W885" s="225">
        <f t="shared" si="165"/>
        <v>0.62199999997392297</v>
      </c>
      <c r="X885" s="225">
        <f t="shared" si="166"/>
        <v>0</v>
      </c>
      <c r="Y885" s="226">
        <f t="shared" si="167"/>
        <v>0</v>
      </c>
    </row>
    <row r="886" spans="1:25">
      <c r="A886" s="227" t="s">
        <v>1370</v>
      </c>
      <c r="B886" s="222" t="s">
        <v>293</v>
      </c>
      <c r="C886" s="223" t="s">
        <v>93</v>
      </c>
      <c r="D886" s="224">
        <v>862000</v>
      </c>
      <c r="E886" s="225">
        <v>627766</v>
      </c>
      <c r="F886" s="225">
        <v>234234</v>
      </c>
      <c r="G886" s="225"/>
      <c r="H886" s="226"/>
      <c r="I886" s="224">
        <f>+VLOOKUP($B886,Hoja2!$B$1:$G$1048,2,FALSE)</f>
        <v>862000</v>
      </c>
      <c r="J886" s="225">
        <f>+VLOOKUP($B886,Hoja2!$B$1:$G$1048,3,FALSE)</f>
        <v>627766</v>
      </c>
      <c r="K886" s="225">
        <f>+VLOOKUP($B886,Hoja2!$B$1:$G$1048,4,FALSE)</f>
        <v>234234</v>
      </c>
      <c r="L886" s="225">
        <f>+VLOOKUP($B886,Hoja2!$B$1:$G$1048,5,FALSE)</f>
        <v>0</v>
      </c>
      <c r="M886" s="226">
        <f>+VLOOKUP($B886,Hoja2!$B$1:$G$1048,6,FALSE)</f>
        <v>0</v>
      </c>
      <c r="N886" s="224">
        <f t="shared" si="156"/>
        <v>627765.69700000004</v>
      </c>
      <c r="O886" s="225">
        <f t="shared" si="157"/>
        <v>253127.65100000001</v>
      </c>
      <c r="P886" s="225">
        <f t="shared" si="158"/>
        <v>0</v>
      </c>
      <c r="Q886" s="226">
        <f t="shared" si="159"/>
        <v>0</v>
      </c>
      <c r="R886" s="233">
        <f t="shared" si="160"/>
        <v>-0.30299999995622784</v>
      </c>
      <c r="S886" s="234">
        <f t="shared" si="161"/>
        <v>18893.651000000013</v>
      </c>
      <c r="T886" s="234">
        <f t="shared" si="162"/>
        <v>0</v>
      </c>
      <c r="U886" s="235">
        <f t="shared" si="163"/>
        <v>0</v>
      </c>
      <c r="V886" s="224">
        <f t="shared" si="164"/>
        <v>-0.30299999995622784</v>
      </c>
      <c r="W886" s="225">
        <f t="shared" si="165"/>
        <v>18893.651000000013</v>
      </c>
      <c r="X886" s="225">
        <f t="shared" si="166"/>
        <v>0</v>
      </c>
      <c r="Y886" s="226">
        <f t="shared" si="167"/>
        <v>0</v>
      </c>
    </row>
    <row r="887" spans="1:25">
      <c r="A887" s="227" t="s">
        <v>1135</v>
      </c>
      <c r="B887" s="222" t="s">
        <v>58</v>
      </c>
      <c r="C887" s="223" t="s">
        <v>93</v>
      </c>
      <c r="D887" s="224">
        <v>3630919.7</v>
      </c>
      <c r="E887" s="225">
        <v>3304141.21</v>
      </c>
      <c r="F887" s="225">
        <v>326778.49</v>
      </c>
      <c r="G887" s="225"/>
      <c r="H887" s="226"/>
      <c r="I887" s="224">
        <f>+VLOOKUP($B887,Hoja2!$B$1:$G$1048,2,FALSE)</f>
        <v>3630919.7</v>
      </c>
      <c r="J887" s="225">
        <f>+VLOOKUP($B887,Hoja2!$B$1:$G$1048,3,FALSE)</f>
        <v>3304141.21</v>
      </c>
      <c r="K887" s="225">
        <f>+VLOOKUP($B887,Hoja2!$B$1:$G$1048,4,FALSE)</f>
        <v>326778.49</v>
      </c>
      <c r="L887" s="225">
        <f>+VLOOKUP($B887,Hoja2!$B$1:$G$1048,5,FALSE)</f>
        <v>0</v>
      </c>
      <c r="M887" s="226">
        <f>+VLOOKUP($B887,Hoja2!$B$1:$G$1048,6,FALSE)</f>
        <v>0</v>
      </c>
      <c r="N887" s="224">
        <f t="shared" si="156"/>
        <v>3304141.2119999998</v>
      </c>
      <c r="O887" s="225">
        <f t="shared" si="157"/>
        <v>326778.489</v>
      </c>
      <c r="P887" s="225">
        <f t="shared" si="158"/>
        <v>0</v>
      </c>
      <c r="Q887" s="226">
        <f t="shared" si="159"/>
        <v>0</v>
      </c>
      <c r="R887" s="233">
        <f t="shared" si="160"/>
        <v>1.999999862164259E-3</v>
      </c>
      <c r="S887" s="234">
        <f t="shared" si="161"/>
        <v>-9.9999998928979039E-4</v>
      </c>
      <c r="T887" s="234">
        <f t="shared" si="162"/>
        <v>0</v>
      </c>
      <c r="U887" s="235">
        <f t="shared" si="163"/>
        <v>0</v>
      </c>
      <c r="V887" s="224">
        <f t="shared" si="164"/>
        <v>1.999999862164259E-3</v>
      </c>
      <c r="W887" s="225">
        <f t="shared" si="165"/>
        <v>-9.9999998928979039E-4</v>
      </c>
      <c r="X887" s="225">
        <f t="shared" si="166"/>
        <v>0</v>
      </c>
      <c r="Y887" s="226">
        <f t="shared" si="167"/>
        <v>0</v>
      </c>
    </row>
    <row r="888" spans="1:25">
      <c r="A888" s="227" t="s">
        <v>2106</v>
      </c>
      <c r="B888" s="222" t="s">
        <v>1029</v>
      </c>
      <c r="C888" s="223" t="s">
        <v>93</v>
      </c>
      <c r="D888" s="224">
        <v>816987.08400000003</v>
      </c>
      <c r="E888" s="225">
        <v>680957.96400000004</v>
      </c>
      <c r="F888" s="225">
        <v>136029.12</v>
      </c>
      <c r="G888" s="225"/>
      <c r="H888" s="226"/>
      <c r="I888" s="224">
        <f>+VLOOKUP($B888,Hoja2!$B$1:$G$1048,2,FALSE)</f>
        <v>816987.08400000003</v>
      </c>
      <c r="J888" s="225">
        <f>+VLOOKUP($B888,Hoja2!$B$1:$G$1048,3,FALSE)</f>
        <v>680957.96400000004</v>
      </c>
      <c r="K888" s="225">
        <f>+VLOOKUP($B888,Hoja2!$B$1:$G$1048,4,FALSE)</f>
        <v>136029.12</v>
      </c>
      <c r="L888" s="225">
        <f>+VLOOKUP($B888,Hoja2!$B$1:$G$1048,5,FALSE)</f>
        <v>0</v>
      </c>
      <c r="M888" s="226">
        <f>+VLOOKUP($B888,Hoja2!$B$1:$G$1048,6,FALSE)</f>
        <v>0</v>
      </c>
      <c r="N888" s="224">
        <f t="shared" si="156"/>
        <v>680957.96400000004</v>
      </c>
      <c r="O888" s="225">
        <f t="shared" si="157"/>
        <v>136029.12</v>
      </c>
      <c r="P888" s="225">
        <f t="shared" si="158"/>
        <v>0</v>
      </c>
      <c r="Q888" s="226">
        <f t="shared" si="159"/>
        <v>0</v>
      </c>
      <c r="R888" s="233">
        <f t="shared" si="160"/>
        <v>0</v>
      </c>
      <c r="S888" s="234">
        <f t="shared" si="161"/>
        <v>0</v>
      </c>
      <c r="T888" s="234">
        <f t="shared" si="162"/>
        <v>0</v>
      </c>
      <c r="U888" s="235">
        <f t="shared" si="163"/>
        <v>0</v>
      </c>
      <c r="V888" s="224">
        <f t="shared" si="164"/>
        <v>0</v>
      </c>
      <c r="W888" s="225">
        <f t="shared" si="165"/>
        <v>0</v>
      </c>
      <c r="X888" s="225">
        <f t="shared" si="166"/>
        <v>0</v>
      </c>
      <c r="Y888" s="226">
        <f t="shared" si="167"/>
        <v>0</v>
      </c>
    </row>
    <row r="889" spans="1:25">
      <c r="A889" s="227" t="s">
        <v>1517</v>
      </c>
      <c r="B889" s="222" t="s">
        <v>440</v>
      </c>
      <c r="C889" s="223" t="s">
        <v>93</v>
      </c>
      <c r="D889" s="224">
        <v>8202423</v>
      </c>
      <c r="E889" s="225">
        <v>7751271</v>
      </c>
      <c r="F889" s="225">
        <v>451152</v>
      </c>
      <c r="G889" s="225"/>
      <c r="H889" s="226"/>
      <c r="I889" s="224">
        <f>+VLOOKUP($B889,Hoja2!$B$1:$G$1048,2,FALSE)</f>
        <v>8202423</v>
      </c>
      <c r="J889" s="225">
        <f>+VLOOKUP($B889,Hoja2!$B$1:$G$1048,3,FALSE)</f>
        <v>7751271</v>
      </c>
      <c r="K889" s="225">
        <f>+VLOOKUP($B889,Hoja2!$B$1:$G$1048,4,FALSE)</f>
        <v>451152</v>
      </c>
      <c r="L889" s="225">
        <f>+VLOOKUP($B889,Hoja2!$B$1:$G$1048,5,FALSE)</f>
        <v>0</v>
      </c>
      <c r="M889" s="226">
        <f>+VLOOKUP($B889,Hoja2!$B$1:$G$1048,6,FALSE)</f>
        <v>0</v>
      </c>
      <c r="N889" s="224">
        <f t="shared" si="156"/>
        <v>7751271.0190000003</v>
      </c>
      <c r="O889" s="225">
        <f t="shared" si="157"/>
        <v>451151.61499999999</v>
      </c>
      <c r="P889" s="225">
        <f t="shared" si="158"/>
        <v>0</v>
      </c>
      <c r="Q889" s="226">
        <f t="shared" si="159"/>
        <v>0</v>
      </c>
      <c r="R889" s="233">
        <f t="shared" si="160"/>
        <v>1.9000000320374966E-2</v>
      </c>
      <c r="S889" s="234">
        <f t="shared" si="161"/>
        <v>-0.38500000000931323</v>
      </c>
      <c r="T889" s="234">
        <f t="shared" si="162"/>
        <v>0</v>
      </c>
      <c r="U889" s="235">
        <f t="shared" si="163"/>
        <v>0</v>
      </c>
      <c r="V889" s="224">
        <f t="shared" si="164"/>
        <v>1.9000000320374966E-2</v>
      </c>
      <c r="W889" s="225">
        <f t="shared" si="165"/>
        <v>-0.38500000000931323</v>
      </c>
      <c r="X889" s="225">
        <f t="shared" si="166"/>
        <v>0</v>
      </c>
      <c r="Y889" s="226">
        <f t="shared" si="167"/>
        <v>0</v>
      </c>
    </row>
    <row r="890" spans="1:25">
      <c r="A890" s="227" t="s">
        <v>2131</v>
      </c>
      <c r="B890" s="222" t="s">
        <v>1054</v>
      </c>
      <c r="C890" s="223" t="s">
        <v>93</v>
      </c>
      <c r="D890" s="224">
        <v>8227480</v>
      </c>
      <c r="E890" s="225">
        <v>7753071</v>
      </c>
      <c r="F890" s="225">
        <v>474409</v>
      </c>
      <c r="G890" s="225"/>
      <c r="H890" s="226"/>
      <c r="I890" s="224">
        <f>+VLOOKUP($B890,Hoja2!$B$1:$G$1048,2,FALSE)</f>
        <v>8197950</v>
      </c>
      <c r="J890" s="225">
        <f>+VLOOKUP($B890,Hoja2!$B$1:$G$1048,3,FALSE)</f>
        <v>7723541</v>
      </c>
      <c r="K890" s="225">
        <f>+VLOOKUP($B890,Hoja2!$B$1:$G$1048,4,FALSE)</f>
        <v>474409</v>
      </c>
      <c r="L890" s="225">
        <f>+VLOOKUP($B890,Hoja2!$B$1:$G$1048,5,FALSE)</f>
        <v>0</v>
      </c>
      <c r="M890" s="226">
        <f>+VLOOKUP($B890,Hoja2!$B$1:$G$1048,6,FALSE)</f>
        <v>0</v>
      </c>
      <c r="N890" s="224">
        <f t="shared" si="156"/>
        <v>7723540.6560000004</v>
      </c>
      <c r="O890" s="225">
        <f t="shared" si="157"/>
        <v>840075.18299999996</v>
      </c>
      <c r="P890" s="225">
        <f t="shared" si="158"/>
        <v>0</v>
      </c>
      <c r="Q890" s="226">
        <f t="shared" si="159"/>
        <v>0</v>
      </c>
      <c r="R890" s="233">
        <f t="shared" si="160"/>
        <v>-29530.343999999575</v>
      </c>
      <c r="S890" s="234">
        <f t="shared" si="161"/>
        <v>365666.18299999996</v>
      </c>
      <c r="T890" s="234">
        <f t="shared" si="162"/>
        <v>0</v>
      </c>
      <c r="U890" s="235">
        <f t="shared" si="163"/>
        <v>0</v>
      </c>
      <c r="V890" s="224">
        <f t="shared" si="164"/>
        <v>-0.34399999957531691</v>
      </c>
      <c r="W890" s="225">
        <f t="shared" si="165"/>
        <v>365666.18299999996</v>
      </c>
      <c r="X890" s="225">
        <f t="shared" si="166"/>
        <v>0</v>
      </c>
      <c r="Y890" s="226">
        <f t="shared" si="167"/>
        <v>0</v>
      </c>
    </row>
    <row r="891" spans="1:25">
      <c r="A891" s="227" t="s">
        <v>1171</v>
      </c>
      <c r="B891" s="222" t="s">
        <v>94</v>
      </c>
      <c r="C891" s="223" t="s">
        <v>2198</v>
      </c>
      <c r="D891" s="224">
        <v>15337190</v>
      </c>
      <c r="E891" s="225">
        <v>13769428</v>
      </c>
      <c r="F891" s="225">
        <v>1567762</v>
      </c>
      <c r="G891" s="225"/>
      <c r="H891" s="226"/>
      <c r="I891" s="224">
        <f>+VLOOKUP($B891,Hoja2!$B$1:$G$1048,2,FALSE)</f>
        <v>15337190</v>
      </c>
      <c r="J891" s="225">
        <f>+VLOOKUP($B891,Hoja2!$B$1:$G$1048,3,FALSE)</f>
        <v>13769428</v>
      </c>
      <c r="K891" s="225">
        <f>+VLOOKUP($B891,Hoja2!$B$1:$G$1048,4,FALSE)</f>
        <v>1567762</v>
      </c>
      <c r="L891" s="225">
        <f>+VLOOKUP($B891,Hoja2!$B$1:$G$1048,5,FALSE)</f>
        <v>0</v>
      </c>
      <c r="M891" s="226">
        <f>+VLOOKUP($B891,Hoja2!$B$1:$G$1048,6,FALSE)</f>
        <v>0</v>
      </c>
      <c r="N891" s="224">
        <f t="shared" si="156"/>
        <v>13769428.214</v>
      </c>
      <c r="O891" s="225">
        <f t="shared" si="157"/>
        <v>1567761.7890000001</v>
      </c>
      <c r="P891" s="225">
        <f t="shared" si="158"/>
        <v>0</v>
      </c>
      <c r="Q891" s="226">
        <f t="shared" si="159"/>
        <v>0</v>
      </c>
      <c r="R891" s="233">
        <f t="shared" si="160"/>
        <v>0.21399999968707561</v>
      </c>
      <c r="S891" s="234">
        <f t="shared" si="161"/>
        <v>-0.21099999989382923</v>
      </c>
      <c r="T891" s="234">
        <f t="shared" si="162"/>
        <v>0</v>
      </c>
      <c r="U891" s="235">
        <f t="shared" si="163"/>
        <v>0</v>
      </c>
      <c r="V891" s="224">
        <f t="shared" si="164"/>
        <v>0.21399999968707561</v>
      </c>
      <c r="W891" s="225">
        <f t="shared" si="165"/>
        <v>-0.21099999989382923</v>
      </c>
      <c r="X891" s="225">
        <f t="shared" si="166"/>
        <v>0</v>
      </c>
      <c r="Y891" s="226">
        <f t="shared" si="167"/>
        <v>0</v>
      </c>
    </row>
    <row r="892" spans="1:25">
      <c r="A892" s="227" t="s">
        <v>1259</v>
      </c>
      <c r="B892" s="222" t="s">
        <v>182</v>
      </c>
      <c r="C892" s="223" t="s">
        <v>2198</v>
      </c>
      <c r="D892" s="224">
        <v>4813784.1780000003</v>
      </c>
      <c r="E892" s="225">
        <v>4354818.0439999998</v>
      </c>
      <c r="F892" s="225">
        <v>458966.13400000002</v>
      </c>
      <c r="G892" s="225"/>
      <c r="H892" s="226"/>
      <c r="I892" s="224">
        <f>+VLOOKUP($B892,Hoja2!$B$1:$G$1048,2,FALSE)</f>
        <v>4813784.1780000003</v>
      </c>
      <c r="J892" s="225">
        <f>+VLOOKUP($B892,Hoja2!$B$1:$G$1048,3,FALSE)</f>
        <v>4354818.0439999998</v>
      </c>
      <c r="K892" s="225">
        <f>+VLOOKUP($B892,Hoja2!$B$1:$G$1048,4,FALSE)</f>
        <v>458966.13400000002</v>
      </c>
      <c r="L892" s="225">
        <f>+VLOOKUP($B892,Hoja2!$B$1:$G$1048,5,FALSE)</f>
        <v>0</v>
      </c>
      <c r="M892" s="226">
        <f>+VLOOKUP($B892,Hoja2!$B$1:$G$1048,6,FALSE)</f>
        <v>0</v>
      </c>
      <c r="N892" s="224">
        <f t="shared" si="156"/>
        <v>4354818.0439999998</v>
      </c>
      <c r="O892" s="225">
        <f t="shared" si="157"/>
        <v>458966.13400000002</v>
      </c>
      <c r="P892" s="225">
        <f t="shared" si="158"/>
        <v>0</v>
      </c>
      <c r="Q892" s="226">
        <f t="shared" si="159"/>
        <v>0</v>
      </c>
      <c r="R892" s="233">
        <f t="shared" si="160"/>
        <v>0</v>
      </c>
      <c r="S892" s="234">
        <f t="shared" si="161"/>
        <v>0</v>
      </c>
      <c r="T892" s="234">
        <f t="shared" si="162"/>
        <v>0</v>
      </c>
      <c r="U892" s="235">
        <f t="shared" si="163"/>
        <v>0</v>
      </c>
      <c r="V892" s="224">
        <f t="shared" si="164"/>
        <v>0</v>
      </c>
      <c r="W892" s="225">
        <f t="shared" si="165"/>
        <v>0</v>
      </c>
      <c r="X892" s="225">
        <f t="shared" si="166"/>
        <v>0</v>
      </c>
      <c r="Y892" s="226">
        <f t="shared" si="167"/>
        <v>0</v>
      </c>
    </row>
    <row r="893" spans="1:25">
      <c r="A893" s="227" t="s">
        <v>1305</v>
      </c>
      <c r="B893" s="222" t="s">
        <v>228</v>
      </c>
      <c r="C893" s="223" t="s">
        <v>2198</v>
      </c>
      <c r="D893" s="224">
        <v>299841</v>
      </c>
      <c r="E893" s="225">
        <v>266000</v>
      </c>
      <c r="F893" s="225">
        <v>33841</v>
      </c>
      <c r="G893" s="225"/>
      <c r="H893" s="226"/>
      <c r="I893" s="224">
        <f>+VLOOKUP($B893,Hoja2!$B$1:$G$1048,2,FALSE)</f>
        <v>299841</v>
      </c>
      <c r="J893" s="225">
        <f>+VLOOKUP($B893,Hoja2!$B$1:$G$1048,3,FALSE)</f>
        <v>266000</v>
      </c>
      <c r="K893" s="225">
        <f>+VLOOKUP($B893,Hoja2!$B$1:$G$1048,4,FALSE)</f>
        <v>33841</v>
      </c>
      <c r="L893" s="225">
        <f>+VLOOKUP($B893,Hoja2!$B$1:$G$1048,5,FALSE)</f>
        <v>0</v>
      </c>
      <c r="M893" s="226">
        <f>+VLOOKUP($B893,Hoja2!$B$1:$G$1048,6,FALSE)</f>
        <v>0</v>
      </c>
      <c r="N893" s="224">
        <f t="shared" si="156"/>
        <v>328632.87699999998</v>
      </c>
      <c r="O893" s="225">
        <f t="shared" si="157"/>
        <v>33840.658000000003</v>
      </c>
      <c r="P893" s="225">
        <f t="shared" si="158"/>
        <v>0</v>
      </c>
      <c r="Q893" s="226">
        <f t="shared" si="159"/>
        <v>0</v>
      </c>
      <c r="R893" s="233">
        <f t="shared" si="160"/>
        <v>62632.876999999979</v>
      </c>
      <c r="S893" s="234">
        <f t="shared" si="161"/>
        <v>-0.34199999999691499</v>
      </c>
      <c r="T893" s="234">
        <f t="shared" si="162"/>
        <v>0</v>
      </c>
      <c r="U893" s="235">
        <f t="shared" si="163"/>
        <v>0</v>
      </c>
      <c r="V893" s="224">
        <f t="shared" si="164"/>
        <v>62632.876999999979</v>
      </c>
      <c r="W893" s="225">
        <f t="shared" si="165"/>
        <v>-0.34199999999691499</v>
      </c>
      <c r="X893" s="225">
        <f t="shared" si="166"/>
        <v>0</v>
      </c>
      <c r="Y893" s="226">
        <f t="shared" si="167"/>
        <v>0</v>
      </c>
    </row>
    <row r="894" spans="1:25">
      <c r="A894" s="227" t="s">
        <v>1429</v>
      </c>
      <c r="B894" s="222" t="s">
        <v>352</v>
      </c>
      <c r="C894" s="223" t="s">
        <v>2198</v>
      </c>
      <c r="D894" s="224">
        <v>1968447</v>
      </c>
      <c r="E894" s="225">
        <v>1640969</v>
      </c>
      <c r="F894" s="225">
        <v>327478</v>
      </c>
      <c r="G894" s="225"/>
      <c r="H894" s="226"/>
      <c r="I894" s="224">
        <f>+VLOOKUP($B894,Hoja2!$B$1:$G$1048,2,FALSE)</f>
        <v>1968447</v>
      </c>
      <c r="J894" s="225">
        <f>+VLOOKUP($B894,Hoja2!$B$1:$G$1048,3,FALSE)</f>
        <v>1640969</v>
      </c>
      <c r="K894" s="225">
        <f>+VLOOKUP($B894,Hoja2!$B$1:$G$1048,4,FALSE)</f>
        <v>327478</v>
      </c>
      <c r="L894" s="225">
        <f>+VLOOKUP($B894,Hoja2!$B$1:$G$1048,5,FALSE)</f>
        <v>0</v>
      </c>
      <c r="M894" s="226">
        <f>+VLOOKUP($B894,Hoja2!$B$1:$G$1048,6,FALSE)</f>
        <v>0</v>
      </c>
      <c r="N894" s="224">
        <f t="shared" si="156"/>
        <v>1640969.3189999999</v>
      </c>
      <c r="O894" s="225">
        <f t="shared" si="157"/>
        <v>327477.81</v>
      </c>
      <c r="P894" s="225">
        <f t="shared" si="158"/>
        <v>0</v>
      </c>
      <c r="Q894" s="226">
        <f t="shared" si="159"/>
        <v>0</v>
      </c>
      <c r="R894" s="233">
        <f t="shared" si="160"/>
        <v>0.31899999990127981</v>
      </c>
      <c r="S894" s="234">
        <f t="shared" si="161"/>
        <v>-0.19000000000232831</v>
      </c>
      <c r="T894" s="234">
        <f t="shared" si="162"/>
        <v>0</v>
      </c>
      <c r="U894" s="235">
        <f t="shared" si="163"/>
        <v>0</v>
      </c>
      <c r="V894" s="224">
        <f t="shared" si="164"/>
        <v>0.31899999990127981</v>
      </c>
      <c r="W894" s="225">
        <f t="shared" si="165"/>
        <v>-0.19000000000232831</v>
      </c>
      <c r="X894" s="225">
        <f t="shared" si="166"/>
        <v>0</v>
      </c>
      <c r="Y894" s="226">
        <f t="shared" si="167"/>
        <v>0</v>
      </c>
    </row>
    <row r="895" spans="1:25">
      <c r="A895" s="227" t="s">
        <v>1518</v>
      </c>
      <c r="B895" s="222" t="s">
        <v>441</v>
      </c>
      <c r="C895" s="223" t="s">
        <v>2198</v>
      </c>
      <c r="D895" s="224">
        <v>220758</v>
      </c>
      <c r="E895" s="225">
        <v>200434</v>
      </c>
      <c r="F895" s="225">
        <v>20324</v>
      </c>
      <c r="G895" s="225"/>
      <c r="H895" s="226"/>
      <c r="I895" s="224">
        <f>+VLOOKUP($B895,Hoja2!$B$1:$G$1048,2,FALSE)</f>
        <v>220758</v>
      </c>
      <c r="J895" s="225">
        <f>+VLOOKUP($B895,Hoja2!$B$1:$G$1048,3,FALSE)</f>
        <v>200434</v>
      </c>
      <c r="K895" s="225">
        <f>+VLOOKUP($B895,Hoja2!$B$1:$G$1048,4,FALSE)</f>
        <v>20324</v>
      </c>
      <c r="L895" s="225">
        <f>+VLOOKUP($B895,Hoja2!$B$1:$G$1048,5,FALSE)</f>
        <v>0</v>
      </c>
      <c r="M895" s="226">
        <f>+VLOOKUP($B895,Hoja2!$B$1:$G$1048,6,FALSE)</f>
        <v>0</v>
      </c>
      <c r="N895" s="224">
        <f t="shared" si="156"/>
        <v>200433.84899999999</v>
      </c>
      <c r="O895" s="225">
        <f t="shared" si="157"/>
        <v>20323.991000000002</v>
      </c>
      <c r="P895" s="225">
        <f t="shared" si="158"/>
        <v>0</v>
      </c>
      <c r="Q895" s="226">
        <f t="shared" si="159"/>
        <v>0</v>
      </c>
      <c r="R895" s="233">
        <f t="shared" si="160"/>
        <v>-0.15100000001257285</v>
      </c>
      <c r="S895" s="234">
        <f t="shared" si="161"/>
        <v>-8.9999999981955625E-3</v>
      </c>
      <c r="T895" s="234">
        <f t="shared" si="162"/>
        <v>0</v>
      </c>
      <c r="U895" s="235">
        <f t="shared" si="163"/>
        <v>0</v>
      </c>
      <c r="V895" s="224">
        <f t="shared" si="164"/>
        <v>-0.15100000001257285</v>
      </c>
      <c r="W895" s="225">
        <f t="shared" si="165"/>
        <v>-8.9999999981955625E-3</v>
      </c>
      <c r="X895" s="225">
        <f t="shared" si="166"/>
        <v>0</v>
      </c>
      <c r="Y895" s="226">
        <f t="shared" si="167"/>
        <v>0</v>
      </c>
    </row>
    <row r="896" spans="1:25">
      <c r="A896" s="227" t="s">
        <v>1538</v>
      </c>
      <c r="B896" s="222" t="s">
        <v>461</v>
      </c>
      <c r="C896" s="223" t="s">
        <v>2198</v>
      </c>
      <c r="D896" s="224">
        <v>1930063</v>
      </c>
      <c r="E896" s="225">
        <v>1644943</v>
      </c>
      <c r="F896" s="225">
        <v>285120</v>
      </c>
      <c r="G896" s="225"/>
      <c r="H896" s="226"/>
      <c r="I896" s="224">
        <f>+VLOOKUP($B896,Hoja2!$B$1:$G$1048,2,FALSE)</f>
        <v>1930063</v>
      </c>
      <c r="J896" s="225">
        <f>+VLOOKUP($B896,Hoja2!$B$1:$G$1048,3,FALSE)</f>
        <v>1644943</v>
      </c>
      <c r="K896" s="225">
        <f>+VLOOKUP($B896,Hoja2!$B$1:$G$1048,4,FALSE)</f>
        <v>285120</v>
      </c>
      <c r="L896" s="225">
        <f>+VLOOKUP($B896,Hoja2!$B$1:$G$1048,5,FALSE)</f>
        <v>0</v>
      </c>
      <c r="M896" s="226">
        <f>+VLOOKUP($B896,Hoja2!$B$1:$G$1048,6,FALSE)</f>
        <v>0</v>
      </c>
      <c r="N896" s="224">
        <f t="shared" si="156"/>
        <v>1810264.4180000001</v>
      </c>
      <c r="O896" s="225">
        <f t="shared" si="157"/>
        <v>285119.908</v>
      </c>
      <c r="P896" s="225">
        <f t="shared" si="158"/>
        <v>0</v>
      </c>
      <c r="Q896" s="226">
        <f t="shared" si="159"/>
        <v>0</v>
      </c>
      <c r="R896" s="233">
        <f t="shared" si="160"/>
        <v>165321.41800000006</v>
      </c>
      <c r="S896" s="234">
        <f t="shared" si="161"/>
        <v>-9.2000000004190952E-2</v>
      </c>
      <c r="T896" s="234">
        <f t="shared" si="162"/>
        <v>0</v>
      </c>
      <c r="U896" s="235">
        <f t="shared" si="163"/>
        <v>0</v>
      </c>
      <c r="V896" s="224">
        <f t="shared" si="164"/>
        <v>165321.41800000006</v>
      </c>
      <c r="W896" s="225">
        <f t="shared" si="165"/>
        <v>-9.2000000004190952E-2</v>
      </c>
      <c r="X896" s="225">
        <f t="shared" si="166"/>
        <v>0</v>
      </c>
      <c r="Y896" s="226">
        <f t="shared" si="167"/>
        <v>0</v>
      </c>
    </row>
    <row r="897" spans="1:25">
      <c r="A897" s="227" t="s">
        <v>1786</v>
      </c>
      <c r="B897" s="222" t="s">
        <v>709</v>
      </c>
      <c r="C897" s="223" t="s">
        <v>2198</v>
      </c>
      <c r="D897" s="224">
        <v>2269336</v>
      </c>
      <c r="E897" s="225">
        <v>2066750</v>
      </c>
      <c r="F897" s="225">
        <v>202586</v>
      </c>
      <c r="G897" s="225"/>
      <c r="H897" s="226"/>
      <c r="I897" s="224">
        <f>+VLOOKUP($B897,Hoja2!$B$1:$G$1048,2,FALSE)</f>
        <v>2269335.4649999999</v>
      </c>
      <c r="J897" s="225">
        <f>+VLOOKUP($B897,Hoja2!$B$1:$G$1048,3,FALSE)</f>
        <v>2066749.9029999999</v>
      </c>
      <c r="K897" s="225">
        <f>+VLOOKUP($B897,Hoja2!$B$1:$G$1048,4,FALSE)</f>
        <v>202585.56200000001</v>
      </c>
      <c r="L897" s="225">
        <f>+VLOOKUP($B897,Hoja2!$B$1:$G$1048,5,FALSE)</f>
        <v>0</v>
      </c>
      <c r="M897" s="226">
        <f>+VLOOKUP($B897,Hoja2!$B$1:$G$1048,6,FALSE)</f>
        <v>0</v>
      </c>
      <c r="N897" s="224">
        <f t="shared" si="156"/>
        <v>2066749.9029999999</v>
      </c>
      <c r="O897" s="225">
        <f t="shared" si="157"/>
        <v>202585.56200000001</v>
      </c>
      <c r="P897" s="225">
        <f t="shared" si="158"/>
        <v>0</v>
      </c>
      <c r="Q897" s="226">
        <f t="shared" si="159"/>
        <v>0</v>
      </c>
      <c r="R897" s="233">
        <f t="shared" si="160"/>
        <v>-9.7000000067055225E-2</v>
      </c>
      <c r="S897" s="234">
        <f t="shared" si="161"/>
        <v>-0.4379999999946449</v>
      </c>
      <c r="T897" s="234">
        <f t="shared" si="162"/>
        <v>0</v>
      </c>
      <c r="U897" s="235">
        <f t="shared" si="163"/>
        <v>0</v>
      </c>
      <c r="V897" s="224">
        <f t="shared" si="164"/>
        <v>0</v>
      </c>
      <c r="W897" s="225">
        <f t="shared" si="165"/>
        <v>0</v>
      </c>
      <c r="X897" s="225">
        <f t="shared" si="166"/>
        <v>0</v>
      </c>
      <c r="Y897" s="226">
        <f t="shared" si="167"/>
        <v>0</v>
      </c>
    </row>
    <row r="898" spans="1:25">
      <c r="A898" s="227" t="s">
        <v>1430</v>
      </c>
      <c r="B898" s="222" t="s">
        <v>353</v>
      </c>
      <c r="C898" s="223" t="s">
        <v>2198</v>
      </c>
      <c r="D898" s="224">
        <v>1720127.6810000001</v>
      </c>
      <c r="E898" s="225">
        <v>1600246.943</v>
      </c>
      <c r="F898" s="225">
        <v>119880.738</v>
      </c>
      <c r="G898" s="225"/>
      <c r="H898" s="226"/>
      <c r="I898" s="224">
        <f>+VLOOKUP($B898,Hoja2!$B$1:$G$1048,2,FALSE)</f>
        <v>1720127.6810000001</v>
      </c>
      <c r="J898" s="225">
        <f>+VLOOKUP($B898,Hoja2!$B$1:$G$1048,3,FALSE)</f>
        <v>1600246.943</v>
      </c>
      <c r="K898" s="225">
        <f>+VLOOKUP($B898,Hoja2!$B$1:$G$1048,4,FALSE)</f>
        <v>119880.738</v>
      </c>
      <c r="L898" s="225">
        <f>+VLOOKUP($B898,Hoja2!$B$1:$G$1048,5,FALSE)</f>
        <v>0</v>
      </c>
      <c r="M898" s="226">
        <f>+VLOOKUP($B898,Hoja2!$B$1:$G$1048,6,FALSE)</f>
        <v>0</v>
      </c>
      <c r="N898" s="224">
        <f t="shared" si="156"/>
        <v>1594987.423</v>
      </c>
      <c r="O898" s="225">
        <f t="shared" si="157"/>
        <v>125140.258</v>
      </c>
      <c r="P898" s="225">
        <f t="shared" si="158"/>
        <v>0</v>
      </c>
      <c r="Q898" s="226">
        <f t="shared" si="159"/>
        <v>0</v>
      </c>
      <c r="R898" s="233">
        <f t="shared" si="160"/>
        <v>-5259.5200000000186</v>
      </c>
      <c r="S898" s="234">
        <f t="shared" si="161"/>
        <v>5259.5200000000041</v>
      </c>
      <c r="T898" s="234">
        <f t="shared" si="162"/>
        <v>0</v>
      </c>
      <c r="U898" s="235">
        <f t="shared" si="163"/>
        <v>0</v>
      </c>
      <c r="V898" s="224">
        <f t="shared" si="164"/>
        <v>-5259.5200000000186</v>
      </c>
      <c r="W898" s="225">
        <f t="shared" si="165"/>
        <v>5259.5200000000041</v>
      </c>
      <c r="X898" s="225">
        <f t="shared" si="166"/>
        <v>0</v>
      </c>
      <c r="Y898" s="226">
        <f t="shared" si="167"/>
        <v>0</v>
      </c>
    </row>
    <row r="899" spans="1:25">
      <c r="A899" s="227" t="s">
        <v>1467</v>
      </c>
      <c r="B899" s="222" t="s">
        <v>390</v>
      </c>
      <c r="C899" s="223" t="s">
        <v>2198</v>
      </c>
      <c r="D899" s="224">
        <v>1902439.4280000001</v>
      </c>
      <c r="E899" s="225">
        <v>1612010.4380000001</v>
      </c>
      <c r="F899" s="225">
        <v>290428.99</v>
      </c>
      <c r="G899" s="225"/>
      <c r="H899" s="226"/>
      <c r="I899" s="224">
        <f>+VLOOKUP($B899,Hoja2!$B$1:$G$1048,2,FALSE)</f>
        <v>1902439.4280000001</v>
      </c>
      <c r="J899" s="225">
        <f>+VLOOKUP($B899,Hoja2!$B$1:$G$1048,3,FALSE)</f>
        <v>1612010.4380000001</v>
      </c>
      <c r="K899" s="225">
        <f>+VLOOKUP($B899,Hoja2!$B$1:$G$1048,4,FALSE)</f>
        <v>290428.99</v>
      </c>
      <c r="L899" s="225">
        <f>+VLOOKUP($B899,Hoja2!$B$1:$G$1048,5,FALSE)</f>
        <v>0</v>
      </c>
      <c r="M899" s="226">
        <f>+VLOOKUP($B899,Hoja2!$B$1:$G$1048,6,FALSE)</f>
        <v>0</v>
      </c>
      <c r="N899" s="224">
        <f t="shared" si="156"/>
        <v>1315995.0190000001</v>
      </c>
      <c r="O899" s="225">
        <f t="shared" si="157"/>
        <v>290428.99</v>
      </c>
      <c r="P899" s="225">
        <f t="shared" si="158"/>
        <v>0</v>
      </c>
      <c r="Q899" s="226">
        <f t="shared" si="159"/>
        <v>0</v>
      </c>
      <c r="R899" s="233">
        <f t="shared" si="160"/>
        <v>-296015.41899999999</v>
      </c>
      <c r="S899" s="234">
        <f t="shared" si="161"/>
        <v>0</v>
      </c>
      <c r="T899" s="234">
        <f t="shared" si="162"/>
        <v>0</v>
      </c>
      <c r="U899" s="235">
        <f t="shared" si="163"/>
        <v>0</v>
      </c>
      <c r="V899" s="224">
        <f t="shared" si="164"/>
        <v>-296015.41899999999</v>
      </c>
      <c r="W899" s="225">
        <f t="shared" si="165"/>
        <v>0</v>
      </c>
      <c r="X899" s="225">
        <f t="shared" si="166"/>
        <v>0</v>
      </c>
      <c r="Y899" s="226">
        <f t="shared" si="167"/>
        <v>0</v>
      </c>
    </row>
    <row r="900" spans="1:25">
      <c r="A900" s="227" t="s">
        <v>1666</v>
      </c>
      <c r="B900" s="222" t="s">
        <v>589</v>
      </c>
      <c r="C900" s="223" t="s">
        <v>2198</v>
      </c>
      <c r="D900" s="224">
        <v>6911315</v>
      </c>
      <c r="E900" s="225">
        <v>6141612</v>
      </c>
      <c r="F900" s="225">
        <v>769703</v>
      </c>
      <c r="G900" s="225"/>
      <c r="H900" s="226"/>
      <c r="I900" s="224">
        <f>+VLOOKUP($B900,Hoja2!$B$1:$G$1048,2,FALSE)</f>
        <v>6911314.6279999996</v>
      </c>
      <c r="J900" s="225">
        <f>+VLOOKUP($B900,Hoja2!$B$1:$G$1048,3,FALSE)</f>
        <v>6141612.1210000003</v>
      </c>
      <c r="K900" s="225">
        <f>+VLOOKUP($B900,Hoja2!$B$1:$G$1048,4,FALSE)</f>
        <v>769702.50699999998</v>
      </c>
      <c r="L900" s="225">
        <f>+VLOOKUP($B900,Hoja2!$B$1:$G$1048,5,FALSE)</f>
        <v>0</v>
      </c>
      <c r="M900" s="226">
        <f>+VLOOKUP($B900,Hoja2!$B$1:$G$1048,6,FALSE)</f>
        <v>0</v>
      </c>
      <c r="N900" s="224">
        <f t="shared" si="156"/>
        <v>6099879.3210000005</v>
      </c>
      <c r="O900" s="225">
        <f t="shared" si="157"/>
        <v>769702.50699999998</v>
      </c>
      <c r="P900" s="225">
        <f t="shared" si="158"/>
        <v>0</v>
      </c>
      <c r="Q900" s="226">
        <f t="shared" si="159"/>
        <v>0</v>
      </c>
      <c r="R900" s="233">
        <f t="shared" si="160"/>
        <v>-41732.678999999538</v>
      </c>
      <c r="S900" s="234">
        <f t="shared" si="161"/>
        <v>-0.49300000001676381</v>
      </c>
      <c r="T900" s="234">
        <f t="shared" si="162"/>
        <v>0</v>
      </c>
      <c r="U900" s="235">
        <f t="shared" si="163"/>
        <v>0</v>
      </c>
      <c r="V900" s="224">
        <f t="shared" si="164"/>
        <v>-41732.799999999814</v>
      </c>
      <c r="W900" s="225">
        <f t="shared" si="165"/>
        <v>0</v>
      </c>
      <c r="X900" s="225">
        <f t="shared" si="166"/>
        <v>0</v>
      </c>
      <c r="Y900" s="226">
        <f t="shared" si="167"/>
        <v>0</v>
      </c>
    </row>
    <row r="901" spans="1:25">
      <c r="A901" s="227" t="s">
        <v>1791</v>
      </c>
      <c r="B901" s="222" t="s">
        <v>714</v>
      </c>
      <c r="C901" s="223" t="s">
        <v>2198</v>
      </c>
      <c r="D901" s="224">
        <v>1869632</v>
      </c>
      <c r="E901" s="225">
        <v>1742056</v>
      </c>
      <c r="F901" s="225">
        <v>127576</v>
      </c>
      <c r="G901" s="225"/>
      <c r="H901" s="226"/>
      <c r="I901" s="224">
        <f>+VLOOKUP($B901,Hoja2!$B$1:$G$1048,2,FALSE)</f>
        <v>1869633</v>
      </c>
      <c r="J901" s="225">
        <f>+VLOOKUP($B901,Hoja2!$B$1:$G$1048,3,FALSE)</f>
        <v>1742057</v>
      </c>
      <c r="K901" s="225">
        <f>+VLOOKUP($B901,Hoja2!$B$1:$G$1048,4,FALSE)</f>
        <v>127576</v>
      </c>
      <c r="L901" s="225">
        <f>+VLOOKUP($B901,Hoja2!$B$1:$G$1048,5,FALSE)</f>
        <v>0</v>
      </c>
      <c r="M901" s="226">
        <f>+VLOOKUP($B901,Hoja2!$B$1:$G$1048,6,FALSE)</f>
        <v>0</v>
      </c>
      <c r="N901" s="224">
        <f t="shared" si="156"/>
        <v>1742056.425</v>
      </c>
      <c r="O901" s="225">
        <f t="shared" si="157"/>
        <v>127575.519</v>
      </c>
      <c r="P901" s="225">
        <f t="shared" si="158"/>
        <v>0</v>
      </c>
      <c r="Q901" s="226">
        <f t="shared" si="159"/>
        <v>0</v>
      </c>
      <c r="R901" s="233">
        <f t="shared" si="160"/>
        <v>0.42500000004656613</v>
      </c>
      <c r="S901" s="234">
        <f t="shared" si="161"/>
        <v>-0.48099999999976717</v>
      </c>
      <c r="T901" s="234">
        <f t="shared" si="162"/>
        <v>0</v>
      </c>
      <c r="U901" s="235">
        <f t="shared" si="163"/>
        <v>0</v>
      </c>
      <c r="V901" s="224">
        <f t="shared" si="164"/>
        <v>-0.57499999995343387</v>
      </c>
      <c r="W901" s="225">
        <f t="shared" si="165"/>
        <v>-0.48099999999976717</v>
      </c>
      <c r="X901" s="225">
        <f t="shared" si="166"/>
        <v>0</v>
      </c>
      <c r="Y901" s="226">
        <f t="shared" si="167"/>
        <v>0</v>
      </c>
    </row>
    <row r="902" spans="1:25">
      <c r="A902" s="228" t="s">
        <v>2292</v>
      </c>
      <c r="B902" s="228" t="s">
        <v>2291</v>
      </c>
      <c r="C902" s="223" t="s">
        <v>2198</v>
      </c>
      <c r="D902" s="230"/>
      <c r="E902" s="231"/>
      <c r="F902" s="231"/>
      <c r="G902" s="231"/>
      <c r="H902" s="232"/>
      <c r="I902" s="230"/>
      <c r="J902" s="231"/>
      <c r="K902" s="231"/>
      <c r="L902" s="231"/>
      <c r="M902" s="232"/>
      <c r="N902" s="224">
        <f t="shared" si="156"/>
        <v>232822.00200000001</v>
      </c>
      <c r="O902" s="225">
        <f t="shared" si="157"/>
        <v>40831.858999999997</v>
      </c>
      <c r="P902" s="225">
        <f t="shared" si="158"/>
        <v>0</v>
      </c>
      <c r="Q902" s="226">
        <f t="shared" si="159"/>
        <v>0</v>
      </c>
      <c r="R902" s="233">
        <f t="shared" si="160"/>
        <v>232822.00200000001</v>
      </c>
      <c r="S902" s="234">
        <f t="shared" si="161"/>
        <v>40831.858999999997</v>
      </c>
      <c r="T902" s="234">
        <f t="shared" si="162"/>
        <v>0</v>
      </c>
      <c r="U902" s="235">
        <f t="shared" si="163"/>
        <v>0</v>
      </c>
      <c r="V902" s="224">
        <f t="shared" si="164"/>
        <v>232822.00200000001</v>
      </c>
      <c r="W902" s="225">
        <f t="shared" si="165"/>
        <v>40831.858999999997</v>
      </c>
      <c r="X902" s="225">
        <f t="shared" si="166"/>
        <v>0</v>
      </c>
      <c r="Y902" s="226">
        <f t="shared" si="167"/>
        <v>0</v>
      </c>
    </row>
    <row r="903" spans="1:25">
      <c r="A903" s="227" t="s">
        <v>1136</v>
      </c>
      <c r="B903" s="222" t="s">
        <v>59</v>
      </c>
      <c r="C903" s="223" t="s">
        <v>2198</v>
      </c>
      <c r="D903" s="224">
        <v>539498</v>
      </c>
      <c r="E903" s="225">
        <v>494326</v>
      </c>
      <c r="F903" s="225">
        <v>45172</v>
      </c>
      <c r="G903" s="225"/>
      <c r="H903" s="226"/>
      <c r="I903" s="224">
        <f>+VLOOKUP($B903,Hoja2!$B$1:$G$1048,2,FALSE)</f>
        <v>539498</v>
      </c>
      <c r="J903" s="225">
        <f>+VLOOKUP($B903,Hoja2!$B$1:$G$1048,3,FALSE)</f>
        <v>494326</v>
      </c>
      <c r="K903" s="225">
        <f>+VLOOKUP($B903,Hoja2!$B$1:$G$1048,4,FALSE)</f>
        <v>45172</v>
      </c>
      <c r="L903" s="225">
        <f>+VLOOKUP($B903,Hoja2!$B$1:$G$1048,5,FALSE)</f>
        <v>0</v>
      </c>
      <c r="M903" s="226">
        <f>+VLOOKUP($B903,Hoja2!$B$1:$G$1048,6,FALSE)</f>
        <v>0</v>
      </c>
      <c r="N903" s="224">
        <f t="shared" si="156"/>
        <v>494326.20799999998</v>
      </c>
      <c r="O903" s="225">
        <f t="shared" si="157"/>
        <v>45172.175999999999</v>
      </c>
      <c r="P903" s="225">
        <f t="shared" si="158"/>
        <v>0</v>
      </c>
      <c r="Q903" s="226">
        <f t="shared" si="159"/>
        <v>0</v>
      </c>
      <c r="R903" s="233">
        <f t="shared" si="160"/>
        <v>0.20799999998416752</v>
      </c>
      <c r="S903" s="234">
        <f t="shared" si="161"/>
        <v>0.17599999999947613</v>
      </c>
      <c r="T903" s="234">
        <f t="shared" si="162"/>
        <v>0</v>
      </c>
      <c r="U903" s="235">
        <f t="shared" si="163"/>
        <v>0</v>
      </c>
      <c r="V903" s="224">
        <f t="shared" si="164"/>
        <v>0.20799999998416752</v>
      </c>
      <c r="W903" s="225">
        <f t="shared" si="165"/>
        <v>0.17599999999947613</v>
      </c>
      <c r="X903" s="225">
        <f t="shared" si="166"/>
        <v>0</v>
      </c>
      <c r="Y903" s="226">
        <f t="shared" si="167"/>
        <v>0</v>
      </c>
    </row>
    <row r="904" spans="1:25">
      <c r="A904" s="227" t="s">
        <v>1306</v>
      </c>
      <c r="B904" s="222" t="s">
        <v>229</v>
      </c>
      <c r="C904" s="223" t="s">
        <v>2198</v>
      </c>
      <c r="D904" s="224">
        <v>276948</v>
      </c>
      <c r="E904" s="225">
        <v>245171</v>
      </c>
      <c r="F904" s="225">
        <v>31777</v>
      </c>
      <c r="G904" s="225"/>
      <c r="H904" s="226"/>
      <c r="I904" s="224">
        <f>+VLOOKUP($B904,Hoja2!$B$1:$G$1048,2,FALSE)</f>
        <v>276948</v>
      </c>
      <c r="J904" s="225">
        <f>+VLOOKUP($B904,Hoja2!$B$1:$G$1048,3,FALSE)</f>
        <v>245171</v>
      </c>
      <c r="K904" s="225">
        <f>+VLOOKUP($B904,Hoja2!$B$1:$G$1048,4,FALSE)</f>
        <v>31777</v>
      </c>
      <c r="L904" s="225">
        <f>+VLOOKUP($B904,Hoja2!$B$1:$G$1048,5,FALSE)</f>
        <v>0</v>
      </c>
      <c r="M904" s="226">
        <f>+VLOOKUP($B904,Hoja2!$B$1:$G$1048,6,FALSE)</f>
        <v>0</v>
      </c>
      <c r="N904" s="224">
        <f t="shared" si="156"/>
        <v>245170.93900000001</v>
      </c>
      <c r="O904" s="225">
        <f t="shared" si="157"/>
        <v>31777.441999999999</v>
      </c>
      <c r="P904" s="225">
        <f t="shared" si="158"/>
        <v>0</v>
      </c>
      <c r="Q904" s="226">
        <f t="shared" si="159"/>
        <v>0</v>
      </c>
      <c r="R904" s="233">
        <f t="shared" si="160"/>
        <v>-6.0999999986961484E-2</v>
      </c>
      <c r="S904" s="234">
        <f t="shared" si="161"/>
        <v>0.44199999999909778</v>
      </c>
      <c r="T904" s="234">
        <f t="shared" si="162"/>
        <v>0</v>
      </c>
      <c r="U904" s="235">
        <f t="shared" si="163"/>
        <v>0</v>
      </c>
      <c r="V904" s="224">
        <f t="shared" si="164"/>
        <v>-6.0999999986961484E-2</v>
      </c>
      <c r="W904" s="225">
        <f t="shared" si="165"/>
        <v>0.44199999999909778</v>
      </c>
      <c r="X904" s="225">
        <f t="shared" si="166"/>
        <v>0</v>
      </c>
      <c r="Y904" s="226">
        <f t="shared" si="167"/>
        <v>0</v>
      </c>
    </row>
    <row r="905" spans="1:25">
      <c r="A905" s="227" t="s">
        <v>1431</v>
      </c>
      <c r="B905" s="222" t="s">
        <v>354</v>
      </c>
      <c r="C905" s="223" t="s">
        <v>2198</v>
      </c>
      <c r="D905" s="224">
        <v>1496569</v>
      </c>
      <c r="E905" s="225">
        <v>1298338</v>
      </c>
      <c r="F905" s="225">
        <v>198231</v>
      </c>
      <c r="G905" s="225"/>
      <c r="H905" s="226"/>
      <c r="I905" s="224">
        <f>+VLOOKUP($B905,Hoja2!$B$1:$G$1048,2,FALSE)</f>
        <v>1496569</v>
      </c>
      <c r="J905" s="225">
        <f>+VLOOKUP($B905,Hoja2!$B$1:$G$1048,3,FALSE)</f>
        <v>1298338</v>
      </c>
      <c r="K905" s="225">
        <f>+VLOOKUP($B905,Hoja2!$B$1:$G$1048,4,FALSE)</f>
        <v>198231</v>
      </c>
      <c r="L905" s="225">
        <f>+VLOOKUP($B905,Hoja2!$B$1:$G$1048,5,FALSE)</f>
        <v>0</v>
      </c>
      <c r="M905" s="226">
        <f>+VLOOKUP($B905,Hoja2!$B$1:$G$1048,6,FALSE)</f>
        <v>0</v>
      </c>
      <c r="N905" s="224">
        <f t="shared" si="156"/>
        <v>1298337.865</v>
      </c>
      <c r="O905" s="225">
        <f t="shared" si="157"/>
        <v>198231.17499999999</v>
      </c>
      <c r="P905" s="225">
        <f t="shared" si="158"/>
        <v>0</v>
      </c>
      <c r="Q905" s="226">
        <f t="shared" si="159"/>
        <v>0</v>
      </c>
      <c r="R905" s="233">
        <f t="shared" si="160"/>
        <v>-0.13500000000931323</v>
      </c>
      <c r="S905" s="234">
        <f t="shared" si="161"/>
        <v>0.17499999998835847</v>
      </c>
      <c r="T905" s="234">
        <f t="shared" si="162"/>
        <v>0</v>
      </c>
      <c r="U905" s="235">
        <f t="shared" si="163"/>
        <v>0</v>
      </c>
      <c r="V905" s="224">
        <f t="shared" si="164"/>
        <v>-0.13500000000931323</v>
      </c>
      <c r="W905" s="225">
        <f t="shared" si="165"/>
        <v>0.17499999998835847</v>
      </c>
      <c r="X905" s="225">
        <f t="shared" si="166"/>
        <v>0</v>
      </c>
      <c r="Y905" s="226">
        <f t="shared" si="167"/>
        <v>0</v>
      </c>
    </row>
    <row r="906" spans="1:25">
      <c r="A906" s="227" t="s">
        <v>1137</v>
      </c>
      <c r="B906" s="222" t="s">
        <v>60</v>
      </c>
      <c r="C906" s="223" t="s">
        <v>2198</v>
      </c>
      <c r="D906" s="224">
        <v>1390722.33</v>
      </c>
      <c r="E906" s="225">
        <v>1255817.473</v>
      </c>
      <c r="F906" s="225">
        <v>134904.85699999999</v>
      </c>
      <c r="G906" s="225"/>
      <c r="H906" s="226"/>
      <c r="I906" s="224">
        <f>+VLOOKUP($B906,Hoja2!$B$1:$G$1048,2,FALSE)</f>
        <v>1390722.33</v>
      </c>
      <c r="J906" s="225">
        <f>+VLOOKUP($B906,Hoja2!$B$1:$G$1048,3,FALSE)</f>
        <v>1255817.473</v>
      </c>
      <c r="K906" s="225">
        <f>+VLOOKUP($B906,Hoja2!$B$1:$G$1048,4,FALSE)</f>
        <v>134904.85699999999</v>
      </c>
      <c r="L906" s="225">
        <f>+VLOOKUP($B906,Hoja2!$B$1:$G$1048,5,FALSE)</f>
        <v>0</v>
      </c>
      <c r="M906" s="226">
        <f>+VLOOKUP($B906,Hoja2!$B$1:$G$1048,6,FALSE)</f>
        <v>0</v>
      </c>
      <c r="N906" s="224">
        <f t="shared" si="156"/>
        <v>1255817.473</v>
      </c>
      <c r="O906" s="225">
        <f t="shared" si="157"/>
        <v>118280.02899999999</v>
      </c>
      <c r="P906" s="225">
        <f t="shared" si="158"/>
        <v>0</v>
      </c>
      <c r="Q906" s="226">
        <f t="shared" si="159"/>
        <v>0</v>
      </c>
      <c r="R906" s="233">
        <f t="shared" si="160"/>
        <v>0</v>
      </c>
      <c r="S906" s="234">
        <f t="shared" si="161"/>
        <v>-16624.827999999994</v>
      </c>
      <c r="T906" s="234">
        <f t="shared" si="162"/>
        <v>0</v>
      </c>
      <c r="U906" s="235">
        <f t="shared" si="163"/>
        <v>0</v>
      </c>
      <c r="V906" s="224">
        <f t="shared" si="164"/>
        <v>0</v>
      </c>
      <c r="W906" s="225">
        <f t="shared" si="165"/>
        <v>-16624.827999999994</v>
      </c>
      <c r="X906" s="225">
        <f t="shared" si="166"/>
        <v>0</v>
      </c>
      <c r="Y906" s="226">
        <f t="shared" si="167"/>
        <v>0</v>
      </c>
    </row>
    <row r="907" spans="1:25">
      <c r="A907" s="227" t="s">
        <v>1260</v>
      </c>
      <c r="B907" s="222" t="s">
        <v>183</v>
      </c>
      <c r="C907" s="223" t="s">
        <v>2198</v>
      </c>
      <c r="D907" s="224">
        <v>2807871</v>
      </c>
      <c r="E907" s="225">
        <v>2479331</v>
      </c>
      <c r="F907" s="225">
        <v>328540</v>
      </c>
      <c r="G907" s="225"/>
      <c r="H907" s="226"/>
      <c r="I907" s="224">
        <f>+VLOOKUP($B907,Hoja2!$B$1:$G$1048,2,FALSE)</f>
        <v>2807871</v>
      </c>
      <c r="J907" s="225">
        <f>+VLOOKUP($B907,Hoja2!$B$1:$G$1048,3,FALSE)</f>
        <v>2479331</v>
      </c>
      <c r="K907" s="225">
        <f>+VLOOKUP($B907,Hoja2!$B$1:$G$1048,4,FALSE)</f>
        <v>328540</v>
      </c>
      <c r="L907" s="225">
        <f>+VLOOKUP($B907,Hoja2!$B$1:$G$1048,5,FALSE)</f>
        <v>0</v>
      </c>
      <c r="M907" s="226">
        <f>+VLOOKUP($B907,Hoja2!$B$1:$G$1048,6,FALSE)</f>
        <v>0</v>
      </c>
      <c r="N907" s="224">
        <f t="shared" ref="N907:N970" si="168">(+VLOOKUP(A907,ONCE.DOC.2014_RS_Y_SP_MUN,4,FALSE)+VLOOKUP(A907,ULT.DOC.2013_RS_MUN,6,FALSE))/1000</f>
        <v>2479330.855</v>
      </c>
      <c r="O907" s="225">
        <f t="shared" ref="O907:O922" si="169">(VLOOKUP(A907,ULT.DOC.2013_SP_MUN,12,FALSE)+VLOOKUP(A907,ONCE.DOC.2014_RS_Y_SP_MUN,7,FALSE))/1000</f>
        <v>328539.98800000001</v>
      </c>
      <c r="P907" s="225">
        <f t="shared" ref="P907:P922" si="170">(VLOOKUP(A907,ULT.DOC.2013_PS_MUN,13,FALSE)+VLOOKUP(A907,ONCE.DOC.2014_PS_MUN,12,FALSE))/1000</f>
        <v>0</v>
      </c>
      <c r="Q907" s="226">
        <f t="shared" ref="Q907:Q922" si="171">+VLOOKUP(A907,ONCE.DOC.2014_PS_MUN,13,FALSE)/1000</f>
        <v>0</v>
      </c>
      <c r="R907" s="233">
        <f t="shared" ref="R907:R970" si="172">+N907-E907</f>
        <v>-0.14500000001862645</v>
      </c>
      <c r="S907" s="234">
        <f t="shared" ref="S907:S970" si="173">+O907-F907</f>
        <v>-1.1999999987892807E-2</v>
      </c>
      <c r="T907" s="234">
        <f t="shared" ref="T907:T970" si="174">+P907-G907</f>
        <v>0</v>
      </c>
      <c r="U907" s="235">
        <f t="shared" ref="U907:U970" si="175">+Q907-H907</f>
        <v>0</v>
      </c>
      <c r="V907" s="224">
        <f t="shared" ref="V907:V970" si="176">+N907-J907</f>
        <v>-0.14500000001862645</v>
      </c>
      <c r="W907" s="225">
        <f t="shared" ref="W907:W970" si="177">+O907-K907</f>
        <v>-1.1999999987892807E-2</v>
      </c>
      <c r="X907" s="225">
        <f t="shared" ref="X907:X970" si="178">+P907-L907</f>
        <v>0</v>
      </c>
      <c r="Y907" s="226">
        <f t="shared" ref="Y907:Y970" si="179">+Q907-M907</f>
        <v>0</v>
      </c>
    </row>
    <row r="908" spans="1:25">
      <c r="A908" s="227" t="s">
        <v>1468</v>
      </c>
      <c r="B908" s="222" t="s">
        <v>391</v>
      </c>
      <c r="C908" s="223" t="s">
        <v>2198</v>
      </c>
      <c r="D908" s="224">
        <v>2350674.7629999998</v>
      </c>
      <c r="E908" s="225">
        <v>2097233.9419999998</v>
      </c>
      <c r="F908" s="225">
        <v>253440.821</v>
      </c>
      <c r="G908" s="225"/>
      <c r="H908" s="226"/>
      <c r="I908" s="224">
        <f>+VLOOKUP($B908,Hoja2!$B$1:$G$1048,2,FALSE)</f>
        <v>2350673</v>
      </c>
      <c r="J908" s="225">
        <f>+VLOOKUP($B908,Hoja2!$B$1:$G$1048,3,FALSE)</f>
        <v>2097233</v>
      </c>
      <c r="K908" s="225">
        <f>+VLOOKUP($B908,Hoja2!$B$1:$G$1048,4,FALSE)</f>
        <v>253440</v>
      </c>
      <c r="L908" s="225">
        <f>+VLOOKUP($B908,Hoja2!$B$1:$G$1048,5,FALSE)</f>
        <v>0</v>
      </c>
      <c r="M908" s="226">
        <f>+VLOOKUP($B908,Hoja2!$B$1:$G$1048,6,FALSE)</f>
        <v>0</v>
      </c>
      <c r="N908" s="224">
        <f t="shared" si="168"/>
        <v>2097233.9419999998</v>
      </c>
      <c r="O908" s="225">
        <f t="shared" si="169"/>
        <v>253440.821</v>
      </c>
      <c r="P908" s="225">
        <f t="shared" si="170"/>
        <v>0</v>
      </c>
      <c r="Q908" s="226">
        <f t="shared" si="171"/>
        <v>0</v>
      </c>
      <c r="R908" s="233">
        <f t="shared" si="172"/>
        <v>0</v>
      </c>
      <c r="S908" s="234">
        <f t="shared" si="173"/>
        <v>0</v>
      </c>
      <c r="T908" s="234">
        <f t="shared" si="174"/>
        <v>0</v>
      </c>
      <c r="U908" s="235">
        <f t="shared" si="175"/>
        <v>0</v>
      </c>
      <c r="V908" s="224">
        <f t="shared" si="176"/>
        <v>0.9419999998062849</v>
      </c>
      <c r="W908" s="225">
        <f t="shared" si="177"/>
        <v>0.82099999999627471</v>
      </c>
      <c r="X908" s="225">
        <f t="shared" si="178"/>
        <v>0</v>
      </c>
      <c r="Y908" s="226">
        <f t="shared" si="179"/>
        <v>0</v>
      </c>
    </row>
    <row r="909" spans="1:25">
      <c r="A909" s="227" t="s">
        <v>1550</v>
      </c>
      <c r="B909" s="222" t="s">
        <v>473</v>
      </c>
      <c r="C909" s="223" t="s">
        <v>2198</v>
      </c>
      <c r="D909" s="224">
        <v>2768847.9539999999</v>
      </c>
      <c r="E909" s="225">
        <v>2501763.6860000002</v>
      </c>
      <c r="F909" s="225">
        <v>267084.26799999998</v>
      </c>
      <c r="G909" s="225"/>
      <c r="H909" s="226"/>
      <c r="I909" s="224">
        <f>+VLOOKUP($B909,Hoja2!$B$1:$G$1048,2,FALSE)</f>
        <v>2768847.9539999999</v>
      </c>
      <c r="J909" s="225">
        <f>+VLOOKUP($B909,Hoja2!$B$1:$G$1048,3,FALSE)</f>
        <v>2501763.6860000002</v>
      </c>
      <c r="K909" s="225">
        <f>+VLOOKUP($B909,Hoja2!$B$1:$G$1048,4,FALSE)</f>
        <v>267084.26799999998</v>
      </c>
      <c r="L909" s="225">
        <f>+VLOOKUP($B909,Hoja2!$B$1:$G$1048,5,FALSE)</f>
        <v>0</v>
      </c>
      <c r="M909" s="226">
        <f>+VLOOKUP($B909,Hoja2!$B$1:$G$1048,6,FALSE)</f>
        <v>0</v>
      </c>
      <c r="N909" s="224">
        <f t="shared" si="168"/>
        <v>2501763.6860000002</v>
      </c>
      <c r="O909" s="225">
        <f t="shared" si="169"/>
        <v>267084.26799999998</v>
      </c>
      <c r="P909" s="225">
        <f t="shared" si="170"/>
        <v>0</v>
      </c>
      <c r="Q909" s="226">
        <f t="shared" si="171"/>
        <v>0</v>
      </c>
      <c r="R909" s="233">
        <f t="shared" si="172"/>
        <v>0</v>
      </c>
      <c r="S909" s="234">
        <f t="shared" si="173"/>
        <v>0</v>
      </c>
      <c r="T909" s="234">
        <f t="shared" si="174"/>
        <v>0</v>
      </c>
      <c r="U909" s="235">
        <f t="shared" si="175"/>
        <v>0</v>
      </c>
      <c r="V909" s="224">
        <f t="shared" si="176"/>
        <v>0</v>
      </c>
      <c r="W909" s="225">
        <f t="shared" si="177"/>
        <v>0</v>
      </c>
      <c r="X909" s="225">
        <f t="shared" si="178"/>
        <v>0</v>
      </c>
      <c r="Y909" s="226">
        <f t="shared" si="179"/>
        <v>0</v>
      </c>
    </row>
    <row r="910" spans="1:25">
      <c r="A910" s="227" t="s">
        <v>1172</v>
      </c>
      <c r="B910" s="222" t="s">
        <v>95</v>
      </c>
      <c r="C910" s="223" t="s">
        <v>2196</v>
      </c>
      <c r="D910" s="224">
        <v>7585307</v>
      </c>
      <c r="E910" s="225">
        <v>7209638</v>
      </c>
      <c r="F910" s="225">
        <v>375669</v>
      </c>
      <c r="G910" s="225"/>
      <c r="H910" s="226"/>
      <c r="I910" s="224">
        <f>+VLOOKUP($B910,Hoja2!$B$1:$G$1048,2,FALSE)</f>
        <v>7585307</v>
      </c>
      <c r="J910" s="225">
        <f>+VLOOKUP($B910,Hoja2!$B$1:$G$1048,3,FALSE)</f>
        <v>7209638</v>
      </c>
      <c r="K910" s="225">
        <f>+VLOOKUP($B910,Hoja2!$B$1:$G$1048,4,FALSE)</f>
        <v>375669</v>
      </c>
      <c r="L910" s="225">
        <f>+VLOOKUP($B910,Hoja2!$B$1:$G$1048,5,FALSE)</f>
        <v>0</v>
      </c>
      <c r="M910" s="226">
        <f>+VLOOKUP($B910,Hoja2!$B$1:$G$1048,6,FALSE)</f>
        <v>0</v>
      </c>
      <c r="N910" s="224">
        <f t="shared" si="168"/>
        <v>5879605.9989999998</v>
      </c>
      <c r="O910" s="225">
        <f t="shared" si="169"/>
        <v>332628.84499999997</v>
      </c>
      <c r="P910" s="225">
        <f t="shared" si="170"/>
        <v>0</v>
      </c>
      <c r="Q910" s="226">
        <f t="shared" si="171"/>
        <v>0</v>
      </c>
      <c r="R910" s="233">
        <f t="shared" si="172"/>
        <v>-1330032.0010000002</v>
      </c>
      <c r="S910" s="234">
        <f t="shared" si="173"/>
        <v>-43040.155000000028</v>
      </c>
      <c r="T910" s="234">
        <f t="shared" si="174"/>
        <v>0</v>
      </c>
      <c r="U910" s="235">
        <f t="shared" si="175"/>
        <v>0</v>
      </c>
      <c r="V910" s="224">
        <f t="shared" si="176"/>
        <v>-1330032.0010000002</v>
      </c>
      <c r="W910" s="225">
        <f t="shared" si="177"/>
        <v>-43040.155000000028</v>
      </c>
      <c r="X910" s="225">
        <f t="shared" si="178"/>
        <v>0</v>
      </c>
      <c r="Y910" s="226">
        <f t="shared" si="179"/>
        <v>0</v>
      </c>
    </row>
    <row r="911" spans="1:25">
      <c r="A911" s="227" t="s">
        <v>1347</v>
      </c>
      <c r="B911" s="222" t="s">
        <v>270</v>
      </c>
      <c r="C911" s="223" t="s">
        <v>2196</v>
      </c>
      <c r="D911" s="224">
        <v>1101438</v>
      </c>
      <c r="E911" s="225">
        <v>1071321</v>
      </c>
      <c r="F911" s="225">
        <v>30117</v>
      </c>
      <c r="G911" s="225"/>
      <c r="H911" s="226"/>
      <c r="I911" s="224">
        <f>+VLOOKUP($B911,Hoja2!$B$1:$G$1048,2,FALSE)</f>
        <v>1101438</v>
      </c>
      <c r="J911" s="225">
        <f>+VLOOKUP($B911,Hoja2!$B$1:$G$1048,3,FALSE)</f>
        <v>1071321</v>
      </c>
      <c r="K911" s="225">
        <f>+VLOOKUP($B911,Hoja2!$B$1:$G$1048,4,FALSE)</f>
        <v>30117</v>
      </c>
      <c r="L911" s="225">
        <f>+VLOOKUP($B911,Hoja2!$B$1:$G$1048,5,FALSE)</f>
        <v>0</v>
      </c>
      <c r="M911" s="226">
        <f>+VLOOKUP($B911,Hoja2!$B$1:$G$1048,6,FALSE)</f>
        <v>0</v>
      </c>
      <c r="N911" s="224">
        <f t="shared" si="168"/>
        <v>754097.473</v>
      </c>
      <c r="O911" s="225">
        <f t="shared" si="169"/>
        <v>30015.297999999999</v>
      </c>
      <c r="P911" s="225">
        <f t="shared" si="170"/>
        <v>0</v>
      </c>
      <c r="Q911" s="226">
        <f t="shared" si="171"/>
        <v>0</v>
      </c>
      <c r="R911" s="233">
        <f t="shared" si="172"/>
        <v>-317223.527</v>
      </c>
      <c r="S911" s="234">
        <f t="shared" si="173"/>
        <v>-101.70200000000114</v>
      </c>
      <c r="T911" s="234">
        <f t="shared" si="174"/>
        <v>0</v>
      </c>
      <c r="U911" s="235">
        <f t="shared" si="175"/>
        <v>0</v>
      </c>
      <c r="V911" s="224">
        <f t="shared" si="176"/>
        <v>-317223.527</v>
      </c>
      <c r="W911" s="225">
        <f t="shared" si="177"/>
        <v>-101.70200000000114</v>
      </c>
      <c r="X911" s="225">
        <f t="shared" si="178"/>
        <v>0</v>
      </c>
      <c r="Y911" s="226">
        <f t="shared" si="179"/>
        <v>0</v>
      </c>
    </row>
    <row r="912" spans="1:25">
      <c r="A912" s="227" t="s">
        <v>1371</v>
      </c>
      <c r="B912" s="222" t="s">
        <v>294</v>
      </c>
      <c r="C912" s="223" t="s">
        <v>2196</v>
      </c>
      <c r="D912" s="224">
        <v>8388454</v>
      </c>
      <c r="E912" s="225">
        <v>7874445</v>
      </c>
      <c r="F912" s="225">
        <v>514009</v>
      </c>
      <c r="G912" s="225"/>
      <c r="H912" s="226"/>
      <c r="I912" s="224">
        <f>+VLOOKUP($B912,Hoja2!$B$1:$G$1048,2,FALSE)</f>
        <v>8388454</v>
      </c>
      <c r="J912" s="225">
        <f>+VLOOKUP($B912,Hoja2!$B$1:$G$1048,3,FALSE)</f>
        <v>7874445</v>
      </c>
      <c r="K912" s="225">
        <f>+VLOOKUP($B912,Hoja2!$B$1:$G$1048,4,FALSE)</f>
        <v>514009</v>
      </c>
      <c r="L912" s="225">
        <f>+VLOOKUP($B912,Hoja2!$B$1:$G$1048,5,FALSE)</f>
        <v>0</v>
      </c>
      <c r="M912" s="226">
        <f>+VLOOKUP($B912,Hoja2!$B$1:$G$1048,6,FALSE)</f>
        <v>0</v>
      </c>
      <c r="N912" s="224">
        <f t="shared" si="168"/>
        <v>6151005.591</v>
      </c>
      <c r="O912" s="225">
        <f t="shared" si="169"/>
        <v>554161.16799999995</v>
      </c>
      <c r="P912" s="225">
        <f t="shared" si="170"/>
        <v>0</v>
      </c>
      <c r="Q912" s="226">
        <f t="shared" si="171"/>
        <v>0</v>
      </c>
      <c r="R912" s="233">
        <f t="shared" si="172"/>
        <v>-1723439.409</v>
      </c>
      <c r="S912" s="234">
        <f t="shared" si="173"/>
        <v>40152.167999999947</v>
      </c>
      <c r="T912" s="234">
        <f t="shared" si="174"/>
        <v>0</v>
      </c>
      <c r="U912" s="235">
        <f t="shared" si="175"/>
        <v>0</v>
      </c>
      <c r="V912" s="224">
        <f t="shared" si="176"/>
        <v>-1723439.409</v>
      </c>
      <c r="W912" s="225">
        <f t="shared" si="177"/>
        <v>40152.167999999947</v>
      </c>
      <c r="X912" s="225">
        <f t="shared" si="178"/>
        <v>0</v>
      </c>
      <c r="Y912" s="226">
        <f t="shared" si="179"/>
        <v>0</v>
      </c>
    </row>
    <row r="913" spans="1:25">
      <c r="A913" s="227" t="s">
        <v>1840</v>
      </c>
      <c r="B913" s="222" t="s">
        <v>763</v>
      </c>
      <c r="C913" s="223" t="s">
        <v>2196</v>
      </c>
      <c r="D913" s="224">
        <v>9854892</v>
      </c>
      <c r="E913" s="225">
        <v>8740712</v>
      </c>
      <c r="F913" s="225">
        <v>642837</v>
      </c>
      <c r="G913" s="225">
        <v>471343</v>
      </c>
      <c r="H913" s="226"/>
      <c r="I913" s="224">
        <f>+VLOOKUP($B913,Hoja2!$B$1:$G$1048,2,FALSE)</f>
        <v>9383547</v>
      </c>
      <c r="J913" s="225">
        <f>+VLOOKUP($B913,Hoja2!$B$1:$G$1048,3,FALSE)</f>
        <v>8740711</v>
      </c>
      <c r="K913" s="225">
        <f>+VLOOKUP($B913,Hoja2!$B$1:$G$1048,4,FALSE)</f>
        <v>642836</v>
      </c>
      <c r="L913" s="225">
        <f>+VLOOKUP($B913,Hoja2!$B$1:$G$1048,5,FALSE)</f>
        <v>0</v>
      </c>
      <c r="M913" s="226">
        <f>+VLOOKUP($B913,Hoja2!$B$1:$G$1048,6,FALSE)</f>
        <v>0</v>
      </c>
      <c r="N913" s="224">
        <f t="shared" si="168"/>
        <v>8740713.1659999993</v>
      </c>
      <c r="O913" s="225">
        <f t="shared" si="169"/>
        <v>642835.84100000001</v>
      </c>
      <c r="P913" s="225">
        <f t="shared" si="170"/>
        <v>0</v>
      </c>
      <c r="Q913" s="226">
        <f t="shared" si="171"/>
        <v>0</v>
      </c>
      <c r="R913" s="233">
        <f t="shared" si="172"/>
        <v>1.1659999992698431</v>
      </c>
      <c r="S913" s="234">
        <f t="shared" si="173"/>
        <v>-1.1589999999850988</v>
      </c>
      <c r="T913" s="234">
        <f t="shared" si="174"/>
        <v>-471343</v>
      </c>
      <c r="U913" s="235">
        <f t="shared" si="175"/>
        <v>0</v>
      </c>
      <c r="V913" s="224">
        <f t="shared" si="176"/>
        <v>2.1659999992698431</v>
      </c>
      <c r="W913" s="225">
        <f t="shared" si="177"/>
        <v>-0.15899999998509884</v>
      </c>
      <c r="X913" s="225">
        <f t="shared" si="178"/>
        <v>0</v>
      </c>
      <c r="Y913" s="226">
        <f t="shared" si="179"/>
        <v>0</v>
      </c>
    </row>
    <row r="914" spans="1:25">
      <c r="A914" s="227" t="s">
        <v>1847</v>
      </c>
      <c r="B914" s="222" t="s">
        <v>770</v>
      </c>
      <c r="C914" s="223" t="s">
        <v>2196</v>
      </c>
      <c r="D914" s="224">
        <v>2361974</v>
      </c>
      <c r="E914" s="225">
        <v>2191917</v>
      </c>
      <c r="F914" s="225">
        <v>170057</v>
      </c>
      <c r="G914" s="225"/>
      <c r="H914" s="226"/>
      <c r="I914" s="224">
        <f>+VLOOKUP($B914,Hoja2!$B$1:$G$1048,2,FALSE)</f>
        <v>2361974</v>
      </c>
      <c r="J914" s="225">
        <f>+VLOOKUP($B914,Hoja2!$B$1:$G$1048,3,FALSE)</f>
        <v>2191917</v>
      </c>
      <c r="K914" s="225">
        <f>+VLOOKUP($B914,Hoja2!$B$1:$G$1048,4,FALSE)</f>
        <v>170057</v>
      </c>
      <c r="L914" s="225">
        <f>+VLOOKUP($B914,Hoja2!$B$1:$G$1048,5,FALSE)</f>
        <v>0</v>
      </c>
      <c r="M914" s="226">
        <f>+VLOOKUP($B914,Hoja2!$B$1:$G$1048,6,FALSE)</f>
        <v>0</v>
      </c>
      <c r="N914" s="224">
        <f t="shared" si="168"/>
        <v>2191917.0460000001</v>
      </c>
      <c r="O914" s="225">
        <f t="shared" si="169"/>
        <v>170056.92800000001</v>
      </c>
      <c r="P914" s="225">
        <f t="shared" si="170"/>
        <v>0</v>
      </c>
      <c r="Q914" s="226">
        <f t="shared" si="171"/>
        <v>0</v>
      </c>
      <c r="R914" s="233">
        <f t="shared" si="172"/>
        <v>4.6000000089406967E-2</v>
      </c>
      <c r="S914" s="234">
        <f t="shared" si="173"/>
        <v>-7.19999999855645E-2</v>
      </c>
      <c r="T914" s="234">
        <f t="shared" si="174"/>
        <v>0</v>
      </c>
      <c r="U914" s="235">
        <f t="shared" si="175"/>
        <v>0</v>
      </c>
      <c r="V914" s="224">
        <f t="shared" si="176"/>
        <v>4.6000000089406967E-2</v>
      </c>
      <c r="W914" s="225">
        <f t="shared" si="177"/>
        <v>-7.19999999855645E-2</v>
      </c>
      <c r="X914" s="225">
        <f t="shared" si="178"/>
        <v>0</v>
      </c>
      <c r="Y914" s="226">
        <f t="shared" si="179"/>
        <v>0</v>
      </c>
    </row>
    <row r="915" spans="1:25">
      <c r="A915" s="227" t="s">
        <v>1875</v>
      </c>
      <c r="B915" s="222" t="s">
        <v>798</v>
      </c>
      <c r="C915" s="223" t="s">
        <v>2196</v>
      </c>
      <c r="D915" s="224">
        <v>3566951</v>
      </c>
      <c r="E915" s="225">
        <v>3146792</v>
      </c>
      <c r="F915" s="225">
        <v>420159</v>
      </c>
      <c r="G915" s="225"/>
      <c r="H915" s="226"/>
      <c r="I915" s="224">
        <f>+VLOOKUP($B915,Hoja2!$B$1:$G$1048,2,FALSE)</f>
        <v>3566951</v>
      </c>
      <c r="J915" s="225">
        <f>+VLOOKUP($B915,Hoja2!$B$1:$G$1048,3,FALSE)</f>
        <v>3146792</v>
      </c>
      <c r="K915" s="225">
        <f>+VLOOKUP($B915,Hoja2!$B$1:$G$1048,4,FALSE)</f>
        <v>420159</v>
      </c>
      <c r="L915" s="225">
        <f>+VLOOKUP($B915,Hoja2!$B$1:$G$1048,5,FALSE)</f>
        <v>0</v>
      </c>
      <c r="M915" s="226">
        <f>+VLOOKUP($B915,Hoja2!$B$1:$G$1048,6,FALSE)</f>
        <v>0</v>
      </c>
      <c r="N915" s="224">
        <f t="shared" si="168"/>
        <v>3146792.3849999998</v>
      </c>
      <c r="O915" s="225">
        <f t="shared" si="169"/>
        <v>420159.44799999997</v>
      </c>
      <c r="P915" s="225">
        <f t="shared" si="170"/>
        <v>0</v>
      </c>
      <c r="Q915" s="226">
        <f t="shared" si="171"/>
        <v>0</v>
      </c>
      <c r="R915" s="233">
        <f t="shared" si="172"/>
        <v>0.38499999977648258</v>
      </c>
      <c r="S915" s="234">
        <f t="shared" si="173"/>
        <v>0.44799999997485429</v>
      </c>
      <c r="T915" s="234">
        <f t="shared" si="174"/>
        <v>0</v>
      </c>
      <c r="U915" s="235">
        <f t="shared" si="175"/>
        <v>0</v>
      </c>
      <c r="V915" s="224">
        <f t="shared" si="176"/>
        <v>0.38499999977648258</v>
      </c>
      <c r="W915" s="225">
        <f t="shared" si="177"/>
        <v>0.44799999997485429</v>
      </c>
      <c r="X915" s="225">
        <f t="shared" si="178"/>
        <v>0</v>
      </c>
      <c r="Y915" s="226">
        <f t="shared" si="179"/>
        <v>0</v>
      </c>
    </row>
    <row r="916" spans="1:25">
      <c r="A916" s="227" t="s">
        <v>1912</v>
      </c>
      <c r="B916" s="222" t="s">
        <v>835</v>
      </c>
      <c r="C916" s="223" t="s">
        <v>2196</v>
      </c>
      <c r="D916" s="224">
        <v>4816813</v>
      </c>
      <c r="E916" s="225">
        <v>4185554</v>
      </c>
      <c r="F916" s="225">
        <v>631259</v>
      </c>
      <c r="G916" s="225"/>
      <c r="H916" s="226"/>
      <c r="I916" s="224">
        <f>+VLOOKUP($B916,Hoja2!$B$1:$G$1048,2,FALSE)</f>
        <v>4816814</v>
      </c>
      <c r="J916" s="225">
        <f>+VLOOKUP($B916,Hoja2!$B$1:$G$1048,3,FALSE)</f>
        <v>4185554</v>
      </c>
      <c r="K916" s="225">
        <f>+VLOOKUP($B916,Hoja2!$B$1:$G$1048,4,FALSE)</f>
        <v>631260</v>
      </c>
      <c r="L916" s="225">
        <f>+VLOOKUP($B916,Hoja2!$B$1:$G$1048,5,FALSE)</f>
        <v>0</v>
      </c>
      <c r="M916" s="226">
        <f>+VLOOKUP($B916,Hoja2!$B$1:$G$1048,6,FALSE)</f>
        <v>0</v>
      </c>
      <c r="N916" s="224">
        <f t="shared" si="168"/>
        <v>4185553.642</v>
      </c>
      <c r="O916" s="225">
        <f t="shared" si="169"/>
        <v>631259.46100000001</v>
      </c>
      <c r="P916" s="225">
        <f t="shared" si="170"/>
        <v>0</v>
      </c>
      <c r="Q916" s="226">
        <f t="shared" si="171"/>
        <v>0</v>
      </c>
      <c r="R916" s="233">
        <f t="shared" si="172"/>
        <v>-0.35800000000745058</v>
      </c>
      <c r="S916" s="234">
        <f t="shared" si="173"/>
        <v>0.46100000001024455</v>
      </c>
      <c r="T916" s="234">
        <f t="shared" si="174"/>
        <v>0</v>
      </c>
      <c r="U916" s="235">
        <f t="shared" si="175"/>
        <v>0</v>
      </c>
      <c r="V916" s="224">
        <f t="shared" si="176"/>
        <v>-0.35800000000745058</v>
      </c>
      <c r="W916" s="225">
        <f t="shared" si="177"/>
        <v>-0.53899999998975545</v>
      </c>
      <c r="X916" s="225">
        <f t="shared" si="178"/>
        <v>0</v>
      </c>
      <c r="Y916" s="226">
        <f t="shared" si="179"/>
        <v>0</v>
      </c>
    </row>
    <row r="917" spans="1:25">
      <c r="A917" s="227" t="s">
        <v>1641</v>
      </c>
      <c r="B917" s="222" t="s">
        <v>564</v>
      </c>
      <c r="C917" s="223" t="s">
        <v>2196</v>
      </c>
      <c r="D917" s="224">
        <v>1829218</v>
      </c>
      <c r="E917" s="225">
        <v>1764422</v>
      </c>
      <c r="F917" s="225">
        <v>64796</v>
      </c>
      <c r="G917" s="225"/>
      <c r="H917" s="226"/>
      <c r="I917" s="224">
        <f>+VLOOKUP($B917,Hoja2!$B$1:$G$1048,2,FALSE)</f>
        <v>1829038</v>
      </c>
      <c r="J917" s="225">
        <f>+VLOOKUP($B917,Hoja2!$B$1:$G$1048,3,FALSE)</f>
        <v>1764242</v>
      </c>
      <c r="K917" s="225">
        <f>+VLOOKUP($B917,Hoja2!$B$1:$G$1048,4,FALSE)</f>
        <v>64796</v>
      </c>
      <c r="L917" s="225">
        <f>+VLOOKUP($B917,Hoja2!$B$1:$G$1048,5,FALSE)</f>
        <v>0</v>
      </c>
      <c r="M917" s="226">
        <f>+VLOOKUP($B917,Hoja2!$B$1:$G$1048,6,FALSE)</f>
        <v>0</v>
      </c>
      <c r="N917" s="224">
        <f t="shared" si="168"/>
        <v>1764422.486</v>
      </c>
      <c r="O917" s="225">
        <f t="shared" si="169"/>
        <v>63467.783000000003</v>
      </c>
      <c r="P917" s="225">
        <f t="shared" si="170"/>
        <v>0</v>
      </c>
      <c r="Q917" s="226">
        <f t="shared" si="171"/>
        <v>0</v>
      </c>
      <c r="R917" s="233">
        <f t="shared" si="172"/>
        <v>0.48600000003352761</v>
      </c>
      <c r="S917" s="234">
        <f t="shared" si="173"/>
        <v>-1328.2169999999969</v>
      </c>
      <c r="T917" s="234">
        <f t="shared" si="174"/>
        <v>0</v>
      </c>
      <c r="U917" s="235">
        <f t="shared" si="175"/>
        <v>0</v>
      </c>
      <c r="V917" s="224">
        <f t="shared" si="176"/>
        <v>180.48600000003353</v>
      </c>
      <c r="W917" s="225">
        <f t="shared" si="177"/>
        <v>-1328.2169999999969</v>
      </c>
      <c r="X917" s="225">
        <f t="shared" si="178"/>
        <v>0</v>
      </c>
      <c r="Y917" s="226">
        <f t="shared" si="179"/>
        <v>0</v>
      </c>
    </row>
    <row r="918" spans="1:25">
      <c r="A918" s="227" t="s">
        <v>1714</v>
      </c>
      <c r="B918" s="222" t="s">
        <v>637</v>
      </c>
      <c r="C918" s="223" t="s">
        <v>2196</v>
      </c>
      <c r="D918" s="224">
        <v>1098886</v>
      </c>
      <c r="E918" s="225">
        <v>1037627</v>
      </c>
      <c r="F918" s="225">
        <v>61259</v>
      </c>
      <c r="G918" s="225"/>
      <c r="H918" s="226"/>
      <c r="I918" s="224">
        <f>+VLOOKUP($B918,Hoja2!$B$1:$G$1048,2,FALSE)</f>
        <v>1098885</v>
      </c>
      <c r="J918" s="225">
        <f>+VLOOKUP($B918,Hoja2!$B$1:$G$1048,3,FALSE)</f>
        <v>1037626</v>
      </c>
      <c r="K918" s="225">
        <f>+VLOOKUP($B918,Hoja2!$B$1:$G$1048,4,FALSE)</f>
        <v>61259</v>
      </c>
      <c r="L918" s="225">
        <f>+VLOOKUP($B918,Hoja2!$B$1:$G$1048,5,FALSE)</f>
        <v>0</v>
      </c>
      <c r="M918" s="226">
        <f>+VLOOKUP($B918,Hoja2!$B$1:$G$1048,6,FALSE)</f>
        <v>0</v>
      </c>
      <c r="N918" s="224">
        <f t="shared" si="168"/>
        <v>1037626.639</v>
      </c>
      <c r="O918" s="225">
        <f t="shared" si="169"/>
        <v>61259.328000000001</v>
      </c>
      <c r="P918" s="225">
        <f t="shared" si="170"/>
        <v>0</v>
      </c>
      <c r="Q918" s="226">
        <f t="shared" si="171"/>
        <v>0</v>
      </c>
      <c r="R918" s="233">
        <f t="shared" si="172"/>
        <v>-0.36100000003352761</v>
      </c>
      <c r="S918" s="234">
        <f t="shared" si="173"/>
        <v>0.32800000000133878</v>
      </c>
      <c r="T918" s="234">
        <f t="shared" si="174"/>
        <v>0</v>
      </c>
      <c r="U918" s="235">
        <f t="shared" si="175"/>
        <v>0</v>
      </c>
      <c r="V918" s="224">
        <f t="shared" si="176"/>
        <v>0.63899999996647239</v>
      </c>
      <c r="W918" s="225">
        <f t="shared" si="177"/>
        <v>0.32800000000133878</v>
      </c>
      <c r="X918" s="225">
        <f t="shared" si="178"/>
        <v>0</v>
      </c>
      <c r="Y918" s="226">
        <f t="shared" si="179"/>
        <v>0</v>
      </c>
    </row>
    <row r="919" spans="1:25">
      <c r="A919" s="227" t="s">
        <v>1727</v>
      </c>
      <c r="B919" s="222" t="s">
        <v>650</v>
      </c>
      <c r="C919" s="223" t="s">
        <v>2196</v>
      </c>
      <c r="D919" s="224">
        <v>3084661</v>
      </c>
      <c r="E919" s="225">
        <v>2838380</v>
      </c>
      <c r="F919" s="225">
        <v>246281</v>
      </c>
      <c r="G919" s="225"/>
      <c r="H919" s="226"/>
      <c r="I919" s="224">
        <f>+VLOOKUP($B919,Hoja2!$B$1:$G$1048,2,FALSE)</f>
        <v>3084661</v>
      </c>
      <c r="J919" s="225">
        <f>+VLOOKUP($B919,Hoja2!$B$1:$G$1048,3,FALSE)</f>
        <v>2838380</v>
      </c>
      <c r="K919" s="225">
        <f>+VLOOKUP($B919,Hoja2!$B$1:$G$1048,4,FALSE)</f>
        <v>246281</v>
      </c>
      <c r="L919" s="225">
        <f>+VLOOKUP($B919,Hoja2!$B$1:$G$1048,5,FALSE)</f>
        <v>0</v>
      </c>
      <c r="M919" s="226">
        <f>+VLOOKUP($B919,Hoja2!$B$1:$G$1048,6,FALSE)</f>
        <v>0</v>
      </c>
      <c r="N919" s="224">
        <f t="shared" si="168"/>
        <v>2601265.5040000002</v>
      </c>
      <c r="O919" s="225">
        <f t="shared" si="169"/>
        <v>234034.022</v>
      </c>
      <c r="P919" s="225">
        <f t="shared" si="170"/>
        <v>0</v>
      </c>
      <c r="Q919" s="226">
        <f t="shared" si="171"/>
        <v>0</v>
      </c>
      <c r="R919" s="233">
        <f t="shared" si="172"/>
        <v>-237114.49599999981</v>
      </c>
      <c r="S919" s="234">
        <f t="shared" si="173"/>
        <v>-12246.978000000003</v>
      </c>
      <c r="T919" s="234">
        <f t="shared" si="174"/>
        <v>0</v>
      </c>
      <c r="U919" s="235">
        <f t="shared" si="175"/>
        <v>0</v>
      </c>
      <c r="V919" s="224">
        <f t="shared" si="176"/>
        <v>-237114.49599999981</v>
      </c>
      <c r="W919" s="225">
        <f t="shared" si="177"/>
        <v>-12246.978000000003</v>
      </c>
      <c r="X919" s="225">
        <f t="shared" si="178"/>
        <v>0</v>
      </c>
      <c r="Y919" s="226">
        <f t="shared" si="179"/>
        <v>0</v>
      </c>
    </row>
    <row r="920" spans="1:25">
      <c r="A920" s="227" t="s">
        <v>1764</v>
      </c>
      <c r="B920" s="222" t="s">
        <v>687</v>
      </c>
      <c r="C920" s="223" t="s">
        <v>2196</v>
      </c>
      <c r="D920" s="224">
        <v>742317</v>
      </c>
      <c r="E920" s="225">
        <v>669210</v>
      </c>
      <c r="F920" s="225">
        <v>73107</v>
      </c>
      <c r="G920" s="225"/>
      <c r="H920" s="226"/>
      <c r="I920" s="224">
        <f>+VLOOKUP($B920,Hoja2!$B$1:$G$1048,2,FALSE)</f>
        <v>742317</v>
      </c>
      <c r="J920" s="225">
        <f>+VLOOKUP($B920,Hoja2!$B$1:$G$1048,3,FALSE)</f>
        <v>669210</v>
      </c>
      <c r="K920" s="225">
        <f>+VLOOKUP($B920,Hoja2!$B$1:$G$1048,4,FALSE)</f>
        <v>73107</v>
      </c>
      <c r="L920" s="225">
        <f>+VLOOKUP($B920,Hoja2!$B$1:$G$1048,5,FALSE)</f>
        <v>0</v>
      </c>
      <c r="M920" s="226">
        <f>+VLOOKUP($B920,Hoja2!$B$1:$G$1048,6,FALSE)</f>
        <v>0</v>
      </c>
      <c r="N920" s="224">
        <f t="shared" si="168"/>
        <v>669209.92299999995</v>
      </c>
      <c r="O920" s="225">
        <f t="shared" si="169"/>
        <v>73107.082999999999</v>
      </c>
      <c r="P920" s="225">
        <f t="shared" si="170"/>
        <v>0</v>
      </c>
      <c r="Q920" s="226">
        <f t="shared" si="171"/>
        <v>0</v>
      </c>
      <c r="R920" s="233">
        <f t="shared" si="172"/>
        <v>-7.7000000048428774E-2</v>
      </c>
      <c r="S920" s="234">
        <f t="shared" si="173"/>
        <v>8.2999999998719431E-2</v>
      </c>
      <c r="T920" s="234">
        <f t="shared" si="174"/>
        <v>0</v>
      </c>
      <c r="U920" s="235">
        <f t="shared" si="175"/>
        <v>0</v>
      </c>
      <c r="V920" s="224">
        <f t="shared" si="176"/>
        <v>-7.7000000048428774E-2</v>
      </c>
      <c r="W920" s="225">
        <f t="shared" si="177"/>
        <v>8.2999999998719431E-2</v>
      </c>
      <c r="X920" s="225">
        <f t="shared" si="178"/>
        <v>0</v>
      </c>
      <c r="Y920" s="226">
        <f t="shared" si="179"/>
        <v>0</v>
      </c>
    </row>
    <row r="921" spans="1:25">
      <c r="A921" s="227" t="s">
        <v>1809</v>
      </c>
      <c r="B921" s="222" t="s">
        <v>732</v>
      </c>
      <c r="C921" s="223" t="s">
        <v>2196</v>
      </c>
      <c r="D921" s="224">
        <v>6732279</v>
      </c>
      <c r="E921" s="225">
        <v>6239279</v>
      </c>
      <c r="F921" s="225">
        <v>493000</v>
      </c>
      <c r="G921" s="225"/>
      <c r="H921" s="226"/>
      <c r="I921" s="224">
        <f>+VLOOKUP($B921,Hoja2!$B$1:$G$1048,2,FALSE)</f>
        <v>6732279</v>
      </c>
      <c r="J921" s="225">
        <f>+VLOOKUP($B921,Hoja2!$B$1:$G$1048,3,FALSE)</f>
        <v>6239279</v>
      </c>
      <c r="K921" s="225">
        <f>+VLOOKUP($B921,Hoja2!$B$1:$G$1048,4,FALSE)</f>
        <v>493000</v>
      </c>
      <c r="L921" s="225">
        <f>+VLOOKUP($B921,Hoja2!$B$1:$G$1048,5,FALSE)</f>
        <v>0</v>
      </c>
      <c r="M921" s="226">
        <f>+VLOOKUP($B921,Hoja2!$B$1:$G$1048,6,FALSE)</f>
        <v>0</v>
      </c>
      <c r="N921" s="224">
        <f t="shared" si="168"/>
        <v>5381819.6440000003</v>
      </c>
      <c r="O921" s="225">
        <f t="shared" si="169"/>
        <v>479329.85700000002</v>
      </c>
      <c r="P921" s="225">
        <f t="shared" si="170"/>
        <v>0</v>
      </c>
      <c r="Q921" s="226">
        <f t="shared" si="171"/>
        <v>0</v>
      </c>
      <c r="R921" s="233">
        <f t="shared" si="172"/>
        <v>-857459.35599999968</v>
      </c>
      <c r="S921" s="234">
        <f t="shared" si="173"/>
        <v>-13670.142999999982</v>
      </c>
      <c r="T921" s="234">
        <f t="shared" si="174"/>
        <v>0</v>
      </c>
      <c r="U921" s="235">
        <f t="shared" si="175"/>
        <v>0</v>
      </c>
      <c r="V921" s="224">
        <f t="shared" si="176"/>
        <v>-857459.35599999968</v>
      </c>
      <c r="W921" s="225">
        <f t="shared" si="177"/>
        <v>-13670.142999999982</v>
      </c>
      <c r="X921" s="225">
        <f t="shared" si="178"/>
        <v>0</v>
      </c>
      <c r="Y921" s="226">
        <f t="shared" si="179"/>
        <v>0</v>
      </c>
    </row>
    <row r="922" spans="1:25">
      <c r="A922" s="227" t="s">
        <v>2040</v>
      </c>
      <c r="B922" s="222" t="s">
        <v>963</v>
      </c>
      <c r="C922" s="223" t="s">
        <v>2196</v>
      </c>
      <c r="D922" s="224">
        <v>4136092</v>
      </c>
      <c r="E922" s="225">
        <v>3868492</v>
      </c>
      <c r="F922" s="225">
        <v>267600</v>
      </c>
      <c r="G922" s="225"/>
      <c r="H922" s="226"/>
      <c r="I922" s="224" t="e">
        <f>+VLOOKUP($B922,Hoja2!$B$1:$G$1048,2,FALSE)</f>
        <v>#N/A</v>
      </c>
      <c r="J922" s="225" t="e">
        <f>+VLOOKUP($B922,Hoja2!$B$1:$G$1048,3,FALSE)</f>
        <v>#N/A</v>
      </c>
      <c r="K922" s="225" t="e">
        <f>+VLOOKUP($B922,Hoja2!$B$1:$G$1048,4,FALSE)</f>
        <v>#N/A</v>
      </c>
      <c r="L922" s="225" t="e">
        <f>+VLOOKUP($B922,Hoja2!$B$1:$G$1048,5,FALSE)</f>
        <v>#N/A</v>
      </c>
      <c r="M922" s="226" t="e">
        <f>+VLOOKUP($B922,Hoja2!$B$1:$G$1048,6,FALSE)</f>
        <v>#N/A</v>
      </c>
      <c r="N922" s="224">
        <f t="shared" si="168"/>
        <v>3868491.7829999998</v>
      </c>
      <c r="O922" s="225">
        <f t="shared" si="169"/>
        <v>267599.61</v>
      </c>
      <c r="P922" s="225">
        <f t="shared" si="170"/>
        <v>0</v>
      </c>
      <c r="Q922" s="226">
        <f t="shared" si="171"/>
        <v>0</v>
      </c>
      <c r="R922" s="233">
        <f t="shared" si="172"/>
        <v>-0.21700000017881393</v>
      </c>
      <c r="S922" s="234">
        <f t="shared" si="173"/>
        <v>-0.39000000001396984</v>
      </c>
      <c r="T922" s="234">
        <f t="shared" si="174"/>
        <v>0</v>
      </c>
      <c r="U922" s="235">
        <f t="shared" si="175"/>
        <v>0</v>
      </c>
      <c r="V922" s="224" t="e">
        <f t="shared" si="176"/>
        <v>#N/A</v>
      </c>
      <c r="W922" s="225" t="e">
        <f t="shared" si="177"/>
        <v>#N/A</v>
      </c>
      <c r="X922" s="225" t="e">
        <f t="shared" si="178"/>
        <v>#N/A</v>
      </c>
      <c r="Y922" s="226" t="e">
        <f t="shared" si="179"/>
        <v>#N/A</v>
      </c>
    </row>
    <row r="923" spans="1:25">
      <c r="A923" s="237" t="s">
        <v>2268</v>
      </c>
      <c r="B923" s="222" t="s">
        <v>32</v>
      </c>
      <c r="C923" s="223" t="s">
        <v>2194</v>
      </c>
      <c r="D923" s="224">
        <v>8131152</v>
      </c>
      <c r="E923" s="225">
        <v>3258728</v>
      </c>
      <c r="F923" s="225">
        <v>921252</v>
      </c>
      <c r="G923" s="225">
        <v>3951172</v>
      </c>
      <c r="H923" s="226"/>
      <c r="I923" s="224">
        <f>+VLOOKUP($B923,Hoja2!$B$1:$G$1048,2,FALSE)</f>
        <v>8131152</v>
      </c>
      <c r="J923" s="225">
        <f>+VLOOKUP($B923,Hoja2!$B$1:$G$1048,3,FALSE)</f>
        <v>3258728</v>
      </c>
      <c r="K923" s="225">
        <f>+VLOOKUP($B923,Hoja2!$B$1:$G$1048,4,FALSE)</f>
        <v>921252</v>
      </c>
      <c r="L923" s="225">
        <f>+VLOOKUP($B923,Hoja2!$B$1:$G$1048,5,FALSE)</f>
        <v>3951172</v>
      </c>
      <c r="M923" s="226">
        <f>+VLOOKUP($B923,Hoja2!$B$1:$G$1048,6,FALSE)</f>
        <v>0</v>
      </c>
      <c r="N923" s="224">
        <f t="shared" si="168"/>
        <v>3174366.423</v>
      </c>
      <c r="O923" s="225">
        <f>(VLOOKUP(A923,ULT.DOC.2013_SP_MUN,12,FALSE)+VLOOKUP(A923,ONCE.DOC.2014_RS_Y_SP_MUN,7,FALSE)+VLOOKUP(A923,ULT.DOC.2013_SP_DEPTOS,11,FALSE)+VLOOKUP(A923,ONCE.DOC.2014_RS_Y_SP.DEPTOS,6,FALSE))/1000</f>
        <v>885567.39300000004</v>
      </c>
      <c r="P923" s="225">
        <f>(VLOOKUP(A923,ULT.DOC.2013_PS_DEPTOS,12,FALSE)+VLOOKUP(A923,ONCE.DOC.2014_PS_DEPTOS,11,FALSE))/1000</f>
        <v>3937620.6529999999</v>
      </c>
      <c r="Q923" s="226">
        <f>+VLOOKUP(A923,ONCE.DOC.2014_PS_DEPTOS,12,FALSE)/1000</f>
        <v>0</v>
      </c>
      <c r="R923" s="233">
        <f t="shared" si="172"/>
        <v>-84361.577000000048</v>
      </c>
      <c r="S923" s="234">
        <f t="shared" si="173"/>
        <v>-35684.60699999996</v>
      </c>
      <c r="T923" s="234">
        <f t="shared" si="174"/>
        <v>-13551.347000000067</v>
      </c>
      <c r="U923" s="235">
        <f t="shared" si="175"/>
        <v>0</v>
      </c>
      <c r="V923" s="224">
        <f t="shared" si="176"/>
        <v>-84361.577000000048</v>
      </c>
      <c r="W923" s="225">
        <f t="shared" si="177"/>
        <v>-35684.60699999996</v>
      </c>
      <c r="X923" s="225">
        <f t="shared" si="178"/>
        <v>-13551.347000000067</v>
      </c>
      <c r="Y923" s="226">
        <f t="shared" si="179"/>
        <v>0</v>
      </c>
    </row>
    <row r="924" spans="1:25">
      <c r="A924" s="227" t="s">
        <v>1803</v>
      </c>
      <c r="B924" s="222" t="s">
        <v>726</v>
      </c>
      <c r="C924" s="223" t="s">
        <v>2194</v>
      </c>
      <c r="D924" s="224">
        <v>447989</v>
      </c>
      <c r="E924" s="225">
        <v>413343</v>
      </c>
      <c r="F924" s="225">
        <v>34646</v>
      </c>
      <c r="G924" s="225"/>
      <c r="H924" s="226"/>
      <c r="I924" s="224">
        <f>+VLOOKUP($B924,Hoja2!$B$1:$G$1048,2,FALSE)</f>
        <v>447988</v>
      </c>
      <c r="J924" s="225">
        <f>+VLOOKUP($B924,Hoja2!$B$1:$G$1048,3,FALSE)</f>
        <v>413342</v>
      </c>
      <c r="K924" s="225">
        <f>+VLOOKUP($B924,Hoja2!$B$1:$G$1048,4,FALSE)</f>
        <v>34646</v>
      </c>
      <c r="L924" s="225">
        <f>+VLOOKUP($B924,Hoja2!$B$1:$G$1048,5,FALSE)</f>
        <v>0</v>
      </c>
      <c r="M924" s="226">
        <f>+VLOOKUP($B924,Hoja2!$B$1:$G$1048,6,FALSE)</f>
        <v>0</v>
      </c>
      <c r="N924" s="224">
        <f t="shared" si="168"/>
        <v>369091.321</v>
      </c>
      <c r="O924" s="225">
        <f t="shared" ref="O924:O955" si="180">(VLOOKUP(A924,ULT.DOC.2013_SP_MUN,12,FALSE)+VLOOKUP(A924,ONCE.DOC.2014_RS_Y_SP_MUN,7,FALSE))/1000</f>
        <v>34645.976999999999</v>
      </c>
      <c r="P924" s="225">
        <f t="shared" ref="P924:P955" si="181">(VLOOKUP(A924,ULT.DOC.2013_PS_MUN,13,FALSE)+VLOOKUP(A924,ONCE.DOC.2014_PS_MUN,12,FALSE))/1000</f>
        <v>0</v>
      </c>
      <c r="Q924" s="226">
        <f t="shared" ref="Q924:Q955" si="182">+VLOOKUP(A924,ONCE.DOC.2014_PS_MUN,13,FALSE)/1000</f>
        <v>0</v>
      </c>
      <c r="R924" s="233">
        <f t="shared" si="172"/>
        <v>-44251.679000000004</v>
      </c>
      <c r="S924" s="234">
        <f t="shared" si="173"/>
        <v>-2.3000000001047738E-2</v>
      </c>
      <c r="T924" s="234">
        <f t="shared" si="174"/>
        <v>0</v>
      </c>
      <c r="U924" s="235">
        <f t="shared" si="175"/>
        <v>0</v>
      </c>
      <c r="V924" s="224">
        <f t="shared" si="176"/>
        <v>-44250.679000000004</v>
      </c>
      <c r="W924" s="225">
        <f t="shared" si="177"/>
        <v>-2.3000000001047738E-2</v>
      </c>
      <c r="X924" s="225">
        <f t="shared" si="178"/>
        <v>0</v>
      </c>
      <c r="Y924" s="226">
        <f t="shared" si="179"/>
        <v>0</v>
      </c>
    </row>
    <row r="925" spans="1:25">
      <c r="A925" s="227" t="s">
        <v>1173</v>
      </c>
      <c r="B925" s="222" t="s">
        <v>96</v>
      </c>
      <c r="C925" s="223" t="s">
        <v>2192</v>
      </c>
      <c r="D925" s="224">
        <v>4643487</v>
      </c>
      <c r="E925" s="225">
        <v>3976795</v>
      </c>
      <c r="F925" s="225">
        <v>666692</v>
      </c>
      <c r="G925" s="225"/>
      <c r="H925" s="226"/>
      <c r="I925" s="224">
        <f>+VLOOKUP($B925,Hoja2!$B$1:$G$1048,2,FALSE)</f>
        <v>4624572.1950000003</v>
      </c>
      <c r="J925" s="225">
        <f>+VLOOKUP($B925,Hoja2!$B$1:$G$1048,3,FALSE)</f>
        <v>3976794.5419999999</v>
      </c>
      <c r="K925" s="225">
        <f>+VLOOKUP($B925,Hoja2!$B$1:$G$1048,4,FALSE)</f>
        <v>647777.65300000005</v>
      </c>
      <c r="L925" s="225">
        <f>+VLOOKUP($B925,Hoja2!$B$1:$G$1048,5,FALSE)</f>
        <v>0</v>
      </c>
      <c r="M925" s="226">
        <f>+VLOOKUP($B925,Hoja2!$B$1:$G$1048,6,FALSE)</f>
        <v>0</v>
      </c>
      <c r="N925" s="224">
        <f t="shared" si="168"/>
        <v>3976794.5419999999</v>
      </c>
      <c r="O925" s="225">
        <f t="shared" si="180"/>
        <v>666691.62600000005</v>
      </c>
      <c r="P925" s="225">
        <f t="shared" si="181"/>
        <v>0</v>
      </c>
      <c r="Q925" s="226">
        <f t="shared" si="182"/>
        <v>0</v>
      </c>
      <c r="R925" s="233">
        <f t="shared" si="172"/>
        <v>-0.45800000010058284</v>
      </c>
      <c r="S925" s="234">
        <f t="shared" si="173"/>
        <v>-0.37399999995250255</v>
      </c>
      <c r="T925" s="234">
        <f t="shared" si="174"/>
        <v>0</v>
      </c>
      <c r="U925" s="235">
        <f t="shared" si="175"/>
        <v>0</v>
      </c>
      <c r="V925" s="224">
        <f t="shared" si="176"/>
        <v>0</v>
      </c>
      <c r="W925" s="225">
        <f t="shared" si="177"/>
        <v>18913.972999999998</v>
      </c>
      <c r="X925" s="225">
        <f t="shared" si="178"/>
        <v>0</v>
      </c>
      <c r="Y925" s="226">
        <f t="shared" si="179"/>
        <v>0</v>
      </c>
    </row>
    <row r="926" spans="1:25">
      <c r="A926" s="227" t="s">
        <v>1551</v>
      </c>
      <c r="B926" s="222" t="s">
        <v>474</v>
      </c>
      <c r="C926" s="223" t="s">
        <v>2192</v>
      </c>
      <c r="D926" s="224">
        <v>1457586</v>
      </c>
      <c r="E926" s="225">
        <v>995630</v>
      </c>
      <c r="F926" s="225">
        <v>137175</v>
      </c>
      <c r="G926" s="225"/>
      <c r="H926" s="226">
        <v>324781</v>
      </c>
      <c r="I926" s="224">
        <f>+VLOOKUP($B926,Hoja2!$B$1:$G$1048,2,FALSE)</f>
        <v>1132805</v>
      </c>
      <c r="J926" s="225">
        <f>+VLOOKUP($B926,Hoja2!$B$1:$G$1048,3,FALSE)</f>
        <v>995630</v>
      </c>
      <c r="K926" s="225">
        <f>+VLOOKUP($B926,Hoja2!$B$1:$G$1048,4,FALSE)</f>
        <v>137175</v>
      </c>
      <c r="L926" s="225">
        <f>+VLOOKUP($B926,Hoja2!$B$1:$G$1048,5,FALSE)</f>
        <v>0</v>
      </c>
      <c r="M926" s="226">
        <f>+VLOOKUP($B926,Hoja2!$B$1:$G$1048,6,FALSE)</f>
        <v>0</v>
      </c>
      <c r="N926" s="224">
        <f t="shared" si="168"/>
        <v>995630.321</v>
      </c>
      <c r="O926" s="225">
        <f t="shared" si="180"/>
        <v>137174.731</v>
      </c>
      <c r="P926" s="225">
        <f t="shared" si="181"/>
        <v>0</v>
      </c>
      <c r="Q926" s="226">
        <f t="shared" si="182"/>
        <v>0</v>
      </c>
      <c r="R926" s="233">
        <f t="shared" si="172"/>
        <v>0.32099999999627471</v>
      </c>
      <c r="S926" s="234">
        <f t="shared" si="173"/>
        <v>-0.26900000000023283</v>
      </c>
      <c r="T926" s="234">
        <f t="shared" si="174"/>
        <v>0</v>
      </c>
      <c r="U926" s="235">
        <f t="shared" si="175"/>
        <v>-324781</v>
      </c>
      <c r="V926" s="224">
        <f t="shared" si="176"/>
        <v>0.32099999999627471</v>
      </c>
      <c r="W926" s="225">
        <f t="shared" si="177"/>
        <v>-0.26900000000023283</v>
      </c>
      <c r="X926" s="225">
        <f t="shared" si="178"/>
        <v>0</v>
      </c>
      <c r="Y926" s="226">
        <f t="shared" si="179"/>
        <v>0</v>
      </c>
    </row>
    <row r="927" spans="1:25">
      <c r="A927" s="227" t="s">
        <v>1174</v>
      </c>
      <c r="B927" s="222" t="s">
        <v>97</v>
      </c>
      <c r="C927" s="223" t="s">
        <v>2190</v>
      </c>
      <c r="D927" s="224">
        <v>5599455</v>
      </c>
      <c r="E927" s="225">
        <v>4717872</v>
      </c>
      <c r="F927" s="225">
        <v>881583</v>
      </c>
      <c r="G927" s="225"/>
      <c r="H927" s="226"/>
      <c r="I927" s="224">
        <f>+VLOOKUP($B927,Hoja2!$B$1:$G$1048,2,FALSE)</f>
        <v>5599455</v>
      </c>
      <c r="J927" s="225">
        <f>+VLOOKUP($B927,Hoja2!$B$1:$G$1048,3,FALSE)</f>
        <v>4717872</v>
      </c>
      <c r="K927" s="225">
        <f>+VLOOKUP($B927,Hoja2!$B$1:$G$1048,4,FALSE)</f>
        <v>881583</v>
      </c>
      <c r="L927" s="225">
        <f>+VLOOKUP($B927,Hoja2!$B$1:$G$1048,5,FALSE)</f>
        <v>0</v>
      </c>
      <c r="M927" s="226">
        <f>+VLOOKUP($B927,Hoja2!$B$1:$G$1048,6,FALSE)</f>
        <v>0</v>
      </c>
      <c r="N927" s="224">
        <f t="shared" si="168"/>
        <v>1765999.1910000001</v>
      </c>
      <c r="O927" s="225">
        <f t="shared" si="180"/>
        <v>881582.73199999996</v>
      </c>
      <c r="P927" s="225">
        <f t="shared" si="181"/>
        <v>0</v>
      </c>
      <c r="Q927" s="226">
        <f t="shared" si="182"/>
        <v>0</v>
      </c>
      <c r="R927" s="233">
        <f t="shared" si="172"/>
        <v>-2951872.8089999999</v>
      </c>
      <c r="S927" s="234">
        <f t="shared" si="173"/>
        <v>-0.26800000004004687</v>
      </c>
      <c r="T927" s="234">
        <f t="shared" si="174"/>
        <v>0</v>
      </c>
      <c r="U927" s="235">
        <f t="shared" si="175"/>
        <v>0</v>
      </c>
      <c r="V927" s="224">
        <f t="shared" si="176"/>
        <v>-2951872.8089999999</v>
      </c>
      <c r="W927" s="225">
        <f t="shared" si="177"/>
        <v>-0.26800000004004687</v>
      </c>
      <c r="X927" s="225">
        <f t="shared" si="178"/>
        <v>0</v>
      </c>
      <c r="Y927" s="226">
        <f t="shared" si="179"/>
        <v>0</v>
      </c>
    </row>
    <row r="928" spans="1:25">
      <c r="A928" s="227" t="s">
        <v>1175</v>
      </c>
      <c r="B928" s="222" t="s">
        <v>98</v>
      </c>
      <c r="C928" s="223" t="s">
        <v>2188</v>
      </c>
      <c r="D928" s="224">
        <v>8414499</v>
      </c>
      <c r="E928" s="225">
        <v>7455081</v>
      </c>
      <c r="F928" s="225">
        <v>959418</v>
      </c>
      <c r="G928" s="225"/>
      <c r="H928" s="226"/>
      <c r="I928" s="224">
        <f>+VLOOKUP($B928,Hoja2!$B$1:$G$1048,2,FALSE)</f>
        <v>8414498</v>
      </c>
      <c r="J928" s="225">
        <f>+VLOOKUP($B928,Hoja2!$B$1:$G$1048,3,FALSE)</f>
        <v>7455081</v>
      </c>
      <c r="K928" s="225">
        <f>+VLOOKUP($B928,Hoja2!$B$1:$G$1048,4,FALSE)</f>
        <v>959417</v>
      </c>
      <c r="L928" s="225">
        <f>+VLOOKUP($B928,Hoja2!$B$1:$G$1048,5,FALSE)</f>
        <v>0</v>
      </c>
      <c r="M928" s="226">
        <f>+VLOOKUP($B928,Hoja2!$B$1:$G$1048,6,FALSE)</f>
        <v>0</v>
      </c>
      <c r="N928" s="224">
        <f t="shared" si="168"/>
        <v>7455081.9079999998</v>
      </c>
      <c r="O928" s="225">
        <f t="shared" si="180"/>
        <v>1130214.159</v>
      </c>
      <c r="P928" s="225">
        <f t="shared" si="181"/>
        <v>0</v>
      </c>
      <c r="Q928" s="226">
        <f t="shared" si="182"/>
        <v>0</v>
      </c>
      <c r="R928" s="233">
        <f t="shared" si="172"/>
        <v>0.90799999982118607</v>
      </c>
      <c r="S928" s="234">
        <f t="shared" si="173"/>
        <v>170796.15899999999</v>
      </c>
      <c r="T928" s="234">
        <f t="shared" si="174"/>
        <v>0</v>
      </c>
      <c r="U928" s="235">
        <f t="shared" si="175"/>
        <v>0</v>
      </c>
      <c r="V928" s="224">
        <f t="shared" si="176"/>
        <v>0.90799999982118607</v>
      </c>
      <c r="W928" s="225">
        <f t="shared" si="177"/>
        <v>170797.15899999999</v>
      </c>
      <c r="X928" s="225">
        <f t="shared" si="178"/>
        <v>0</v>
      </c>
      <c r="Y928" s="226">
        <f t="shared" si="179"/>
        <v>0</v>
      </c>
    </row>
    <row r="929" spans="1:25">
      <c r="A929" s="227" t="s">
        <v>1307</v>
      </c>
      <c r="B929" s="222" t="s">
        <v>230</v>
      </c>
      <c r="C929" s="223" t="s">
        <v>2188</v>
      </c>
      <c r="D929" s="224">
        <v>2051443</v>
      </c>
      <c r="E929" s="225">
        <v>1292495</v>
      </c>
      <c r="F929" s="225">
        <v>758948</v>
      </c>
      <c r="G929" s="225"/>
      <c r="H929" s="226"/>
      <c r="I929" s="224">
        <f>+VLOOKUP($B929,Hoja2!$B$1:$G$1048,2,FALSE)</f>
        <v>2023048</v>
      </c>
      <c r="J929" s="225">
        <f>+VLOOKUP($B929,Hoja2!$B$1:$G$1048,3,FALSE)</f>
        <v>1287680</v>
      </c>
      <c r="K929" s="225">
        <f>+VLOOKUP($B929,Hoja2!$B$1:$G$1048,4,FALSE)</f>
        <v>735368</v>
      </c>
      <c r="L929" s="225">
        <f>+VLOOKUP($B929,Hoja2!$B$1:$G$1048,5,FALSE)</f>
        <v>0</v>
      </c>
      <c r="M929" s="226">
        <f>+VLOOKUP($B929,Hoja2!$B$1:$G$1048,6,FALSE)</f>
        <v>0</v>
      </c>
      <c r="N929" s="224">
        <f t="shared" si="168"/>
        <v>1292494.7339999999</v>
      </c>
      <c r="O929" s="225">
        <f t="shared" si="180"/>
        <v>758947.79200000002</v>
      </c>
      <c r="P929" s="225">
        <f t="shared" si="181"/>
        <v>0</v>
      </c>
      <c r="Q929" s="226">
        <f t="shared" si="182"/>
        <v>0</v>
      </c>
      <c r="R929" s="233">
        <f t="shared" si="172"/>
        <v>-0.26600000006146729</v>
      </c>
      <c r="S929" s="234">
        <f t="shared" si="173"/>
        <v>-0.20799999998416752</v>
      </c>
      <c r="T929" s="234">
        <f t="shared" si="174"/>
        <v>0</v>
      </c>
      <c r="U929" s="235">
        <f t="shared" si="175"/>
        <v>0</v>
      </c>
      <c r="V929" s="224">
        <f t="shared" si="176"/>
        <v>4814.7339999999385</v>
      </c>
      <c r="W929" s="225">
        <f t="shared" si="177"/>
        <v>23579.792000000016</v>
      </c>
      <c r="X929" s="225">
        <f t="shared" si="178"/>
        <v>0</v>
      </c>
      <c r="Y929" s="226">
        <f t="shared" si="179"/>
        <v>0</v>
      </c>
    </row>
    <row r="930" spans="1:25">
      <c r="A930" s="227" t="s">
        <v>1432</v>
      </c>
      <c r="B930" s="222" t="s">
        <v>355</v>
      </c>
      <c r="C930" s="223" t="s">
        <v>2188</v>
      </c>
      <c r="D930" s="224">
        <v>3034267</v>
      </c>
      <c r="E930" s="225">
        <v>2399620</v>
      </c>
      <c r="F930" s="225">
        <v>634647</v>
      </c>
      <c r="G930" s="225"/>
      <c r="H930" s="226"/>
      <c r="I930" s="224">
        <f>+VLOOKUP($B930,Hoja2!$B$1:$G$1048,2,FALSE)</f>
        <v>5210641</v>
      </c>
      <c r="J930" s="225">
        <f>+VLOOKUP($B930,Hoja2!$B$1:$G$1048,3,FALSE)</f>
        <v>4575994</v>
      </c>
      <c r="K930" s="225">
        <f>+VLOOKUP($B930,Hoja2!$B$1:$G$1048,4,FALSE)</f>
        <v>634647</v>
      </c>
      <c r="L930" s="225">
        <f>+VLOOKUP($B930,Hoja2!$B$1:$G$1048,5,FALSE)</f>
        <v>0</v>
      </c>
      <c r="M930" s="226">
        <f>+VLOOKUP($B930,Hoja2!$B$1:$G$1048,6,FALSE)</f>
        <v>0</v>
      </c>
      <c r="N930" s="224">
        <f t="shared" si="168"/>
        <v>2399619.585</v>
      </c>
      <c r="O930" s="225">
        <f t="shared" si="180"/>
        <v>634646.59100000001</v>
      </c>
      <c r="P930" s="225">
        <f t="shared" si="181"/>
        <v>0</v>
      </c>
      <c r="Q930" s="226">
        <f t="shared" si="182"/>
        <v>0</v>
      </c>
      <c r="R930" s="233">
        <f t="shared" si="172"/>
        <v>-0.4150000000372529</v>
      </c>
      <c r="S930" s="234">
        <f t="shared" si="173"/>
        <v>-0.40899999998509884</v>
      </c>
      <c r="T930" s="234">
        <f t="shared" si="174"/>
        <v>0</v>
      </c>
      <c r="U930" s="235">
        <f t="shared" si="175"/>
        <v>0</v>
      </c>
      <c r="V930" s="224">
        <f t="shared" si="176"/>
        <v>-2176374.415</v>
      </c>
      <c r="W930" s="225">
        <f t="shared" si="177"/>
        <v>-0.40899999998509884</v>
      </c>
      <c r="X930" s="225">
        <f t="shared" si="178"/>
        <v>0</v>
      </c>
      <c r="Y930" s="226">
        <f t="shared" si="179"/>
        <v>0</v>
      </c>
    </row>
    <row r="931" spans="1:25">
      <c r="A931" s="227" t="s">
        <v>1138</v>
      </c>
      <c r="B931" s="222" t="s">
        <v>61</v>
      </c>
      <c r="C931" s="223" t="s">
        <v>2188</v>
      </c>
      <c r="D931" s="224">
        <v>1641373</v>
      </c>
      <c r="E931" s="225">
        <v>1013875</v>
      </c>
      <c r="F931" s="225">
        <v>627498</v>
      </c>
      <c r="G931" s="225"/>
      <c r="H931" s="226"/>
      <c r="I931" s="224">
        <f>+VLOOKUP($B931,Hoja2!$B$1:$G$1048,2,FALSE)</f>
        <v>1641373</v>
      </c>
      <c r="J931" s="225">
        <f>+VLOOKUP($B931,Hoja2!$B$1:$G$1048,3,FALSE)</f>
        <v>1013875</v>
      </c>
      <c r="K931" s="225">
        <f>+VLOOKUP($B931,Hoja2!$B$1:$G$1048,4,FALSE)</f>
        <v>627498</v>
      </c>
      <c r="L931" s="225">
        <f>+VLOOKUP($B931,Hoja2!$B$1:$G$1048,5,FALSE)</f>
        <v>0</v>
      </c>
      <c r="M931" s="226">
        <f>+VLOOKUP($B931,Hoja2!$B$1:$G$1048,6,FALSE)</f>
        <v>0</v>
      </c>
      <c r="N931" s="224">
        <f t="shared" si="168"/>
        <v>1013874.586</v>
      </c>
      <c r="O931" s="225">
        <f t="shared" si="180"/>
        <v>627497.50600000005</v>
      </c>
      <c r="P931" s="225">
        <f t="shared" si="181"/>
        <v>0</v>
      </c>
      <c r="Q931" s="226">
        <f t="shared" si="182"/>
        <v>0</v>
      </c>
      <c r="R931" s="233">
        <f t="shared" si="172"/>
        <v>-0.41399999998975545</v>
      </c>
      <c r="S931" s="234">
        <f t="shared" si="173"/>
        <v>-0.49399999994784594</v>
      </c>
      <c r="T931" s="234">
        <f t="shared" si="174"/>
        <v>0</v>
      </c>
      <c r="U931" s="235">
        <f t="shared" si="175"/>
        <v>0</v>
      </c>
      <c r="V931" s="224">
        <f t="shared" si="176"/>
        <v>-0.41399999998975545</v>
      </c>
      <c r="W931" s="225">
        <f t="shared" si="177"/>
        <v>-0.49399999994784594</v>
      </c>
      <c r="X931" s="225">
        <f t="shared" si="178"/>
        <v>0</v>
      </c>
      <c r="Y931" s="226">
        <f t="shared" si="179"/>
        <v>0</v>
      </c>
    </row>
    <row r="932" spans="1:25">
      <c r="A932" s="227" t="s">
        <v>1176</v>
      </c>
      <c r="B932" s="222" t="s">
        <v>99</v>
      </c>
      <c r="C932" s="223" t="s">
        <v>2186</v>
      </c>
      <c r="D932" s="224">
        <v>1856514.9140000001</v>
      </c>
      <c r="E932" s="225">
        <v>931295.31400000001</v>
      </c>
      <c r="F932" s="225">
        <v>925219.6</v>
      </c>
      <c r="G932" s="225"/>
      <c r="H932" s="226"/>
      <c r="I932" s="224">
        <f>+VLOOKUP($B932,Hoja2!$B$1:$G$1048,2,FALSE)</f>
        <v>1856514.9140000001</v>
      </c>
      <c r="J932" s="225">
        <f>+VLOOKUP($B932,Hoja2!$B$1:$G$1048,3,FALSE)</f>
        <v>931295.31400000001</v>
      </c>
      <c r="K932" s="225">
        <f>+VLOOKUP($B932,Hoja2!$B$1:$G$1048,4,FALSE)</f>
        <v>925219.6</v>
      </c>
      <c r="L932" s="225">
        <f>+VLOOKUP($B932,Hoja2!$B$1:$G$1048,5,FALSE)</f>
        <v>0</v>
      </c>
      <c r="M932" s="226">
        <f>+VLOOKUP($B932,Hoja2!$B$1:$G$1048,6,FALSE)</f>
        <v>0</v>
      </c>
      <c r="N932" s="224">
        <f t="shared" si="168"/>
        <v>931295.31400000001</v>
      </c>
      <c r="O932" s="225">
        <f t="shared" si="180"/>
        <v>925219.6</v>
      </c>
      <c r="P932" s="225">
        <f t="shared" si="181"/>
        <v>0</v>
      </c>
      <c r="Q932" s="226">
        <f t="shared" si="182"/>
        <v>0</v>
      </c>
      <c r="R932" s="233">
        <f t="shared" si="172"/>
        <v>0</v>
      </c>
      <c r="S932" s="234">
        <f t="shared" si="173"/>
        <v>0</v>
      </c>
      <c r="T932" s="234">
        <f t="shared" si="174"/>
        <v>0</v>
      </c>
      <c r="U932" s="235">
        <f t="shared" si="175"/>
        <v>0</v>
      </c>
      <c r="V932" s="224">
        <f t="shared" si="176"/>
        <v>0</v>
      </c>
      <c r="W932" s="225">
        <f t="shared" si="177"/>
        <v>0</v>
      </c>
      <c r="X932" s="225">
        <f t="shared" si="178"/>
        <v>0</v>
      </c>
      <c r="Y932" s="226">
        <f t="shared" si="179"/>
        <v>0</v>
      </c>
    </row>
    <row r="933" spans="1:25">
      <c r="A933" s="227" t="s">
        <v>1776</v>
      </c>
      <c r="B933" s="222" t="s">
        <v>699</v>
      </c>
      <c r="C933" s="223" t="s">
        <v>2186</v>
      </c>
      <c r="D933" s="224">
        <v>359133</v>
      </c>
      <c r="E933" s="225">
        <v>57710</v>
      </c>
      <c r="F933" s="225">
        <v>301423</v>
      </c>
      <c r="G933" s="225"/>
      <c r="H933" s="226"/>
      <c r="I933" s="224">
        <f>+VLOOKUP($B933,Hoja2!$B$1:$G$1048,2,FALSE)</f>
        <v>359133</v>
      </c>
      <c r="J933" s="225">
        <f>+VLOOKUP($B933,Hoja2!$B$1:$G$1048,3,FALSE)</f>
        <v>57710</v>
      </c>
      <c r="K933" s="225">
        <f>+VLOOKUP($B933,Hoja2!$B$1:$G$1048,4,FALSE)</f>
        <v>301423</v>
      </c>
      <c r="L933" s="225">
        <f>+VLOOKUP($B933,Hoja2!$B$1:$G$1048,5,FALSE)</f>
        <v>0</v>
      </c>
      <c r="M933" s="226">
        <f>+VLOOKUP($B933,Hoja2!$B$1:$G$1048,6,FALSE)</f>
        <v>0</v>
      </c>
      <c r="N933" s="224">
        <f t="shared" si="168"/>
        <v>57710.711000000003</v>
      </c>
      <c r="O933" s="225">
        <f t="shared" si="180"/>
        <v>301422.625</v>
      </c>
      <c r="P933" s="225">
        <f t="shared" si="181"/>
        <v>0</v>
      </c>
      <c r="Q933" s="226">
        <f t="shared" si="182"/>
        <v>0</v>
      </c>
      <c r="R933" s="233">
        <f t="shared" si="172"/>
        <v>0.71100000000296859</v>
      </c>
      <c r="S933" s="234">
        <f t="shared" si="173"/>
        <v>-0.375</v>
      </c>
      <c r="T933" s="234">
        <f t="shared" si="174"/>
        <v>0</v>
      </c>
      <c r="U933" s="235">
        <f t="shared" si="175"/>
        <v>0</v>
      </c>
      <c r="V933" s="224">
        <f t="shared" si="176"/>
        <v>0.71100000000296859</v>
      </c>
      <c r="W933" s="225">
        <f t="shared" si="177"/>
        <v>-0.375</v>
      </c>
      <c r="X933" s="225">
        <f t="shared" si="178"/>
        <v>0</v>
      </c>
      <c r="Y933" s="226">
        <f t="shared" si="179"/>
        <v>0</v>
      </c>
    </row>
    <row r="934" spans="1:25">
      <c r="A934" s="227" t="s">
        <v>1814</v>
      </c>
      <c r="B934" s="222" t="s">
        <v>737</v>
      </c>
      <c r="C934" s="223" t="s">
        <v>2186</v>
      </c>
      <c r="D934" s="224">
        <v>330111</v>
      </c>
      <c r="E934" s="225">
        <v>65489</v>
      </c>
      <c r="F934" s="225">
        <v>264622</v>
      </c>
      <c r="G934" s="225"/>
      <c r="H934" s="226"/>
      <c r="I934" s="224">
        <f>+VLOOKUP($B934,Hoja2!$B$1:$G$1048,2,FALSE)</f>
        <v>330111</v>
      </c>
      <c r="J934" s="225">
        <f>+VLOOKUP($B934,Hoja2!$B$1:$G$1048,3,FALSE)</f>
        <v>65489</v>
      </c>
      <c r="K934" s="225">
        <f>+VLOOKUP($B934,Hoja2!$B$1:$G$1048,4,FALSE)</f>
        <v>264622</v>
      </c>
      <c r="L934" s="225">
        <f>+VLOOKUP($B934,Hoja2!$B$1:$G$1048,5,FALSE)</f>
        <v>0</v>
      </c>
      <c r="M934" s="226">
        <f>+VLOOKUP($B934,Hoja2!$B$1:$G$1048,6,FALSE)</f>
        <v>0</v>
      </c>
      <c r="N934" s="224">
        <f t="shared" si="168"/>
        <v>65489.336000000003</v>
      </c>
      <c r="O934" s="225">
        <f t="shared" si="180"/>
        <v>264621.95</v>
      </c>
      <c r="P934" s="225">
        <f t="shared" si="181"/>
        <v>0</v>
      </c>
      <c r="Q934" s="226">
        <f t="shared" si="182"/>
        <v>0</v>
      </c>
      <c r="R934" s="233">
        <f t="shared" si="172"/>
        <v>0.33600000000296859</v>
      </c>
      <c r="S934" s="234">
        <f t="shared" si="173"/>
        <v>-4.9999999988358468E-2</v>
      </c>
      <c r="T934" s="234">
        <f t="shared" si="174"/>
        <v>0</v>
      </c>
      <c r="U934" s="235">
        <f t="shared" si="175"/>
        <v>0</v>
      </c>
      <c r="V934" s="224">
        <f t="shared" si="176"/>
        <v>0.33600000000296859</v>
      </c>
      <c r="W934" s="225">
        <f t="shared" si="177"/>
        <v>-4.9999999988358468E-2</v>
      </c>
      <c r="X934" s="225">
        <f t="shared" si="178"/>
        <v>0</v>
      </c>
      <c r="Y934" s="226">
        <f t="shared" si="179"/>
        <v>0</v>
      </c>
    </row>
    <row r="935" spans="1:25">
      <c r="A935" s="227" t="s">
        <v>1177</v>
      </c>
      <c r="B935" s="222" t="s">
        <v>100</v>
      </c>
      <c r="C935" s="223" t="s">
        <v>2184</v>
      </c>
      <c r="D935" s="224">
        <v>2755122</v>
      </c>
      <c r="E935" s="225">
        <v>2078747</v>
      </c>
      <c r="F935" s="225">
        <v>676375</v>
      </c>
      <c r="G935" s="225"/>
      <c r="H935" s="226"/>
      <c r="I935" s="224">
        <f>+VLOOKUP($B935,Hoja2!$B$1:$G$1048,2,FALSE)</f>
        <v>2755122</v>
      </c>
      <c r="J935" s="225">
        <f>+VLOOKUP($B935,Hoja2!$B$1:$G$1048,3,FALSE)</f>
        <v>2078747</v>
      </c>
      <c r="K935" s="225">
        <f>+VLOOKUP($B935,Hoja2!$B$1:$G$1048,4,FALSE)</f>
        <v>676375</v>
      </c>
      <c r="L935" s="225">
        <f>+VLOOKUP($B935,Hoja2!$B$1:$G$1048,5,FALSE)</f>
        <v>0</v>
      </c>
      <c r="M935" s="226">
        <f>+VLOOKUP($B935,Hoja2!$B$1:$G$1048,6,FALSE)</f>
        <v>0</v>
      </c>
      <c r="N935" s="224">
        <f t="shared" si="168"/>
        <v>2078746.648</v>
      </c>
      <c r="O935" s="225">
        <f t="shared" si="180"/>
        <v>676374.50699999998</v>
      </c>
      <c r="P935" s="225">
        <f t="shared" si="181"/>
        <v>0</v>
      </c>
      <c r="Q935" s="226">
        <f t="shared" si="182"/>
        <v>0</v>
      </c>
      <c r="R935" s="233">
        <f t="shared" si="172"/>
        <v>-0.35199999995529652</v>
      </c>
      <c r="S935" s="234">
        <f t="shared" si="173"/>
        <v>-0.49300000001676381</v>
      </c>
      <c r="T935" s="234">
        <f t="shared" si="174"/>
        <v>0</v>
      </c>
      <c r="U935" s="235">
        <f t="shared" si="175"/>
        <v>0</v>
      </c>
      <c r="V935" s="224">
        <f t="shared" si="176"/>
        <v>-0.35199999995529652</v>
      </c>
      <c r="W935" s="225">
        <f t="shared" si="177"/>
        <v>-0.49300000001676381</v>
      </c>
      <c r="X935" s="225">
        <f t="shared" si="178"/>
        <v>0</v>
      </c>
      <c r="Y935" s="226">
        <f t="shared" si="179"/>
        <v>0</v>
      </c>
    </row>
    <row r="936" spans="1:25">
      <c r="A936" s="227" t="s">
        <v>1418</v>
      </c>
      <c r="B936" s="222" t="s">
        <v>341</v>
      </c>
      <c r="C936" s="223" t="s">
        <v>2184</v>
      </c>
      <c r="D936" s="224">
        <v>3084906</v>
      </c>
      <c r="E936" s="225">
        <v>2155622</v>
      </c>
      <c r="F936" s="225">
        <v>929284</v>
      </c>
      <c r="G936" s="225"/>
      <c r="H936" s="226"/>
      <c r="I936" s="224">
        <f>+VLOOKUP($B936,Hoja2!$B$1:$G$1048,2,FALSE)</f>
        <v>3084906</v>
      </c>
      <c r="J936" s="225">
        <f>+VLOOKUP($B936,Hoja2!$B$1:$G$1048,3,FALSE)</f>
        <v>2155622</v>
      </c>
      <c r="K936" s="225">
        <f>+VLOOKUP($B936,Hoja2!$B$1:$G$1048,4,FALSE)</f>
        <v>929284</v>
      </c>
      <c r="L936" s="225">
        <f>+VLOOKUP($B936,Hoja2!$B$1:$G$1048,5,FALSE)</f>
        <v>0</v>
      </c>
      <c r="M936" s="226">
        <f>+VLOOKUP($B936,Hoja2!$B$1:$G$1048,6,FALSE)</f>
        <v>0</v>
      </c>
      <c r="N936" s="224">
        <f t="shared" si="168"/>
        <v>1391217.2930000001</v>
      </c>
      <c r="O936" s="225">
        <f t="shared" si="180"/>
        <v>929284.81099999999</v>
      </c>
      <c r="P936" s="225">
        <f t="shared" si="181"/>
        <v>0</v>
      </c>
      <c r="Q936" s="226">
        <f t="shared" si="182"/>
        <v>0</v>
      </c>
      <c r="R936" s="233">
        <f t="shared" si="172"/>
        <v>-764404.70699999994</v>
      </c>
      <c r="S936" s="234">
        <f t="shared" si="173"/>
        <v>0.81099999998696148</v>
      </c>
      <c r="T936" s="234">
        <f t="shared" si="174"/>
        <v>0</v>
      </c>
      <c r="U936" s="235">
        <f t="shared" si="175"/>
        <v>0</v>
      </c>
      <c r="V936" s="224">
        <f t="shared" si="176"/>
        <v>-764404.70699999994</v>
      </c>
      <c r="W936" s="225">
        <f t="shared" si="177"/>
        <v>0.81099999998696148</v>
      </c>
      <c r="X936" s="225">
        <f t="shared" si="178"/>
        <v>0</v>
      </c>
      <c r="Y936" s="226">
        <f t="shared" si="179"/>
        <v>0</v>
      </c>
    </row>
    <row r="937" spans="1:25">
      <c r="A937" s="227" t="s">
        <v>1419</v>
      </c>
      <c r="B937" s="222" t="s">
        <v>342</v>
      </c>
      <c r="C937" s="223" t="s">
        <v>2184</v>
      </c>
      <c r="D937" s="224">
        <v>638574</v>
      </c>
      <c r="E937" s="225">
        <v>521353</v>
      </c>
      <c r="F937" s="225">
        <v>117221</v>
      </c>
      <c r="G937" s="225"/>
      <c r="H937" s="226"/>
      <c r="I937" s="224">
        <f>+VLOOKUP($B937,Hoja2!$B$1:$G$1048,2,FALSE)</f>
        <v>638574</v>
      </c>
      <c r="J937" s="225">
        <f>+VLOOKUP($B937,Hoja2!$B$1:$G$1048,3,FALSE)</f>
        <v>521353</v>
      </c>
      <c r="K937" s="225">
        <f>+VLOOKUP($B937,Hoja2!$B$1:$G$1048,4,FALSE)</f>
        <v>117221</v>
      </c>
      <c r="L937" s="225">
        <f>+VLOOKUP($B937,Hoja2!$B$1:$G$1048,5,FALSE)</f>
        <v>0</v>
      </c>
      <c r="M937" s="226">
        <f>+VLOOKUP($B937,Hoja2!$B$1:$G$1048,6,FALSE)</f>
        <v>0</v>
      </c>
      <c r="N937" s="224">
        <f t="shared" si="168"/>
        <v>521352.924</v>
      </c>
      <c r="O937" s="225">
        <f t="shared" si="180"/>
        <v>117221.20299999999</v>
      </c>
      <c r="P937" s="225">
        <f t="shared" si="181"/>
        <v>0</v>
      </c>
      <c r="Q937" s="226">
        <f t="shared" si="182"/>
        <v>0</v>
      </c>
      <c r="R937" s="233">
        <f t="shared" si="172"/>
        <v>-7.6000000000931323E-2</v>
      </c>
      <c r="S937" s="234">
        <f t="shared" si="173"/>
        <v>0.20299999999406282</v>
      </c>
      <c r="T937" s="234">
        <f t="shared" si="174"/>
        <v>0</v>
      </c>
      <c r="U937" s="235">
        <f t="shared" si="175"/>
        <v>0</v>
      </c>
      <c r="V937" s="224">
        <f t="shared" si="176"/>
        <v>-7.6000000000931323E-2</v>
      </c>
      <c r="W937" s="225">
        <f t="shared" si="177"/>
        <v>0.20299999999406282</v>
      </c>
      <c r="X937" s="225">
        <f t="shared" si="178"/>
        <v>0</v>
      </c>
      <c r="Y937" s="226">
        <f t="shared" si="179"/>
        <v>0</v>
      </c>
    </row>
    <row r="938" spans="1:25">
      <c r="A938" s="227" t="s">
        <v>1913</v>
      </c>
      <c r="B938" s="222" t="s">
        <v>836</v>
      </c>
      <c r="C938" s="223" t="s">
        <v>2184</v>
      </c>
      <c r="D938" s="224">
        <v>4694205</v>
      </c>
      <c r="E938" s="225">
        <v>1799919</v>
      </c>
      <c r="F938" s="225">
        <v>2894286</v>
      </c>
      <c r="G938" s="225"/>
      <c r="H938" s="226"/>
      <c r="I938" s="224" t="e">
        <f>+VLOOKUP($B938,Hoja2!$B$1:$G$1048,2,FALSE)</f>
        <v>#N/A</v>
      </c>
      <c r="J938" s="225" t="e">
        <f>+VLOOKUP($B938,Hoja2!$B$1:$G$1048,3,FALSE)</f>
        <v>#N/A</v>
      </c>
      <c r="K938" s="225" t="e">
        <f>+VLOOKUP($B938,Hoja2!$B$1:$G$1048,4,FALSE)</f>
        <v>#N/A</v>
      </c>
      <c r="L938" s="225" t="e">
        <f>+VLOOKUP($B938,Hoja2!$B$1:$G$1048,5,FALSE)</f>
        <v>#N/A</v>
      </c>
      <c r="M938" s="226" t="e">
        <f>+VLOOKUP($B938,Hoja2!$B$1:$G$1048,6,FALSE)</f>
        <v>#N/A</v>
      </c>
      <c r="N938" s="224">
        <f t="shared" si="168"/>
        <v>1325811.1140000001</v>
      </c>
      <c r="O938" s="225">
        <f t="shared" si="180"/>
        <v>2894285.9870000002</v>
      </c>
      <c r="P938" s="225">
        <f t="shared" si="181"/>
        <v>0</v>
      </c>
      <c r="Q938" s="226">
        <f t="shared" si="182"/>
        <v>0</v>
      </c>
      <c r="R938" s="233">
        <f t="shared" si="172"/>
        <v>-474107.88599999994</v>
      </c>
      <c r="S938" s="234">
        <f t="shared" si="173"/>
        <v>-1.2999999802559614E-2</v>
      </c>
      <c r="T938" s="234">
        <f t="shared" si="174"/>
        <v>0</v>
      </c>
      <c r="U938" s="235">
        <f t="shared" si="175"/>
        <v>0</v>
      </c>
      <c r="V938" s="224" t="e">
        <f t="shared" si="176"/>
        <v>#N/A</v>
      </c>
      <c r="W938" s="225" t="e">
        <f t="shared" si="177"/>
        <v>#N/A</v>
      </c>
      <c r="X938" s="225" t="e">
        <f t="shared" si="178"/>
        <v>#N/A</v>
      </c>
      <c r="Y938" s="226" t="e">
        <f t="shared" si="179"/>
        <v>#N/A</v>
      </c>
    </row>
    <row r="939" spans="1:25">
      <c r="A939" s="227" t="s">
        <v>1194</v>
      </c>
      <c r="B939" s="222" t="s">
        <v>117</v>
      </c>
      <c r="C939" s="223" t="s">
        <v>2203</v>
      </c>
      <c r="D939" s="224">
        <v>6227804</v>
      </c>
      <c r="E939" s="225">
        <v>5882507</v>
      </c>
      <c r="F939" s="225">
        <v>326774</v>
      </c>
      <c r="G939" s="225">
        <v>18523</v>
      </c>
      <c r="H939" s="226"/>
      <c r="I939" s="224">
        <f>+VLOOKUP($B939,Hoja2!$B$1:$G$1048,2,FALSE)</f>
        <v>6227804</v>
      </c>
      <c r="J939" s="225">
        <f>+VLOOKUP($B939,Hoja2!$B$1:$G$1048,3,FALSE)</f>
        <v>5882507</v>
      </c>
      <c r="K939" s="225">
        <f>+VLOOKUP($B939,Hoja2!$B$1:$G$1048,4,FALSE)</f>
        <v>326774</v>
      </c>
      <c r="L939" s="225">
        <f>+VLOOKUP($B939,Hoja2!$B$1:$G$1048,5,FALSE)</f>
        <v>18523</v>
      </c>
      <c r="M939" s="226">
        <f>+VLOOKUP($B939,Hoja2!$B$1:$G$1048,6,FALSE)</f>
        <v>0</v>
      </c>
      <c r="N939" s="224">
        <f t="shared" si="168"/>
        <v>4133575.4959999998</v>
      </c>
      <c r="O939" s="225">
        <f t="shared" si="180"/>
        <v>326773.69</v>
      </c>
      <c r="P939" s="225">
        <f t="shared" si="181"/>
        <v>18522.62</v>
      </c>
      <c r="Q939" s="226">
        <f t="shared" si="182"/>
        <v>0</v>
      </c>
      <c r="R939" s="233">
        <f t="shared" si="172"/>
        <v>-1748931.5040000002</v>
      </c>
      <c r="S939" s="234">
        <f t="shared" si="173"/>
        <v>-0.30999999999767169</v>
      </c>
      <c r="T939" s="234">
        <f t="shared" si="174"/>
        <v>-0.38000000000101863</v>
      </c>
      <c r="U939" s="235">
        <f t="shared" si="175"/>
        <v>0</v>
      </c>
      <c r="V939" s="224">
        <f t="shared" si="176"/>
        <v>-1748931.5040000002</v>
      </c>
      <c r="W939" s="225">
        <f t="shared" si="177"/>
        <v>-0.30999999999767169</v>
      </c>
      <c r="X939" s="225">
        <f t="shared" si="178"/>
        <v>-0.38000000000101863</v>
      </c>
      <c r="Y939" s="226">
        <f t="shared" si="179"/>
        <v>0</v>
      </c>
    </row>
    <row r="940" spans="1:25">
      <c r="A940" s="227" t="s">
        <v>1824</v>
      </c>
      <c r="B940" s="222" t="s">
        <v>747</v>
      </c>
      <c r="C940" s="223" t="s">
        <v>2203</v>
      </c>
      <c r="D940" s="224">
        <v>7989380</v>
      </c>
      <c r="E940" s="225">
        <v>7688766</v>
      </c>
      <c r="F940" s="225">
        <v>300614</v>
      </c>
      <c r="G940" s="225"/>
      <c r="H940" s="226"/>
      <c r="I940" s="224">
        <f>+VLOOKUP($B940,Hoja2!$B$1:$G$1048,2,FALSE)</f>
        <v>7989380</v>
      </c>
      <c r="J940" s="225">
        <f>+VLOOKUP($B940,Hoja2!$B$1:$G$1048,3,FALSE)</f>
        <v>7688766</v>
      </c>
      <c r="K940" s="225">
        <f>+VLOOKUP($B940,Hoja2!$B$1:$G$1048,4,FALSE)</f>
        <v>300614</v>
      </c>
      <c r="L940" s="225">
        <f>+VLOOKUP($B940,Hoja2!$B$1:$G$1048,5,FALSE)</f>
        <v>0</v>
      </c>
      <c r="M940" s="226">
        <f>+VLOOKUP($B940,Hoja2!$B$1:$G$1048,6,FALSE)</f>
        <v>0</v>
      </c>
      <c r="N940" s="224">
        <f t="shared" si="168"/>
        <v>3784156.2059999998</v>
      </c>
      <c r="O940" s="225">
        <f t="shared" si="180"/>
        <v>263479.89600000001</v>
      </c>
      <c r="P940" s="225">
        <f t="shared" si="181"/>
        <v>270704.88799999998</v>
      </c>
      <c r="Q940" s="226">
        <f t="shared" si="182"/>
        <v>0</v>
      </c>
      <c r="R940" s="233">
        <f t="shared" si="172"/>
        <v>-3904609.7940000002</v>
      </c>
      <c r="S940" s="234">
        <f t="shared" si="173"/>
        <v>-37134.103999999992</v>
      </c>
      <c r="T940" s="234">
        <f t="shared" si="174"/>
        <v>270704.88799999998</v>
      </c>
      <c r="U940" s="235">
        <f t="shared" si="175"/>
        <v>0</v>
      </c>
      <c r="V940" s="224">
        <f t="shared" si="176"/>
        <v>-3904609.7940000002</v>
      </c>
      <c r="W940" s="225">
        <f t="shared" si="177"/>
        <v>-37134.103999999992</v>
      </c>
      <c r="X940" s="225">
        <f t="shared" si="178"/>
        <v>270704.88799999998</v>
      </c>
      <c r="Y940" s="226">
        <f t="shared" si="179"/>
        <v>0</v>
      </c>
    </row>
    <row r="941" spans="1:25">
      <c r="A941" s="227" t="s">
        <v>1115</v>
      </c>
      <c r="B941" s="222" t="s">
        <v>38</v>
      </c>
      <c r="C941" s="223" t="s">
        <v>2244</v>
      </c>
      <c r="D941" s="224">
        <v>2378319</v>
      </c>
      <c r="E941" s="225">
        <v>2091830</v>
      </c>
      <c r="F941" s="225">
        <v>80900</v>
      </c>
      <c r="G941" s="225"/>
      <c r="H941" s="226">
        <v>205589</v>
      </c>
      <c r="I941" s="224">
        <f>+VLOOKUP($B941,Hoja2!$B$1:$G$1048,2,FALSE)</f>
        <v>2378319</v>
      </c>
      <c r="J941" s="225">
        <f>+VLOOKUP($B941,Hoja2!$B$1:$G$1048,3,FALSE)</f>
        <v>2091830</v>
      </c>
      <c r="K941" s="225">
        <f>+VLOOKUP($B941,Hoja2!$B$1:$G$1048,4,FALSE)</f>
        <v>80900</v>
      </c>
      <c r="L941" s="225">
        <f>+VLOOKUP($B941,Hoja2!$B$1:$G$1048,5,FALSE)</f>
        <v>0</v>
      </c>
      <c r="M941" s="226">
        <f>+VLOOKUP($B941,Hoja2!$B$1:$G$1048,6,FALSE)</f>
        <v>205589</v>
      </c>
      <c r="N941" s="224">
        <f t="shared" si="168"/>
        <v>2091830.4950000001</v>
      </c>
      <c r="O941" s="225">
        <f t="shared" si="180"/>
        <v>80899.981</v>
      </c>
      <c r="P941" s="225">
        <f t="shared" si="181"/>
        <v>1136.653</v>
      </c>
      <c r="Q941" s="226">
        <f t="shared" si="182"/>
        <v>200631.114</v>
      </c>
      <c r="R941" s="224">
        <f t="shared" si="172"/>
        <v>0.49500000011175871</v>
      </c>
      <c r="S941" s="225">
        <f t="shared" si="173"/>
        <v>-1.9000000000232831E-2</v>
      </c>
      <c r="T941" s="225">
        <f t="shared" si="174"/>
        <v>1136.653</v>
      </c>
      <c r="U941" s="226">
        <f t="shared" si="175"/>
        <v>-4957.8859999999986</v>
      </c>
      <c r="V941" s="224">
        <f t="shared" si="176"/>
        <v>0.49500000011175871</v>
      </c>
      <c r="W941" s="225">
        <f t="shared" si="177"/>
        <v>-1.9000000000232831E-2</v>
      </c>
      <c r="X941" s="225">
        <f t="shared" si="178"/>
        <v>1136.653</v>
      </c>
      <c r="Y941" s="226">
        <f t="shared" si="179"/>
        <v>-4957.8859999999986</v>
      </c>
    </row>
    <row r="942" spans="1:25">
      <c r="A942" s="227" t="s">
        <v>1762</v>
      </c>
      <c r="B942" s="222" t="s">
        <v>685</v>
      </c>
      <c r="C942" s="223" t="s">
        <v>2214</v>
      </c>
      <c r="D942" s="224">
        <v>2128084</v>
      </c>
      <c r="E942" s="225">
        <v>1988599</v>
      </c>
      <c r="F942" s="225">
        <v>84494</v>
      </c>
      <c r="G942" s="225">
        <v>1750</v>
      </c>
      <c r="H942" s="226">
        <v>53241</v>
      </c>
      <c r="I942" s="224">
        <f>+VLOOKUP($B942,Hoja2!$B$1:$G$1048,2,FALSE)</f>
        <v>2128085</v>
      </c>
      <c r="J942" s="225">
        <f>+VLOOKUP($B942,Hoja2!$B$1:$G$1048,3,FALSE)</f>
        <v>1988599</v>
      </c>
      <c r="K942" s="225">
        <f>+VLOOKUP($B942,Hoja2!$B$1:$G$1048,4,FALSE)</f>
        <v>84494</v>
      </c>
      <c r="L942" s="225">
        <f>+VLOOKUP($B942,Hoja2!$B$1:$G$1048,5,FALSE)</f>
        <v>1751</v>
      </c>
      <c r="M942" s="226">
        <f>+VLOOKUP($B942,Hoja2!$B$1:$G$1048,6,FALSE)</f>
        <v>53241</v>
      </c>
      <c r="N942" s="224">
        <f t="shared" si="168"/>
        <v>1988599.2150000001</v>
      </c>
      <c r="O942" s="225">
        <f t="shared" si="180"/>
        <v>84493.695000000007</v>
      </c>
      <c r="P942" s="225">
        <f t="shared" si="181"/>
        <v>1751.404</v>
      </c>
      <c r="Q942" s="226">
        <f t="shared" si="182"/>
        <v>54273.737999999998</v>
      </c>
      <c r="R942" s="233">
        <f t="shared" si="172"/>
        <v>0.21500000008381903</v>
      </c>
      <c r="S942" s="234">
        <f t="shared" si="173"/>
        <v>-0.30499999999301508</v>
      </c>
      <c r="T942" s="234">
        <f t="shared" si="174"/>
        <v>1.4039999999999964</v>
      </c>
      <c r="U942" s="235">
        <f t="shared" si="175"/>
        <v>1032.7379999999976</v>
      </c>
      <c r="V942" s="224">
        <f t="shared" si="176"/>
        <v>0.21500000008381903</v>
      </c>
      <c r="W942" s="225">
        <f t="shared" si="177"/>
        <v>-0.30499999999301508</v>
      </c>
      <c r="X942" s="225">
        <f t="shared" si="178"/>
        <v>0.40399999999999636</v>
      </c>
      <c r="Y942" s="226">
        <f t="shared" si="179"/>
        <v>1032.7379999999976</v>
      </c>
    </row>
    <row r="943" spans="1:25">
      <c r="A943" s="227" t="s">
        <v>1367</v>
      </c>
      <c r="B943" s="222" t="s">
        <v>290</v>
      </c>
      <c r="C943" s="223" t="s">
        <v>2203</v>
      </c>
      <c r="D943" s="224">
        <v>1916629.0330000001</v>
      </c>
      <c r="E943" s="225">
        <v>1807753.2960000001</v>
      </c>
      <c r="F943" s="225">
        <v>84340.346999999994</v>
      </c>
      <c r="G943" s="225">
        <v>1796.383</v>
      </c>
      <c r="H943" s="226">
        <v>22739.007000000001</v>
      </c>
      <c r="I943" s="224">
        <f>+VLOOKUP($B943,Hoja2!$B$1:$G$1048,2,FALSE)</f>
        <v>1916629.0959999999</v>
      </c>
      <c r="J943" s="225">
        <f>+VLOOKUP($B943,Hoja2!$B$1:$G$1048,3,FALSE)</f>
        <v>1807753.2960000001</v>
      </c>
      <c r="K943" s="225">
        <f>+VLOOKUP($B943,Hoja2!$B$1:$G$1048,4,FALSE)</f>
        <v>84340.346999999994</v>
      </c>
      <c r="L943" s="225">
        <f>+VLOOKUP($B943,Hoja2!$B$1:$G$1048,5,FALSE)</f>
        <v>1796.383</v>
      </c>
      <c r="M943" s="226">
        <f>+VLOOKUP($B943,Hoja2!$B$1:$G$1048,6,FALSE)</f>
        <v>22739.07</v>
      </c>
      <c r="N943" s="224">
        <f t="shared" si="168"/>
        <v>1807753.2960000001</v>
      </c>
      <c r="O943" s="225">
        <f t="shared" si="180"/>
        <v>83500.346999999994</v>
      </c>
      <c r="P943" s="225">
        <f t="shared" si="181"/>
        <v>1796.383</v>
      </c>
      <c r="Q943" s="226">
        <f t="shared" si="182"/>
        <v>22739.007000000001</v>
      </c>
      <c r="R943" s="233">
        <f t="shared" si="172"/>
        <v>0</v>
      </c>
      <c r="S943" s="234">
        <f t="shared" si="173"/>
        <v>-840</v>
      </c>
      <c r="T943" s="234">
        <f t="shared" si="174"/>
        <v>0</v>
      </c>
      <c r="U943" s="235">
        <f t="shared" si="175"/>
        <v>0</v>
      </c>
      <c r="V943" s="224">
        <f t="shared" si="176"/>
        <v>0</v>
      </c>
      <c r="W943" s="225">
        <f t="shared" si="177"/>
        <v>-840</v>
      </c>
      <c r="X943" s="225">
        <f t="shared" si="178"/>
        <v>0</v>
      </c>
      <c r="Y943" s="226">
        <f t="shared" si="179"/>
        <v>-6.2999999998282874E-2</v>
      </c>
    </row>
    <row r="944" spans="1:25">
      <c r="A944" s="227" t="s">
        <v>1908</v>
      </c>
      <c r="B944" s="222" t="s">
        <v>831</v>
      </c>
      <c r="C944" s="223" t="s">
        <v>2207</v>
      </c>
      <c r="D944" s="224">
        <v>1069601</v>
      </c>
      <c r="E944" s="225">
        <v>865691</v>
      </c>
      <c r="F944" s="225">
        <v>85625</v>
      </c>
      <c r="G944" s="225">
        <v>83566</v>
      </c>
      <c r="H944" s="226">
        <v>34719</v>
      </c>
      <c r="I944" s="224">
        <f>+VLOOKUP($B944,Hoja2!$B$1:$G$1048,2,FALSE)</f>
        <v>1069601</v>
      </c>
      <c r="J944" s="225">
        <f>+VLOOKUP($B944,Hoja2!$B$1:$G$1048,3,FALSE)</f>
        <v>865691</v>
      </c>
      <c r="K944" s="225">
        <f>+VLOOKUP($B944,Hoja2!$B$1:$G$1048,4,FALSE)</f>
        <v>85625</v>
      </c>
      <c r="L944" s="225">
        <f>+VLOOKUP($B944,Hoja2!$B$1:$G$1048,5,FALSE)</f>
        <v>83566</v>
      </c>
      <c r="M944" s="226">
        <f>+VLOOKUP($B944,Hoja2!$B$1:$G$1048,6,FALSE)</f>
        <v>34719</v>
      </c>
      <c r="N944" s="224">
        <f t="shared" si="168"/>
        <v>865690.75800000003</v>
      </c>
      <c r="O944" s="225">
        <f t="shared" si="180"/>
        <v>85625.161999999997</v>
      </c>
      <c r="P944" s="225">
        <f t="shared" si="181"/>
        <v>3104.4960000000001</v>
      </c>
      <c r="Q944" s="226">
        <f t="shared" si="182"/>
        <v>35496.158000000003</v>
      </c>
      <c r="R944" s="233">
        <f t="shared" si="172"/>
        <v>-0.24199999996926636</v>
      </c>
      <c r="S944" s="234">
        <f t="shared" si="173"/>
        <v>0.16199999999662396</v>
      </c>
      <c r="T944" s="234">
        <f t="shared" si="174"/>
        <v>-80461.504000000001</v>
      </c>
      <c r="U944" s="235">
        <f t="shared" si="175"/>
        <v>777.15800000000309</v>
      </c>
      <c r="V944" s="224">
        <f t="shared" si="176"/>
        <v>-0.24199999996926636</v>
      </c>
      <c r="W944" s="225">
        <f t="shared" si="177"/>
        <v>0.16199999999662396</v>
      </c>
      <c r="X944" s="225">
        <f t="shared" si="178"/>
        <v>-80461.504000000001</v>
      </c>
      <c r="Y944" s="226">
        <f t="shared" si="179"/>
        <v>777.15800000000309</v>
      </c>
    </row>
    <row r="945" spans="1:25">
      <c r="A945" s="227" t="s">
        <v>1997</v>
      </c>
      <c r="B945" s="222" t="s">
        <v>920</v>
      </c>
      <c r="C945" s="223" t="s">
        <v>2207</v>
      </c>
      <c r="D945" s="224">
        <v>725748</v>
      </c>
      <c r="E945" s="225">
        <v>633528</v>
      </c>
      <c r="F945" s="225">
        <v>38125</v>
      </c>
      <c r="G945" s="225">
        <v>6112</v>
      </c>
      <c r="H945" s="226">
        <v>47983</v>
      </c>
      <c r="I945" s="224">
        <f>+VLOOKUP($B945,Hoja2!$B$1:$G$1048,2,FALSE)</f>
        <v>725748</v>
      </c>
      <c r="J945" s="225">
        <f>+VLOOKUP($B945,Hoja2!$B$1:$G$1048,3,FALSE)</f>
        <v>633528</v>
      </c>
      <c r="K945" s="225">
        <f>+VLOOKUP($B945,Hoja2!$B$1:$G$1048,4,FALSE)</f>
        <v>38125</v>
      </c>
      <c r="L945" s="225">
        <f>+VLOOKUP($B945,Hoja2!$B$1:$G$1048,5,FALSE)</f>
        <v>6112</v>
      </c>
      <c r="M945" s="226">
        <f>+VLOOKUP($B945,Hoja2!$B$1:$G$1048,6,FALSE)</f>
        <v>47983</v>
      </c>
      <c r="N945" s="224">
        <f t="shared" si="168"/>
        <v>633527.95900000003</v>
      </c>
      <c r="O945" s="225">
        <f t="shared" si="180"/>
        <v>38125.555</v>
      </c>
      <c r="P945" s="225">
        <f t="shared" si="181"/>
        <v>3801.42</v>
      </c>
      <c r="Q945" s="226">
        <f t="shared" si="182"/>
        <v>47488.718999999997</v>
      </c>
      <c r="R945" s="233">
        <f t="shared" si="172"/>
        <v>-4.0999999968335032E-2</v>
      </c>
      <c r="S945" s="234">
        <f t="shared" si="173"/>
        <v>0.55500000000029104</v>
      </c>
      <c r="T945" s="234">
        <f t="shared" si="174"/>
        <v>-2310.58</v>
      </c>
      <c r="U945" s="235">
        <f t="shared" si="175"/>
        <v>-494.28100000000268</v>
      </c>
      <c r="V945" s="224">
        <f t="shared" si="176"/>
        <v>-4.0999999968335032E-2</v>
      </c>
      <c r="W945" s="225">
        <f t="shared" si="177"/>
        <v>0.55500000000029104</v>
      </c>
      <c r="X945" s="225">
        <f t="shared" si="178"/>
        <v>-2310.58</v>
      </c>
      <c r="Y945" s="226">
        <f t="shared" si="179"/>
        <v>-494.28100000000268</v>
      </c>
    </row>
    <row r="946" spans="1:25">
      <c r="A946" s="227" t="s">
        <v>1320</v>
      </c>
      <c r="B946" s="222" t="s">
        <v>243</v>
      </c>
      <c r="C946" s="223" t="s">
        <v>2214</v>
      </c>
      <c r="D946" s="224">
        <v>1041727</v>
      </c>
      <c r="E946" s="225">
        <v>875215</v>
      </c>
      <c r="F946" s="225">
        <v>86066</v>
      </c>
      <c r="G946" s="225"/>
      <c r="H946" s="226">
        <v>80446</v>
      </c>
      <c r="I946" s="224">
        <f>+VLOOKUP($B946,Hoja2!$B$1:$G$1048,2,FALSE)</f>
        <v>1041728</v>
      </c>
      <c r="J946" s="225">
        <f>+VLOOKUP($B946,Hoja2!$B$1:$G$1048,3,FALSE)</f>
        <v>875216</v>
      </c>
      <c r="K946" s="225">
        <f>+VLOOKUP($B946,Hoja2!$B$1:$G$1048,4,FALSE)</f>
        <v>86066</v>
      </c>
      <c r="L946" s="225">
        <f>+VLOOKUP($B946,Hoja2!$B$1:$G$1048,5,FALSE)</f>
        <v>0</v>
      </c>
      <c r="M946" s="226">
        <f>+VLOOKUP($B946,Hoja2!$B$1:$G$1048,6,FALSE)</f>
        <v>80446</v>
      </c>
      <c r="N946" s="224">
        <f t="shared" si="168"/>
        <v>875214.66200000001</v>
      </c>
      <c r="O946" s="225">
        <f t="shared" si="180"/>
        <v>86065.962</v>
      </c>
      <c r="P946" s="225">
        <f t="shared" si="181"/>
        <v>4007.9270000000001</v>
      </c>
      <c r="Q946" s="226">
        <f t="shared" si="182"/>
        <v>76437.695000000007</v>
      </c>
      <c r="R946" s="233">
        <f t="shared" si="172"/>
        <v>-0.33799999998882413</v>
      </c>
      <c r="S946" s="234">
        <f t="shared" si="173"/>
        <v>-3.8000000000465661E-2</v>
      </c>
      <c r="T946" s="234">
        <f t="shared" si="174"/>
        <v>4007.9270000000001</v>
      </c>
      <c r="U946" s="235">
        <f t="shared" si="175"/>
        <v>-4008.304999999993</v>
      </c>
      <c r="V946" s="224">
        <f t="shared" si="176"/>
        <v>-1.3379999999888241</v>
      </c>
      <c r="W946" s="225">
        <f t="shared" si="177"/>
        <v>-3.8000000000465661E-2</v>
      </c>
      <c r="X946" s="225">
        <f t="shared" si="178"/>
        <v>4007.9270000000001</v>
      </c>
      <c r="Y946" s="226">
        <f t="shared" si="179"/>
        <v>-4008.304999999993</v>
      </c>
    </row>
    <row r="947" spans="1:25">
      <c r="A947" s="227" t="s">
        <v>1678</v>
      </c>
      <c r="B947" s="222" t="s">
        <v>601</v>
      </c>
      <c r="C947" s="223" t="s">
        <v>2214</v>
      </c>
      <c r="D947" s="224">
        <v>1623923</v>
      </c>
      <c r="E947" s="225">
        <v>1541292</v>
      </c>
      <c r="F947" s="225">
        <v>51597</v>
      </c>
      <c r="G947" s="225">
        <v>2409</v>
      </c>
      <c r="H947" s="226">
        <v>28625</v>
      </c>
      <c r="I947" s="224">
        <f>+VLOOKUP($B947,Hoja2!$B$1:$G$1048,2,FALSE)</f>
        <v>3545818</v>
      </c>
      <c r="J947" s="225">
        <f>+VLOOKUP($B947,Hoja2!$B$1:$G$1048,3,FALSE)</f>
        <v>1541292</v>
      </c>
      <c r="K947" s="225">
        <f>+VLOOKUP($B947,Hoja2!$B$1:$G$1048,4,FALSE)</f>
        <v>51597</v>
      </c>
      <c r="L947" s="225">
        <f>+VLOOKUP($B947,Hoja2!$B$1:$G$1048,5,FALSE)</f>
        <v>1952929</v>
      </c>
      <c r="M947" s="226">
        <f>+VLOOKUP($B947,Hoja2!$B$1:$G$1048,6,FALSE)</f>
        <v>0</v>
      </c>
      <c r="N947" s="224">
        <f t="shared" si="168"/>
        <v>1541291.621</v>
      </c>
      <c r="O947" s="225">
        <f t="shared" si="180"/>
        <v>51597.309000000001</v>
      </c>
      <c r="P947" s="225">
        <f t="shared" si="181"/>
        <v>2411.6660000000002</v>
      </c>
      <c r="Q947" s="226">
        <f t="shared" si="182"/>
        <v>29180.22</v>
      </c>
      <c r="R947" s="233">
        <f t="shared" si="172"/>
        <v>-0.37899999995715916</v>
      </c>
      <c r="S947" s="234">
        <f t="shared" si="173"/>
        <v>0.30900000000110595</v>
      </c>
      <c r="T947" s="234">
        <f t="shared" si="174"/>
        <v>2.6660000000001673</v>
      </c>
      <c r="U947" s="235">
        <f t="shared" si="175"/>
        <v>555.22000000000116</v>
      </c>
      <c r="V947" s="224">
        <f t="shared" si="176"/>
        <v>-0.37899999995715916</v>
      </c>
      <c r="W947" s="225">
        <f t="shared" si="177"/>
        <v>0.30900000000110595</v>
      </c>
      <c r="X947" s="225">
        <f t="shared" si="178"/>
        <v>-1950517.334</v>
      </c>
      <c r="Y947" s="226">
        <f t="shared" si="179"/>
        <v>29180.22</v>
      </c>
    </row>
    <row r="948" spans="1:25">
      <c r="A948" s="227" t="s">
        <v>2045</v>
      </c>
      <c r="B948" s="222" t="s">
        <v>968</v>
      </c>
      <c r="C948" s="223" t="s">
        <v>2228</v>
      </c>
      <c r="D948" s="224">
        <v>3161562</v>
      </c>
      <c r="E948" s="225">
        <v>2990773</v>
      </c>
      <c r="F948" s="225">
        <v>127572</v>
      </c>
      <c r="G948" s="225">
        <v>4255</v>
      </c>
      <c r="H948" s="226">
        <v>38962</v>
      </c>
      <c r="I948" s="224">
        <f>+VLOOKUP($B948,Hoja2!$B$1:$G$1048,2,FALSE)</f>
        <v>3161562</v>
      </c>
      <c r="J948" s="225">
        <f>+VLOOKUP($B948,Hoja2!$B$1:$G$1048,3,FALSE)</f>
        <v>2990773</v>
      </c>
      <c r="K948" s="225">
        <f>+VLOOKUP($B948,Hoja2!$B$1:$G$1048,4,FALSE)</f>
        <v>127572</v>
      </c>
      <c r="L948" s="225">
        <f>+VLOOKUP($B948,Hoja2!$B$1:$G$1048,5,FALSE)</f>
        <v>4255</v>
      </c>
      <c r="M948" s="226">
        <f>+VLOOKUP($B948,Hoja2!$B$1:$G$1048,6,FALSE)</f>
        <v>38962</v>
      </c>
      <c r="N948" s="224">
        <f t="shared" si="168"/>
        <v>2990772.53</v>
      </c>
      <c r="O948" s="225">
        <f t="shared" si="180"/>
        <v>127572.747</v>
      </c>
      <c r="P948" s="225">
        <f t="shared" si="181"/>
        <v>4255.2550000000001</v>
      </c>
      <c r="Q948" s="226">
        <f t="shared" si="182"/>
        <v>61225.673000000003</v>
      </c>
      <c r="R948" s="233">
        <f t="shared" si="172"/>
        <v>-0.47000000020489097</v>
      </c>
      <c r="S948" s="234">
        <f t="shared" si="173"/>
        <v>0.7470000000030268</v>
      </c>
      <c r="T948" s="234">
        <f t="shared" si="174"/>
        <v>0.25500000000010914</v>
      </c>
      <c r="U948" s="235">
        <f t="shared" si="175"/>
        <v>22263.673000000003</v>
      </c>
      <c r="V948" s="224">
        <f t="shared" si="176"/>
        <v>-0.47000000020489097</v>
      </c>
      <c r="W948" s="225">
        <f t="shared" si="177"/>
        <v>0.7470000000030268</v>
      </c>
      <c r="X948" s="225">
        <f t="shared" si="178"/>
        <v>0.25500000000010914</v>
      </c>
      <c r="Y948" s="226">
        <f t="shared" si="179"/>
        <v>22263.673000000003</v>
      </c>
    </row>
    <row r="949" spans="1:25">
      <c r="A949" s="227" t="s">
        <v>1799</v>
      </c>
      <c r="B949" s="222" t="s">
        <v>722</v>
      </c>
      <c r="C949" s="223" t="s">
        <v>2228</v>
      </c>
      <c r="D949" s="224">
        <v>3398263</v>
      </c>
      <c r="E949" s="225">
        <v>3155523</v>
      </c>
      <c r="F949" s="225">
        <v>114891</v>
      </c>
      <c r="G949" s="225">
        <v>50285</v>
      </c>
      <c r="H949" s="226">
        <v>77564</v>
      </c>
      <c r="I949" s="224">
        <f>+VLOOKUP($B949,Hoja2!$B$1:$G$1048,2,FALSE)</f>
        <v>3398262</v>
      </c>
      <c r="J949" s="225">
        <f>+VLOOKUP($B949,Hoja2!$B$1:$G$1048,3,FALSE)</f>
        <v>3155522</v>
      </c>
      <c r="K949" s="225">
        <f>+VLOOKUP($B949,Hoja2!$B$1:$G$1048,4,FALSE)</f>
        <v>114891</v>
      </c>
      <c r="L949" s="225">
        <f>+VLOOKUP($B949,Hoja2!$B$1:$G$1048,5,FALSE)</f>
        <v>50285</v>
      </c>
      <c r="M949" s="226">
        <f>+VLOOKUP($B949,Hoja2!$B$1:$G$1048,6,FALSE)</f>
        <v>77564</v>
      </c>
      <c r="N949" s="224">
        <f t="shared" si="168"/>
        <v>3155522.5350000001</v>
      </c>
      <c r="O949" s="225">
        <f t="shared" si="180"/>
        <v>114890.95600000001</v>
      </c>
      <c r="P949" s="225">
        <f t="shared" si="181"/>
        <v>4896.0609999999997</v>
      </c>
      <c r="Q949" s="226">
        <f t="shared" si="182"/>
        <v>78978.899000000005</v>
      </c>
      <c r="R949" s="233">
        <f t="shared" si="172"/>
        <v>-0.46499999985098839</v>
      </c>
      <c r="S949" s="234">
        <f t="shared" si="173"/>
        <v>-4.3999999994412065E-2</v>
      </c>
      <c r="T949" s="234">
        <f t="shared" si="174"/>
        <v>-45388.938999999998</v>
      </c>
      <c r="U949" s="235">
        <f t="shared" si="175"/>
        <v>1414.8990000000049</v>
      </c>
      <c r="V949" s="224">
        <f t="shared" si="176"/>
        <v>0.53500000014901161</v>
      </c>
      <c r="W949" s="225">
        <f t="shared" si="177"/>
        <v>-4.3999999994412065E-2</v>
      </c>
      <c r="X949" s="225">
        <f t="shared" si="178"/>
        <v>-45388.938999999998</v>
      </c>
      <c r="Y949" s="226">
        <f t="shared" si="179"/>
        <v>1414.8990000000049</v>
      </c>
    </row>
    <row r="950" spans="1:25">
      <c r="A950" s="227" t="s">
        <v>1391</v>
      </c>
      <c r="B950" s="222" t="s">
        <v>314</v>
      </c>
      <c r="C950" s="223" t="s">
        <v>2203</v>
      </c>
      <c r="D950" s="224">
        <v>1091050</v>
      </c>
      <c r="E950" s="225">
        <v>934648</v>
      </c>
      <c r="F950" s="225">
        <v>79779</v>
      </c>
      <c r="G950" s="225">
        <v>18676</v>
      </c>
      <c r="H950" s="226">
        <v>57947</v>
      </c>
      <c r="I950" s="224">
        <f>+VLOOKUP($B950,Hoja2!$B$1:$G$1048,2,FALSE)</f>
        <v>1091050</v>
      </c>
      <c r="J950" s="225">
        <f>+VLOOKUP($B950,Hoja2!$B$1:$G$1048,3,FALSE)</f>
        <v>934648</v>
      </c>
      <c r="K950" s="225">
        <f>+VLOOKUP($B950,Hoja2!$B$1:$G$1048,4,FALSE)</f>
        <v>79779</v>
      </c>
      <c r="L950" s="225">
        <f>+VLOOKUP($B950,Hoja2!$B$1:$G$1048,5,FALSE)</f>
        <v>18676</v>
      </c>
      <c r="M950" s="226">
        <f>+VLOOKUP($B950,Hoja2!$B$1:$G$1048,6,FALSE)</f>
        <v>57947</v>
      </c>
      <c r="N950" s="224">
        <f t="shared" si="168"/>
        <v>931811.54500000004</v>
      </c>
      <c r="O950" s="225">
        <f t="shared" si="180"/>
        <v>64322.853000000003</v>
      </c>
      <c r="P950" s="225">
        <f t="shared" si="181"/>
        <v>8115.607</v>
      </c>
      <c r="Q950" s="226">
        <f t="shared" si="182"/>
        <v>78307.142999999996</v>
      </c>
      <c r="R950" s="233">
        <f t="shared" si="172"/>
        <v>-2836.4549999999581</v>
      </c>
      <c r="S950" s="234">
        <f t="shared" si="173"/>
        <v>-15456.146999999997</v>
      </c>
      <c r="T950" s="234">
        <f t="shared" si="174"/>
        <v>-10560.393</v>
      </c>
      <c r="U950" s="235">
        <f t="shared" si="175"/>
        <v>20360.142999999996</v>
      </c>
      <c r="V950" s="224">
        <f t="shared" si="176"/>
        <v>-2836.4549999999581</v>
      </c>
      <c r="W950" s="225">
        <f t="shared" si="177"/>
        <v>-15456.146999999997</v>
      </c>
      <c r="X950" s="225">
        <f t="shared" si="178"/>
        <v>-10560.393</v>
      </c>
      <c r="Y950" s="226">
        <f t="shared" si="179"/>
        <v>20360.142999999996</v>
      </c>
    </row>
    <row r="951" spans="1:25">
      <c r="A951" s="227" t="s">
        <v>1792</v>
      </c>
      <c r="B951" s="222" t="s">
        <v>715</v>
      </c>
      <c r="C951" s="223" t="s">
        <v>2244</v>
      </c>
      <c r="D951" s="224">
        <v>838112.83499999996</v>
      </c>
      <c r="E951" s="225">
        <v>613140.54700000002</v>
      </c>
      <c r="F951" s="225">
        <v>43522.218000000001</v>
      </c>
      <c r="G951" s="225">
        <v>5000</v>
      </c>
      <c r="H951" s="226">
        <v>176450.07</v>
      </c>
      <c r="I951" s="224">
        <f>+VLOOKUP($B951,Hoja2!$B$1:$G$1048,2,FALSE)</f>
        <v>838112.83499999996</v>
      </c>
      <c r="J951" s="225">
        <f>+VLOOKUP($B951,Hoja2!$B$1:$G$1048,3,FALSE)</f>
        <v>613140.54700000002</v>
      </c>
      <c r="K951" s="225">
        <f>+VLOOKUP($B951,Hoja2!$B$1:$G$1048,4,FALSE)</f>
        <v>43522.218000000001</v>
      </c>
      <c r="L951" s="225">
        <f>+VLOOKUP($B951,Hoja2!$B$1:$G$1048,5,FALSE)</f>
        <v>5000</v>
      </c>
      <c r="M951" s="226">
        <f>+VLOOKUP($B951,Hoja2!$B$1:$G$1048,6,FALSE)</f>
        <v>176450.07</v>
      </c>
      <c r="N951" s="224">
        <f t="shared" si="168"/>
        <v>613140.54700000002</v>
      </c>
      <c r="O951" s="225">
        <f t="shared" si="180"/>
        <v>43522.218000000001</v>
      </c>
      <c r="P951" s="225">
        <f t="shared" si="181"/>
        <v>14439.931</v>
      </c>
      <c r="Q951" s="226">
        <f t="shared" si="182"/>
        <v>176470.05</v>
      </c>
      <c r="R951" s="224">
        <f t="shared" si="172"/>
        <v>0</v>
      </c>
      <c r="S951" s="225">
        <f t="shared" si="173"/>
        <v>0</v>
      </c>
      <c r="T951" s="225">
        <f t="shared" si="174"/>
        <v>9439.9310000000005</v>
      </c>
      <c r="U951" s="226">
        <f t="shared" si="175"/>
        <v>19.979999999981374</v>
      </c>
      <c r="V951" s="224">
        <f t="shared" si="176"/>
        <v>0</v>
      </c>
      <c r="W951" s="225">
        <f t="shared" si="177"/>
        <v>0</v>
      </c>
      <c r="X951" s="225">
        <f t="shared" si="178"/>
        <v>9439.9310000000005</v>
      </c>
      <c r="Y951" s="226">
        <f t="shared" si="179"/>
        <v>19.979999999981374</v>
      </c>
    </row>
    <row r="952" spans="1:25">
      <c r="A952" s="227" t="s">
        <v>1643</v>
      </c>
      <c r="B952" s="222" t="s">
        <v>566</v>
      </c>
      <c r="C952" s="223" t="s">
        <v>2244</v>
      </c>
      <c r="D952" s="224">
        <v>10151632</v>
      </c>
      <c r="E952" s="225">
        <v>9077309</v>
      </c>
      <c r="F952" s="225">
        <v>550185</v>
      </c>
      <c r="G952" s="225">
        <v>435495</v>
      </c>
      <c r="H952" s="226">
        <v>88643</v>
      </c>
      <c r="I952" s="224">
        <f>+VLOOKUP($B952,Hoja2!$B$1:$G$1048,2,FALSE)</f>
        <v>10151632</v>
      </c>
      <c r="J952" s="225">
        <f>+VLOOKUP($B952,Hoja2!$B$1:$G$1048,3,FALSE)</f>
        <v>9077309</v>
      </c>
      <c r="K952" s="225">
        <f>+VLOOKUP($B952,Hoja2!$B$1:$G$1048,4,FALSE)</f>
        <v>550185</v>
      </c>
      <c r="L952" s="225">
        <f>+VLOOKUP($B952,Hoja2!$B$1:$G$1048,5,FALSE)</f>
        <v>435495</v>
      </c>
      <c r="M952" s="226">
        <f>+VLOOKUP($B952,Hoja2!$B$1:$G$1048,6,FALSE)</f>
        <v>88643</v>
      </c>
      <c r="N952" s="224">
        <f t="shared" si="168"/>
        <v>9077308.6699999999</v>
      </c>
      <c r="O952" s="225">
        <f t="shared" si="180"/>
        <v>550185.41399999999</v>
      </c>
      <c r="P952" s="225">
        <f t="shared" si="181"/>
        <v>16300.688</v>
      </c>
      <c r="Q952" s="226">
        <f t="shared" si="182"/>
        <v>165664.87400000001</v>
      </c>
      <c r="R952" s="224">
        <f t="shared" si="172"/>
        <v>-0.33000000007450581</v>
      </c>
      <c r="S952" s="225">
        <f t="shared" si="173"/>
        <v>0.41399999998975545</v>
      </c>
      <c r="T952" s="225">
        <f t="shared" si="174"/>
        <v>-419194.31199999998</v>
      </c>
      <c r="U952" s="226">
        <f t="shared" si="175"/>
        <v>77021.874000000011</v>
      </c>
      <c r="V952" s="224">
        <f t="shared" si="176"/>
        <v>-0.33000000007450581</v>
      </c>
      <c r="W952" s="225">
        <f t="shared" si="177"/>
        <v>0.41399999998975545</v>
      </c>
      <c r="X952" s="225">
        <f t="shared" si="178"/>
        <v>-419194.31199999998</v>
      </c>
      <c r="Y952" s="226">
        <f t="shared" si="179"/>
        <v>77021.874000000011</v>
      </c>
    </row>
    <row r="953" spans="1:25">
      <c r="A953" s="227" t="s">
        <v>1139</v>
      </c>
      <c r="B953" s="222" t="s">
        <v>62</v>
      </c>
      <c r="C953" s="223" t="s">
        <v>2244</v>
      </c>
      <c r="D953" s="224">
        <v>174908091</v>
      </c>
      <c r="E953" s="225">
        <v>144204777</v>
      </c>
      <c r="F953" s="225">
        <v>13942792</v>
      </c>
      <c r="G953" s="225">
        <v>20206</v>
      </c>
      <c r="H953" s="226">
        <v>16740316</v>
      </c>
      <c r="I953" s="224">
        <f>+VLOOKUP($B953,Hoja2!$B$1:$G$1048,2,FALSE)</f>
        <v>174908091</v>
      </c>
      <c r="J953" s="225">
        <f>+VLOOKUP($B953,Hoja2!$B$1:$G$1048,3,FALSE)</f>
        <v>144204777</v>
      </c>
      <c r="K953" s="225">
        <f>+VLOOKUP($B953,Hoja2!$B$1:$G$1048,4,FALSE)</f>
        <v>13942792</v>
      </c>
      <c r="L953" s="225">
        <f>+VLOOKUP($B953,Hoja2!$B$1:$G$1048,5,FALSE)</f>
        <v>20206</v>
      </c>
      <c r="M953" s="226">
        <f>+VLOOKUP($B953,Hoja2!$B$1:$G$1048,6,FALSE)</f>
        <v>16740316</v>
      </c>
      <c r="N953" s="224">
        <f t="shared" si="168"/>
        <v>144204777.16299999</v>
      </c>
      <c r="O953" s="225">
        <f t="shared" si="180"/>
        <v>13893225.518999999</v>
      </c>
      <c r="P953" s="225">
        <f t="shared" si="181"/>
        <v>20205.962</v>
      </c>
      <c r="Q953" s="226">
        <f t="shared" si="182"/>
        <v>16422155.145</v>
      </c>
      <c r="R953" s="224">
        <f t="shared" si="172"/>
        <v>0.16299998760223389</v>
      </c>
      <c r="S953" s="225">
        <f t="shared" si="173"/>
        <v>-49566.481000000611</v>
      </c>
      <c r="T953" s="225">
        <f t="shared" si="174"/>
        <v>-3.8000000000465661E-2</v>
      </c>
      <c r="U953" s="226">
        <f t="shared" si="175"/>
        <v>-318160.85500000045</v>
      </c>
      <c r="V953" s="224">
        <f t="shared" si="176"/>
        <v>0.16299998760223389</v>
      </c>
      <c r="W953" s="225">
        <f t="shared" si="177"/>
        <v>-49566.481000000611</v>
      </c>
      <c r="X953" s="225">
        <f t="shared" si="178"/>
        <v>-3.8000000000465661E-2</v>
      </c>
      <c r="Y953" s="226">
        <f t="shared" si="179"/>
        <v>-318160.85500000045</v>
      </c>
    </row>
    <row r="954" spans="1:25">
      <c r="A954" s="227" t="s">
        <v>1677</v>
      </c>
      <c r="B954" s="222" t="s">
        <v>600</v>
      </c>
      <c r="C954" s="223" t="s">
        <v>2240</v>
      </c>
      <c r="D954" s="224">
        <v>12480980</v>
      </c>
      <c r="E954" s="225">
        <v>11163136</v>
      </c>
      <c r="F954" s="225">
        <v>514759</v>
      </c>
      <c r="G954" s="225">
        <v>410678</v>
      </c>
      <c r="H954" s="226">
        <v>392407</v>
      </c>
      <c r="I954" s="224">
        <f>+VLOOKUP($B954,Hoja2!$B$1:$G$1048,2,FALSE)</f>
        <v>12656478</v>
      </c>
      <c r="J954" s="225">
        <f>+VLOOKUP($B954,Hoja2!$B$1:$G$1048,3,FALSE)</f>
        <v>11338634</v>
      </c>
      <c r="K954" s="225">
        <f>+VLOOKUP($B954,Hoja2!$B$1:$G$1048,4,FALSE)</f>
        <v>514759</v>
      </c>
      <c r="L954" s="225">
        <f>+VLOOKUP($B954,Hoja2!$B$1:$G$1048,5,FALSE)</f>
        <v>410678</v>
      </c>
      <c r="M954" s="226">
        <f>+VLOOKUP($B954,Hoja2!$B$1:$G$1048,6,FALSE)</f>
        <v>392407</v>
      </c>
      <c r="N954" s="224">
        <f t="shared" si="168"/>
        <v>11163136.408</v>
      </c>
      <c r="O954" s="225">
        <f t="shared" si="180"/>
        <v>514758.76400000002</v>
      </c>
      <c r="P954" s="225">
        <f t="shared" si="181"/>
        <v>22309.825000000001</v>
      </c>
      <c r="Q954" s="226">
        <f t="shared" si="182"/>
        <v>388368.55599999998</v>
      </c>
      <c r="R954" s="233">
        <f t="shared" si="172"/>
        <v>0.40799999982118607</v>
      </c>
      <c r="S954" s="234">
        <f t="shared" si="173"/>
        <v>-0.23599999997531995</v>
      </c>
      <c r="T954" s="234">
        <f t="shared" si="174"/>
        <v>-388368.17499999999</v>
      </c>
      <c r="U954" s="235">
        <f t="shared" si="175"/>
        <v>-4038.4440000000177</v>
      </c>
      <c r="V954" s="224">
        <f t="shared" si="176"/>
        <v>-175497.59200000018</v>
      </c>
      <c r="W954" s="225">
        <f t="shared" si="177"/>
        <v>-0.23599999997531995</v>
      </c>
      <c r="X954" s="225">
        <f t="shared" si="178"/>
        <v>-388368.17499999999</v>
      </c>
      <c r="Y954" s="226">
        <f t="shared" si="179"/>
        <v>-4038.4440000000177</v>
      </c>
    </row>
    <row r="955" spans="1:25">
      <c r="A955" s="227" t="s">
        <v>1610</v>
      </c>
      <c r="B955" s="222" t="s">
        <v>533</v>
      </c>
      <c r="C955" s="223" t="s">
        <v>2244</v>
      </c>
      <c r="D955" s="224">
        <v>5844613</v>
      </c>
      <c r="E955" s="225">
        <v>4989845</v>
      </c>
      <c r="F955" s="225">
        <v>424491</v>
      </c>
      <c r="G955" s="225">
        <v>30235</v>
      </c>
      <c r="H955" s="226">
        <v>400042</v>
      </c>
      <c r="I955" s="224">
        <f>+VLOOKUP($B955,Hoja2!$B$1:$G$1048,2,FALSE)</f>
        <v>5414336</v>
      </c>
      <c r="J955" s="225">
        <f>+VLOOKUP($B955,Hoja2!$B$1:$G$1048,3,FALSE)</f>
        <v>4989845</v>
      </c>
      <c r="K955" s="225">
        <f>+VLOOKUP($B955,Hoja2!$B$1:$G$1048,4,FALSE)</f>
        <v>424491</v>
      </c>
      <c r="L955" s="225">
        <f>+VLOOKUP($B955,Hoja2!$B$1:$G$1048,5,FALSE)</f>
        <v>0</v>
      </c>
      <c r="M955" s="226">
        <f>+VLOOKUP($B955,Hoja2!$B$1:$G$1048,6,FALSE)</f>
        <v>0</v>
      </c>
      <c r="N955" s="224">
        <f t="shared" si="168"/>
        <v>4989665.5530000003</v>
      </c>
      <c r="O955" s="225">
        <f t="shared" si="180"/>
        <v>424490.70799999998</v>
      </c>
      <c r="P955" s="225">
        <f t="shared" si="181"/>
        <v>30234.624</v>
      </c>
      <c r="Q955" s="226">
        <f t="shared" si="182"/>
        <v>400042.03899999999</v>
      </c>
      <c r="R955" s="224">
        <f t="shared" si="172"/>
        <v>-179.44699999969453</v>
      </c>
      <c r="S955" s="225">
        <f t="shared" si="173"/>
        <v>-0.29200000001583248</v>
      </c>
      <c r="T955" s="225">
        <f t="shared" si="174"/>
        <v>-0.37600000000020373</v>
      </c>
      <c r="U955" s="226">
        <f t="shared" si="175"/>
        <v>3.8999999989755452E-2</v>
      </c>
      <c r="V955" s="224">
        <f t="shared" si="176"/>
        <v>-179.44699999969453</v>
      </c>
      <c r="W955" s="225">
        <f t="shared" si="177"/>
        <v>-0.29200000001583248</v>
      </c>
      <c r="X955" s="225">
        <f t="shared" si="178"/>
        <v>30234.624</v>
      </c>
      <c r="Y955" s="226">
        <f t="shared" si="179"/>
        <v>400042.03899999999</v>
      </c>
    </row>
    <row r="956" spans="1:25">
      <c r="A956" s="227" t="s">
        <v>2005</v>
      </c>
      <c r="B956" s="222" t="s">
        <v>928</v>
      </c>
      <c r="C956" s="223" t="s">
        <v>2228</v>
      </c>
      <c r="D956" s="224">
        <v>8531812</v>
      </c>
      <c r="E956" s="225">
        <v>7872936</v>
      </c>
      <c r="F956" s="225">
        <v>367528</v>
      </c>
      <c r="G956" s="225">
        <v>291348</v>
      </c>
      <c r="H956" s="226"/>
      <c r="I956" s="224">
        <f>+VLOOKUP($B956,Hoja2!$B$1:$G$1048,2,FALSE)</f>
        <v>8531812</v>
      </c>
      <c r="J956" s="225">
        <f>+VLOOKUP($B956,Hoja2!$B$1:$G$1048,3,FALSE)</f>
        <v>7872936</v>
      </c>
      <c r="K956" s="225">
        <f>+VLOOKUP($B956,Hoja2!$B$1:$G$1048,4,FALSE)</f>
        <v>367528</v>
      </c>
      <c r="L956" s="225">
        <f>+VLOOKUP($B956,Hoja2!$B$1:$G$1048,5,FALSE)</f>
        <v>291348</v>
      </c>
      <c r="M956" s="226">
        <f>+VLOOKUP($B956,Hoja2!$B$1:$G$1048,6,FALSE)</f>
        <v>0</v>
      </c>
      <c r="N956" s="224">
        <f t="shared" si="168"/>
        <v>7792935.8289999999</v>
      </c>
      <c r="O956" s="225">
        <f t="shared" ref="O956:O987" si="183">(VLOOKUP(A956,ULT.DOC.2013_SP_MUN,12,FALSE)+VLOOKUP(A956,ONCE.DOC.2014_RS_Y_SP_MUN,7,FALSE))/1000</f>
        <v>367528.1</v>
      </c>
      <c r="P956" s="225">
        <f t="shared" ref="P956:P987" si="184">(VLOOKUP(A956,ULT.DOC.2013_PS_MUN,13,FALSE)+VLOOKUP(A956,ONCE.DOC.2014_PS_MUN,12,FALSE))/1000</f>
        <v>30302.755000000001</v>
      </c>
      <c r="Q956" s="226">
        <f t="shared" ref="Q956:Q987" si="185">+VLOOKUP(A956,ONCE.DOC.2014_PS_MUN,13,FALSE)/1000</f>
        <v>261045.51</v>
      </c>
      <c r="R956" s="233">
        <f t="shared" si="172"/>
        <v>-80000.171000000089</v>
      </c>
      <c r="S956" s="234">
        <f t="shared" si="173"/>
        <v>9.9999999976716936E-2</v>
      </c>
      <c r="T956" s="234">
        <f t="shared" si="174"/>
        <v>-261045.245</v>
      </c>
      <c r="U956" s="235">
        <f t="shared" si="175"/>
        <v>261045.51</v>
      </c>
      <c r="V956" s="224">
        <f t="shared" si="176"/>
        <v>-80000.171000000089</v>
      </c>
      <c r="W956" s="225">
        <f t="shared" si="177"/>
        <v>9.9999999976716936E-2</v>
      </c>
      <c r="X956" s="225">
        <f t="shared" si="178"/>
        <v>-261045.245</v>
      </c>
      <c r="Y956" s="226">
        <f t="shared" si="179"/>
        <v>261045.51</v>
      </c>
    </row>
    <row r="957" spans="1:25">
      <c r="A957" s="227" t="s">
        <v>1630</v>
      </c>
      <c r="B957" s="222" t="s">
        <v>553</v>
      </c>
      <c r="C957" s="223" t="s">
        <v>2203</v>
      </c>
      <c r="D957" s="224">
        <v>1224491</v>
      </c>
      <c r="E957" s="225">
        <v>1098157</v>
      </c>
      <c r="F957" s="225">
        <v>64113</v>
      </c>
      <c r="G957" s="225">
        <v>226</v>
      </c>
      <c r="H957" s="226">
        <v>61995</v>
      </c>
      <c r="I957" s="224">
        <f>+VLOOKUP($B957,Hoja2!$B$1:$G$1048,2,FALSE)</f>
        <v>1248968</v>
      </c>
      <c r="J957" s="225">
        <f>+VLOOKUP($B957,Hoja2!$B$1:$G$1048,3,FALSE)</f>
        <v>1098157</v>
      </c>
      <c r="K957" s="225">
        <f>+VLOOKUP($B957,Hoja2!$B$1:$G$1048,4,FALSE)</f>
        <v>63590</v>
      </c>
      <c r="L957" s="225">
        <f>+VLOOKUP($B957,Hoja2!$B$1:$G$1048,5,FALSE)</f>
        <v>25226</v>
      </c>
      <c r="M957" s="226">
        <f>+VLOOKUP($B957,Hoja2!$B$1:$G$1048,6,FALSE)</f>
        <v>61995</v>
      </c>
      <c r="N957" s="224">
        <f t="shared" si="168"/>
        <v>1098156.7050000001</v>
      </c>
      <c r="O957" s="225">
        <f t="shared" si="183"/>
        <v>64112.578999999998</v>
      </c>
      <c r="P957" s="225">
        <f t="shared" si="184"/>
        <v>226.435</v>
      </c>
      <c r="Q957" s="226">
        <f t="shared" si="185"/>
        <v>61995.101000000002</v>
      </c>
      <c r="R957" s="233">
        <f t="shared" si="172"/>
        <v>-0.29499999992549419</v>
      </c>
      <c r="S957" s="234">
        <f t="shared" si="173"/>
        <v>-0.42100000000209548</v>
      </c>
      <c r="T957" s="234">
        <f t="shared" si="174"/>
        <v>0.43500000000000227</v>
      </c>
      <c r="U957" s="235">
        <f t="shared" si="175"/>
        <v>0.10100000000238651</v>
      </c>
      <c r="V957" s="224">
        <f t="shared" si="176"/>
        <v>-0.29499999992549419</v>
      </c>
      <c r="W957" s="225">
        <f t="shared" si="177"/>
        <v>522.5789999999979</v>
      </c>
      <c r="X957" s="225">
        <f t="shared" si="178"/>
        <v>-24999.564999999999</v>
      </c>
      <c r="Y957" s="226">
        <f t="shared" si="179"/>
        <v>0.10100000000238651</v>
      </c>
    </row>
    <row r="958" spans="1:25">
      <c r="A958" s="227" t="s">
        <v>1164</v>
      </c>
      <c r="B958" s="222" t="s">
        <v>87</v>
      </c>
      <c r="C958" s="223" t="s">
        <v>233</v>
      </c>
      <c r="D958" s="224">
        <v>30702022</v>
      </c>
      <c r="E958" s="225">
        <v>25477347</v>
      </c>
      <c r="F958" s="225">
        <v>2945616</v>
      </c>
      <c r="G958" s="225">
        <v>68762</v>
      </c>
      <c r="H958" s="226">
        <v>2210297</v>
      </c>
      <c r="I958" s="224">
        <f>+VLOOKUP($B958,Hoja2!$B$1:$G$1048,2,FALSE)</f>
        <v>30702022</v>
      </c>
      <c r="J958" s="225">
        <f>+VLOOKUP($B958,Hoja2!$B$1:$G$1048,3,FALSE)</f>
        <v>25477347</v>
      </c>
      <c r="K958" s="225">
        <f>+VLOOKUP($B958,Hoja2!$B$1:$G$1048,4,FALSE)</f>
        <v>2945616</v>
      </c>
      <c r="L958" s="225">
        <f>+VLOOKUP($B958,Hoja2!$B$1:$G$1048,5,FALSE)</f>
        <v>68762</v>
      </c>
      <c r="M958" s="226">
        <f>+VLOOKUP($B958,Hoja2!$B$1:$G$1048,6,FALSE)</f>
        <v>2210297</v>
      </c>
      <c r="N958" s="224">
        <f t="shared" si="168"/>
        <v>25477346.673</v>
      </c>
      <c r="O958" s="225">
        <f t="shared" si="183"/>
        <v>2945615.912</v>
      </c>
      <c r="P958" s="225">
        <f t="shared" si="184"/>
        <v>68761.784</v>
      </c>
      <c r="Q958" s="226">
        <f t="shared" si="185"/>
        <v>2253176.8679999998</v>
      </c>
      <c r="R958" s="233">
        <f t="shared" si="172"/>
        <v>-0.32699999958276749</v>
      </c>
      <c r="S958" s="234">
        <f t="shared" si="173"/>
        <v>-8.7999999988824129E-2</v>
      </c>
      <c r="T958" s="234">
        <f t="shared" si="174"/>
        <v>-0.21600000000034925</v>
      </c>
      <c r="U958" s="235">
        <f t="shared" si="175"/>
        <v>42879.867999999784</v>
      </c>
      <c r="V958" s="224">
        <f t="shared" si="176"/>
        <v>-0.32699999958276749</v>
      </c>
      <c r="W958" s="225">
        <f t="shared" si="177"/>
        <v>-8.7999999988824129E-2</v>
      </c>
      <c r="X958" s="225">
        <f t="shared" si="178"/>
        <v>-0.21600000000034925</v>
      </c>
      <c r="Y958" s="226">
        <f t="shared" si="179"/>
        <v>42879.867999999784</v>
      </c>
    </row>
    <row r="959" spans="1:25">
      <c r="A959" s="227" t="s">
        <v>1605</v>
      </c>
      <c r="B959" s="222" t="s">
        <v>528</v>
      </c>
      <c r="C959" s="223" t="s">
        <v>2207</v>
      </c>
      <c r="D959" s="224">
        <v>1720014</v>
      </c>
      <c r="E959" s="225">
        <v>1500000</v>
      </c>
      <c r="F959" s="225">
        <v>100014</v>
      </c>
      <c r="G959" s="225">
        <v>3000</v>
      </c>
      <c r="H959" s="226">
        <v>117000</v>
      </c>
      <c r="I959" s="224">
        <f>+VLOOKUP($B959,Hoja2!$B$1:$G$1048,2,FALSE)</f>
        <v>1720014</v>
      </c>
      <c r="J959" s="225">
        <f>+VLOOKUP($B959,Hoja2!$B$1:$G$1048,3,FALSE)</f>
        <v>1500000</v>
      </c>
      <c r="K959" s="225">
        <f>+VLOOKUP($B959,Hoja2!$B$1:$G$1048,4,FALSE)</f>
        <v>100014</v>
      </c>
      <c r="L959" s="225">
        <f>+VLOOKUP($B959,Hoja2!$B$1:$G$1048,5,FALSE)</f>
        <v>3000</v>
      </c>
      <c r="M959" s="226">
        <f>+VLOOKUP($B959,Hoja2!$B$1:$G$1048,6,FALSE)</f>
        <v>117000</v>
      </c>
      <c r="N959" s="224">
        <f t="shared" si="168"/>
        <v>1408339.621</v>
      </c>
      <c r="O959" s="225">
        <f t="shared" si="183"/>
        <v>100014.27499999999</v>
      </c>
      <c r="P959" s="225">
        <f t="shared" si="184"/>
        <v>814.846</v>
      </c>
      <c r="Q959" s="226">
        <f t="shared" si="185"/>
        <v>115981.105</v>
      </c>
      <c r="R959" s="233">
        <f t="shared" si="172"/>
        <v>-91660.378999999957</v>
      </c>
      <c r="S959" s="234">
        <f t="shared" si="173"/>
        <v>0.27499999999417923</v>
      </c>
      <c r="T959" s="234">
        <f t="shared" si="174"/>
        <v>-2185.154</v>
      </c>
      <c r="U959" s="235">
        <f t="shared" si="175"/>
        <v>-1018.8950000000041</v>
      </c>
      <c r="V959" s="224">
        <f t="shared" si="176"/>
        <v>-91660.378999999957</v>
      </c>
      <c r="W959" s="225">
        <f t="shared" si="177"/>
        <v>0.27499999999417923</v>
      </c>
      <c r="X959" s="225">
        <f t="shared" si="178"/>
        <v>-2185.154</v>
      </c>
      <c r="Y959" s="226">
        <f t="shared" si="179"/>
        <v>-1018.8950000000041</v>
      </c>
    </row>
    <row r="960" spans="1:25">
      <c r="A960" s="227" t="s">
        <v>1933</v>
      </c>
      <c r="B960" s="222" t="s">
        <v>856</v>
      </c>
      <c r="C960" s="223" t="s">
        <v>2203</v>
      </c>
      <c r="D960" s="224">
        <v>2491075</v>
      </c>
      <c r="E960" s="225">
        <v>2284925</v>
      </c>
      <c r="F960" s="225">
        <v>175258</v>
      </c>
      <c r="G960" s="225">
        <v>4185</v>
      </c>
      <c r="H960" s="226">
        <v>26707</v>
      </c>
      <c r="I960" s="224">
        <f>+VLOOKUP($B960,Hoja2!$B$1:$G$1048,2,FALSE)</f>
        <v>2491075</v>
      </c>
      <c r="J960" s="225">
        <f>+VLOOKUP($B960,Hoja2!$B$1:$G$1048,3,FALSE)</f>
        <v>2284925</v>
      </c>
      <c r="K960" s="225">
        <f>+VLOOKUP($B960,Hoja2!$B$1:$G$1048,4,FALSE)</f>
        <v>175258</v>
      </c>
      <c r="L960" s="225">
        <f>+VLOOKUP($B960,Hoja2!$B$1:$G$1048,5,FALSE)</f>
        <v>4185</v>
      </c>
      <c r="M960" s="226">
        <f>+VLOOKUP($B960,Hoja2!$B$1:$G$1048,6,FALSE)</f>
        <v>26707</v>
      </c>
      <c r="N960" s="224">
        <f t="shared" si="168"/>
        <v>2284924.861</v>
      </c>
      <c r="O960" s="225">
        <f t="shared" si="183"/>
        <v>175257.60800000001</v>
      </c>
      <c r="P960" s="225">
        <f t="shared" si="184"/>
        <v>4600.5429999999997</v>
      </c>
      <c r="Q960" s="226">
        <f t="shared" si="185"/>
        <v>41968.218999999997</v>
      </c>
      <c r="R960" s="233">
        <f t="shared" si="172"/>
        <v>-0.13899999996647239</v>
      </c>
      <c r="S960" s="234">
        <f t="shared" si="173"/>
        <v>-0.39199999999254942</v>
      </c>
      <c r="T960" s="234">
        <f t="shared" si="174"/>
        <v>415.54299999999967</v>
      </c>
      <c r="U960" s="235">
        <f t="shared" si="175"/>
        <v>15261.218999999997</v>
      </c>
      <c r="V960" s="224">
        <f t="shared" si="176"/>
        <v>-0.13899999996647239</v>
      </c>
      <c r="W960" s="225">
        <f t="shared" si="177"/>
        <v>-0.39199999999254942</v>
      </c>
      <c r="X960" s="225">
        <f t="shared" si="178"/>
        <v>415.54299999999967</v>
      </c>
      <c r="Y960" s="226">
        <f t="shared" si="179"/>
        <v>15261.218999999997</v>
      </c>
    </row>
    <row r="961" spans="1:25">
      <c r="A961" s="227" t="s">
        <v>1978</v>
      </c>
      <c r="B961" s="222" t="s">
        <v>901</v>
      </c>
      <c r="C961" s="223" t="s">
        <v>2207</v>
      </c>
      <c r="D961" s="224">
        <v>1173636</v>
      </c>
      <c r="E961" s="225">
        <v>990880</v>
      </c>
      <c r="F961" s="225">
        <v>64684</v>
      </c>
      <c r="G961" s="225">
        <v>1</v>
      </c>
      <c r="H961" s="226">
        <v>118071</v>
      </c>
      <c r="I961" s="224">
        <f>+VLOOKUP($B961,Hoja2!$B$1:$G$1048,2,FALSE)</f>
        <v>1173636</v>
      </c>
      <c r="J961" s="225">
        <f>+VLOOKUP($B961,Hoja2!$B$1:$G$1048,3,FALSE)</f>
        <v>990880</v>
      </c>
      <c r="K961" s="225">
        <f>+VLOOKUP($B961,Hoja2!$B$1:$G$1048,4,FALSE)</f>
        <v>64684</v>
      </c>
      <c r="L961" s="225">
        <f>+VLOOKUP($B961,Hoja2!$B$1:$G$1048,5,FALSE)</f>
        <v>1</v>
      </c>
      <c r="M961" s="226">
        <f>+VLOOKUP($B961,Hoja2!$B$1:$G$1048,6,FALSE)</f>
        <v>118071</v>
      </c>
      <c r="N961" s="224">
        <f t="shared" si="168"/>
        <v>990880.44</v>
      </c>
      <c r="O961" s="225">
        <f t="shared" si="183"/>
        <v>64684.048000000003</v>
      </c>
      <c r="P961" s="225">
        <f t="shared" si="184"/>
        <v>1209.19</v>
      </c>
      <c r="Q961" s="226">
        <f t="shared" si="185"/>
        <v>116291.38800000001</v>
      </c>
      <c r="R961" s="233">
        <f t="shared" si="172"/>
        <v>0.43999999994412065</v>
      </c>
      <c r="S961" s="234">
        <f t="shared" si="173"/>
        <v>4.8000000002502929E-2</v>
      </c>
      <c r="T961" s="234">
        <f t="shared" si="174"/>
        <v>1208.19</v>
      </c>
      <c r="U961" s="235">
        <f t="shared" si="175"/>
        <v>-1779.6119999999937</v>
      </c>
      <c r="V961" s="224">
        <f t="shared" si="176"/>
        <v>0.43999999994412065</v>
      </c>
      <c r="W961" s="225">
        <f t="shared" si="177"/>
        <v>4.8000000002502929E-2</v>
      </c>
      <c r="X961" s="225">
        <f t="shared" si="178"/>
        <v>1208.19</v>
      </c>
      <c r="Y961" s="226">
        <f t="shared" si="179"/>
        <v>-1779.6119999999937</v>
      </c>
    </row>
    <row r="962" spans="1:25">
      <c r="A962" s="227" t="s">
        <v>2105</v>
      </c>
      <c r="B962" s="222" t="s">
        <v>1028</v>
      </c>
      <c r="C962" s="223" t="s">
        <v>2222</v>
      </c>
      <c r="D962" s="224">
        <v>3608364</v>
      </c>
      <c r="E962" s="225">
        <v>3352155</v>
      </c>
      <c r="F962" s="225">
        <v>135560</v>
      </c>
      <c r="G962" s="225">
        <v>44663</v>
      </c>
      <c r="H962" s="226">
        <v>75986</v>
      </c>
      <c r="I962" s="224">
        <f>+VLOOKUP($B962,Hoja2!$B$1:$G$1048,2,FALSE)</f>
        <v>3608364</v>
      </c>
      <c r="J962" s="225">
        <f>+VLOOKUP($B962,Hoja2!$B$1:$G$1048,3,FALSE)</f>
        <v>3352155</v>
      </c>
      <c r="K962" s="225">
        <f>+VLOOKUP($B962,Hoja2!$B$1:$G$1048,4,FALSE)</f>
        <v>135560</v>
      </c>
      <c r="L962" s="225">
        <f>+VLOOKUP($B962,Hoja2!$B$1:$G$1048,5,FALSE)</f>
        <v>665</v>
      </c>
      <c r="M962" s="226">
        <f>+VLOOKUP($B962,Hoja2!$B$1:$G$1048,6,FALSE)</f>
        <v>119984</v>
      </c>
      <c r="N962" s="224">
        <f t="shared" si="168"/>
        <v>3352154.7540000002</v>
      </c>
      <c r="O962" s="225">
        <f t="shared" si="183"/>
        <v>135560.323</v>
      </c>
      <c r="P962" s="225">
        <f t="shared" si="184"/>
        <v>1242.2750000000001</v>
      </c>
      <c r="Q962" s="226">
        <f t="shared" si="185"/>
        <v>119406.77099999999</v>
      </c>
      <c r="R962" s="233">
        <f t="shared" si="172"/>
        <v>-0.24599999981001019</v>
      </c>
      <c r="S962" s="234">
        <f t="shared" si="173"/>
        <v>0.32300000000395812</v>
      </c>
      <c r="T962" s="234">
        <f t="shared" si="174"/>
        <v>-43420.724999999999</v>
      </c>
      <c r="U962" s="235">
        <f t="shared" si="175"/>
        <v>43420.770999999993</v>
      </c>
      <c r="V962" s="224">
        <f t="shared" si="176"/>
        <v>-0.24599999981001019</v>
      </c>
      <c r="W962" s="225">
        <f t="shared" si="177"/>
        <v>0.32300000000395812</v>
      </c>
      <c r="X962" s="225">
        <f t="shared" si="178"/>
        <v>577.27500000000009</v>
      </c>
      <c r="Y962" s="226">
        <f t="shared" si="179"/>
        <v>-577.22900000000664</v>
      </c>
    </row>
    <row r="963" spans="1:25">
      <c r="A963" s="227" t="s">
        <v>1881</v>
      </c>
      <c r="B963" s="222" t="s">
        <v>804</v>
      </c>
      <c r="C963" s="223" t="s">
        <v>2236</v>
      </c>
      <c r="D963" s="224">
        <v>1921099</v>
      </c>
      <c r="E963" s="225">
        <v>1763439</v>
      </c>
      <c r="F963" s="225">
        <v>82326</v>
      </c>
      <c r="G963" s="225">
        <v>1371</v>
      </c>
      <c r="H963" s="226">
        <v>73963</v>
      </c>
      <c r="I963" s="224">
        <f>+VLOOKUP($B963,Hoja2!$B$1:$G$1048,2,FALSE)</f>
        <v>1921099</v>
      </c>
      <c r="J963" s="225">
        <f>+VLOOKUP($B963,Hoja2!$B$1:$G$1048,3,FALSE)</f>
        <v>1763439</v>
      </c>
      <c r="K963" s="225">
        <f>+VLOOKUP($B963,Hoja2!$B$1:$G$1048,4,FALSE)</f>
        <v>82326</v>
      </c>
      <c r="L963" s="225">
        <f>+VLOOKUP($B963,Hoja2!$B$1:$G$1048,5,FALSE)</f>
        <v>1371</v>
      </c>
      <c r="M963" s="226">
        <f>+VLOOKUP($B963,Hoja2!$B$1:$G$1048,6,FALSE)</f>
        <v>73963</v>
      </c>
      <c r="N963" s="224">
        <f t="shared" si="168"/>
        <v>1763438.872</v>
      </c>
      <c r="O963" s="225">
        <f t="shared" si="183"/>
        <v>82325.622000000003</v>
      </c>
      <c r="P963" s="225">
        <f t="shared" si="184"/>
        <v>1347.6020000000001</v>
      </c>
      <c r="Q963" s="226">
        <f t="shared" si="185"/>
        <v>73963.391000000003</v>
      </c>
      <c r="R963" s="233">
        <f t="shared" si="172"/>
        <v>-0.12800000002607703</v>
      </c>
      <c r="S963" s="234">
        <f t="shared" si="173"/>
        <v>-0.3779999999969732</v>
      </c>
      <c r="T963" s="234">
        <f t="shared" si="174"/>
        <v>-23.397999999999911</v>
      </c>
      <c r="U963" s="235">
        <f t="shared" si="175"/>
        <v>0.39100000000325963</v>
      </c>
      <c r="V963" s="224">
        <f t="shared" si="176"/>
        <v>-0.12800000002607703</v>
      </c>
      <c r="W963" s="225">
        <f t="shared" si="177"/>
        <v>-0.3779999999969732</v>
      </c>
      <c r="X963" s="225">
        <f t="shared" si="178"/>
        <v>-23.397999999999911</v>
      </c>
      <c r="Y963" s="226">
        <f t="shared" si="179"/>
        <v>0.39100000000325963</v>
      </c>
    </row>
    <row r="964" spans="1:25">
      <c r="A964" s="227" t="s">
        <v>1800</v>
      </c>
      <c r="B964" s="222" t="s">
        <v>723</v>
      </c>
      <c r="C964" s="223" t="s">
        <v>2207</v>
      </c>
      <c r="D964" s="224">
        <v>529192</v>
      </c>
      <c r="E964" s="225">
        <v>481203</v>
      </c>
      <c r="F964" s="225">
        <v>28766</v>
      </c>
      <c r="G964" s="225">
        <v>2754</v>
      </c>
      <c r="H964" s="226">
        <v>16469</v>
      </c>
      <c r="I964" s="224">
        <f>+VLOOKUP($B964,Hoja2!$B$1:$G$1048,2,FALSE)</f>
        <v>529191</v>
      </c>
      <c r="J964" s="225">
        <f>+VLOOKUP($B964,Hoja2!$B$1:$G$1048,3,FALSE)</f>
        <v>481202</v>
      </c>
      <c r="K964" s="225">
        <f>+VLOOKUP($B964,Hoja2!$B$1:$G$1048,4,FALSE)</f>
        <v>28766</v>
      </c>
      <c r="L964" s="225">
        <f>+VLOOKUP($B964,Hoja2!$B$1:$G$1048,5,FALSE)</f>
        <v>2754</v>
      </c>
      <c r="M964" s="226">
        <f>+VLOOKUP($B964,Hoja2!$B$1:$G$1048,6,FALSE)</f>
        <v>16469</v>
      </c>
      <c r="N964" s="224">
        <f t="shared" si="168"/>
        <v>481202.39899999998</v>
      </c>
      <c r="O964" s="225">
        <f t="shared" si="183"/>
        <v>28766.395</v>
      </c>
      <c r="P964" s="225">
        <f t="shared" si="184"/>
        <v>3423.1089999999999</v>
      </c>
      <c r="Q964" s="226">
        <f t="shared" si="185"/>
        <v>16788.845000000001</v>
      </c>
      <c r="R964" s="233">
        <f t="shared" si="172"/>
        <v>-0.60100000002421439</v>
      </c>
      <c r="S964" s="234">
        <f t="shared" si="173"/>
        <v>0.39500000000043656</v>
      </c>
      <c r="T964" s="234">
        <f t="shared" si="174"/>
        <v>669.10899999999992</v>
      </c>
      <c r="U964" s="235">
        <f t="shared" si="175"/>
        <v>319.84500000000116</v>
      </c>
      <c r="V964" s="224">
        <f t="shared" si="176"/>
        <v>0.39899999997578561</v>
      </c>
      <c r="W964" s="225">
        <f t="shared" si="177"/>
        <v>0.39500000000043656</v>
      </c>
      <c r="X964" s="225">
        <f t="shared" si="178"/>
        <v>669.10899999999992</v>
      </c>
      <c r="Y964" s="226">
        <f t="shared" si="179"/>
        <v>319.84500000000116</v>
      </c>
    </row>
    <row r="965" spans="1:25">
      <c r="A965" s="227" t="s">
        <v>1738</v>
      </c>
      <c r="B965" s="222" t="s">
        <v>661</v>
      </c>
      <c r="C965" s="223" t="s">
        <v>2214</v>
      </c>
      <c r="D965" s="224">
        <v>3184493</v>
      </c>
      <c r="E965" s="225">
        <v>3011034</v>
      </c>
      <c r="F965" s="225">
        <v>109418</v>
      </c>
      <c r="G965" s="225">
        <v>9212</v>
      </c>
      <c r="H965" s="226">
        <v>54829</v>
      </c>
      <c r="I965" s="224">
        <f>+VLOOKUP($B965,Hoja2!$B$1:$G$1048,2,FALSE)</f>
        <v>3184493</v>
      </c>
      <c r="J965" s="225">
        <f>+VLOOKUP($B965,Hoja2!$B$1:$G$1048,3,FALSE)</f>
        <v>3011034</v>
      </c>
      <c r="K965" s="225">
        <f>+VLOOKUP($B965,Hoja2!$B$1:$G$1048,4,FALSE)</f>
        <v>109418</v>
      </c>
      <c r="L965" s="225">
        <f>+VLOOKUP($B965,Hoja2!$B$1:$G$1048,5,FALSE)</f>
        <v>9212</v>
      </c>
      <c r="M965" s="226">
        <f>+VLOOKUP($B965,Hoja2!$B$1:$G$1048,6,FALSE)</f>
        <v>54829</v>
      </c>
      <c r="N965" s="224">
        <f t="shared" si="168"/>
        <v>2630041.2050000001</v>
      </c>
      <c r="O965" s="225">
        <f t="shared" si="183"/>
        <v>109418.126</v>
      </c>
      <c r="P965" s="225">
        <f t="shared" si="184"/>
        <v>6626.9809999999998</v>
      </c>
      <c r="Q965" s="226">
        <f t="shared" si="185"/>
        <v>55893.142999999996</v>
      </c>
      <c r="R965" s="233">
        <f t="shared" si="172"/>
        <v>-380992.79499999993</v>
      </c>
      <c r="S965" s="234">
        <f t="shared" si="173"/>
        <v>0.12600000000384171</v>
      </c>
      <c r="T965" s="234">
        <f t="shared" si="174"/>
        <v>-2585.0190000000002</v>
      </c>
      <c r="U965" s="235">
        <f t="shared" si="175"/>
        <v>1064.1429999999964</v>
      </c>
      <c r="V965" s="224">
        <f t="shared" si="176"/>
        <v>-380992.79499999993</v>
      </c>
      <c r="W965" s="225">
        <f t="shared" si="177"/>
        <v>0.12600000000384171</v>
      </c>
      <c r="X965" s="225">
        <f t="shared" si="178"/>
        <v>-2585.0190000000002</v>
      </c>
      <c r="Y965" s="226">
        <f t="shared" si="179"/>
        <v>1064.1429999999964</v>
      </c>
    </row>
    <row r="966" spans="1:25">
      <c r="A966" s="227" t="s">
        <v>1285</v>
      </c>
      <c r="B966" s="222" t="s">
        <v>208</v>
      </c>
      <c r="C966" s="223" t="s">
        <v>2222</v>
      </c>
      <c r="D966" s="224">
        <v>1773519</v>
      </c>
      <c r="E966" s="225">
        <v>1634430</v>
      </c>
      <c r="F966" s="225">
        <v>80236</v>
      </c>
      <c r="G966" s="225"/>
      <c r="H966" s="226">
        <v>58853</v>
      </c>
      <c r="I966" s="224">
        <f>+VLOOKUP($B966,Hoja2!$B$1:$G$1048,2,FALSE)</f>
        <v>1773519</v>
      </c>
      <c r="J966" s="225">
        <f>+VLOOKUP($B966,Hoja2!$B$1:$G$1048,3,FALSE)</f>
        <v>1634430</v>
      </c>
      <c r="K966" s="225">
        <f>+VLOOKUP($B966,Hoja2!$B$1:$G$1048,4,FALSE)</f>
        <v>80236</v>
      </c>
      <c r="L966" s="225">
        <f>+VLOOKUP($B966,Hoja2!$B$1:$G$1048,5,FALSE)</f>
        <v>0</v>
      </c>
      <c r="M966" s="226">
        <f>+VLOOKUP($B966,Hoja2!$B$1:$G$1048,6,FALSE)</f>
        <v>58853</v>
      </c>
      <c r="N966" s="224">
        <f t="shared" si="168"/>
        <v>1634429.6880000001</v>
      </c>
      <c r="O966" s="225">
        <f t="shared" si="183"/>
        <v>80235.823999999993</v>
      </c>
      <c r="P966" s="225">
        <f t="shared" si="184"/>
        <v>2306.1010000000001</v>
      </c>
      <c r="Q966" s="226">
        <f t="shared" si="185"/>
        <v>56297.928</v>
      </c>
      <c r="R966" s="233">
        <f t="shared" si="172"/>
        <v>-0.31199999991804361</v>
      </c>
      <c r="S966" s="234">
        <f t="shared" si="173"/>
        <v>-0.17600000000675209</v>
      </c>
      <c r="T966" s="234">
        <f t="shared" si="174"/>
        <v>2306.1010000000001</v>
      </c>
      <c r="U966" s="235">
        <f t="shared" si="175"/>
        <v>-2555.0720000000001</v>
      </c>
      <c r="V966" s="224">
        <f t="shared" si="176"/>
        <v>-0.31199999991804361</v>
      </c>
      <c r="W966" s="225">
        <f t="shared" si="177"/>
        <v>-0.17600000000675209</v>
      </c>
      <c r="X966" s="225">
        <f t="shared" si="178"/>
        <v>2306.1010000000001</v>
      </c>
      <c r="Y966" s="226">
        <f t="shared" si="179"/>
        <v>-2555.0720000000001</v>
      </c>
    </row>
    <row r="967" spans="1:25">
      <c r="A967" s="227" t="s">
        <v>2122</v>
      </c>
      <c r="B967" s="222" t="s">
        <v>1045</v>
      </c>
      <c r="C967" s="223" t="s">
        <v>2214</v>
      </c>
      <c r="D967" s="224">
        <v>3366725</v>
      </c>
      <c r="E967" s="225">
        <v>2983387</v>
      </c>
      <c r="F967" s="225">
        <v>98338</v>
      </c>
      <c r="G967" s="225">
        <v>5000</v>
      </c>
      <c r="H967" s="226">
        <v>280000</v>
      </c>
      <c r="I967" s="224">
        <f>+VLOOKUP($B967,Hoja2!$B$1:$G$1048,2,FALSE)</f>
        <v>3366725</v>
      </c>
      <c r="J967" s="225">
        <f>+VLOOKUP($B967,Hoja2!$B$1:$G$1048,3,FALSE)</f>
        <v>2983387</v>
      </c>
      <c r="K967" s="225">
        <f>+VLOOKUP($B967,Hoja2!$B$1:$G$1048,4,FALSE)</f>
        <v>98338</v>
      </c>
      <c r="L967" s="225">
        <f>+VLOOKUP($B967,Hoja2!$B$1:$G$1048,5,FALSE)</f>
        <v>5000</v>
      </c>
      <c r="M967" s="226">
        <f>+VLOOKUP($B967,Hoja2!$B$1:$G$1048,6,FALSE)</f>
        <v>280000</v>
      </c>
      <c r="N967" s="224">
        <f t="shared" si="168"/>
        <v>2983387.017</v>
      </c>
      <c r="O967" s="225">
        <f t="shared" si="183"/>
        <v>98338.217999999993</v>
      </c>
      <c r="P967" s="225">
        <f t="shared" si="184"/>
        <v>2336.145</v>
      </c>
      <c r="Q967" s="226">
        <f t="shared" si="185"/>
        <v>286359.31</v>
      </c>
      <c r="R967" s="233">
        <f t="shared" si="172"/>
        <v>1.6999999992549419E-2</v>
      </c>
      <c r="S967" s="234">
        <f t="shared" si="173"/>
        <v>0.21799999999348074</v>
      </c>
      <c r="T967" s="234">
        <f t="shared" si="174"/>
        <v>-2663.855</v>
      </c>
      <c r="U967" s="235">
        <f t="shared" si="175"/>
        <v>6359.3099999999977</v>
      </c>
      <c r="V967" s="224">
        <f t="shared" si="176"/>
        <v>1.6999999992549419E-2</v>
      </c>
      <c r="W967" s="225">
        <f t="shared" si="177"/>
        <v>0.21799999999348074</v>
      </c>
      <c r="X967" s="225">
        <f t="shared" si="178"/>
        <v>-2663.855</v>
      </c>
      <c r="Y967" s="226">
        <f t="shared" si="179"/>
        <v>6359.3099999999977</v>
      </c>
    </row>
    <row r="968" spans="1:25">
      <c r="A968" s="227" t="s">
        <v>1428</v>
      </c>
      <c r="B968" s="222" t="s">
        <v>351</v>
      </c>
      <c r="C968" s="223" t="s">
        <v>2207</v>
      </c>
      <c r="D968" s="224">
        <v>540965</v>
      </c>
      <c r="E968" s="225">
        <v>484452</v>
      </c>
      <c r="F968" s="225">
        <v>18064</v>
      </c>
      <c r="G968" s="225"/>
      <c r="H968" s="226">
        <v>38449</v>
      </c>
      <c r="I968" s="224">
        <f>+VLOOKUP($B968,Hoja2!$B$1:$G$1048,2,FALSE)</f>
        <v>540965</v>
      </c>
      <c r="J968" s="225">
        <f>+VLOOKUP($B968,Hoja2!$B$1:$G$1048,3,FALSE)</f>
        <v>484452</v>
      </c>
      <c r="K968" s="225">
        <f>+VLOOKUP($B968,Hoja2!$B$1:$G$1048,4,FALSE)</f>
        <v>18064</v>
      </c>
      <c r="L968" s="225">
        <f>+VLOOKUP($B968,Hoja2!$B$1:$G$1048,5,FALSE)</f>
        <v>0</v>
      </c>
      <c r="M968" s="226">
        <f>+VLOOKUP($B968,Hoja2!$B$1:$G$1048,6,FALSE)</f>
        <v>38449</v>
      </c>
      <c r="N968" s="224">
        <f t="shared" si="168"/>
        <v>484452.24</v>
      </c>
      <c r="O968" s="225">
        <f t="shared" si="183"/>
        <v>18064.28</v>
      </c>
      <c r="P968" s="225">
        <f t="shared" si="184"/>
        <v>2472.4650000000001</v>
      </c>
      <c r="Q968" s="226">
        <f t="shared" si="185"/>
        <v>38449.453000000001</v>
      </c>
      <c r="R968" s="233">
        <f t="shared" si="172"/>
        <v>0.23999999999068677</v>
      </c>
      <c r="S968" s="234">
        <f t="shared" si="173"/>
        <v>0.27999999999883585</v>
      </c>
      <c r="T968" s="234">
        <f t="shared" si="174"/>
        <v>2472.4650000000001</v>
      </c>
      <c r="U968" s="235">
        <f t="shared" si="175"/>
        <v>0.45300000000133878</v>
      </c>
      <c r="V968" s="224">
        <f t="shared" si="176"/>
        <v>0.23999999999068677</v>
      </c>
      <c r="W968" s="225">
        <f t="shared" si="177"/>
        <v>0.27999999999883585</v>
      </c>
      <c r="X968" s="225">
        <f t="shared" si="178"/>
        <v>2472.4650000000001</v>
      </c>
      <c r="Y968" s="226">
        <f t="shared" si="179"/>
        <v>0.45300000000133878</v>
      </c>
    </row>
    <row r="969" spans="1:25">
      <c r="A969" s="227" t="s">
        <v>2115</v>
      </c>
      <c r="B969" s="222" t="s">
        <v>1038</v>
      </c>
      <c r="C969" s="223" t="s">
        <v>2244</v>
      </c>
      <c r="D969" s="224">
        <v>3593718</v>
      </c>
      <c r="E969" s="225">
        <v>3340380</v>
      </c>
      <c r="F969" s="225">
        <v>137824</v>
      </c>
      <c r="G969" s="225">
        <v>6430</v>
      </c>
      <c r="H969" s="226">
        <v>109084</v>
      </c>
      <c r="I969" s="224">
        <f>+VLOOKUP($B969,Hoja2!$B$1:$G$1048,2,FALSE)</f>
        <v>3593718</v>
      </c>
      <c r="J969" s="225">
        <f>+VLOOKUP($B969,Hoja2!$B$1:$G$1048,3,FALSE)</f>
        <v>3340380</v>
      </c>
      <c r="K969" s="225">
        <f>+VLOOKUP($B969,Hoja2!$B$1:$G$1048,4,FALSE)</f>
        <v>137824</v>
      </c>
      <c r="L969" s="225">
        <f>+VLOOKUP($B969,Hoja2!$B$1:$G$1048,5,FALSE)</f>
        <v>6430</v>
      </c>
      <c r="M969" s="226">
        <f>+VLOOKUP($B969,Hoja2!$B$1:$G$1048,6,FALSE)</f>
        <v>109084</v>
      </c>
      <c r="N969" s="224">
        <f t="shared" si="168"/>
        <v>3340380.406</v>
      </c>
      <c r="O969" s="225">
        <f t="shared" si="183"/>
        <v>137824.693</v>
      </c>
      <c r="P969" s="225">
        <f t="shared" si="184"/>
        <v>2748.703</v>
      </c>
      <c r="Q969" s="226">
        <f t="shared" si="185"/>
        <v>169001.02299999999</v>
      </c>
      <c r="R969" s="224">
        <f t="shared" si="172"/>
        <v>0.40599999995902181</v>
      </c>
      <c r="S969" s="225">
        <f t="shared" si="173"/>
        <v>0.69299999999930151</v>
      </c>
      <c r="T969" s="225">
        <f t="shared" si="174"/>
        <v>-3681.297</v>
      </c>
      <c r="U969" s="226">
        <f t="shared" si="175"/>
        <v>59917.022999999986</v>
      </c>
      <c r="V969" s="224">
        <f t="shared" si="176"/>
        <v>0.40599999995902181</v>
      </c>
      <c r="W969" s="225">
        <f t="shared" si="177"/>
        <v>0.69299999999930151</v>
      </c>
      <c r="X969" s="225">
        <f t="shared" si="178"/>
        <v>-3681.297</v>
      </c>
      <c r="Y969" s="226">
        <f t="shared" si="179"/>
        <v>59917.022999999986</v>
      </c>
    </row>
    <row r="970" spans="1:25">
      <c r="A970" s="227" t="s">
        <v>1785</v>
      </c>
      <c r="B970" s="222" t="s">
        <v>708</v>
      </c>
      <c r="C970" s="223" t="s">
        <v>2207</v>
      </c>
      <c r="D970" s="224">
        <v>1252875</v>
      </c>
      <c r="E970" s="225">
        <v>1182544</v>
      </c>
      <c r="F970" s="225">
        <v>44808</v>
      </c>
      <c r="G970" s="225">
        <v>1719</v>
      </c>
      <c r="H970" s="226">
        <v>23804</v>
      </c>
      <c r="I970" s="224">
        <f>+VLOOKUP($B970,Hoja2!$B$1:$G$1048,2,FALSE)</f>
        <v>1252875</v>
      </c>
      <c r="J970" s="225">
        <f>+VLOOKUP($B970,Hoja2!$B$1:$G$1048,3,FALSE)</f>
        <v>1182544</v>
      </c>
      <c r="K970" s="225">
        <f>+VLOOKUP($B970,Hoja2!$B$1:$G$1048,4,FALSE)</f>
        <v>44808</v>
      </c>
      <c r="L970" s="225">
        <f>+VLOOKUP($B970,Hoja2!$B$1:$G$1048,5,FALSE)</f>
        <v>1719</v>
      </c>
      <c r="M970" s="226">
        <f>+VLOOKUP($B970,Hoja2!$B$1:$G$1048,6,FALSE)</f>
        <v>23804</v>
      </c>
      <c r="N970" s="224">
        <f t="shared" si="168"/>
        <v>1182543.8729999999</v>
      </c>
      <c r="O970" s="225">
        <f t="shared" si="183"/>
        <v>44807.8</v>
      </c>
      <c r="P970" s="225">
        <f t="shared" si="184"/>
        <v>2898.15</v>
      </c>
      <c r="Q970" s="226">
        <f t="shared" si="185"/>
        <v>37406.243000000002</v>
      </c>
      <c r="R970" s="233">
        <f t="shared" si="172"/>
        <v>-0.1270000000949949</v>
      </c>
      <c r="S970" s="234">
        <f t="shared" si="173"/>
        <v>-0.19999999999708962</v>
      </c>
      <c r="T970" s="234">
        <f t="shared" si="174"/>
        <v>1179.1500000000001</v>
      </c>
      <c r="U970" s="235">
        <f t="shared" si="175"/>
        <v>13602.243000000002</v>
      </c>
      <c r="V970" s="224">
        <f t="shared" si="176"/>
        <v>-0.1270000000949949</v>
      </c>
      <c r="W970" s="225">
        <f t="shared" si="177"/>
        <v>-0.19999999999708962</v>
      </c>
      <c r="X970" s="225">
        <f t="shared" si="178"/>
        <v>1179.1500000000001</v>
      </c>
      <c r="Y970" s="226">
        <f t="shared" si="179"/>
        <v>13602.243000000002</v>
      </c>
    </row>
    <row r="971" spans="1:25">
      <c r="A971" s="227" t="s">
        <v>1723</v>
      </c>
      <c r="B971" s="222" t="s">
        <v>646</v>
      </c>
      <c r="C971" s="223" t="s">
        <v>233</v>
      </c>
      <c r="D971" s="224">
        <v>2265568</v>
      </c>
      <c r="E971" s="225">
        <v>1945386</v>
      </c>
      <c r="F971" s="225">
        <v>165082</v>
      </c>
      <c r="G971" s="225">
        <v>155100</v>
      </c>
      <c r="H971" s="226"/>
      <c r="I971" s="224">
        <f>+VLOOKUP($B971,Hoja2!$B$1:$G$1048,2,FALSE)</f>
        <v>2263369</v>
      </c>
      <c r="J971" s="225">
        <f>+VLOOKUP($B971,Hoja2!$B$1:$G$1048,3,FALSE)</f>
        <v>1945386</v>
      </c>
      <c r="K971" s="225">
        <f>+VLOOKUP($B971,Hoja2!$B$1:$G$1048,4,FALSE)</f>
        <v>162884</v>
      </c>
      <c r="L971" s="225">
        <f>+VLOOKUP($B971,Hoja2!$B$1:$G$1048,5,FALSE)</f>
        <v>0</v>
      </c>
      <c r="M971" s="226">
        <f>+VLOOKUP($B971,Hoja2!$B$1:$G$1048,6,FALSE)</f>
        <v>155099</v>
      </c>
      <c r="N971" s="224">
        <f t="shared" ref="N971:N1034" si="186">(+VLOOKUP(A971,ONCE.DOC.2014_RS_Y_SP_MUN,4,FALSE)+VLOOKUP(A971,ULT.DOC.2013_RS_MUN,6,FALSE))/1000</f>
        <v>1945386.135</v>
      </c>
      <c r="O971" s="225">
        <f t="shared" si="183"/>
        <v>162884.84299999999</v>
      </c>
      <c r="P971" s="225">
        <f t="shared" si="184"/>
        <v>3326.232</v>
      </c>
      <c r="Q971" s="226">
        <f t="shared" si="185"/>
        <v>240815.25399999999</v>
      </c>
      <c r="R971" s="233">
        <f t="shared" ref="R971:R1034" si="187">+N971-E971</f>
        <v>0.13500000000931323</v>
      </c>
      <c r="S971" s="234">
        <f t="shared" ref="S971:S1034" si="188">+O971-F971</f>
        <v>-2197.1570000000065</v>
      </c>
      <c r="T971" s="234">
        <f t="shared" ref="T971:T1034" si="189">+P971-G971</f>
        <v>-151773.76800000001</v>
      </c>
      <c r="U971" s="235">
        <f t="shared" ref="U971:U1034" si="190">+Q971-H971</f>
        <v>240815.25399999999</v>
      </c>
      <c r="V971" s="224">
        <f t="shared" ref="V971:V1034" si="191">+N971-J971</f>
        <v>0.13500000000931323</v>
      </c>
      <c r="W971" s="225">
        <f t="shared" ref="W971:W1034" si="192">+O971-K971</f>
        <v>0.84299999999348074</v>
      </c>
      <c r="X971" s="225">
        <f t="shared" ref="X971:X1034" si="193">+P971-L971</f>
        <v>3326.232</v>
      </c>
      <c r="Y971" s="226">
        <f t="shared" ref="Y971:Y1034" si="194">+Q971-M971</f>
        <v>85716.253999999986</v>
      </c>
    </row>
    <row r="972" spans="1:25">
      <c r="A972" s="227" t="s">
        <v>1215</v>
      </c>
      <c r="B972" s="222" t="s">
        <v>138</v>
      </c>
      <c r="C972" s="223" t="s">
        <v>2214</v>
      </c>
      <c r="D972" s="224">
        <v>1585682</v>
      </c>
      <c r="E972" s="225">
        <v>1506188</v>
      </c>
      <c r="F972" s="225">
        <v>49574</v>
      </c>
      <c r="G972" s="225">
        <v>29920</v>
      </c>
      <c r="H972" s="226"/>
      <c r="I972" s="224">
        <f>+VLOOKUP($B972,Hoja2!$B$1:$G$1048,2,FALSE)</f>
        <v>1471306</v>
      </c>
      <c r="J972" s="225">
        <f>+VLOOKUP($B972,Hoja2!$B$1:$G$1048,3,FALSE)</f>
        <v>1425211</v>
      </c>
      <c r="K972" s="225">
        <f>+VLOOKUP($B972,Hoja2!$B$1:$G$1048,4,FALSE)</f>
        <v>46094</v>
      </c>
      <c r="L972" s="225">
        <f>+VLOOKUP($B972,Hoja2!$B$1:$G$1048,5,FALSE)</f>
        <v>1</v>
      </c>
      <c r="M972" s="226">
        <f>+VLOOKUP($B972,Hoja2!$B$1:$G$1048,6,FALSE)</f>
        <v>0</v>
      </c>
      <c r="N972" s="224">
        <f t="shared" si="186"/>
        <v>1506186.7560000001</v>
      </c>
      <c r="O972" s="225">
        <f t="shared" si="183"/>
        <v>49574.203999999998</v>
      </c>
      <c r="P972" s="225">
        <f t="shared" si="184"/>
        <v>5702.9849999999997</v>
      </c>
      <c r="Q972" s="226">
        <f t="shared" si="185"/>
        <v>21623.332999999999</v>
      </c>
      <c r="R972" s="233">
        <f t="shared" si="187"/>
        <v>-1.2439999999478459</v>
      </c>
      <c r="S972" s="234">
        <f t="shared" si="188"/>
        <v>0.20399999999790452</v>
      </c>
      <c r="T972" s="234">
        <f t="shared" si="189"/>
        <v>-24217.014999999999</v>
      </c>
      <c r="U972" s="235">
        <f t="shared" si="190"/>
        <v>21623.332999999999</v>
      </c>
      <c r="V972" s="224">
        <f t="shared" si="191"/>
        <v>80975.756000000052</v>
      </c>
      <c r="W972" s="225">
        <f t="shared" si="192"/>
        <v>3480.2039999999979</v>
      </c>
      <c r="X972" s="225">
        <f t="shared" si="193"/>
        <v>5701.9849999999997</v>
      </c>
      <c r="Y972" s="226">
        <f t="shared" si="194"/>
        <v>21623.332999999999</v>
      </c>
    </row>
    <row r="973" spans="1:25">
      <c r="A973" s="227" t="s">
        <v>1472</v>
      </c>
      <c r="B973" s="222" t="s">
        <v>395</v>
      </c>
      <c r="C973" s="223" t="s">
        <v>2238</v>
      </c>
      <c r="D973" s="224">
        <v>1586207.635</v>
      </c>
      <c r="E973" s="225">
        <v>1448539.7930000001</v>
      </c>
      <c r="F973" s="225">
        <v>95991.085000000006</v>
      </c>
      <c r="G973" s="225"/>
      <c r="H973" s="226">
        <v>41676.756999999998</v>
      </c>
      <c r="I973" s="224">
        <f>+VLOOKUP($B973,Hoja2!$B$1:$G$1048,2,FALSE)</f>
        <v>1586207.635</v>
      </c>
      <c r="J973" s="225">
        <f>+VLOOKUP($B973,Hoja2!$B$1:$G$1048,3,FALSE)</f>
        <v>1448539.7930000001</v>
      </c>
      <c r="K973" s="225">
        <f>+VLOOKUP($B973,Hoja2!$B$1:$G$1048,4,FALSE)</f>
        <v>95991.085000000006</v>
      </c>
      <c r="L973" s="225">
        <f>+VLOOKUP($B973,Hoja2!$B$1:$G$1048,5,FALSE)</f>
        <v>7219.1019999999999</v>
      </c>
      <c r="M973" s="226">
        <f>+VLOOKUP($B973,Hoja2!$B$1:$G$1048,6,FALSE)</f>
        <v>34457.654999999999</v>
      </c>
      <c r="N973" s="224">
        <f t="shared" si="186"/>
        <v>1448539.7930000001</v>
      </c>
      <c r="O973" s="225">
        <f t="shared" si="183"/>
        <v>95526.578999999998</v>
      </c>
      <c r="P973" s="225">
        <f t="shared" si="184"/>
        <v>7118.8639999999996</v>
      </c>
      <c r="Q973" s="226">
        <f t="shared" si="185"/>
        <v>35126.133000000002</v>
      </c>
      <c r="R973" s="233">
        <f t="shared" si="187"/>
        <v>0</v>
      </c>
      <c r="S973" s="234">
        <f t="shared" si="188"/>
        <v>-464.5060000000085</v>
      </c>
      <c r="T973" s="234">
        <f t="shared" si="189"/>
        <v>7118.8639999999996</v>
      </c>
      <c r="U973" s="235">
        <f t="shared" si="190"/>
        <v>-6550.6239999999962</v>
      </c>
      <c r="V973" s="224">
        <f t="shared" si="191"/>
        <v>0</v>
      </c>
      <c r="W973" s="225">
        <f t="shared" si="192"/>
        <v>-464.5060000000085</v>
      </c>
      <c r="X973" s="225">
        <f t="shared" si="193"/>
        <v>-100.23800000000028</v>
      </c>
      <c r="Y973" s="226">
        <f t="shared" si="194"/>
        <v>668.47800000000279</v>
      </c>
    </row>
    <row r="974" spans="1:25">
      <c r="A974" s="227" t="s">
        <v>1763</v>
      </c>
      <c r="B974" s="222" t="s">
        <v>686</v>
      </c>
      <c r="C974" s="223" t="s">
        <v>2207</v>
      </c>
      <c r="D974" s="224">
        <v>407031</v>
      </c>
      <c r="E974" s="225">
        <v>371996</v>
      </c>
      <c r="F974" s="225">
        <v>19150</v>
      </c>
      <c r="G974" s="225">
        <v>6989</v>
      </c>
      <c r="H974" s="226">
        <v>8896</v>
      </c>
      <c r="I974" s="224">
        <f>+VLOOKUP($B974,Hoja2!$B$1:$G$1048,2,FALSE)</f>
        <v>407031</v>
      </c>
      <c r="J974" s="225">
        <f>+VLOOKUP($B974,Hoja2!$B$1:$G$1048,3,FALSE)</f>
        <v>371996</v>
      </c>
      <c r="K974" s="225">
        <f>+VLOOKUP($B974,Hoja2!$B$1:$G$1048,4,FALSE)</f>
        <v>19150</v>
      </c>
      <c r="L974" s="225">
        <f>+VLOOKUP($B974,Hoja2!$B$1:$G$1048,5,FALSE)</f>
        <v>6989</v>
      </c>
      <c r="M974" s="226">
        <f>+VLOOKUP($B974,Hoja2!$B$1:$G$1048,6,FALSE)</f>
        <v>8896</v>
      </c>
      <c r="N974" s="224">
        <f t="shared" si="186"/>
        <v>371996.38199999998</v>
      </c>
      <c r="O974" s="225">
        <f t="shared" si="183"/>
        <v>19150.245999999999</v>
      </c>
      <c r="P974" s="225">
        <f t="shared" si="184"/>
        <v>5192.1419999999998</v>
      </c>
      <c r="Q974" s="226">
        <f t="shared" si="185"/>
        <v>9289.5059999999994</v>
      </c>
      <c r="R974" s="233">
        <f t="shared" si="187"/>
        <v>0.38199999998323619</v>
      </c>
      <c r="S974" s="234">
        <f t="shared" si="188"/>
        <v>0.24599999999918509</v>
      </c>
      <c r="T974" s="234">
        <f t="shared" si="189"/>
        <v>-1796.8580000000002</v>
      </c>
      <c r="U974" s="235">
        <f t="shared" si="190"/>
        <v>393.5059999999994</v>
      </c>
      <c r="V974" s="224">
        <f t="shared" si="191"/>
        <v>0.38199999998323619</v>
      </c>
      <c r="W974" s="225">
        <f t="shared" si="192"/>
        <v>0.24599999999918509</v>
      </c>
      <c r="X974" s="225">
        <f t="shared" si="193"/>
        <v>-1796.8580000000002</v>
      </c>
      <c r="Y974" s="226">
        <f t="shared" si="194"/>
        <v>393.5059999999994</v>
      </c>
    </row>
    <row r="975" spans="1:25">
      <c r="A975" s="227" t="s">
        <v>2016</v>
      </c>
      <c r="B975" s="222" t="s">
        <v>939</v>
      </c>
      <c r="C975" s="223" t="s">
        <v>2214</v>
      </c>
      <c r="D975" s="224">
        <v>1278386</v>
      </c>
      <c r="E975" s="225">
        <v>1194202</v>
      </c>
      <c r="F975" s="225">
        <v>32184</v>
      </c>
      <c r="G975" s="225">
        <v>8000</v>
      </c>
      <c r="H975" s="226">
        <v>44000</v>
      </c>
      <c r="I975" s="224">
        <f>+VLOOKUP($B975,Hoja2!$B$1:$G$1048,2,FALSE)</f>
        <v>1148590</v>
      </c>
      <c r="J975" s="225">
        <f>+VLOOKUP($B975,Hoja2!$B$1:$G$1048,3,FALSE)</f>
        <v>1064410</v>
      </c>
      <c r="K975" s="225">
        <f>+VLOOKUP($B975,Hoja2!$B$1:$G$1048,4,FALSE)</f>
        <v>32180</v>
      </c>
      <c r="L975" s="225">
        <f>+VLOOKUP($B975,Hoja2!$B$1:$G$1048,5,FALSE)</f>
        <v>8000</v>
      </c>
      <c r="M975" s="226">
        <f>+VLOOKUP($B975,Hoja2!$B$1:$G$1048,6,FALSE)</f>
        <v>44000</v>
      </c>
      <c r="N975" s="224">
        <f t="shared" si="186"/>
        <v>1194201.95</v>
      </c>
      <c r="O975" s="225">
        <f t="shared" si="183"/>
        <v>32184.128000000001</v>
      </c>
      <c r="P975" s="225">
        <f t="shared" si="184"/>
        <v>4762.5940000000001</v>
      </c>
      <c r="Q975" s="226">
        <f t="shared" si="185"/>
        <v>45849.904999999999</v>
      </c>
      <c r="R975" s="233">
        <f t="shared" si="187"/>
        <v>-5.0000000046566129E-2</v>
      </c>
      <c r="S975" s="234">
        <f t="shared" si="188"/>
        <v>0.12800000000061118</v>
      </c>
      <c r="T975" s="234">
        <f t="shared" si="189"/>
        <v>-3237.4059999999999</v>
      </c>
      <c r="U975" s="235">
        <f t="shared" si="190"/>
        <v>1849.9049999999988</v>
      </c>
      <c r="V975" s="224">
        <f t="shared" si="191"/>
        <v>129791.94999999995</v>
      </c>
      <c r="W975" s="225">
        <f t="shared" si="192"/>
        <v>4.1280000000006112</v>
      </c>
      <c r="X975" s="225">
        <f t="shared" si="193"/>
        <v>-3237.4059999999999</v>
      </c>
      <c r="Y975" s="226">
        <f t="shared" si="194"/>
        <v>1849.9049999999988</v>
      </c>
    </row>
    <row r="976" spans="1:25">
      <c r="A976" s="227" t="s">
        <v>1866</v>
      </c>
      <c r="B976" s="222" t="s">
        <v>789</v>
      </c>
      <c r="C976" s="223" t="s">
        <v>2203</v>
      </c>
      <c r="D976" s="224">
        <v>1377843</v>
      </c>
      <c r="E976" s="225">
        <v>1209968</v>
      </c>
      <c r="F976" s="225">
        <v>78907</v>
      </c>
      <c r="G976" s="225">
        <v>2854</v>
      </c>
      <c r="H976" s="226">
        <v>86114</v>
      </c>
      <c r="I976" s="224">
        <f>+VLOOKUP($B976,Hoja2!$B$1:$G$1048,2,FALSE)</f>
        <v>1377843</v>
      </c>
      <c r="J976" s="225">
        <f>+VLOOKUP($B976,Hoja2!$B$1:$G$1048,3,FALSE)</f>
        <v>1209968</v>
      </c>
      <c r="K976" s="225">
        <f>+VLOOKUP($B976,Hoja2!$B$1:$G$1048,4,FALSE)</f>
        <v>78907</v>
      </c>
      <c r="L976" s="225">
        <f>+VLOOKUP($B976,Hoja2!$B$1:$G$1048,5,FALSE)</f>
        <v>2854</v>
      </c>
      <c r="M976" s="226">
        <f>+VLOOKUP($B976,Hoja2!$B$1:$G$1048,6,FALSE)</f>
        <v>86114</v>
      </c>
      <c r="N976" s="224">
        <f t="shared" si="186"/>
        <v>1209968.156</v>
      </c>
      <c r="O976" s="225">
        <f t="shared" si="183"/>
        <v>78906.967999999993</v>
      </c>
      <c r="P976" s="225">
        <f t="shared" si="184"/>
        <v>4895.4660000000003</v>
      </c>
      <c r="Q976" s="226">
        <f t="shared" si="185"/>
        <v>135322.40599999999</v>
      </c>
      <c r="R976" s="233">
        <f t="shared" si="187"/>
        <v>0.15599999995902181</v>
      </c>
      <c r="S976" s="234">
        <f t="shared" si="188"/>
        <v>-3.2000000006519258E-2</v>
      </c>
      <c r="T976" s="234">
        <f t="shared" si="189"/>
        <v>2041.4660000000003</v>
      </c>
      <c r="U976" s="235">
        <f t="shared" si="190"/>
        <v>49208.405999999988</v>
      </c>
      <c r="V976" s="224">
        <f t="shared" si="191"/>
        <v>0.15599999995902181</v>
      </c>
      <c r="W976" s="225">
        <f t="shared" si="192"/>
        <v>-3.2000000006519258E-2</v>
      </c>
      <c r="X976" s="225">
        <f t="shared" si="193"/>
        <v>2041.4660000000003</v>
      </c>
      <c r="Y976" s="226">
        <f t="shared" si="194"/>
        <v>49208.405999999988</v>
      </c>
    </row>
    <row r="977" spans="1:25">
      <c r="A977" s="227" t="s">
        <v>1398</v>
      </c>
      <c r="B977" s="222" t="s">
        <v>321</v>
      </c>
      <c r="C977" s="223" t="s">
        <v>2214</v>
      </c>
      <c r="D977" s="224">
        <v>1372348</v>
      </c>
      <c r="E977" s="225">
        <v>1313254</v>
      </c>
      <c r="F977" s="225">
        <v>28312</v>
      </c>
      <c r="G977" s="225">
        <v>8456</v>
      </c>
      <c r="H977" s="226">
        <v>22326</v>
      </c>
      <c r="I977" s="224">
        <f>+VLOOKUP($B977,Hoja2!$B$1:$G$1048,2,FALSE)</f>
        <v>1372348</v>
      </c>
      <c r="J977" s="225">
        <f>+VLOOKUP($B977,Hoja2!$B$1:$G$1048,3,FALSE)</f>
        <v>1313254</v>
      </c>
      <c r="K977" s="225">
        <f>+VLOOKUP($B977,Hoja2!$B$1:$G$1048,4,FALSE)</f>
        <v>28312</v>
      </c>
      <c r="L977" s="225">
        <f>+VLOOKUP($B977,Hoja2!$B$1:$G$1048,5,FALSE)</f>
        <v>8456</v>
      </c>
      <c r="M977" s="226">
        <f>+VLOOKUP($B977,Hoja2!$B$1:$G$1048,6,FALSE)</f>
        <v>22326</v>
      </c>
      <c r="N977" s="224">
        <f t="shared" si="186"/>
        <v>1313254.0220000001</v>
      </c>
      <c r="O977" s="225">
        <f t="shared" si="183"/>
        <v>28312.169000000002</v>
      </c>
      <c r="P977" s="225">
        <f t="shared" si="184"/>
        <v>7478.7550000000001</v>
      </c>
      <c r="Q977" s="226">
        <f t="shared" si="185"/>
        <v>22758.887999999999</v>
      </c>
      <c r="R977" s="233">
        <f t="shared" si="187"/>
        <v>2.2000000113621354E-2</v>
      </c>
      <c r="S977" s="234">
        <f t="shared" si="188"/>
        <v>0.16900000000168802</v>
      </c>
      <c r="T977" s="234">
        <f t="shared" si="189"/>
        <v>-977.24499999999989</v>
      </c>
      <c r="U977" s="235">
        <f t="shared" si="190"/>
        <v>432.88799999999901</v>
      </c>
      <c r="V977" s="224">
        <f t="shared" si="191"/>
        <v>2.2000000113621354E-2</v>
      </c>
      <c r="W977" s="225">
        <f t="shared" si="192"/>
        <v>0.16900000000168802</v>
      </c>
      <c r="X977" s="225">
        <f t="shared" si="193"/>
        <v>-977.24499999999989</v>
      </c>
      <c r="Y977" s="226">
        <f t="shared" si="194"/>
        <v>432.88799999999901</v>
      </c>
    </row>
    <row r="978" spans="1:25">
      <c r="A978" s="227" t="s">
        <v>1733</v>
      </c>
      <c r="B978" s="222" t="s">
        <v>656</v>
      </c>
      <c r="C978" s="223" t="s">
        <v>2226</v>
      </c>
      <c r="D978" s="224">
        <v>878010.65899999999</v>
      </c>
      <c r="E978" s="225">
        <v>818253.00100000005</v>
      </c>
      <c r="F978" s="225">
        <v>43868.409</v>
      </c>
      <c r="G978" s="225">
        <v>9883.0840000000007</v>
      </c>
      <c r="H978" s="226">
        <v>6006.165</v>
      </c>
      <c r="I978" s="224">
        <f>+VLOOKUP($B978,Hoja2!$B$1:$G$1048,2,FALSE)</f>
        <v>878010.65899999999</v>
      </c>
      <c r="J978" s="225">
        <f>+VLOOKUP($B978,Hoja2!$B$1:$G$1048,3,FALSE)</f>
        <v>818253.00100000005</v>
      </c>
      <c r="K978" s="225">
        <f>+VLOOKUP($B978,Hoja2!$B$1:$G$1048,4,FALSE)</f>
        <v>43868.409</v>
      </c>
      <c r="L978" s="225">
        <f>+VLOOKUP($B978,Hoja2!$B$1:$G$1048,5,FALSE)</f>
        <v>9883.0840000000007</v>
      </c>
      <c r="M978" s="226">
        <f>+VLOOKUP($B978,Hoja2!$B$1:$G$1048,6,FALSE)</f>
        <v>6006.165</v>
      </c>
      <c r="N978" s="224">
        <f t="shared" si="186"/>
        <v>818253.00100000005</v>
      </c>
      <c r="O978" s="225">
        <f t="shared" si="183"/>
        <v>43868.409</v>
      </c>
      <c r="P978" s="225">
        <f t="shared" si="184"/>
        <v>8924.64</v>
      </c>
      <c r="Q978" s="226">
        <f t="shared" si="185"/>
        <v>6256.2489999999998</v>
      </c>
      <c r="R978" s="233">
        <f t="shared" si="187"/>
        <v>0</v>
      </c>
      <c r="S978" s="234">
        <f t="shared" si="188"/>
        <v>0</v>
      </c>
      <c r="T978" s="234">
        <f t="shared" si="189"/>
        <v>-958.44400000000132</v>
      </c>
      <c r="U978" s="235">
        <f t="shared" si="190"/>
        <v>250.08399999999983</v>
      </c>
      <c r="V978" s="224">
        <f t="shared" si="191"/>
        <v>0</v>
      </c>
      <c r="W978" s="225">
        <f t="shared" si="192"/>
        <v>0</v>
      </c>
      <c r="X978" s="225">
        <f t="shared" si="193"/>
        <v>-958.44400000000132</v>
      </c>
      <c r="Y978" s="226">
        <f t="shared" si="194"/>
        <v>250.08399999999983</v>
      </c>
    </row>
    <row r="979" spans="1:25">
      <c r="A979" s="227" t="s">
        <v>1704</v>
      </c>
      <c r="B979" s="222" t="s">
        <v>627</v>
      </c>
      <c r="C979" s="223" t="s">
        <v>2228</v>
      </c>
      <c r="D979" s="224">
        <v>12228646.687999999</v>
      </c>
      <c r="E979" s="225">
        <v>11445183.102</v>
      </c>
      <c r="F979" s="225">
        <v>627518.52099999995</v>
      </c>
      <c r="G979" s="225">
        <v>5071.1030000000001</v>
      </c>
      <c r="H979" s="226">
        <v>150873.962</v>
      </c>
      <c r="I979" s="224">
        <f>+VLOOKUP($B979,Hoja2!$B$1:$G$1048,2,FALSE)</f>
        <v>12228646.687999999</v>
      </c>
      <c r="J979" s="225">
        <f>+VLOOKUP($B979,Hoja2!$B$1:$G$1048,3,FALSE)</f>
        <v>11445183.102</v>
      </c>
      <c r="K979" s="225">
        <f>+VLOOKUP($B979,Hoja2!$B$1:$G$1048,4,FALSE)</f>
        <v>627518.52099999995</v>
      </c>
      <c r="L979" s="225">
        <f>+VLOOKUP($B979,Hoja2!$B$1:$G$1048,5,FALSE)</f>
        <v>5631.0379999999996</v>
      </c>
      <c r="M979" s="226">
        <f>+VLOOKUP($B979,Hoja2!$B$1:$G$1048,6,FALSE)</f>
        <v>150314.027</v>
      </c>
      <c r="N979" s="224">
        <f t="shared" si="186"/>
        <v>11445183.102</v>
      </c>
      <c r="O979" s="225">
        <f t="shared" si="183"/>
        <v>621053.92500000005</v>
      </c>
      <c r="P979" s="225">
        <f t="shared" si="184"/>
        <v>8371.2610000000004</v>
      </c>
      <c r="Q979" s="226">
        <f t="shared" si="185"/>
        <v>236207.75599999999</v>
      </c>
      <c r="R979" s="233">
        <f t="shared" si="187"/>
        <v>0</v>
      </c>
      <c r="S979" s="234">
        <f t="shared" si="188"/>
        <v>-6464.5959999999031</v>
      </c>
      <c r="T979" s="234">
        <f t="shared" si="189"/>
        <v>3300.1580000000004</v>
      </c>
      <c r="U979" s="235">
        <f t="shared" si="190"/>
        <v>85333.793999999994</v>
      </c>
      <c r="V979" s="224">
        <f t="shared" si="191"/>
        <v>0</v>
      </c>
      <c r="W979" s="225">
        <f t="shared" si="192"/>
        <v>-6464.5959999999031</v>
      </c>
      <c r="X979" s="225">
        <f t="shared" si="193"/>
        <v>2740.2230000000009</v>
      </c>
      <c r="Y979" s="226">
        <f t="shared" si="194"/>
        <v>85893.728999999992</v>
      </c>
    </row>
    <row r="980" spans="1:25">
      <c r="A980" s="227" t="s">
        <v>1519</v>
      </c>
      <c r="B980" s="222" t="s">
        <v>442</v>
      </c>
      <c r="C980" s="223" t="s">
        <v>2244</v>
      </c>
      <c r="D980" s="224">
        <v>1790671</v>
      </c>
      <c r="E980" s="225">
        <v>1483222</v>
      </c>
      <c r="F980" s="225">
        <v>110795</v>
      </c>
      <c r="G980" s="225"/>
      <c r="H980" s="226">
        <v>196654</v>
      </c>
      <c r="I980" s="224">
        <f>+VLOOKUP($B980,Hoja2!$B$1:$G$1048,2,FALSE)</f>
        <v>1790571</v>
      </c>
      <c r="J980" s="225">
        <f>+VLOOKUP($B980,Hoja2!$B$1:$G$1048,3,FALSE)</f>
        <v>1483222</v>
      </c>
      <c r="K980" s="225">
        <f>+VLOOKUP($B980,Hoja2!$B$1:$G$1048,4,FALSE)</f>
        <v>110795</v>
      </c>
      <c r="L980" s="225">
        <f>+VLOOKUP($B980,Hoja2!$B$1:$G$1048,5,FALSE)</f>
        <v>0</v>
      </c>
      <c r="M980" s="226">
        <f>+VLOOKUP($B980,Hoja2!$B$1:$G$1048,6,FALSE)</f>
        <v>196554</v>
      </c>
      <c r="N980" s="224">
        <f t="shared" si="186"/>
        <v>1483222.202</v>
      </c>
      <c r="O980" s="225">
        <f t="shared" si="183"/>
        <v>110794.65700000001</v>
      </c>
      <c r="P980" s="225">
        <f t="shared" si="184"/>
        <v>23200.746999999999</v>
      </c>
      <c r="Q980" s="226">
        <f t="shared" si="185"/>
        <v>171796.67499999999</v>
      </c>
      <c r="R980" s="224">
        <f t="shared" si="187"/>
        <v>0.20200000004842877</v>
      </c>
      <c r="S980" s="225">
        <f t="shared" si="188"/>
        <v>-0.34299999999348074</v>
      </c>
      <c r="T980" s="225">
        <f t="shared" si="189"/>
        <v>23200.746999999999</v>
      </c>
      <c r="U980" s="226">
        <f t="shared" si="190"/>
        <v>-24857.325000000012</v>
      </c>
      <c r="V980" s="224">
        <f t="shared" si="191"/>
        <v>0.20200000004842877</v>
      </c>
      <c r="W980" s="225">
        <f t="shared" si="192"/>
        <v>-0.34299999999348074</v>
      </c>
      <c r="X980" s="225">
        <f t="shared" si="193"/>
        <v>23200.746999999999</v>
      </c>
      <c r="Y980" s="226">
        <f t="shared" si="194"/>
        <v>-24757.325000000012</v>
      </c>
    </row>
    <row r="981" spans="1:25">
      <c r="A981" s="227" t="s">
        <v>1885</v>
      </c>
      <c r="B981" s="222" t="s">
        <v>808</v>
      </c>
      <c r="C981" s="223" t="s">
        <v>2226</v>
      </c>
      <c r="D981" s="224">
        <v>1071994.699</v>
      </c>
      <c r="E981" s="225">
        <v>851239.10800000001</v>
      </c>
      <c r="F981" s="225">
        <v>72752.396999999997</v>
      </c>
      <c r="G981" s="225">
        <v>22474.126</v>
      </c>
      <c r="H981" s="226">
        <v>125529.068</v>
      </c>
      <c r="I981" s="224">
        <f>+VLOOKUP($B981,Hoja2!$B$1:$G$1048,2,FALSE)</f>
        <v>1071994.699</v>
      </c>
      <c r="J981" s="225">
        <f>+VLOOKUP($B981,Hoja2!$B$1:$G$1048,3,FALSE)</f>
        <v>923991.505</v>
      </c>
      <c r="K981" s="225">
        <f>+VLOOKUP($B981,Hoja2!$B$1:$G$1048,4,FALSE)</f>
        <v>0</v>
      </c>
      <c r="L981" s="225">
        <f>+VLOOKUP($B981,Hoja2!$B$1:$G$1048,5,FALSE)</f>
        <v>22474.126</v>
      </c>
      <c r="M981" s="226">
        <f>+VLOOKUP($B981,Hoja2!$B$1:$G$1048,6,FALSE)</f>
        <v>125529.068</v>
      </c>
      <c r="N981" s="224">
        <f t="shared" si="186"/>
        <v>851239.10800000001</v>
      </c>
      <c r="O981" s="225">
        <f t="shared" si="183"/>
        <v>72752.396999999997</v>
      </c>
      <c r="P981" s="225">
        <f t="shared" si="184"/>
        <v>16944.32</v>
      </c>
      <c r="Q981" s="226">
        <f t="shared" si="185"/>
        <v>94241.907999999996</v>
      </c>
      <c r="R981" s="233">
        <f t="shared" si="187"/>
        <v>0</v>
      </c>
      <c r="S981" s="234">
        <f t="shared" si="188"/>
        <v>0</v>
      </c>
      <c r="T981" s="234">
        <f t="shared" si="189"/>
        <v>-5529.8060000000005</v>
      </c>
      <c r="U981" s="235">
        <f t="shared" si="190"/>
        <v>-31287.160000000003</v>
      </c>
      <c r="V981" s="224">
        <f t="shared" si="191"/>
        <v>-72752.396999999997</v>
      </c>
      <c r="W981" s="225">
        <f t="shared" si="192"/>
        <v>72752.396999999997</v>
      </c>
      <c r="X981" s="225">
        <f t="shared" si="193"/>
        <v>-5529.8060000000005</v>
      </c>
      <c r="Y981" s="226">
        <f t="shared" si="194"/>
        <v>-31287.160000000003</v>
      </c>
    </row>
    <row r="982" spans="1:25">
      <c r="A982" s="227" t="s">
        <v>1321</v>
      </c>
      <c r="B982" s="222" t="s">
        <v>244</v>
      </c>
      <c r="C982" s="223" t="s">
        <v>2207</v>
      </c>
      <c r="D982" s="224">
        <v>1232649</v>
      </c>
      <c r="E982" s="225">
        <v>1129447</v>
      </c>
      <c r="F982" s="225">
        <v>81215</v>
      </c>
      <c r="G982" s="225">
        <v>9425</v>
      </c>
      <c r="H982" s="226">
        <v>12562</v>
      </c>
      <c r="I982" s="224">
        <f>+VLOOKUP($B982,Hoja2!$B$1:$G$1048,2,FALSE)</f>
        <v>1232649</v>
      </c>
      <c r="J982" s="225">
        <f>+VLOOKUP($B982,Hoja2!$B$1:$G$1048,3,FALSE)</f>
        <v>1129447</v>
      </c>
      <c r="K982" s="225">
        <f>+VLOOKUP($B982,Hoja2!$B$1:$G$1048,4,FALSE)</f>
        <v>81215</v>
      </c>
      <c r="L982" s="225">
        <f>+VLOOKUP($B982,Hoja2!$B$1:$G$1048,5,FALSE)</f>
        <v>9425</v>
      </c>
      <c r="M982" s="226">
        <f>+VLOOKUP($B982,Hoja2!$B$1:$G$1048,6,FALSE)</f>
        <v>12562</v>
      </c>
      <c r="N982" s="224">
        <f t="shared" si="186"/>
        <v>1129447.325</v>
      </c>
      <c r="O982" s="225">
        <f t="shared" si="183"/>
        <v>81214.585999999996</v>
      </c>
      <c r="P982" s="225">
        <f t="shared" si="184"/>
        <v>10918.234</v>
      </c>
      <c r="Q982" s="226">
        <f t="shared" si="185"/>
        <v>12805.525</v>
      </c>
      <c r="R982" s="233">
        <f t="shared" si="187"/>
        <v>0.32499999995343387</v>
      </c>
      <c r="S982" s="234">
        <f t="shared" si="188"/>
        <v>-0.41400000000430737</v>
      </c>
      <c r="T982" s="234">
        <f t="shared" si="189"/>
        <v>1493.2340000000004</v>
      </c>
      <c r="U982" s="235">
        <f t="shared" si="190"/>
        <v>243.52499999999964</v>
      </c>
      <c r="V982" s="224">
        <f t="shared" si="191"/>
        <v>0.32499999995343387</v>
      </c>
      <c r="W982" s="225">
        <f t="shared" si="192"/>
        <v>-0.41400000000430737</v>
      </c>
      <c r="X982" s="225">
        <f t="shared" si="193"/>
        <v>1493.2340000000004</v>
      </c>
      <c r="Y982" s="226">
        <f t="shared" si="194"/>
        <v>243.52499999999964</v>
      </c>
    </row>
    <row r="983" spans="1:25">
      <c r="A983" s="227" t="s">
        <v>1243</v>
      </c>
      <c r="B983" s="222" t="s">
        <v>166</v>
      </c>
      <c r="C983" s="223" t="s">
        <v>2207</v>
      </c>
      <c r="D983" s="224">
        <v>506440</v>
      </c>
      <c r="E983" s="225">
        <v>482532</v>
      </c>
      <c r="F983" s="225">
        <v>23908</v>
      </c>
      <c r="G983" s="225"/>
      <c r="H983" s="226"/>
      <c r="I983" s="224">
        <f>+VLOOKUP($B983,Hoja2!$B$1:$G$1048,2,FALSE)</f>
        <v>523440</v>
      </c>
      <c r="J983" s="225">
        <f>+VLOOKUP($B983,Hoja2!$B$1:$G$1048,3,FALSE)</f>
        <v>482532</v>
      </c>
      <c r="K983" s="225">
        <f>+VLOOKUP($B983,Hoja2!$B$1:$G$1048,4,FALSE)</f>
        <v>23908</v>
      </c>
      <c r="L983" s="225">
        <f>+VLOOKUP($B983,Hoja2!$B$1:$G$1048,5,FALSE)</f>
        <v>12000</v>
      </c>
      <c r="M983" s="226">
        <f>+VLOOKUP($B983,Hoja2!$B$1:$G$1048,6,FALSE)</f>
        <v>5000</v>
      </c>
      <c r="N983" s="224">
        <f t="shared" si="186"/>
        <v>476834.158</v>
      </c>
      <c r="O983" s="225">
        <f t="shared" si="183"/>
        <v>23908.463</v>
      </c>
      <c r="P983" s="225">
        <f t="shared" si="184"/>
        <v>9918.3160000000007</v>
      </c>
      <c r="Q983" s="226">
        <f t="shared" si="185"/>
        <v>5740.5919999999996</v>
      </c>
      <c r="R983" s="233">
        <f t="shared" si="187"/>
        <v>-5697.8420000000042</v>
      </c>
      <c r="S983" s="234">
        <f t="shared" si="188"/>
        <v>0.46299999999973807</v>
      </c>
      <c r="T983" s="234">
        <f t="shared" si="189"/>
        <v>9918.3160000000007</v>
      </c>
      <c r="U983" s="235">
        <f t="shared" si="190"/>
        <v>5740.5919999999996</v>
      </c>
      <c r="V983" s="224">
        <f t="shared" si="191"/>
        <v>-5697.8420000000042</v>
      </c>
      <c r="W983" s="225">
        <f t="shared" si="192"/>
        <v>0.46299999999973807</v>
      </c>
      <c r="X983" s="225">
        <f t="shared" si="193"/>
        <v>-2081.6839999999993</v>
      </c>
      <c r="Y983" s="226">
        <f t="shared" si="194"/>
        <v>740.59199999999964</v>
      </c>
    </row>
    <row r="984" spans="1:25">
      <c r="A984" s="227" t="s">
        <v>1850</v>
      </c>
      <c r="B984" s="222" t="s">
        <v>773</v>
      </c>
      <c r="C984" s="223" t="s">
        <v>2240</v>
      </c>
      <c r="D984" s="224">
        <v>5877444</v>
      </c>
      <c r="E984" s="225">
        <v>5248006</v>
      </c>
      <c r="F984" s="225">
        <v>379354</v>
      </c>
      <c r="G984" s="225">
        <v>250084</v>
      </c>
      <c r="H984" s="226"/>
      <c r="I984" s="224">
        <f>+VLOOKUP($B984,Hoja2!$B$1:$G$1048,2,FALSE)</f>
        <v>5877444</v>
      </c>
      <c r="J984" s="225">
        <f>+VLOOKUP($B984,Hoja2!$B$1:$G$1048,3,FALSE)</f>
        <v>5248006</v>
      </c>
      <c r="K984" s="225">
        <f>+VLOOKUP($B984,Hoja2!$B$1:$G$1048,4,FALSE)</f>
        <v>379354</v>
      </c>
      <c r="L984" s="225">
        <f>+VLOOKUP($B984,Hoja2!$B$1:$G$1048,5,FALSE)</f>
        <v>250084</v>
      </c>
      <c r="M984" s="226">
        <f>+VLOOKUP($B984,Hoja2!$B$1:$G$1048,6,FALSE)</f>
        <v>0</v>
      </c>
      <c r="N984" s="224">
        <f t="shared" si="186"/>
        <v>5248006.0439999998</v>
      </c>
      <c r="O984" s="225">
        <f t="shared" si="183"/>
        <v>379354.49699999997</v>
      </c>
      <c r="P984" s="225">
        <f t="shared" si="184"/>
        <v>26874.667000000001</v>
      </c>
      <c r="Q984" s="226">
        <f t="shared" si="185"/>
        <v>223517.24299999999</v>
      </c>
      <c r="R984" s="233">
        <f t="shared" si="187"/>
        <v>4.3999999761581421E-2</v>
      </c>
      <c r="S984" s="234">
        <f t="shared" si="188"/>
        <v>0.49699999997392297</v>
      </c>
      <c r="T984" s="234">
        <f t="shared" si="189"/>
        <v>-223209.33299999998</v>
      </c>
      <c r="U984" s="235">
        <f t="shared" si="190"/>
        <v>223517.24299999999</v>
      </c>
      <c r="V984" s="224">
        <f t="shared" si="191"/>
        <v>4.3999999761581421E-2</v>
      </c>
      <c r="W984" s="225">
        <f t="shared" si="192"/>
        <v>0.49699999997392297</v>
      </c>
      <c r="X984" s="225">
        <f t="shared" si="193"/>
        <v>-223209.33299999998</v>
      </c>
      <c r="Y984" s="226">
        <f t="shared" si="194"/>
        <v>223517.24299999999</v>
      </c>
    </row>
    <row r="985" spans="1:25">
      <c r="A985" s="227" t="s">
        <v>1788</v>
      </c>
      <c r="B985" s="222" t="s">
        <v>711</v>
      </c>
      <c r="C985" s="223" t="s">
        <v>2203</v>
      </c>
      <c r="D985" s="224">
        <v>1674052</v>
      </c>
      <c r="E985" s="225">
        <v>1486855</v>
      </c>
      <c r="F985" s="225">
        <v>77439</v>
      </c>
      <c r="G985" s="225"/>
      <c r="H985" s="226">
        <v>109758</v>
      </c>
      <c r="I985" s="224">
        <f>+VLOOKUP($B985,Hoja2!$B$1:$G$1048,2,FALSE)</f>
        <v>1674052</v>
      </c>
      <c r="J985" s="225">
        <f>+VLOOKUP($B985,Hoja2!$B$1:$G$1048,3,FALSE)</f>
        <v>1486855</v>
      </c>
      <c r="K985" s="225">
        <f>+VLOOKUP($B985,Hoja2!$B$1:$G$1048,4,FALSE)</f>
        <v>77439</v>
      </c>
      <c r="L985" s="225">
        <f>+VLOOKUP($B985,Hoja2!$B$1:$G$1048,5,FALSE)</f>
        <v>0</v>
      </c>
      <c r="M985" s="226">
        <f>+VLOOKUP($B985,Hoja2!$B$1:$G$1048,6,FALSE)</f>
        <v>109758</v>
      </c>
      <c r="N985" s="224">
        <f t="shared" si="186"/>
        <v>1486855.0360000001</v>
      </c>
      <c r="O985" s="225">
        <f t="shared" si="183"/>
        <v>77439.273000000001</v>
      </c>
      <c r="P985" s="225">
        <f t="shared" si="184"/>
        <v>10138.019</v>
      </c>
      <c r="Q985" s="226">
        <f t="shared" si="185"/>
        <v>99620.058999999994</v>
      </c>
      <c r="R985" s="233">
        <f t="shared" si="187"/>
        <v>3.6000000080093741E-2</v>
      </c>
      <c r="S985" s="234">
        <f t="shared" si="188"/>
        <v>0.27300000000104774</v>
      </c>
      <c r="T985" s="234">
        <f t="shared" si="189"/>
        <v>10138.019</v>
      </c>
      <c r="U985" s="235">
        <f t="shared" si="190"/>
        <v>-10137.941000000006</v>
      </c>
      <c r="V985" s="224">
        <f t="shared" si="191"/>
        <v>3.6000000080093741E-2</v>
      </c>
      <c r="W985" s="225">
        <f t="shared" si="192"/>
        <v>0.27300000000104774</v>
      </c>
      <c r="X985" s="225">
        <f t="shared" si="193"/>
        <v>10138.019</v>
      </c>
      <c r="Y985" s="226">
        <f t="shared" si="194"/>
        <v>-10137.941000000006</v>
      </c>
    </row>
    <row r="986" spans="1:25">
      <c r="A986" s="227" t="s">
        <v>1469</v>
      </c>
      <c r="B986" s="222" t="s">
        <v>392</v>
      </c>
      <c r="C986" s="223" t="s">
        <v>2244</v>
      </c>
      <c r="D986" s="224">
        <v>4398616</v>
      </c>
      <c r="E986" s="225">
        <v>3885676</v>
      </c>
      <c r="F986" s="225">
        <v>230236</v>
      </c>
      <c r="G986" s="225">
        <v>6454</v>
      </c>
      <c r="H986" s="226">
        <v>276250</v>
      </c>
      <c r="I986" s="224">
        <f>+VLOOKUP($B986,Hoja2!$B$1:$G$1048,2,FALSE)</f>
        <v>4398616</v>
      </c>
      <c r="J986" s="225">
        <f>+VLOOKUP($B986,Hoja2!$B$1:$G$1048,3,FALSE)</f>
        <v>3885676</v>
      </c>
      <c r="K986" s="225">
        <f>+VLOOKUP($B986,Hoja2!$B$1:$G$1048,4,FALSE)</f>
        <v>230236</v>
      </c>
      <c r="L986" s="225">
        <f>+VLOOKUP($B986,Hoja2!$B$1:$G$1048,5,FALSE)</f>
        <v>6454</v>
      </c>
      <c r="M986" s="226">
        <f>+VLOOKUP($B986,Hoja2!$B$1:$G$1048,6,FALSE)</f>
        <v>276250</v>
      </c>
      <c r="N986" s="224">
        <f t="shared" si="186"/>
        <v>3885675.5189999999</v>
      </c>
      <c r="O986" s="225">
        <f t="shared" si="183"/>
        <v>230236.17800000001</v>
      </c>
      <c r="P986" s="225">
        <f t="shared" si="184"/>
        <v>11217.026</v>
      </c>
      <c r="Q986" s="226">
        <f t="shared" si="185"/>
        <v>434107.56800000003</v>
      </c>
      <c r="R986" s="224">
        <f t="shared" si="187"/>
        <v>-0.48100000014528632</v>
      </c>
      <c r="S986" s="225">
        <f t="shared" si="188"/>
        <v>0.1780000000144355</v>
      </c>
      <c r="T986" s="225">
        <f t="shared" si="189"/>
        <v>4763.0259999999998</v>
      </c>
      <c r="U986" s="226">
        <f t="shared" si="190"/>
        <v>157857.56800000003</v>
      </c>
      <c r="V986" s="224">
        <f t="shared" si="191"/>
        <v>-0.48100000014528632</v>
      </c>
      <c r="W986" s="225">
        <f t="shared" si="192"/>
        <v>0.1780000000144355</v>
      </c>
      <c r="X986" s="225">
        <f t="shared" si="193"/>
        <v>4763.0259999999998</v>
      </c>
      <c r="Y986" s="226">
        <f t="shared" si="194"/>
        <v>157857.56800000003</v>
      </c>
    </row>
    <row r="987" spans="1:25">
      <c r="A987" s="227" t="s">
        <v>1560</v>
      </c>
      <c r="B987" s="222" t="s">
        <v>483</v>
      </c>
      <c r="C987" s="223" t="s">
        <v>2244</v>
      </c>
      <c r="D987" s="224">
        <v>3918135</v>
      </c>
      <c r="E987" s="225">
        <v>3519587</v>
      </c>
      <c r="F987" s="225">
        <v>127134</v>
      </c>
      <c r="G987" s="225">
        <v>13155</v>
      </c>
      <c r="H987" s="226">
        <v>258259</v>
      </c>
      <c r="I987" s="224">
        <f>+VLOOKUP($B987,Hoja2!$B$1:$G$1048,2,FALSE)</f>
        <v>3918135</v>
      </c>
      <c r="J987" s="225">
        <f>+VLOOKUP($B987,Hoja2!$B$1:$G$1048,3,FALSE)</f>
        <v>3519587</v>
      </c>
      <c r="K987" s="225">
        <f>+VLOOKUP($B987,Hoja2!$B$1:$G$1048,4,FALSE)</f>
        <v>127134</v>
      </c>
      <c r="L987" s="225">
        <f>+VLOOKUP($B987,Hoja2!$B$1:$G$1048,5,FALSE)</f>
        <v>13155</v>
      </c>
      <c r="M987" s="226">
        <f>+VLOOKUP($B987,Hoja2!$B$1:$G$1048,6,FALSE)</f>
        <v>258259</v>
      </c>
      <c r="N987" s="224">
        <f t="shared" si="186"/>
        <v>3418634.7880000002</v>
      </c>
      <c r="O987" s="225">
        <f t="shared" si="183"/>
        <v>127133.88499999999</v>
      </c>
      <c r="P987" s="225">
        <f t="shared" si="184"/>
        <v>13155.261</v>
      </c>
      <c r="Q987" s="226">
        <f t="shared" si="185"/>
        <v>258259.24400000001</v>
      </c>
      <c r="R987" s="224">
        <f t="shared" si="187"/>
        <v>-100952.21199999982</v>
      </c>
      <c r="S987" s="225">
        <f t="shared" si="188"/>
        <v>-0.11500000000523869</v>
      </c>
      <c r="T987" s="225">
        <f t="shared" si="189"/>
        <v>0.26100000000042201</v>
      </c>
      <c r="U987" s="226">
        <f t="shared" si="190"/>
        <v>0.2440000000060536</v>
      </c>
      <c r="V987" s="224">
        <f t="shared" si="191"/>
        <v>-100952.21199999982</v>
      </c>
      <c r="W987" s="225">
        <f t="shared" si="192"/>
        <v>-0.11500000000523869</v>
      </c>
      <c r="X987" s="225">
        <f t="shared" si="193"/>
        <v>0.26100000000042201</v>
      </c>
      <c r="Y987" s="226">
        <f t="shared" si="194"/>
        <v>0.2440000000060536</v>
      </c>
    </row>
    <row r="988" spans="1:25">
      <c r="A988" s="227" t="s">
        <v>1721</v>
      </c>
      <c r="B988" s="222" t="s">
        <v>644</v>
      </c>
      <c r="C988" s="223" t="s">
        <v>2214</v>
      </c>
      <c r="D988" s="224">
        <v>1868654</v>
      </c>
      <c r="E988" s="225">
        <v>1708123</v>
      </c>
      <c r="F988" s="225">
        <v>118529</v>
      </c>
      <c r="G988" s="225">
        <v>19002</v>
      </c>
      <c r="H988" s="226">
        <v>23000</v>
      </c>
      <c r="I988" s="224" t="e">
        <f>+VLOOKUP($B988,Hoja2!$B$1:$G$1048,2,FALSE)</f>
        <v>#N/A</v>
      </c>
      <c r="J988" s="225" t="e">
        <f>+VLOOKUP($B988,Hoja2!$B$1:$G$1048,3,FALSE)</f>
        <v>#N/A</v>
      </c>
      <c r="K988" s="225" t="e">
        <f>+VLOOKUP($B988,Hoja2!$B$1:$G$1048,4,FALSE)</f>
        <v>#N/A</v>
      </c>
      <c r="L988" s="225" t="e">
        <f>+VLOOKUP($B988,Hoja2!$B$1:$G$1048,5,FALSE)</f>
        <v>#N/A</v>
      </c>
      <c r="M988" s="226" t="e">
        <f>+VLOOKUP($B988,Hoja2!$B$1:$G$1048,6,FALSE)</f>
        <v>#N/A</v>
      </c>
      <c r="N988" s="224">
        <f t="shared" si="186"/>
        <v>1661094.7139999999</v>
      </c>
      <c r="O988" s="225">
        <f t="shared" ref="O988:O1019" si="195">(VLOOKUP(A988,ULT.DOC.2013_SP_MUN,12,FALSE)+VLOOKUP(A988,ONCE.DOC.2014_RS_Y_SP_MUN,7,FALSE))/1000</f>
        <v>118527.905</v>
      </c>
      <c r="P988" s="225">
        <f t="shared" ref="P988:P1019" si="196">(VLOOKUP(A988,ULT.DOC.2013_PS_MUN,13,FALSE)+VLOOKUP(A988,ONCE.DOC.2014_PS_MUN,12,FALSE))/1000</f>
        <v>15370.634</v>
      </c>
      <c r="Q988" s="226">
        <f t="shared" ref="Q988:Q1019" si="197">+VLOOKUP(A988,ONCE.DOC.2014_PS_MUN,13,FALSE)/1000</f>
        <v>20374.181</v>
      </c>
      <c r="R988" s="233">
        <f t="shared" si="187"/>
        <v>-47028.28600000008</v>
      </c>
      <c r="S988" s="234">
        <f t="shared" si="188"/>
        <v>-1.0950000000011642</v>
      </c>
      <c r="T988" s="234">
        <f t="shared" si="189"/>
        <v>-3631.366</v>
      </c>
      <c r="U988" s="235">
        <f t="shared" si="190"/>
        <v>-2625.8189999999995</v>
      </c>
      <c r="V988" s="224" t="e">
        <f t="shared" si="191"/>
        <v>#N/A</v>
      </c>
      <c r="W988" s="225" t="e">
        <f t="shared" si="192"/>
        <v>#N/A</v>
      </c>
      <c r="X988" s="225" t="e">
        <f t="shared" si="193"/>
        <v>#N/A</v>
      </c>
      <c r="Y988" s="226" t="e">
        <f t="shared" si="194"/>
        <v>#N/A</v>
      </c>
    </row>
    <row r="989" spans="1:25">
      <c r="A989" s="227" t="s">
        <v>1322</v>
      </c>
      <c r="B989" s="222" t="s">
        <v>245</v>
      </c>
      <c r="C989" s="223" t="s">
        <v>2205</v>
      </c>
      <c r="D989" s="224">
        <v>4043890.9449999998</v>
      </c>
      <c r="E989" s="225">
        <v>3795011.068</v>
      </c>
      <c r="F989" s="225">
        <v>127311.87699999999</v>
      </c>
      <c r="G989" s="225">
        <v>27342.5</v>
      </c>
      <c r="H989" s="226">
        <v>94225.5</v>
      </c>
      <c r="I989" s="224">
        <f>+VLOOKUP($B989,Hoja2!$B$1:$G$1048,2,FALSE)</f>
        <v>4043890.9449999998</v>
      </c>
      <c r="J989" s="225">
        <f>+VLOOKUP($B989,Hoja2!$B$1:$G$1048,3,FALSE)</f>
        <v>3795011.068</v>
      </c>
      <c r="K989" s="225">
        <f>+VLOOKUP($B989,Hoja2!$B$1:$G$1048,4,FALSE)</f>
        <v>127311.87699999999</v>
      </c>
      <c r="L989" s="225">
        <f>+VLOOKUP($B989,Hoja2!$B$1:$G$1048,5,FALSE)</f>
        <v>27342.5</v>
      </c>
      <c r="M989" s="226">
        <f>+VLOOKUP($B989,Hoja2!$B$1:$G$1048,6,FALSE)</f>
        <v>94225.5</v>
      </c>
      <c r="N989" s="224">
        <f t="shared" si="186"/>
        <v>3795011.068</v>
      </c>
      <c r="O989" s="225">
        <f t="shared" si="195"/>
        <v>127311.87699999999</v>
      </c>
      <c r="P989" s="225">
        <f t="shared" si="196"/>
        <v>22132.652999999998</v>
      </c>
      <c r="Q989" s="226">
        <f t="shared" si="197"/>
        <v>96052.043999999994</v>
      </c>
      <c r="R989" s="233">
        <f t="shared" si="187"/>
        <v>0</v>
      </c>
      <c r="S989" s="234">
        <f t="shared" si="188"/>
        <v>0</v>
      </c>
      <c r="T989" s="234">
        <f t="shared" si="189"/>
        <v>-5209.8470000000016</v>
      </c>
      <c r="U989" s="235">
        <f t="shared" si="190"/>
        <v>1826.5439999999944</v>
      </c>
      <c r="V989" s="224">
        <f t="shared" si="191"/>
        <v>0</v>
      </c>
      <c r="W989" s="225">
        <f t="shared" si="192"/>
        <v>0</v>
      </c>
      <c r="X989" s="225">
        <f t="shared" si="193"/>
        <v>-5209.8470000000016</v>
      </c>
      <c r="Y989" s="226">
        <f t="shared" si="194"/>
        <v>1826.5439999999944</v>
      </c>
    </row>
    <row r="990" spans="1:25">
      <c r="A990" s="227" t="s">
        <v>1918</v>
      </c>
      <c r="B990" s="222" t="s">
        <v>841</v>
      </c>
      <c r="C990" s="223" t="s">
        <v>2228</v>
      </c>
      <c r="D990" s="224">
        <v>5307324</v>
      </c>
      <c r="E990" s="225">
        <v>4895980</v>
      </c>
      <c r="F990" s="225">
        <v>329895</v>
      </c>
      <c r="G990" s="225">
        <v>8251</v>
      </c>
      <c r="H990" s="226">
        <v>73198</v>
      </c>
      <c r="I990" s="224" t="e">
        <f>+VLOOKUP($B990,Hoja2!$B$1:$G$1048,2,FALSE)</f>
        <v>#N/A</v>
      </c>
      <c r="J990" s="225" t="e">
        <f>+VLOOKUP($B990,Hoja2!$B$1:$G$1048,3,FALSE)</f>
        <v>#N/A</v>
      </c>
      <c r="K990" s="225" t="e">
        <f>+VLOOKUP($B990,Hoja2!$B$1:$G$1048,4,FALSE)</f>
        <v>#N/A</v>
      </c>
      <c r="L990" s="225" t="e">
        <f>+VLOOKUP($B990,Hoja2!$B$1:$G$1048,5,FALSE)</f>
        <v>#N/A</v>
      </c>
      <c r="M990" s="226" t="e">
        <f>+VLOOKUP($B990,Hoja2!$B$1:$G$1048,6,FALSE)</f>
        <v>#N/A</v>
      </c>
      <c r="N990" s="224">
        <f t="shared" si="186"/>
        <v>4801495.87</v>
      </c>
      <c r="O990" s="225">
        <f t="shared" si="195"/>
        <v>273500.11599999998</v>
      </c>
      <c r="P990" s="225">
        <f t="shared" si="196"/>
        <v>24476.048999999999</v>
      </c>
      <c r="Q990" s="226">
        <f t="shared" si="197"/>
        <v>98775.47</v>
      </c>
      <c r="R990" s="233">
        <f t="shared" si="187"/>
        <v>-94484.129999999888</v>
      </c>
      <c r="S990" s="234">
        <f t="shared" si="188"/>
        <v>-56394.88400000002</v>
      </c>
      <c r="T990" s="234">
        <f t="shared" si="189"/>
        <v>16225.048999999999</v>
      </c>
      <c r="U990" s="235">
        <f t="shared" si="190"/>
        <v>25577.47</v>
      </c>
      <c r="V990" s="224" t="e">
        <f t="shared" si="191"/>
        <v>#N/A</v>
      </c>
      <c r="W990" s="225" t="e">
        <f t="shared" si="192"/>
        <v>#N/A</v>
      </c>
      <c r="X990" s="225" t="e">
        <f t="shared" si="193"/>
        <v>#N/A</v>
      </c>
      <c r="Y990" s="226" t="e">
        <f t="shared" si="194"/>
        <v>#N/A</v>
      </c>
    </row>
    <row r="991" spans="1:25">
      <c r="A991" s="227" t="s">
        <v>2061</v>
      </c>
      <c r="B991" s="222" t="s">
        <v>984</v>
      </c>
      <c r="C991" s="223" t="s">
        <v>2214</v>
      </c>
      <c r="D991" s="224">
        <v>1285419</v>
      </c>
      <c r="E991" s="225">
        <v>1168138</v>
      </c>
      <c r="F991" s="225">
        <v>50494</v>
      </c>
      <c r="G991" s="225">
        <v>17018</v>
      </c>
      <c r="H991" s="226">
        <v>49769</v>
      </c>
      <c r="I991" s="224">
        <f>+VLOOKUP($B991,Hoja2!$B$1:$G$1048,2,FALSE)</f>
        <v>1285417</v>
      </c>
      <c r="J991" s="225">
        <f>+VLOOKUP($B991,Hoja2!$B$1:$G$1048,3,FALSE)</f>
        <v>1168138</v>
      </c>
      <c r="K991" s="225">
        <f>+VLOOKUP($B991,Hoja2!$B$1:$G$1048,4,FALSE)</f>
        <v>50494</v>
      </c>
      <c r="L991" s="225">
        <f>+VLOOKUP($B991,Hoja2!$B$1:$G$1048,5,FALSE)</f>
        <v>17017</v>
      </c>
      <c r="M991" s="226">
        <f>+VLOOKUP($B991,Hoja2!$B$1:$G$1048,6,FALSE)</f>
        <v>49768</v>
      </c>
      <c r="N991" s="224">
        <f t="shared" si="186"/>
        <v>1158615.18</v>
      </c>
      <c r="O991" s="225">
        <f t="shared" si="195"/>
        <v>50494.178999999996</v>
      </c>
      <c r="P991" s="225">
        <f t="shared" si="196"/>
        <v>22104.128000000001</v>
      </c>
      <c r="Q991" s="226">
        <f t="shared" si="197"/>
        <v>50733.936999999998</v>
      </c>
      <c r="R991" s="233">
        <f t="shared" si="187"/>
        <v>-9522.8200000000652</v>
      </c>
      <c r="S991" s="234">
        <f t="shared" si="188"/>
        <v>0.17899999999644933</v>
      </c>
      <c r="T991" s="234">
        <f t="shared" si="189"/>
        <v>5086.1280000000006</v>
      </c>
      <c r="U991" s="235">
        <f t="shared" si="190"/>
        <v>964.93699999999808</v>
      </c>
      <c r="V991" s="224">
        <f t="shared" si="191"/>
        <v>-9522.8200000000652</v>
      </c>
      <c r="W991" s="225">
        <f t="shared" si="192"/>
        <v>0.17899999999644933</v>
      </c>
      <c r="X991" s="225">
        <f t="shared" si="193"/>
        <v>5087.1280000000006</v>
      </c>
      <c r="Y991" s="226">
        <f t="shared" si="194"/>
        <v>965.93699999999808</v>
      </c>
    </row>
    <row r="992" spans="1:25">
      <c r="A992" s="227" t="s">
        <v>1806</v>
      </c>
      <c r="B992" s="222" t="s">
        <v>729</v>
      </c>
      <c r="C992" s="223" t="s">
        <v>2214</v>
      </c>
      <c r="D992" s="224">
        <v>1379244</v>
      </c>
      <c r="E992" s="225">
        <v>1275146</v>
      </c>
      <c r="F992" s="225">
        <v>69015</v>
      </c>
      <c r="G992" s="225">
        <v>35083</v>
      </c>
      <c r="H992" s="226"/>
      <c r="I992" s="224">
        <f>+VLOOKUP($B992,Hoja2!$B$1:$G$1048,2,FALSE)</f>
        <v>1376279</v>
      </c>
      <c r="J992" s="225">
        <f>+VLOOKUP($B992,Hoja2!$B$1:$G$1048,3,FALSE)</f>
        <v>1275145</v>
      </c>
      <c r="K992" s="225">
        <f>+VLOOKUP($B992,Hoja2!$B$1:$G$1048,4,FALSE)</f>
        <v>66052</v>
      </c>
      <c r="L992" s="225">
        <f>+VLOOKUP($B992,Hoja2!$B$1:$G$1048,5,FALSE)</f>
        <v>35082</v>
      </c>
      <c r="M992" s="226">
        <f>+VLOOKUP($B992,Hoja2!$B$1:$G$1048,6,FALSE)</f>
        <v>0</v>
      </c>
      <c r="N992" s="224">
        <f t="shared" si="186"/>
        <v>1275145.7239999999</v>
      </c>
      <c r="O992" s="225">
        <f t="shared" si="195"/>
        <v>69015.464999999997</v>
      </c>
      <c r="P992" s="225">
        <f t="shared" si="196"/>
        <v>18754.802</v>
      </c>
      <c r="Q992" s="226">
        <f t="shared" si="197"/>
        <v>22892.152999999998</v>
      </c>
      <c r="R992" s="233">
        <f t="shared" si="187"/>
        <v>-0.27600000007078052</v>
      </c>
      <c r="S992" s="234">
        <f t="shared" si="188"/>
        <v>0.46499999999650754</v>
      </c>
      <c r="T992" s="234">
        <f t="shared" si="189"/>
        <v>-16328.198</v>
      </c>
      <c r="U992" s="235">
        <f t="shared" si="190"/>
        <v>22892.152999999998</v>
      </c>
      <c r="V992" s="224">
        <f t="shared" si="191"/>
        <v>0.72399999992921948</v>
      </c>
      <c r="W992" s="225">
        <f t="shared" si="192"/>
        <v>2963.4649999999965</v>
      </c>
      <c r="X992" s="225">
        <f t="shared" si="193"/>
        <v>-16327.198</v>
      </c>
      <c r="Y992" s="226">
        <f t="shared" si="194"/>
        <v>22892.152999999998</v>
      </c>
    </row>
    <row r="993" spans="1:25">
      <c r="A993" s="227" t="s">
        <v>2033</v>
      </c>
      <c r="B993" s="222" t="s">
        <v>956</v>
      </c>
      <c r="C993" s="223" t="s">
        <v>2214</v>
      </c>
      <c r="D993" s="224">
        <v>924030</v>
      </c>
      <c r="E993" s="225">
        <v>851426</v>
      </c>
      <c r="F993" s="225">
        <v>46543</v>
      </c>
      <c r="G993" s="225">
        <v>21402</v>
      </c>
      <c r="H993" s="226">
        <v>4659</v>
      </c>
      <c r="I993" s="224">
        <f>+VLOOKUP($B993,Hoja2!$B$1:$G$1048,2,FALSE)</f>
        <v>924029</v>
      </c>
      <c r="J993" s="225">
        <f>+VLOOKUP($B993,Hoja2!$B$1:$G$1048,3,FALSE)</f>
        <v>851425</v>
      </c>
      <c r="K993" s="225">
        <f>+VLOOKUP($B993,Hoja2!$B$1:$G$1048,4,FALSE)</f>
        <v>46543</v>
      </c>
      <c r="L993" s="225">
        <f>+VLOOKUP($B993,Hoja2!$B$1:$G$1048,5,FALSE)</f>
        <v>21402</v>
      </c>
      <c r="M993" s="226">
        <f>+VLOOKUP($B993,Hoja2!$B$1:$G$1048,6,FALSE)</f>
        <v>4659</v>
      </c>
      <c r="N993" s="224">
        <f t="shared" si="186"/>
        <v>851425.13199999998</v>
      </c>
      <c r="O993" s="225">
        <f t="shared" si="195"/>
        <v>46543.040999999997</v>
      </c>
      <c r="P993" s="225">
        <f t="shared" si="196"/>
        <v>17149.141</v>
      </c>
      <c r="Q993" s="226">
        <f t="shared" si="197"/>
        <v>4838.7330000000002</v>
      </c>
      <c r="R993" s="233">
        <f t="shared" si="187"/>
        <v>-0.86800000001676381</v>
      </c>
      <c r="S993" s="234">
        <f t="shared" si="188"/>
        <v>4.0999999997438863E-2</v>
      </c>
      <c r="T993" s="234">
        <f t="shared" si="189"/>
        <v>-4252.8590000000004</v>
      </c>
      <c r="U993" s="235">
        <f t="shared" si="190"/>
        <v>179.73300000000017</v>
      </c>
      <c r="V993" s="224">
        <f t="shared" si="191"/>
        <v>0.13199999998323619</v>
      </c>
      <c r="W993" s="225">
        <f t="shared" si="192"/>
        <v>4.0999999997438863E-2</v>
      </c>
      <c r="X993" s="225">
        <f t="shared" si="193"/>
        <v>-4252.8590000000004</v>
      </c>
      <c r="Y993" s="226">
        <f t="shared" si="194"/>
        <v>179.73300000000017</v>
      </c>
    </row>
    <row r="994" spans="1:25">
      <c r="A994" s="227" t="s">
        <v>1962</v>
      </c>
      <c r="B994" s="222" t="s">
        <v>885</v>
      </c>
      <c r="C994" s="223" t="s">
        <v>2222</v>
      </c>
      <c r="D994" s="224">
        <v>1654695</v>
      </c>
      <c r="E994" s="225">
        <v>1414711</v>
      </c>
      <c r="F994" s="225">
        <v>120821</v>
      </c>
      <c r="G994" s="225">
        <v>119163</v>
      </c>
      <c r="H994" s="226"/>
      <c r="I994" s="224">
        <f>+VLOOKUP($B994,Hoja2!$B$1:$G$1048,2,FALSE)</f>
        <v>1654695</v>
      </c>
      <c r="J994" s="225">
        <f>+VLOOKUP($B994,Hoja2!$B$1:$G$1048,3,FALSE)</f>
        <v>1414711</v>
      </c>
      <c r="K994" s="225">
        <f>+VLOOKUP($B994,Hoja2!$B$1:$G$1048,4,FALSE)</f>
        <v>120821</v>
      </c>
      <c r="L994" s="225">
        <f>+VLOOKUP($B994,Hoja2!$B$1:$G$1048,5,FALSE)</f>
        <v>119163</v>
      </c>
      <c r="M994" s="226">
        <f>+VLOOKUP($B994,Hoja2!$B$1:$G$1048,6,FALSE)</f>
        <v>0</v>
      </c>
      <c r="N994" s="224">
        <f t="shared" si="186"/>
        <v>1414711.06</v>
      </c>
      <c r="O994" s="225">
        <f t="shared" si="195"/>
        <v>120820.951</v>
      </c>
      <c r="P994" s="225">
        <f t="shared" si="196"/>
        <v>17952.445</v>
      </c>
      <c r="Q994" s="226">
        <f t="shared" si="197"/>
        <v>103522.109</v>
      </c>
      <c r="R994" s="233">
        <f t="shared" si="187"/>
        <v>6.0000000055879354E-2</v>
      </c>
      <c r="S994" s="234">
        <f t="shared" si="188"/>
        <v>-4.8999999999068677E-2</v>
      </c>
      <c r="T994" s="234">
        <f t="shared" si="189"/>
        <v>-101210.55499999999</v>
      </c>
      <c r="U994" s="235">
        <f t="shared" si="190"/>
        <v>103522.109</v>
      </c>
      <c r="V994" s="224">
        <f t="shared" si="191"/>
        <v>6.0000000055879354E-2</v>
      </c>
      <c r="W994" s="225">
        <f t="shared" si="192"/>
        <v>-4.8999999999068677E-2</v>
      </c>
      <c r="X994" s="225">
        <f t="shared" si="193"/>
        <v>-101210.55499999999</v>
      </c>
      <c r="Y994" s="226">
        <f t="shared" si="194"/>
        <v>103522.109</v>
      </c>
    </row>
    <row r="995" spans="1:25">
      <c r="A995" s="227" t="s">
        <v>2036</v>
      </c>
      <c r="B995" s="222" t="s">
        <v>959</v>
      </c>
      <c r="C995" s="223" t="s">
        <v>2214</v>
      </c>
      <c r="D995" s="224">
        <v>2347024</v>
      </c>
      <c r="E995" s="225">
        <v>2150000</v>
      </c>
      <c r="F995" s="225">
        <v>62969</v>
      </c>
      <c r="G995" s="225">
        <v>21676</v>
      </c>
      <c r="H995" s="226">
        <v>112379</v>
      </c>
      <c r="I995" s="224">
        <f>+VLOOKUP($B995,Hoja2!$B$1:$G$1048,2,FALSE)</f>
        <v>2347024</v>
      </c>
      <c r="J995" s="225">
        <f>+VLOOKUP($B995,Hoja2!$B$1:$G$1048,3,FALSE)</f>
        <v>2150000</v>
      </c>
      <c r="K995" s="225">
        <f>+VLOOKUP($B995,Hoja2!$B$1:$G$1048,4,FALSE)</f>
        <v>62969</v>
      </c>
      <c r="L995" s="225">
        <f>+VLOOKUP($B995,Hoja2!$B$1:$G$1048,5,FALSE)</f>
        <v>21676</v>
      </c>
      <c r="M995" s="226">
        <f>+VLOOKUP($B995,Hoja2!$B$1:$G$1048,6,FALSE)</f>
        <v>112379</v>
      </c>
      <c r="N995" s="224">
        <f t="shared" si="186"/>
        <v>2067086.3370000001</v>
      </c>
      <c r="O995" s="225">
        <f t="shared" si="195"/>
        <v>62968.728999999999</v>
      </c>
      <c r="P995" s="225">
        <f t="shared" si="196"/>
        <v>18287.54</v>
      </c>
      <c r="Q995" s="226">
        <f t="shared" si="197"/>
        <v>105221.367</v>
      </c>
      <c r="R995" s="233">
        <f t="shared" si="187"/>
        <v>-82913.662999999942</v>
      </c>
      <c r="S995" s="234">
        <f t="shared" si="188"/>
        <v>-0.27100000000064028</v>
      </c>
      <c r="T995" s="234">
        <f t="shared" si="189"/>
        <v>-3388.4599999999991</v>
      </c>
      <c r="U995" s="235">
        <f t="shared" si="190"/>
        <v>-7157.6330000000016</v>
      </c>
      <c r="V995" s="224">
        <f t="shared" si="191"/>
        <v>-82913.662999999942</v>
      </c>
      <c r="W995" s="225">
        <f t="shared" si="192"/>
        <v>-0.27100000000064028</v>
      </c>
      <c r="X995" s="225">
        <f t="shared" si="193"/>
        <v>-3388.4599999999991</v>
      </c>
      <c r="Y995" s="226">
        <f t="shared" si="194"/>
        <v>-7157.6330000000016</v>
      </c>
    </row>
    <row r="996" spans="1:25">
      <c r="A996" s="227" t="s">
        <v>1295</v>
      </c>
      <c r="B996" s="222" t="s">
        <v>218</v>
      </c>
      <c r="C996" s="223" t="s">
        <v>2230</v>
      </c>
      <c r="D996" s="224">
        <v>3031400</v>
      </c>
      <c r="E996" s="225">
        <v>2454933</v>
      </c>
      <c r="F996" s="225">
        <v>146967</v>
      </c>
      <c r="G996" s="225">
        <v>221500</v>
      </c>
      <c r="H996" s="226">
        <v>208000</v>
      </c>
      <c r="I996" s="224">
        <f>+VLOOKUP($B996,Hoja2!$B$1:$G$1048,2,FALSE)</f>
        <v>3023900</v>
      </c>
      <c r="J996" s="225">
        <f>+VLOOKUP($B996,Hoja2!$B$1:$G$1048,3,FALSE)</f>
        <v>2447433</v>
      </c>
      <c r="K996" s="225">
        <f>+VLOOKUP($B996,Hoja2!$B$1:$G$1048,4,FALSE)</f>
        <v>146967</v>
      </c>
      <c r="L996" s="225">
        <f>+VLOOKUP($B996,Hoja2!$B$1:$G$1048,5,FALSE)</f>
        <v>221500</v>
      </c>
      <c r="M996" s="226">
        <f>+VLOOKUP($B996,Hoja2!$B$1:$G$1048,6,FALSE)</f>
        <v>208000</v>
      </c>
      <c r="N996" s="224">
        <f t="shared" si="186"/>
        <v>2279853.5109999999</v>
      </c>
      <c r="O996" s="225">
        <f t="shared" si="195"/>
        <v>146967.46100000001</v>
      </c>
      <c r="P996" s="225">
        <f t="shared" si="196"/>
        <v>18716.368999999999</v>
      </c>
      <c r="Q996" s="226">
        <f t="shared" si="197"/>
        <v>168871.47200000001</v>
      </c>
      <c r="R996" s="233">
        <f t="shared" si="187"/>
        <v>-175079.48900000006</v>
      </c>
      <c r="S996" s="234">
        <f t="shared" si="188"/>
        <v>0.46100000001024455</v>
      </c>
      <c r="T996" s="234">
        <f t="shared" si="189"/>
        <v>-202783.63099999999</v>
      </c>
      <c r="U996" s="235">
        <f t="shared" si="190"/>
        <v>-39128.527999999991</v>
      </c>
      <c r="V996" s="224">
        <f t="shared" si="191"/>
        <v>-167579.48900000006</v>
      </c>
      <c r="W996" s="225">
        <f t="shared" si="192"/>
        <v>0.46100000001024455</v>
      </c>
      <c r="X996" s="225">
        <f t="shared" si="193"/>
        <v>-202783.63099999999</v>
      </c>
      <c r="Y996" s="226">
        <f t="shared" si="194"/>
        <v>-39128.527999999991</v>
      </c>
    </row>
    <row r="997" spans="1:25">
      <c r="A997" s="227" t="s">
        <v>1895</v>
      </c>
      <c r="B997" s="222" t="s">
        <v>818</v>
      </c>
      <c r="C997" s="223" t="s">
        <v>2240</v>
      </c>
      <c r="D997" s="224">
        <v>2668640</v>
      </c>
      <c r="E997" s="225">
        <v>2479259</v>
      </c>
      <c r="F997" s="225">
        <v>103449</v>
      </c>
      <c r="G997" s="225">
        <v>20620</v>
      </c>
      <c r="H997" s="226">
        <v>65312</v>
      </c>
      <c r="I997" s="224">
        <f>+VLOOKUP($B997,Hoja2!$B$1:$G$1048,2,FALSE)</f>
        <v>2673834</v>
      </c>
      <c r="J997" s="225">
        <f>+VLOOKUP($B997,Hoja2!$B$1:$G$1048,3,FALSE)</f>
        <v>2479259</v>
      </c>
      <c r="K997" s="225">
        <f>+VLOOKUP($B997,Hoja2!$B$1:$G$1048,4,FALSE)</f>
        <v>103449</v>
      </c>
      <c r="L997" s="225">
        <f>+VLOOKUP($B997,Hoja2!$B$1:$G$1048,5,FALSE)</f>
        <v>25814</v>
      </c>
      <c r="M997" s="226">
        <f>+VLOOKUP($B997,Hoja2!$B$1:$G$1048,6,FALSE)</f>
        <v>65312</v>
      </c>
      <c r="N997" s="224">
        <f t="shared" si="186"/>
        <v>2479259.42</v>
      </c>
      <c r="O997" s="225">
        <f t="shared" si="195"/>
        <v>103449.246</v>
      </c>
      <c r="P997" s="225">
        <f t="shared" si="196"/>
        <v>27516.197</v>
      </c>
      <c r="Q997" s="226">
        <f t="shared" si="197"/>
        <v>102633.258</v>
      </c>
      <c r="R997" s="233">
        <f t="shared" si="187"/>
        <v>0.41999999992549419</v>
      </c>
      <c r="S997" s="234">
        <f t="shared" si="188"/>
        <v>0.24599999999918509</v>
      </c>
      <c r="T997" s="234">
        <f t="shared" si="189"/>
        <v>6896.1970000000001</v>
      </c>
      <c r="U997" s="235">
        <f t="shared" si="190"/>
        <v>37321.258000000002</v>
      </c>
      <c r="V997" s="224">
        <f t="shared" si="191"/>
        <v>0.41999999992549419</v>
      </c>
      <c r="W997" s="225">
        <f t="shared" si="192"/>
        <v>0.24599999999918509</v>
      </c>
      <c r="X997" s="225">
        <f t="shared" si="193"/>
        <v>1702.1970000000001</v>
      </c>
      <c r="Y997" s="226">
        <f t="shared" si="194"/>
        <v>37321.258000000002</v>
      </c>
    </row>
    <row r="998" spans="1:25">
      <c r="A998" s="227" t="s">
        <v>2116</v>
      </c>
      <c r="B998" s="222" t="s">
        <v>1039</v>
      </c>
      <c r="C998" s="223" t="s">
        <v>2244</v>
      </c>
      <c r="D998" s="224">
        <v>2644274.84</v>
      </c>
      <c r="E998" s="225">
        <v>2282988.1719999998</v>
      </c>
      <c r="F998" s="225">
        <v>221836.533</v>
      </c>
      <c r="G998" s="225">
        <v>26160.975999999999</v>
      </c>
      <c r="H998" s="226">
        <v>113289.159</v>
      </c>
      <c r="I998" s="224">
        <f>+VLOOKUP($B998,Hoja2!$B$1:$G$1048,2,FALSE)</f>
        <v>2644274.84</v>
      </c>
      <c r="J998" s="225">
        <f>+VLOOKUP($B998,Hoja2!$B$1:$G$1048,3,FALSE)</f>
        <v>2282988.1719999998</v>
      </c>
      <c r="K998" s="225">
        <f>+VLOOKUP($B998,Hoja2!$B$1:$G$1048,4,FALSE)</f>
        <v>221836.533</v>
      </c>
      <c r="L998" s="225">
        <f>+VLOOKUP($B998,Hoja2!$B$1:$G$1048,5,FALSE)</f>
        <v>26160.975999999999</v>
      </c>
      <c r="M998" s="226">
        <f>+VLOOKUP($B998,Hoja2!$B$1:$G$1048,6,FALSE)</f>
        <v>113289.159</v>
      </c>
      <c r="N998" s="224">
        <f t="shared" si="186"/>
        <v>2282988.1719999998</v>
      </c>
      <c r="O998" s="225">
        <f t="shared" si="195"/>
        <v>221836.533</v>
      </c>
      <c r="P998" s="225">
        <f t="shared" si="196"/>
        <v>33356.169000000002</v>
      </c>
      <c r="Q998" s="226">
        <f t="shared" si="197"/>
        <v>178025.821</v>
      </c>
      <c r="R998" s="233">
        <f t="shared" si="187"/>
        <v>0</v>
      </c>
      <c r="S998" s="234">
        <f t="shared" si="188"/>
        <v>0</v>
      </c>
      <c r="T998" s="234">
        <f t="shared" si="189"/>
        <v>7195.1930000000029</v>
      </c>
      <c r="U998" s="235">
        <f t="shared" si="190"/>
        <v>64736.661999999997</v>
      </c>
      <c r="V998" s="224">
        <f t="shared" si="191"/>
        <v>0</v>
      </c>
      <c r="W998" s="225">
        <f t="shared" si="192"/>
        <v>0</v>
      </c>
      <c r="X998" s="225">
        <f t="shared" si="193"/>
        <v>7195.1930000000029</v>
      </c>
      <c r="Y998" s="226">
        <f t="shared" si="194"/>
        <v>64736.661999999997</v>
      </c>
    </row>
    <row r="999" spans="1:25">
      <c r="A999" s="227" t="s">
        <v>1301</v>
      </c>
      <c r="B999" s="222" t="s">
        <v>224</v>
      </c>
      <c r="C999" s="223" t="s">
        <v>2222</v>
      </c>
      <c r="D999" s="224">
        <v>3393376</v>
      </c>
      <c r="E999" s="225">
        <v>3137634</v>
      </c>
      <c r="F999" s="225">
        <v>146797</v>
      </c>
      <c r="G999" s="225">
        <v>23254</v>
      </c>
      <c r="H999" s="226">
        <v>85691</v>
      </c>
      <c r="I999" s="224">
        <f>+VLOOKUP($B999,Hoja2!$B$1:$G$1048,2,FALSE)</f>
        <v>3393376</v>
      </c>
      <c r="J999" s="225">
        <f>+VLOOKUP($B999,Hoja2!$B$1:$G$1048,3,FALSE)</f>
        <v>3137634</v>
      </c>
      <c r="K999" s="225">
        <f>+VLOOKUP($B999,Hoja2!$B$1:$G$1048,4,FALSE)</f>
        <v>146797</v>
      </c>
      <c r="L999" s="225">
        <f>+VLOOKUP($B999,Hoja2!$B$1:$G$1048,5,FALSE)</f>
        <v>23254</v>
      </c>
      <c r="M999" s="226">
        <f>+VLOOKUP($B999,Hoja2!$B$1:$G$1048,6,FALSE)</f>
        <v>85691</v>
      </c>
      <c r="N999" s="224">
        <f t="shared" si="186"/>
        <v>3137634.4169999999</v>
      </c>
      <c r="O999" s="225">
        <f t="shared" si="195"/>
        <v>146796.58199999999</v>
      </c>
      <c r="P999" s="225">
        <f t="shared" si="196"/>
        <v>19887.414000000001</v>
      </c>
      <c r="Q999" s="226">
        <f t="shared" si="197"/>
        <v>87353.854999999996</v>
      </c>
      <c r="R999" s="233">
        <f t="shared" si="187"/>
        <v>0.41699999989941716</v>
      </c>
      <c r="S999" s="234">
        <f t="shared" si="188"/>
        <v>-0.41800000000512227</v>
      </c>
      <c r="T999" s="234">
        <f t="shared" si="189"/>
        <v>-3366.5859999999993</v>
      </c>
      <c r="U999" s="235">
        <f t="shared" si="190"/>
        <v>1662.8549999999959</v>
      </c>
      <c r="V999" s="224">
        <f t="shared" si="191"/>
        <v>0.41699999989941716</v>
      </c>
      <c r="W999" s="225">
        <f t="shared" si="192"/>
        <v>-0.41800000000512227</v>
      </c>
      <c r="X999" s="225">
        <f t="shared" si="193"/>
        <v>-3366.5859999999993</v>
      </c>
      <c r="Y999" s="226">
        <f t="shared" si="194"/>
        <v>1662.8549999999959</v>
      </c>
    </row>
    <row r="1000" spans="1:25">
      <c r="A1000" s="227" t="s">
        <v>1634</v>
      </c>
      <c r="B1000" s="222" t="s">
        <v>557</v>
      </c>
      <c r="C1000" s="223" t="s">
        <v>2242</v>
      </c>
      <c r="D1000" s="224">
        <v>1656047</v>
      </c>
      <c r="E1000" s="225">
        <v>1535178</v>
      </c>
      <c r="F1000" s="225">
        <v>61479</v>
      </c>
      <c r="G1000" s="225">
        <v>20558</v>
      </c>
      <c r="H1000" s="226">
        <v>38832</v>
      </c>
      <c r="I1000" s="224">
        <f>+VLOOKUP($B1000,Hoja2!$B$1:$G$1048,2,FALSE)</f>
        <v>1656047</v>
      </c>
      <c r="J1000" s="225">
        <f>+VLOOKUP($B1000,Hoja2!$B$1:$G$1048,3,FALSE)</f>
        <v>1535178</v>
      </c>
      <c r="K1000" s="225">
        <f>+VLOOKUP($B1000,Hoja2!$B$1:$G$1048,4,FALSE)</f>
        <v>61479</v>
      </c>
      <c r="L1000" s="225">
        <f>+VLOOKUP($B1000,Hoja2!$B$1:$G$1048,5,FALSE)</f>
        <v>20558</v>
      </c>
      <c r="M1000" s="226">
        <f>+VLOOKUP($B1000,Hoja2!$B$1:$G$1048,6,FALSE)</f>
        <v>38832</v>
      </c>
      <c r="N1000" s="224">
        <f t="shared" si="186"/>
        <v>1535178.1259999999</v>
      </c>
      <c r="O1000" s="225">
        <f t="shared" si="195"/>
        <v>61478.572</v>
      </c>
      <c r="P1000" s="225">
        <f t="shared" si="196"/>
        <v>28320.933000000001</v>
      </c>
      <c r="Q1000" s="226">
        <f t="shared" si="197"/>
        <v>61021.214</v>
      </c>
      <c r="R1000" s="233">
        <f t="shared" si="187"/>
        <v>0.12599999993108213</v>
      </c>
      <c r="S1000" s="234">
        <f t="shared" si="188"/>
        <v>-0.42799999999988358</v>
      </c>
      <c r="T1000" s="234">
        <f t="shared" si="189"/>
        <v>7762.9330000000009</v>
      </c>
      <c r="U1000" s="235">
        <f t="shared" si="190"/>
        <v>22189.214</v>
      </c>
      <c r="V1000" s="224">
        <f t="shared" si="191"/>
        <v>0.12599999993108213</v>
      </c>
      <c r="W1000" s="225">
        <f t="shared" si="192"/>
        <v>-0.42799999999988358</v>
      </c>
      <c r="X1000" s="225">
        <f t="shared" si="193"/>
        <v>7762.9330000000009</v>
      </c>
      <c r="Y1000" s="226">
        <f t="shared" si="194"/>
        <v>22189.214</v>
      </c>
    </row>
    <row r="1001" spans="1:25">
      <c r="A1001" s="227" t="s">
        <v>2163</v>
      </c>
      <c r="B1001" s="222" t="s">
        <v>1086</v>
      </c>
      <c r="C1001" s="223" t="s">
        <v>2220</v>
      </c>
      <c r="D1001" s="224">
        <v>1728694</v>
      </c>
      <c r="E1001" s="225">
        <v>1511503</v>
      </c>
      <c r="F1001" s="225">
        <v>131551</v>
      </c>
      <c r="G1001" s="225"/>
      <c r="H1001" s="226">
        <v>85640</v>
      </c>
      <c r="I1001" s="224">
        <f>+VLOOKUP($B1001,Hoja2!$B$1:$G$1048,2,FALSE)</f>
        <v>1728691</v>
      </c>
      <c r="J1001" s="225">
        <f>+VLOOKUP($B1001,Hoja2!$B$1:$G$1048,3,FALSE)</f>
        <v>1511502</v>
      </c>
      <c r="K1001" s="225">
        <f>+VLOOKUP($B1001,Hoja2!$B$1:$G$1048,4,FALSE)</f>
        <v>131551</v>
      </c>
      <c r="L1001" s="225">
        <f>+VLOOKUP($B1001,Hoja2!$B$1:$G$1048,5,FALSE)</f>
        <v>0</v>
      </c>
      <c r="M1001" s="226">
        <f>+VLOOKUP($B1001,Hoja2!$B$1:$G$1048,6,FALSE)</f>
        <v>85638</v>
      </c>
      <c r="N1001" s="224">
        <f t="shared" si="186"/>
        <v>1006428.598</v>
      </c>
      <c r="O1001" s="225">
        <f t="shared" si="195"/>
        <v>147693.277</v>
      </c>
      <c r="P1001" s="225">
        <f t="shared" si="196"/>
        <v>28673.561000000002</v>
      </c>
      <c r="Q1001" s="226">
        <f t="shared" si="197"/>
        <v>64732.144</v>
      </c>
      <c r="R1001" s="233">
        <f t="shared" si="187"/>
        <v>-505074.402</v>
      </c>
      <c r="S1001" s="234">
        <f t="shared" si="188"/>
        <v>16142.277000000002</v>
      </c>
      <c r="T1001" s="234">
        <f t="shared" si="189"/>
        <v>28673.561000000002</v>
      </c>
      <c r="U1001" s="235">
        <f t="shared" si="190"/>
        <v>-20907.856</v>
      </c>
      <c r="V1001" s="224">
        <f t="shared" si="191"/>
        <v>-505073.402</v>
      </c>
      <c r="W1001" s="225">
        <f t="shared" si="192"/>
        <v>16142.277000000002</v>
      </c>
      <c r="X1001" s="225">
        <f t="shared" si="193"/>
        <v>28673.561000000002</v>
      </c>
      <c r="Y1001" s="226">
        <f t="shared" si="194"/>
        <v>-20905.856</v>
      </c>
    </row>
    <row r="1002" spans="1:25">
      <c r="A1002" s="227" t="s">
        <v>2165</v>
      </c>
      <c r="B1002" s="222" t="s">
        <v>1088</v>
      </c>
      <c r="C1002" s="223" t="s">
        <v>2212</v>
      </c>
      <c r="D1002" s="224">
        <v>1732435</v>
      </c>
      <c r="E1002" s="225">
        <v>1579365</v>
      </c>
      <c r="F1002" s="225">
        <v>95852</v>
      </c>
      <c r="G1002" s="225">
        <v>24030</v>
      </c>
      <c r="H1002" s="226">
        <v>33188</v>
      </c>
      <c r="I1002" s="224">
        <f>+VLOOKUP($B1002,Hoja2!$B$1:$G$1048,2,FALSE)</f>
        <v>1732435</v>
      </c>
      <c r="J1002" s="225">
        <f>+VLOOKUP($B1002,Hoja2!$B$1:$G$1048,3,FALSE)</f>
        <v>1579365</v>
      </c>
      <c r="K1002" s="225">
        <f>+VLOOKUP($B1002,Hoja2!$B$1:$G$1048,4,FALSE)</f>
        <v>95852</v>
      </c>
      <c r="L1002" s="225">
        <f>+VLOOKUP($B1002,Hoja2!$B$1:$G$1048,5,FALSE)</f>
        <v>24030</v>
      </c>
      <c r="M1002" s="226">
        <f>+VLOOKUP($B1002,Hoja2!$B$1:$G$1048,6,FALSE)</f>
        <v>33188</v>
      </c>
      <c r="N1002" s="224">
        <f t="shared" si="186"/>
        <v>1579364.689</v>
      </c>
      <c r="O1002" s="225">
        <f t="shared" si="195"/>
        <v>95851.986999999994</v>
      </c>
      <c r="P1002" s="225">
        <f t="shared" si="196"/>
        <v>24022.752</v>
      </c>
      <c r="Q1002" s="226">
        <f t="shared" si="197"/>
        <v>33187.750999999997</v>
      </c>
      <c r="R1002" s="233">
        <f t="shared" si="187"/>
        <v>-0.31099999998696148</v>
      </c>
      <c r="S1002" s="234">
        <f t="shared" si="188"/>
        <v>-1.3000000006286427E-2</v>
      </c>
      <c r="T1002" s="234">
        <f t="shared" si="189"/>
        <v>-7.2479999999995925</v>
      </c>
      <c r="U1002" s="235">
        <f t="shared" si="190"/>
        <v>-0.24900000000343425</v>
      </c>
      <c r="V1002" s="224">
        <f t="shared" si="191"/>
        <v>-0.31099999998696148</v>
      </c>
      <c r="W1002" s="225">
        <f t="shared" si="192"/>
        <v>-1.3000000006286427E-2</v>
      </c>
      <c r="X1002" s="225">
        <f t="shared" si="193"/>
        <v>-7.2479999999995925</v>
      </c>
      <c r="Y1002" s="226">
        <f t="shared" si="194"/>
        <v>-0.24900000000343425</v>
      </c>
    </row>
    <row r="1003" spans="1:25">
      <c r="A1003" s="227" t="s">
        <v>1706</v>
      </c>
      <c r="B1003" s="222" t="s">
        <v>629</v>
      </c>
      <c r="C1003" s="223" t="s">
        <v>2220</v>
      </c>
      <c r="D1003" s="224">
        <v>1696713</v>
      </c>
      <c r="E1003" s="225">
        <v>1421319</v>
      </c>
      <c r="F1003" s="225">
        <v>128957</v>
      </c>
      <c r="G1003" s="225">
        <v>36074</v>
      </c>
      <c r="H1003" s="226">
        <v>110363</v>
      </c>
      <c r="I1003" s="224">
        <f>+VLOOKUP($B1003,Hoja2!$B$1:$G$1048,2,FALSE)</f>
        <v>1647626</v>
      </c>
      <c r="J1003" s="225">
        <f>+VLOOKUP($B1003,Hoja2!$B$1:$G$1048,3,FALSE)</f>
        <v>1421319</v>
      </c>
      <c r="K1003" s="225">
        <f>+VLOOKUP($B1003,Hoja2!$B$1:$G$1048,4,FALSE)</f>
        <v>128957</v>
      </c>
      <c r="L1003" s="225">
        <f>+VLOOKUP($B1003,Hoja2!$B$1:$G$1048,5,FALSE)</f>
        <v>27119</v>
      </c>
      <c r="M1003" s="226">
        <f>+VLOOKUP($B1003,Hoja2!$B$1:$G$1048,6,FALSE)</f>
        <v>70231</v>
      </c>
      <c r="N1003" s="224">
        <f t="shared" si="186"/>
        <v>1421319.0889999999</v>
      </c>
      <c r="O1003" s="225">
        <f t="shared" si="195"/>
        <v>128957.049</v>
      </c>
      <c r="P1003" s="225">
        <f t="shared" si="196"/>
        <v>36074.315999999999</v>
      </c>
      <c r="Q1003" s="226">
        <f t="shared" si="197"/>
        <v>110363.181</v>
      </c>
      <c r="R1003" s="233">
        <f t="shared" si="187"/>
        <v>8.8999999919906259E-2</v>
      </c>
      <c r="S1003" s="234">
        <f t="shared" si="188"/>
        <v>4.8999999999068677E-2</v>
      </c>
      <c r="T1003" s="234">
        <f t="shared" si="189"/>
        <v>0.31599999999889405</v>
      </c>
      <c r="U1003" s="235">
        <f t="shared" si="190"/>
        <v>0.18099999999685679</v>
      </c>
      <c r="V1003" s="224">
        <f t="shared" si="191"/>
        <v>8.8999999919906259E-2</v>
      </c>
      <c r="W1003" s="225">
        <f t="shared" si="192"/>
        <v>4.8999999999068677E-2</v>
      </c>
      <c r="X1003" s="225">
        <f t="shared" si="193"/>
        <v>8955.3159999999989</v>
      </c>
      <c r="Y1003" s="226">
        <f t="shared" si="194"/>
        <v>40132.180999999997</v>
      </c>
    </row>
    <row r="1004" spans="1:25">
      <c r="A1004" s="227" t="s">
        <v>1415</v>
      </c>
      <c r="B1004" s="222" t="s">
        <v>338</v>
      </c>
      <c r="C1004" s="223" t="s">
        <v>2203</v>
      </c>
      <c r="D1004" s="224">
        <v>925371</v>
      </c>
      <c r="E1004" s="225">
        <v>746370</v>
      </c>
      <c r="F1004" s="225">
        <v>56745</v>
      </c>
      <c r="G1004" s="225">
        <v>26771</v>
      </c>
      <c r="H1004" s="226">
        <v>95485</v>
      </c>
      <c r="I1004" s="224">
        <f>+VLOOKUP($B1004,Hoja2!$B$1:$G$1048,2,FALSE)</f>
        <v>925370.33100000001</v>
      </c>
      <c r="J1004" s="225">
        <f>+VLOOKUP($B1004,Hoja2!$B$1:$G$1048,3,FALSE)</f>
        <v>746369.51800000004</v>
      </c>
      <c r="K1004" s="225">
        <f>+VLOOKUP($B1004,Hoja2!$B$1:$G$1048,4,FALSE)</f>
        <v>56744.769</v>
      </c>
      <c r="L1004" s="225">
        <f>+VLOOKUP($B1004,Hoja2!$B$1:$G$1048,5,FALSE)</f>
        <v>122256.04399999999</v>
      </c>
      <c r="M1004" s="226">
        <f>+VLOOKUP($B1004,Hoja2!$B$1:$G$1048,6,FALSE)</f>
        <v>0</v>
      </c>
      <c r="N1004" s="224">
        <f t="shared" si="186"/>
        <v>746369.51800000004</v>
      </c>
      <c r="O1004" s="225">
        <f t="shared" si="195"/>
        <v>56744.769</v>
      </c>
      <c r="P1004" s="225">
        <f t="shared" si="196"/>
        <v>26770.864000000001</v>
      </c>
      <c r="Q1004" s="226">
        <f t="shared" si="197"/>
        <v>95485.18</v>
      </c>
      <c r="R1004" s="233">
        <f t="shared" si="187"/>
        <v>-0.48199999995995313</v>
      </c>
      <c r="S1004" s="234">
        <f t="shared" si="188"/>
        <v>-0.23099999999976717</v>
      </c>
      <c r="T1004" s="234">
        <f t="shared" si="189"/>
        <v>-0.13599999999860302</v>
      </c>
      <c r="U1004" s="235">
        <f t="shared" si="190"/>
        <v>0.17999999999301508</v>
      </c>
      <c r="V1004" s="224">
        <f t="shared" si="191"/>
        <v>0</v>
      </c>
      <c r="W1004" s="225">
        <f t="shared" si="192"/>
        <v>0</v>
      </c>
      <c r="X1004" s="225">
        <f t="shared" si="193"/>
        <v>-95485.18</v>
      </c>
      <c r="Y1004" s="226">
        <f t="shared" si="194"/>
        <v>95485.18</v>
      </c>
    </row>
    <row r="1005" spans="1:25">
      <c r="A1005" s="227" t="s">
        <v>1955</v>
      </c>
      <c r="B1005" s="222" t="s">
        <v>878</v>
      </c>
      <c r="C1005" s="223" t="s">
        <v>2207</v>
      </c>
      <c r="D1005" s="224">
        <v>1246094</v>
      </c>
      <c r="E1005" s="225">
        <v>1101255</v>
      </c>
      <c r="F1005" s="225">
        <v>74580</v>
      </c>
      <c r="G1005" s="225">
        <v>18015</v>
      </c>
      <c r="H1005" s="226">
        <v>52244</v>
      </c>
      <c r="I1005" s="224">
        <f>+VLOOKUP($B1005,Hoja2!$B$1:$G$1048,2,FALSE)</f>
        <v>1246093</v>
      </c>
      <c r="J1005" s="225">
        <f>+VLOOKUP($B1005,Hoja2!$B$1:$G$1048,3,FALSE)</f>
        <v>1101254</v>
      </c>
      <c r="K1005" s="225">
        <f>+VLOOKUP($B1005,Hoja2!$B$1:$G$1048,4,FALSE)</f>
        <v>74580</v>
      </c>
      <c r="L1005" s="225">
        <f>+VLOOKUP($B1005,Hoja2!$B$1:$G$1048,5,FALSE)</f>
        <v>18015</v>
      </c>
      <c r="M1005" s="226">
        <f>+VLOOKUP($B1005,Hoja2!$B$1:$G$1048,6,FALSE)</f>
        <v>52244</v>
      </c>
      <c r="N1005" s="224">
        <f t="shared" si="186"/>
        <v>1101254.781</v>
      </c>
      <c r="O1005" s="225">
        <f t="shared" si="195"/>
        <v>74580.066000000006</v>
      </c>
      <c r="P1005" s="225">
        <f t="shared" si="196"/>
        <v>27787.121999999999</v>
      </c>
      <c r="Q1005" s="226">
        <f t="shared" si="197"/>
        <v>48819.847000000002</v>
      </c>
      <c r="R1005" s="233">
        <f t="shared" si="187"/>
        <v>-0.21900000004097819</v>
      </c>
      <c r="S1005" s="234">
        <f t="shared" si="188"/>
        <v>6.6000000006170012E-2</v>
      </c>
      <c r="T1005" s="234">
        <f t="shared" si="189"/>
        <v>9772.1219999999994</v>
      </c>
      <c r="U1005" s="235">
        <f t="shared" si="190"/>
        <v>-3424.1529999999984</v>
      </c>
      <c r="V1005" s="224">
        <f t="shared" si="191"/>
        <v>0.78099999995902181</v>
      </c>
      <c r="W1005" s="225">
        <f t="shared" si="192"/>
        <v>6.6000000006170012E-2</v>
      </c>
      <c r="X1005" s="225">
        <f t="shared" si="193"/>
        <v>9772.1219999999994</v>
      </c>
      <c r="Y1005" s="226">
        <f t="shared" si="194"/>
        <v>-3424.1529999999984</v>
      </c>
    </row>
    <row r="1006" spans="1:25">
      <c r="A1006" s="227" t="s">
        <v>1971</v>
      </c>
      <c r="B1006" s="222" t="s">
        <v>894</v>
      </c>
      <c r="C1006" s="223" t="s">
        <v>2244</v>
      </c>
      <c r="D1006" s="224">
        <v>3666225</v>
      </c>
      <c r="E1006" s="225">
        <v>3303543</v>
      </c>
      <c r="F1006" s="225">
        <v>111779</v>
      </c>
      <c r="G1006" s="225">
        <v>35850</v>
      </c>
      <c r="H1006" s="226">
        <v>215053</v>
      </c>
      <c r="I1006" s="224">
        <f>+VLOOKUP($B1006,Hoja2!$B$1:$G$1048,2,FALSE)</f>
        <v>3666223</v>
      </c>
      <c r="J1006" s="225">
        <f>+VLOOKUP($B1006,Hoja2!$B$1:$G$1048,3,FALSE)</f>
        <v>3303543</v>
      </c>
      <c r="K1006" s="225">
        <f>+VLOOKUP($B1006,Hoja2!$B$1:$G$1048,4,FALSE)</f>
        <v>111778</v>
      </c>
      <c r="L1006" s="225">
        <f>+VLOOKUP($B1006,Hoja2!$B$1:$G$1048,5,FALSE)</f>
        <v>35849</v>
      </c>
      <c r="M1006" s="226">
        <f>+VLOOKUP($B1006,Hoja2!$B$1:$G$1048,6,FALSE)</f>
        <v>215053</v>
      </c>
      <c r="N1006" s="224">
        <f t="shared" si="186"/>
        <v>3303543.574</v>
      </c>
      <c r="O1006" s="225">
        <f t="shared" si="195"/>
        <v>111778.519</v>
      </c>
      <c r="P1006" s="225">
        <f t="shared" si="196"/>
        <v>29231.399000000001</v>
      </c>
      <c r="Q1006" s="226">
        <f t="shared" si="197"/>
        <v>219225.35</v>
      </c>
      <c r="R1006" s="233">
        <f t="shared" si="187"/>
        <v>0.57400000002235174</v>
      </c>
      <c r="S1006" s="234">
        <f t="shared" si="188"/>
        <v>-0.48099999999976717</v>
      </c>
      <c r="T1006" s="234">
        <f t="shared" si="189"/>
        <v>-6618.6009999999987</v>
      </c>
      <c r="U1006" s="235">
        <f t="shared" si="190"/>
        <v>4172.3500000000058</v>
      </c>
      <c r="V1006" s="224">
        <f t="shared" si="191"/>
        <v>0.57400000002235174</v>
      </c>
      <c r="W1006" s="225">
        <f t="shared" si="192"/>
        <v>0.51900000000023283</v>
      </c>
      <c r="X1006" s="225">
        <f t="shared" si="193"/>
        <v>-6617.6009999999987</v>
      </c>
      <c r="Y1006" s="226">
        <f t="shared" si="194"/>
        <v>4172.3500000000058</v>
      </c>
    </row>
    <row r="1007" spans="1:25">
      <c r="A1007" s="227" t="s">
        <v>1466</v>
      </c>
      <c r="B1007" s="222" t="s">
        <v>389</v>
      </c>
      <c r="C1007" s="223" t="s">
        <v>2778</v>
      </c>
      <c r="D1007" s="224">
        <v>7258265</v>
      </c>
      <c r="E1007" s="225">
        <v>6201436</v>
      </c>
      <c r="F1007" s="225">
        <v>629358</v>
      </c>
      <c r="G1007" s="225">
        <v>50538</v>
      </c>
      <c r="H1007" s="226">
        <v>376933</v>
      </c>
      <c r="I1007" s="224">
        <f>+VLOOKUP($B1007,Hoja2!$B$1:$G$1048,2,FALSE)</f>
        <v>7258265</v>
      </c>
      <c r="J1007" s="225">
        <f>+VLOOKUP($B1007,Hoja2!$B$1:$G$1048,3,FALSE)</f>
        <v>6201436</v>
      </c>
      <c r="K1007" s="225">
        <f>+VLOOKUP($B1007,Hoja2!$B$1:$G$1048,4,FALSE)</f>
        <v>629358</v>
      </c>
      <c r="L1007" s="225">
        <f>+VLOOKUP($B1007,Hoja2!$B$1:$G$1048,5,FALSE)</f>
        <v>50538</v>
      </c>
      <c r="M1007" s="226">
        <f>+VLOOKUP($B1007,Hoja2!$B$1:$G$1048,6,FALSE)</f>
        <v>376933</v>
      </c>
      <c r="N1007" s="224">
        <f t="shared" si="186"/>
        <v>6201435.7450000001</v>
      </c>
      <c r="O1007" s="225">
        <f t="shared" si="195"/>
        <v>629357.505</v>
      </c>
      <c r="P1007" s="225">
        <f t="shared" si="196"/>
        <v>61687.212</v>
      </c>
      <c r="Q1007" s="226">
        <f t="shared" si="197"/>
        <v>374206.10600000003</v>
      </c>
      <c r="R1007" s="233">
        <f t="shared" si="187"/>
        <v>-0.25499999988824129</v>
      </c>
      <c r="S1007" s="234">
        <f t="shared" si="188"/>
        <v>-0.49499999999534339</v>
      </c>
      <c r="T1007" s="234">
        <f t="shared" si="189"/>
        <v>11149.212</v>
      </c>
      <c r="U1007" s="235">
        <f t="shared" si="190"/>
        <v>-2726.8939999999711</v>
      </c>
      <c r="V1007" s="224">
        <f t="shared" si="191"/>
        <v>-0.25499999988824129</v>
      </c>
      <c r="W1007" s="225">
        <f t="shared" si="192"/>
        <v>-0.49499999999534339</v>
      </c>
      <c r="X1007" s="225">
        <f t="shared" si="193"/>
        <v>11149.212</v>
      </c>
      <c r="Y1007" s="226">
        <f t="shared" si="194"/>
        <v>-2726.8939999999711</v>
      </c>
    </row>
    <row r="1008" spans="1:25">
      <c r="A1008" s="227" t="s">
        <v>2008</v>
      </c>
      <c r="B1008" s="222" t="s">
        <v>931</v>
      </c>
      <c r="C1008" s="223" t="s">
        <v>2244</v>
      </c>
      <c r="D1008" s="224">
        <v>2480566</v>
      </c>
      <c r="E1008" s="225">
        <v>2185702</v>
      </c>
      <c r="F1008" s="225">
        <v>130455</v>
      </c>
      <c r="G1008" s="225">
        <v>164409</v>
      </c>
      <c r="H1008" s="226"/>
      <c r="I1008" s="224">
        <f>+VLOOKUP($B1008,Hoja2!$B$1:$G$1048,2,FALSE)</f>
        <v>2419397</v>
      </c>
      <c r="J1008" s="225">
        <f>+VLOOKUP($B1008,Hoja2!$B$1:$G$1048,3,FALSE)</f>
        <v>2185702</v>
      </c>
      <c r="K1008" s="225">
        <f>+VLOOKUP($B1008,Hoja2!$B$1:$G$1048,4,FALSE)</f>
        <v>130455</v>
      </c>
      <c r="L1008" s="225">
        <f>+VLOOKUP($B1008,Hoja2!$B$1:$G$1048,5,FALSE)</f>
        <v>103240</v>
      </c>
      <c r="M1008" s="226">
        <f>+VLOOKUP($B1008,Hoja2!$B$1:$G$1048,6,FALSE)</f>
        <v>0</v>
      </c>
      <c r="N1008" s="224">
        <f t="shared" si="186"/>
        <v>2185701.92</v>
      </c>
      <c r="O1008" s="225">
        <f t="shared" si="195"/>
        <v>130455.148</v>
      </c>
      <c r="P1008" s="225">
        <f t="shared" si="196"/>
        <v>31916.743999999999</v>
      </c>
      <c r="Q1008" s="226">
        <f t="shared" si="197"/>
        <v>132492.182</v>
      </c>
      <c r="R1008" s="224">
        <f t="shared" si="187"/>
        <v>-8.0000000074505806E-2</v>
      </c>
      <c r="S1008" s="225">
        <f t="shared" si="188"/>
        <v>0.14800000000104774</v>
      </c>
      <c r="T1008" s="225">
        <f t="shared" si="189"/>
        <v>-132492.25599999999</v>
      </c>
      <c r="U1008" s="226">
        <f t="shared" si="190"/>
        <v>132492.182</v>
      </c>
      <c r="V1008" s="224">
        <f t="shared" si="191"/>
        <v>-8.0000000074505806E-2</v>
      </c>
      <c r="W1008" s="225">
        <f t="shared" si="192"/>
        <v>0.14800000000104774</v>
      </c>
      <c r="X1008" s="225">
        <f t="shared" si="193"/>
        <v>-71323.255999999994</v>
      </c>
      <c r="Y1008" s="226">
        <f t="shared" si="194"/>
        <v>132492.182</v>
      </c>
    </row>
    <row r="1009" spans="1:25">
      <c r="A1009" s="227" t="s">
        <v>1507</v>
      </c>
      <c r="B1009" s="222" t="s">
        <v>430</v>
      </c>
      <c r="C1009" s="223" t="s">
        <v>2244</v>
      </c>
      <c r="D1009" s="224">
        <v>5813943</v>
      </c>
      <c r="E1009" s="225">
        <v>5153918</v>
      </c>
      <c r="F1009" s="225">
        <v>373156</v>
      </c>
      <c r="G1009" s="225"/>
      <c r="H1009" s="226">
        <v>286869</v>
      </c>
      <c r="I1009" s="224">
        <f>+VLOOKUP($B1009,Hoja2!$B$1:$G$1048,2,FALSE)</f>
        <v>5813943.2359999996</v>
      </c>
      <c r="J1009" s="225">
        <f>+VLOOKUP($B1009,Hoja2!$B$1:$G$1048,3,FALSE)</f>
        <v>5153917.9239999996</v>
      </c>
      <c r="K1009" s="225">
        <f>+VLOOKUP($B1009,Hoja2!$B$1:$G$1048,4,FALSE)</f>
        <v>317931.261</v>
      </c>
      <c r="L1009" s="225">
        <f>+VLOOKUP($B1009,Hoja2!$B$1:$G$1048,5,FALSE)</f>
        <v>55224.85</v>
      </c>
      <c r="M1009" s="226">
        <f>+VLOOKUP($B1009,Hoja2!$B$1:$G$1048,6,FALSE)</f>
        <v>286869.201</v>
      </c>
      <c r="N1009" s="224">
        <f t="shared" si="186"/>
        <v>5153917.9239999996</v>
      </c>
      <c r="O1009" s="225">
        <f t="shared" si="195"/>
        <v>317931.261</v>
      </c>
      <c r="P1009" s="225">
        <f t="shared" si="196"/>
        <v>55224.85</v>
      </c>
      <c r="Q1009" s="226">
        <f t="shared" si="197"/>
        <v>286869.201</v>
      </c>
      <c r="R1009" s="233">
        <f t="shared" si="187"/>
        <v>-7.6000000350177288E-2</v>
      </c>
      <c r="S1009" s="234">
        <f t="shared" si="188"/>
        <v>-55224.739000000001</v>
      </c>
      <c r="T1009" s="234">
        <f t="shared" si="189"/>
        <v>55224.85</v>
      </c>
      <c r="U1009" s="235">
        <f t="shared" si="190"/>
        <v>0.20100000000093132</v>
      </c>
      <c r="V1009" s="224">
        <f t="shared" si="191"/>
        <v>0</v>
      </c>
      <c r="W1009" s="225">
        <f t="shared" si="192"/>
        <v>0</v>
      </c>
      <c r="X1009" s="225">
        <f t="shared" si="193"/>
        <v>0</v>
      </c>
      <c r="Y1009" s="226">
        <f t="shared" si="194"/>
        <v>0</v>
      </c>
    </row>
    <row r="1010" spans="1:25">
      <c r="A1010" s="227" t="s">
        <v>1275</v>
      </c>
      <c r="B1010" s="222" t="s">
        <v>198</v>
      </c>
      <c r="C1010" s="223" t="s">
        <v>2226</v>
      </c>
      <c r="D1010" s="224">
        <v>1298709</v>
      </c>
      <c r="E1010" s="225">
        <v>1161699</v>
      </c>
      <c r="F1010" s="225">
        <v>69267</v>
      </c>
      <c r="G1010" s="225">
        <v>45717</v>
      </c>
      <c r="H1010" s="226">
        <v>22026</v>
      </c>
      <c r="I1010" s="224">
        <f>+VLOOKUP($B1010,Hoja2!$B$1:$G$1048,2,FALSE)</f>
        <v>1298709</v>
      </c>
      <c r="J1010" s="225">
        <f>+VLOOKUP($B1010,Hoja2!$B$1:$G$1048,3,FALSE)</f>
        <v>1161699</v>
      </c>
      <c r="K1010" s="225">
        <f>+VLOOKUP($B1010,Hoja2!$B$1:$G$1048,4,FALSE)</f>
        <v>69267</v>
      </c>
      <c r="L1010" s="225">
        <f>+VLOOKUP($B1010,Hoja2!$B$1:$G$1048,5,FALSE)</f>
        <v>45717</v>
      </c>
      <c r="M1010" s="226">
        <f>+VLOOKUP($B1010,Hoja2!$B$1:$G$1048,6,FALSE)</f>
        <v>22026</v>
      </c>
      <c r="N1010" s="224">
        <f t="shared" si="186"/>
        <v>1161698.9439999999</v>
      </c>
      <c r="O1010" s="225">
        <f t="shared" si="195"/>
        <v>68994.86</v>
      </c>
      <c r="P1010" s="225">
        <f t="shared" si="196"/>
        <v>37731.730000000003</v>
      </c>
      <c r="Q1010" s="226">
        <f t="shared" si="197"/>
        <v>21834.083999999999</v>
      </c>
      <c r="R1010" s="233">
        <f t="shared" si="187"/>
        <v>-5.6000000098720193E-2</v>
      </c>
      <c r="S1010" s="234">
        <f t="shared" si="188"/>
        <v>-272.13999999999942</v>
      </c>
      <c r="T1010" s="234">
        <f t="shared" si="189"/>
        <v>-7985.2699999999968</v>
      </c>
      <c r="U1010" s="235">
        <f t="shared" si="190"/>
        <v>-191.91600000000108</v>
      </c>
      <c r="V1010" s="224">
        <f t="shared" si="191"/>
        <v>-5.6000000098720193E-2</v>
      </c>
      <c r="W1010" s="225">
        <f t="shared" si="192"/>
        <v>-272.13999999999942</v>
      </c>
      <c r="X1010" s="225">
        <f t="shared" si="193"/>
        <v>-7985.2699999999968</v>
      </c>
      <c r="Y1010" s="226">
        <f t="shared" si="194"/>
        <v>-191.91600000000108</v>
      </c>
    </row>
    <row r="1011" spans="1:25">
      <c r="A1011" s="227" t="s">
        <v>1708</v>
      </c>
      <c r="B1011" s="222" t="s">
        <v>631</v>
      </c>
      <c r="C1011" s="223" t="s">
        <v>2207</v>
      </c>
      <c r="D1011" s="224">
        <v>2408251</v>
      </c>
      <c r="E1011" s="225">
        <v>2215321</v>
      </c>
      <c r="F1011" s="225">
        <v>110777</v>
      </c>
      <c r="G1011" s="225">
        <v>30183</v>
      </c>
      <c r="H1011" s="226">
        <v>51970</v>
      </c>
      <c r="I1011" s="224">
        <f>+VLOOKUP($B1011,Hoja2!$B$1:$G$1048,2,FALSE)</f>
        <v>2408251</v>
      </c>
      <c r="J1011" s="225">
        <f>+VLOOKUP($B1011,Hoja2!$B$1:$G$1048,3,FALSE)</f>
        <v>2215321</v>
      </c>
      <c r="K1011" s="225">
        <f>+VLOOKUP($B1011,Hoja2!$B$1:$G$1048,4,FALSE)</f>
        <v>110777</v>
      </c>
      <c r="L1011" s="225">
        <f>+VLOOKUP($B1011,Hoja2!$B$1:$G$1048,5,FALSE)</f>
        <v>30183</v>
      </c>
      <c r="M1011" s="226">
        <f>+VLOOKUP($B1011,Hoja2!$B$1:$G$1048,6,FALSE)</f>
        <v>51970</v>
      </c>
      <c r="N1011" s="224">
        <f t="shared" si="186"/>
        <v>2215320.733</v>
      </c>
      <c r="O1011" s="225">
        <f t="shared" si="195"/>
        <v>110776.821</v>
      </c>
      <c r="P1011" s="225">
        <f t="shared" si="196"/>
        <v>43796.266000000003</v>
      </c>
      <c r="Q1011" s="226">
        <f t="shared" si="197"/>
        <v>81667.92</v>
      </c>
      <c r="R1011" s="233">
        <f t="shared" si="187"/>
        <v>-0.26699999999254942</v>
      </c>
      <c r="S1011" s="234">
        <f t="shared" si="188"/>
        <v>-0.17900000000372529</v>
      </c>
      <c r="T1011" s="234">
        <f t="shared" si="189"/>
        <v>13613.266000000003</v>
      </c>
      <c r="U1011" s="235">
        <f t="shared" si="190"/>
        <v>29697.919999999998</v>
      </c>
      <c r="V1011" s="224">
        <f t="shared" si="191"/>
        <v>-0.26699999999254942</v>
      </c>
      <c r="W1011" s="225">
        <f t="shared" si="192"/>
        <v>-0.17900000000372529</v>
      </c>
      <c r="X1011" s="225">
        <f t="shared" si="193"/>
        <v>13613.266000000003</v>
      </c>
      <c r="Y1011" s="226">
        <f t="shared" si="194"/>
        <v>29697.919999999998</v>
      </c>
    </row>
    <row r="1012" spans="1:25">
      <c r="A1012" s="227" t="s">
        <v>1225</v>
      </c>
      <c r="B1012" s="222" t="s">
        <v>148</v>
      </c>
      <c r="C1012" s="223" t="s">
        <v>2228</v>
      </c>
      <c r="D1012" s="224">
        <v>16959818.440000001</v>
      </c>
      <c r="E1012" s="225">
        <v>15335576.322000001</v>
      </c>
      <c r="F1012" s="225">
        <v>1326417.9099999999</v>
      </c>
      <c r="G1012" s="225">
        <v>24074.179</v>
      </c>
      <c r="H1012" s="226">
        <v>273750.02899999998</v>
      </c>
      <c r="I1012" s="224" t="e">
        <f>+VLOOKUP($B1012,Hoja2!$B$1:$G$1048,2,FALSE)</f>
        <v>#N/A</v>
      </c>
      <c r="J1012" s="225" t="e">
        <f>+VLOOKUP($B1012,Hoja2!$B$1:$G$1048,3,FALSE)</f>
        <v>#N/A</v>
      </c>
      <c r="K1012" s="225" t="e">
        <f>+VLOOKUP($B1012,Hoja2!$B$1:$G$1048,4,FALSE)</f>
        <v>#N/A</v>
      </c>
      <c r="L1012" s="225" t="e">
        <f>+VLOOKUP($B1012,Hoja2!$B$1:$G$1048,5,FALSE)</f>
        <v>#N/A</v>
      </c>
      <c r="M1012" s="226" t="e">
        <f>+VLOOKUP($B1012,Hoja2!$B$1:$G$1048,6,FALSE)</f>
        <v>#N/A</v>
      </c>
      <c r="N1012" s="224">
        <f t="shared" si="186"/>
        <v>15335576.322000001</v>
      </c>
      <c r="O1012" s="225">
        <f t="shared" si="195"/>
        <v>1326417.9099999999</v>
      </c>
      <c r="P1012" s="225">
        <f t="shared" si="196"/>
        <v>40474.881999999998</v>
      </c>
      <c r="Q1012" s="226">
        <f t="shared" si="197"/>
        <v>430178.61700000003</v>
      </c>
      <c r="R1012" s="233">
        <f t="shared" si="187"/>
        <v>0</v>
      </c>
      <c r="S1012" s="234">
        <f t="shared" si="188"/>
        <v>0</v>
      </c>
      <c r="T1012" s="234">
        <f t="shared" si="189"/>
        <v>16400.702999999998</v>
      </c>
      <c r="U1012" s="235">
        <f t="shared" si="190"/>
        <v>156428.58800000005</v>
      </c>
      <c r="V1012" s="224" t="e">
        <f t="shared" si="191"/>
        <v>#N/A</v>
      </c>
      <c r="W1012" s="225" t="e">
        <f t="shared" si="192"/>
        <v>#N/A</v>
      </c>
      <c r="X1012" s="225" t="e">
        <f t="shared" si="193"/>
        <v>#N/A</v>
      </c>
      <c r="Y1012" s="226" t="e">
        <f t="shared" si="194"/>
        <v>#N/A</v>
      </c>
    </row>
    <row r="1013" spans="1:25">
      <c r="A1013" s="227" t="s">
        <v>1794</v>
      </c>
      <c r="B1013" s="222" t="s">
        <v>717</v>
      </c>
      <c r="C1013" s="223" t="s">
        <v>2244</v>
      </c>
      <c r="D1013" s="224">
        <v>2178520</v>
      </c>
      <c r="E1013" s="225">
        <v>1802129</v>
      </c>
      <c r="F1013" s="225">
        <v>149798</v>
      </c>
      <c r="G1013" s="225">
        <v>46025</v>
      </c>
      <c r="H1013" s="226">
        <v>180568</v>
      </c>
      <c r="I1013" s="224">
        <f>+VLOOKUP($B1013,Hoja2!$B$1:$G$1048,2,FALSE)</f>
        <v>2178520</v>
      </c>
      <c r="J1013" s="225">
        <f>+VLOOKUP($B1013,Hoja2!$B$1:$G$1048,3,FALSE)</f>
        <v>1802129</v>
      </c>
      <c r="K1013" s="225">
        <f>+VLOOKUP($B1013,Hoja2!$B$1:$G$1048,4,FALSE)</f>
        <v>149798</v>
      </c>
      <c r="L1013" s="225">
        <f>+VLOOKUP($B1013,Hoja2!$B$1:$G$1048,5,FALSE)</f>
        <v>46025</v>
      </c>
      <c r="M1013" s="226">
        <f>+VLOOKUP($B1013,Hoja2!$B$1:$G$1048,6,FALSE)</f>
        <v>180568</v>
      </c>
      <c r="N1013" s="224">
        <f t="shared" si="186"/>
        <v>1802129.027</v>
      </c>
      <c r="O1013" s="225">
        <f t="shared" si="195"/>
        <v>149797.96400000001</v>
      </c>
      <c r="P1013" s="225">
        <f t="shared" si="196"/>
        <v>61281.709000000003</v>
      </c>
      <c r="Q1013" s="226">
        <f t="shared" si="197"/>
        <v>180568.01800000001</v>
      </c>
      <c r="R1013" s="224">
        <f t="shared" si="187"/>
        <v>2.7000000001862645E-2</v>
      </c>
      <c r="S1013" s="225">
        <f t="shared" si="188"/>
        <v>-3.599999999278225E-2</v>
      </c>
      <c r="T1013" s="225">
        <f t="shared" si="189"/>
        <v>15256.709000000003</v>
      </c>
      <c r="U1013" s="226">
        <f t="shared" si="190"/>
        <v>1.800000001094304E-2</v>
      </c>
      <c r="V1013" s="224">
        <f t="shared" si="191"/>
        <v>2.7000000001862645E-2</v>
      </c>
      <c r="W1013" s="225">
        <f t="shared" si="192"/>
        <v>-3.599999999278225E-2</v>
      </c>
      <c r="X1013" s="225">
        <f t="shared" si="193"/>
        <v>15256.709000000003</v>
      </c>
      <c r="Y1013" s="226">
        <f t="shared" si="194"/>
        <v>1.800000001094304E-2</v>
      </c>
    </row>
    <row r="1014" spans="1:25">
      <c r="A1014" s="227" t="s">
        <v>1539</v>
      </c>
      <c r="B1014" s="222" t="s">
        <v>462</v>
      </c>
      <c r="C1014" s="223" t="s">
        <v>2244</v>
      </c>
      <c r="D1014" s="224">
        <v>3520108</v>
      </c>
      <c r="E1014" s="225">
        <v>3051381</v>
      </c>
      <c r="F1014" s="225">
        <v>183853</v>
      </c>
      <c r="G1014" s="225">
        <v>64120</v>
      </c>
      <c r="H1014" s="226">
        <v>220754</v>
      </c>
      <c r="I1014" s="224">
        <f>+VLOOKUP($B1014,Hoja2!$B$1:$G$1048,2,FALSE)</f>
        <v>3532751</v>
      </c>
      <c r="J1014" s="225">
        <f>+VLOOKUP($B1014,Hoja2!$B$1:$G$1048,3,FALSE)</f>
        <v>3081325</v>
      </c>
      <c r="K1014" s="225">
        <f>+VLOOKUP($B1014,Hoja2!$B$1:$G$1048,4,FALSE)</f>
        <v>183853</v>
      </c>
      <c r="L1014" s="225">
        <f>+VLOOKUP($B1014,Hoja2!$B$1:$G$1048,5,FALSE)</f>
        <v>46819</v>
      </c>
      <c r="M1014" s="226">
        <f>+VLOOKUP($B1014,Hoja2!$B$1:$G$1048,6,FALSE)</f>
        <v>220754</v>
      </c>
      <c r="N1014" s="224">
        <f t="shared" si="186"/>
        <v>3080324.966</v>
      </c>
      <c r="O1014" s="225">
        <f t="shared" si="195"/>
        <v>186966.43400000001</v>
      </c>
      <c r="P1014" s="225">
        <f t="shared" si="196"/>
        <v>63893.232000000004</v>
      </c>
      <c r="Q1014" s="226">
        <f t="shared" si="197"/>
        <v>220753.86</v>
      </c>
      <c r="R1014" s="224">
        <f t="shared" si="187"/>
        <v>28943.966000000015</v>
      </c>
      <c r="S1014" s="225">
        <f t="shared" si="188"/>
        <v>3113.4340000000084</v>
      </c>
      <c r="T1014" s="225">
        <f t="shared" si="189"/>
        <v>-226.76799999999639</v>
      </c>
      <c r="U1014" s="226">
        <f t="shared" si="190"/>
        <v>-0.14000000001396984</v>
      </c>
      <c r="V1014" s="224">
        <f t="shared" si="191"/>
        <v>-1000.0339999999851</v>
      </c>
      <c r="W1014" s="225">
        <f t="shared" si="192"/>
        <v>3113.4340000000084</v>
      </c>
      <c r="X1014" s="225">
        <f t="shared" si="193"/>
        <v>17074.232000000004</v>
      </c>
      <c r="Y1014" s="226">
        <f t="shared" si="194"/>
        <v>-0.14000000001396984</v>
      </c>
    </row>
    <row r="1015" spans="1:25">
      <c r="A1015" s="227" t="s">
        <v>1364</v>
      </c>
      <c r="B1015" s="222" t="s">
        <v>287</v>
      </c>
      <c r="C1015" s="223" t="s">
        <v>2207</v>
      </c>
      <c r="D1015" s="224">
        <v>869916</v>
      </c>
      <c r="E1015" s="225">
        <v>777749</v>
      </c>
      <c r="F1015" s="225">
        <v>53575</v>
      </c>
      <c r="G1015" s="225">
        <v>38592</v>
      </c>
      <c r="H1015" s="226"/>
      <c r="I1015" s="224">
        <f>+VLOOKUP($B1015,Hoja2!$B$1:$G$1048,2,FALSE)</f>
        <v>873810</v>
      </c>
      <c r="J1015" s="225">
        <f>+VLOOKUP($B1015,Hoja2!$B$1:$G$1048,3,FALSE)</f>
        <v>781643</v>
      </c>
      <c r="K1015" s="225">
        <f>+VLOOKUP($B1015,Hoja2!$B$1:$G$1048,4,FALSE)</f>
        <v>53575</v>
      </c>
      <c r="L1015" s="225">
        <f>+VLOOKUP($B1015,Hoja2!$B$1:$G$1048,5,FALSE)</f>
        <v>38592</v>
      </c>
      <c r="M1015" s="226">
        <f>+VLOOKUP($B1015,Hoja2!$B$1:$G$1048,6,FALSE)</f>
        <v>0</v>
      </c>
      <c r="N1015" s="224">
        <f t="shared" si="186"/>
        <v>777749.3</v>
      </c>
      <c r="O1015" s="225">
        <f t="shared" si="195"/>
        <v>53575.315999999999</v>
      </c>
      <c r="P1015" s="225">
        <f t="shared" si="196"/>
        <v>50836.072999999997</v>
      </c>
      <c r="Q1015" s="226">
        <f t="shared" si="197"/>
        <v>10271.888999999999</v>
      </c>
      <c r="R1015" s="233">
        <f t="shared" si="187"/>
        <v>0.30000000004656613</v>
      </c>
      <c r="S1015" s="234">
        <f t="shared" si="188"/>
        <v>0.31599999999889405</v>
      </c>
      <c r="T1015" s="234">
        <f t="shared" si="189"/>
        <v>12244.072999999997</v>
      </c>
      <c r="U1015" s="235">
        <f t="shared" si="190"/>
        <v>10271.888999999999</v>
      </c>
      <c r="V1015" s="224">
        <f t="shared" si="191"/>
        <v>-3893.6999999999534</v>
      </c>
      <c r="W1015" s="225">
        <f t="shared" si="192"/>
        <v>0.31599999999889405</v>
      </c>
      <c r="X1015" s="225">
        <f t="shared" si="193"/>
        <v>12244.072999999997</v>
      </c>
      <c r="Y1015" s="226">
        <f t="shared" si="194"/>
        <v>10271.888999999999</v>
      </c>
    </row>
    <row r="1016" spans="1:25">
      <c r="A1016" s="227" t="s">
        <v>1769</v>
      </c>
      <c r="B1016" s="222" t="s">
        <v>692</v>
      </c>
      <c r="C1016" s="223" t="s">
        <v>2238</v>
      </c>
      <c r="D1016" s="224">
        <v>2708277.2560000001</v>
      </c>
      <c r="E1016" s="225">
        <v>2539794.3620000002</v>
      </c>
      <c r="F1016" s="225">
        <v>82482.894</v>
      </c>
      <c r="G1016" s="225">
        <v>86000</v>
      </c>
      <c r="H1016" s="226"/>
      <c r="I1016" s="224">
        <f>+VLOOKUP($B1016,Hoja2!$B$1:$G$1048,2,FALSE)</f>
        <v>2708277.2560000001</v>
      </c>
      <c r="J1016" s="225">
        <f>+VLOOKUP($B1016,Hoja2!$B$1:$G$1048,3,FALSE)</f>
        <v>2539794.3620000002</v>
      </c>
      <c r="K1016" s="225">
        <f>+VLOOKUP($B1016,Hoja2!$B$1:$G$1048,4,FALSE)</f>
        <v>82482.894</v>
      </c>
      <c r="L1016" s="225">
        <f>+VLOOKUP($B1016,Hoja2!$B$1:$G$1048,5,FALSE)</f>
        <v>86000</v>
      </c>
      <c r="M1016" s="226">
        <f>+VLOOKUP($B1016,Hoja2!$B$1:$G$1048,6,FALSE)</f>
        <v>0</v>
      </c>
      <c r="N1016" s="224">
        <f t="shared" si="186"/>
        <v>2539794.3620000002</v>
      </c>
      <c r="O1016" s="225">
        <f t="shared" si="195"/>
        <v>82482.894</v>
      </c>
      <c r="P1016" s="225">
        <f t="shared" si="196"/>
        <v>55341.476999999999</v>
      </c>
      <c r="Q1016" s="226">
        <f t="shared" si="197"/>
        <v>16061.319</v>
      </c>
      <c r="R1016" s="233">
        <f t="shared" si="187"/>
        <v>0</v>
      </c>
      <c r="S1016" s="234">
        <f t="shared" si="188"/>
        <v>0</v>
      </c>
      <c r="T1016" s="234">
        <f t="shared" si="189"/>
        <v>-30658.523000000001</v>
      </c>
      <c r="U1016" s="235">
        <f t="shared" si="190"/>
        <v>16061.319</v>
      </c>
      <c r="V1016" s="224">
        <f t="shared" si="191"/>
        <v>0</v>
      </c>
      <c r="W1016" s="225">
        <f t="shared" si="192"/>
        <v>0</v>
      </c>
      <c r="X1016" s="225">
        <f t="shared" si="193"/>
        <v>-30658.523000000001</v>
      </c>
      <c r="Y1016" s="226">
        <f t="shared" si="194"/>
        <v>16061.319</v>
      </c>
    </row>
    <row r="1017" spans="1:25">
      <c r="A1017" s="227" t="s">
        <v>1317</v>
      </c>
      <c r="B1017" s="222" t="s">
        <v>240</v>
      </c>
      <c r="C1017" s="223" t="s">
        <v>2228</v>
      </c>
      <c r="D1017" s="224">
        <v>21384993</v>
      </c>
      <c r="E1017" s="225">
        <v>20008466</v>
      </c>
      <c r="F1017" s="225">
        <v>951805</v>
      </c>
      <c r="G1017" s="225">
        <v>84603</v>
      </c>
      <c r="H1017" s="226">
        <v>340119</v>
      </c>
      <c r="I1017" s="224">
        <f>+VLOOKUP($B1017,Hoja2!$B$1:$G$1048,2,FALSE)</f>
        <v>21384993</v>
      </c>
      <c r="J1017" s="225">
        <f>+VLOOKUP($B1017,Hoja2!$B$1:$G$1048,3,FALSE)</f>
        <v>20008466</v>
      </c>
      <c r="K1017" s="225">
        <f>+VLOOKUP($B1017,Hoja2!$B$1:$G$1048,4,FALSE)</f>
        <v>951805</v>
      </c>
      <c r="L1017" s="225">
        <f>+VLOOKUP($B1017,Hoja2!$B$1:$G$1048,5,FALSE)</f>
        <v>84603</v>
      </c>
      <c r="M1017" s="226">
        <f>+VLOOKUP($B1017,Hoja2!$B$1:$G$1048,6,FALSE)</f>
        <v>340119</v>
      </c>
      <c r="N1017" s="224">
        <f t="shared" si="186"/>
        <v>20008465.923</v>
      </c>
      <c r="O1017" s="225">
        <f t="shared" si="195"/>
        <v>951805.18099999998</v>
      </c>
      <c r="P1017" s="225">
        <f t="shared" si="196"/>
        <v>84602.964999999997</v>
      </c>
      <c r="Q1017" s="226">
        <f t="shared" si="197"/>
        <v>340118.98700000002</v>
      </c>
      <c r="R1017" s="233">
        <f t="shared" si="187"/>
        <v>-7.6999999582767487E-2</v>
      </c>
      <c r="S1017" s="234">
        <f t="shared" si="188"/>
        <v>0.18099999998230487</v>
      </c>
      <c r="T1017" s="234">
        <f t="shared" si="189"/>
        <v>-3.500000000349246E-2</v>
      </c>
      <c r="U1017" s="235">
        <f t="shared" si="190"/>
        <v>-1.2999999977182597E-2</v>
      </c>
      <c r="V1017" s="224">
        <f t="shared" si="191"/>
        <v>-7.6999999582767487E-2</v>
      </c>
      <c r="W1017" s="225">
        <f t="shared" si="192"/>
        <v>0.18099999998230487</v>
      </c>
      <c r="X1017" s="225">
        <f t="shared" si="193"/>
        <v>-3.500000000349246E-2</v>
      </c>
      <c r="Y1017" s="226">
        <f t="shared" si="194"/>
        <v>-1.2999999977182597E-2</v>
      </c>
    </row>
    <row r="1018" spans="1:25">
      <c r="A1018" s="227" t="s">
        <v>1921</v>
      </c>
      <c r="B1018" s="222" t="s">
        <v>844</v>
      </c>
      <c r="C1018" s="223" t="s">
        <v>2212</v>
      </c>
      <c r="D1018" s="224">
        <v>13892874.65</v>
      </c>
      <c r="E1018" s="225">
        <v>12870847.503</v>
      </c>
      <c r="F1018" s="225">
        <v>516628.47999999998</v>
      </c>
      <c r="G1018" s="225">
        <v>150793.66699999999</v>
      </c>
      <c r="H1018" s="226">
        <v>354605</v>
      </c>
      <c r="I1018" s="224">
        <f>+VLOOKUP($B1018,Hoja2!$B$1:$G$1048,2,FALSE)</f>
        <v>13892874.65</v>
      </c>
      <c r="J1018" s="225">
        <f>+VLOOKUP($B1018,Hoja2!$B$1:$G$1048,3,FALSE)</f>
        <v>12870847.503</v>
      </c>
      <c r="K1018" s="225">
        <f>+VLOOKUP($B1018,Hoja2!$B$1:$G$1048,4,FALSE)</f>
        <v>516628.47999999998</v>
      </c>
      <c r="L1018" s="225">
        <f>+VLOOKUP($B1018,Hoja2!$B$1:$G$1048,5,FALSE)</f>
        <v>150793.66699999999</v>
      </c>
      <c r="M1018" s="226">
        <f>+VLOOKUP($B1018,Hoja2!$B$1:$G$1048,6,FALSE)</f>
        <v>354605</v>
      </c>
      <c r="N1018" s="224">
        <f t="shared" si="186"/>
        <v>12870847.503</v>
      </c>
      <c r="O1018" s="225">
        <f t="shared" si="195"/>
        <v>507002.24400000001</v>
      </c>
      <c r="P1018" s="225">
        <f t="shared" si="196"/>
        <v>149761.745</v>
      </c>
      <c r="Q1018" s="226">
        <f t="shared" si="197"/>
        <v>401700.82699999999</v>
      </c>
      <c r="R1018" s="233">
        <f t="shared" si="187"/>
        <v>0</v>
      </c>
      <c r="S1018" s="234">
        <f t="shared" si="188"/>
        <v>-9626.2359999999753</v>
      </c>
      <c r="T1018" s="234">
        <f t="shared" si="189"/>
        <v>-1031.9219999999914</v>
      </c>
      <c r="U1018" s="235">
        <f t="shared" si="190"/>
        <v>47095.82699999999</v>
      </c>
      <c r="V1018" s="224">
        <f t="shared" si="191"/>
        <v>0</v>
      </c>
      <c r="W1018" s="225">
        <f t="shared" si="192"/>
        <v>-9626.2359999999753</v>
      </c>
      <c r="X1018" s="225">
        <f t="shared" si="193"/>
        <v>-1031.9219999999914</v>
      </c>
      <c r="Y1018" s="226">
        <f t="shared" si="194"/>
        <v>47095.82699999999</v>
      </c>
    </row>
    <row r="1019" spans="1:25">
      <c r="A1019" s="227" t="s">
        <v>1333</v>
      </c>
      <c r="B1019" s="222" t="s">
        <v>256</v>
      </c>
      <c r="C1019" s="223" t="s">
        <v>2214</v>
      </c>
      <c r="D1019" s="224">
        <v>2331370</v>
      </c>
      <c r="E1019" s="225">
        <v>2018696</v>
      </c>
      <c r="F1019" s="225">
        <v>186468</v>
      </c>
      <c r="G1019" s="225">
        <v>57857</v>
      </c>
      <c r="H1019" s="226">
        <v>68349</v>
      </c>
      <c r="I1019" s="224">
        <f>+VLOOKUP($B1019,Hoja2!$B$1:$G$1048,2,FALSE)</f>
        <v>2331371</v>
      </c>
      <c r="J1019" s="225">
        <f>+VLOOKUP($B1019,Hoja2!$B$1:$G$1048,3,FALSE)</f>
        <v>2018697</v>
      </c>
      <c r="K1019" s="225">
        <f>+VLOOKUP($B1019,Hoja2!$B$1:$G$1048,4,FALSE)</f>
        <v>186468</v>
      </c>
      <c r="L1019" s="225">
        <f>+VLOOKUP($B1019,Hoja2!$B$1:$G$1048,5,FALSE)</f>
        <v>57857</v>
      </c>
      <c r="M1019" s="226">
        <f>+VLOOKUP($B1019,Hoja2!$B$1:$G$1048,6,FALSE)</f>
        <v>68349</v>
      </c>
      <c r="N1019" s="224">
        <f t="shared" si="186"/>
        <v>2018696.36</v>
      </c>
      <c r="O1019" s="225">
        <f t="shared" si="195"/>
        <v>186468.27299999999</v>
      </c>
      <c r="P1019" s="225">
        <f t="shared" si="196"/>
        <v>57856.792999999998</v>
      </c>
      <c r="Q1019" s="226">
        <f t="shared" si="197"/>
        <v>69674.892000000007</v>
      </c>
      <c r="R1019" s="233">
        <f t="shared" si="187"/>
        <v>0.36000000010244548</v>
      </c>
      <c r="S1019" s="234">
        <f t="shared" si="188"/>
        <v>0.27299999998649582</v>
      </c>
      <c r="T1019" s="234">
        <f t="shared" si="189"/>
        <v>-0.20700000000215368</v>
      </c>
      <c r="U1019" s="235">
        <f t="shared" si="190"/>
        <v>1325.8920000000071</v>
      </c>
      <c r="V1019" s="224">
        <f t="shared" si="191"/>
        <v>-0.63999999989755452</v>
      </c>
      <c r="W1019" s="225">
        <f t="shared" si="192"/>
        <v>0.27299999998649582</v>
      </c>
      <c r="X1019" s="225">
        <f t="shared" si="193"/>
        <v>-0.20700000000215368</v>
      </c>
      <c r="Y1019" s="226">
        <f t="shared" si="194"/>
        <v>1325.8920000000071</v>
      </c>
    </row>
    <row r="1020" spans="1:25">
      <c r="A1020" s="227" t="s">
        <v>1591</v>
      </c>
      <c r="B1020" s="222" t="s">
        <v>514</v>
      </c>
      <c r="C1020" s="223" t="s">
        <v>2230</v>
      </c>
      <c r="D1020" s="224">
        <v>2967605</v>
      </c>
      <c r="E1020" s="225">
        <v>2580021</v>
      </c>
      <c r="F1020" s="225">
        <v>206369</v>
      </c>
      <c r="G1020" s="225"/>
      <c r="H1020" s="226">
        <v>181215</v>
      </c>
      <c r="I1020" s="224">
        <f>+VLOOKUP($B1020,Hoja2!$B$1:$G$1048,2,FALSE)</f>
        <v>2967605</v>
      </c>
      <c r="J1020" s="225">
        <f>+VLOOKUP($B1020,Hoja2!$B$1:$G$1048,3,FALSE)</f>
        <v>2580021</v>
      </c>
      <c r="K1020" s="225">
        <f>+VLOOKUP($B1020,Hoja2!$B$1:$G$1048,4,FALSE)</f>
        <v>206369</v>
      </c>
      <c r="L1020" s="225">
        <f>+VLOOKUP($B1020,Hoja2!$B$1:$G$1048,5,FALSE)</f>
        <v>62643</v>
      </c>
      <c r="M1020" s="226">
        <f>+VLOOKUP($B1020,Hoja2!$B$1:$G$1048,6,FALSE)</f>
        <v>118572</v>
      </c>
      <c r="N1020" s="224">
        <f t="shared" si="186"/>
        <v>2580021.051</v>
      </c>
      <c r="O1020" s="225">
        <f t="shared" ref="O1020:O1051" si="198">(VLOOKUP(A1020,ULT.DOC.2013_SP_MUN,12,FALSE)+VLOOKUP(A1020,ONCE.DOC.2014_RS_Y_SP_MUN,7,FALSE))/1000</f>
        <v>206369.109</v>
      </c>
      <c r="P1020" s="225">
        <f t="shared" ref="P1020:P1051" si="199">(VLOOKUP(A1020,ULT.DOC.2013_PS_MUN,13,FALSE)+VLOOKUP(A1020,ONCE.DOC.2014_PS_MUN,12,FALSE))/1000</f>
        <v>62642.845999999998</v>
      </c>
      <c r="Q1020" s="226">
        <f t="shared" ref="Q1020:Q1051" si="200">+VLOOKUP(A1020,ONCE.DOC.2014_PS_MUN,13,FALSE)/1000</f>
        <v>118572.211</v>
      </c>
      <c r="R1020" s="233">
        <f t="shared" si="187"/>
        <v>5.0999999977648258E-2</v>
      </c>
      <c r="S1020" s="234">
        <f t="shared" si="188"/>
        <v>0.10899999999674037</v>
      </c>
      <c r="T1020" s="234">
        <f t="shared" si="189"/>
        <v>62642.845999999998</v>
      </c>
      <c r="U1020" s="235">
        <f t="shared" si="190"/>
        <v>-62642.789000000004</v>
      </c>
      <c r="V1020" s="224">
        <f t="shared" si="191"/>
        <v>5.0999999977648258E-2</v>
      </c>
      <c r="W1020" s="225">
        <f t="shared" si="192"/>
        <v>0.10899999999674037</v>
      </c>
      <c r="X1020" s="225">
        <f t="shared" si="193"/>
        <v>-0.1540000000022701</v>
      </c>
      <c r="Y1020" s="226">
        <f t="shared" si="194"/>
        <v>0.21099999999569263</v>
      </c>
    </row>
    <row r="1021" spans="1:25">
      <c r="A1021" s="227" t="s">
        <v>1856</v>
      </c>
      <c r="B1021" s="222" t="s">
        <v>779</v>
      </c>
      <c r="C1021" s="223" t="s">
        <v>2218</v>
      </c>
      <c r="D1021" s="224">
        <v>4367876</v>
      </c>
      <c r="E1021" s="225">
        <v>4013047</v>
      </c>
      <c r="F1021" s="225">
        <v>184698</v>
      </c>
      <c r="G1021" s="225">
        <v>170131</v>
      </c>
      <c r="H1021" s="226"/>
      <c r="I1021" s="224">
        <f>+VLOOKUP($B1021,Hoja2!$B$1:$G$1048,2,FALSE)</f>
        <v>4367876</v>
      </c>
      <c r="J1021" s="225">
        <f>+VLOOKUP($B1021,Hoja2!$B$1:$G$1048,3,FALSE)</f>
        <v>4097116</v>
      </c>
      <c r="K1021" s="225">
        <f>+VLOOKUP($B1021,Hoja2!$B$1:$G$1048,4,FALSE)</f>
        <v>184698</v>
      </c>
      <c r="L1021" s="225">
        <f>+VLOOKUP($B1021,Hoja2!$B$1:$G$1048,5,FALSE)</f>
        <v>0</v>
      </c>
      <c r="M1021" s="226">
        <f>+VLOOKUP($B1021,Hoja2!$B$1:$G$1048,6,FALSE)</f>
        <v>86062</v>
      </c>
      <c r="N1021" s="224">
        <f t="shared" si="186"/>
        <v>4012047.2960000001</v>
      </c>
      <c r="O1021" s="225">
        <f t="shared" si="198"/>
        <v>151821.62899999999</v>
      </c>
      <c r="P1021" s="225">
        <f t="shared" si="199"/>
        <v>63869.951000000001</v>
      </c>
      <c r="Q1021" s="226">
        <f t="shared" si="200"/>
        <v>89809.373999999996</v>
      </c>
      <c r="R1021" s="233">
        <f t="shared" si="187"/>
        <v>-999.70399999991059</v>
      </c>
      <c r="S1021" s="234">
        <f t="shared" si="188"/>
        <v>-32876.371000000014</v>
      </c>
      <c r="T1021" s="234">
        <f t="shared" si="189"/>
        <v>-106261.049</v>
      </c>
      <c r="U1021" s="235">
        <f t="shared" si="190"/>
        <v>89809.373999999996</v>
      </c>
      <c r="V1021" s="224">
        <f t="shared" si="191"/>
        <v>-85068.703999999911</v>
      </c>
      <c r="W1021" s="225">
        <f t="shared" si="192"/>
        <v>-32876.371000000014</v>
      </c>
      <c r="X1021" s="225">
        <f t="shared" si="193"/>
        <v>63869.951000000001</v>
      </c>
      <c r="Y1021" s="226">
        <f t="shared" si="194"/>
        <v>3747.3739999999962</v>
      </c>
    </row>
    <row r="1022" spans="1:25">
      <c r="A1022" s="227" t="s">
        <v>1442</v>
      </c>
      <c r="B1022" s="222" t="s">
        <v>365</v>
      </c>
      <c r="C1022" s="223" t="s">
        <v>2214</v>
      </c>
      <c r="D1022" s="224">
        <v>10757517</v>
      </c>
      <c r="E1022" s="225">
        <v>10168263</v>
      </c>
      <c r="F1022" s="225">
        <v>231718</v>
      </c>
      <c r="G1022" s="225">
        <v>76387</v>
      </c>
      <c r="H1022" s="226">
        <v>281149</v>
      </c>
      <c r="I1022" s="224">
        <f>+VLOOKUP($B1022,Hoja2!$B$1:$G$1048,2,FALSE)</f>
        <v>10757517</v>
      </c>
      <c r="J1022" s="225">
        <f>+VLOOKUP($B1022,Hoja2!$B$1:$G$1048,3,FALSE)</f>
        <v>10168263</v>
      </c>
      <c r="K1022" s="225">
        <f>+VLOOKUP($B1022,Hoja2!$B$1:$G$1048,4,FALSE)</f>
        <v>231718</v>
      </c>
      <c r="L1022" s="225">
        <f>+VLOOKUP($B1022,Hoja2!$B$1:$G$1048,5,FALSE)</f>
        <v>76387</v>
      </c>
      <c r="M1022" s="226">
        <f>+VLOOKUP($B1022,Hoja2!$B$1:$G$1048,6,FALSE)</f>
        <v>281149</v>
      </c>
      <c r="N1022" s="224">
        <f t="shared" si="186"/>
        <v>3143649.8259999999</v>
      </c>
      <c r="O1022" s="225">
        <f t="shared" si="198"/>
        <v>231718.09599999999</v>
      </c>
      <c r="P1022" s="225">
        <f t="shared" si="199"/>
        <v>89009.718999999997</v>
      </c>
      <c r="Q1022" s="226">
        <f t="shared" si="200"/>
        <v>286603.30599999998</v>
      </c>
      <c r="R1022" s="233">
        <f t="shared" si="187"/>
        <v>-7024613.1740000006</v>
      </c>
      <c r="S1022" s="234">
        <f t="shared" si="188"/>
        <v>9.5999999990453944E-2</v>
      </c>
      <c r="T1022" s="234">
        <f t="shared" si="189"/>
        <v>12622.718999999997</v>
      </c>
      <c r="U1022" s="235">
        <f t="shared" si="190"/>
        <v>5454.3059999999823</v>
      </c>
      <c r="V1022" s="224">
        <f t="shared" si="191"/>
        <v>-7024613.1740000006</v>
      </c>
      <c r="W1022" s="225">
        <f t="shared" si="192"/>
        <v>9.5999999990453944E-2</v>
      </c>
      <c r="X1022" s="225">
        <f t="shared" si="193"/>
        <v>12622.718999999997</v>
      </c>
      <c r="Y1022" s="226">
        <f t="shared" si="194"/>
        <v>5454.3059999999823</v>
      </c>
    </row>
    <row r="1023" spans="1:25">
      <c r="A1023" s="227" t="s">
        <v>1623</v>
      </c>
      <c r="B1023" s="222" t="s">
        <v>546</v>
      </c>
      <c r="C1023" s="223" t="s">
        <v>2244</v>
      </c>
      <c r="D1023" s="224">
        <v>3936828</v>
      </c>
      <c r="E1023" s="225">
        <v>3061189</v>
      </c>
      <c r="F1023" s="225">
        <v>264065</v>
      </c>
      <c r="G1023" s="225">
        <v>178911</v>
      </c>
      <c r="H1023" s="226">
        <v>432663</v>
      </c>
      <c r="I1023" s="224">
        <f>+VLOOKUP($B1023,Hoja2!$B$1:$G$1048,2,FALSE)</f>
        <v>9323260</v>
      </c>
      <c r="J1023" s="225">
        <f>+VLOOKUP($B1023,Hoja2!$B$1:$G$1048,3,FALSE)</f>
        <v>8445729</v>
      </c>
      <c r="K1023" s="225">
        <f>+VLOOKUP($B1023,Hoja2!$B$1:$G$1048,4,FALSE)</f>
        <v>264566</v>
      </c>
      <c r="L1023" s="225">
        <f>+VLOOKUP($B1023,Hoja2!$B$1:$G$1048,5,FALSE)</f>
        <v>180302</v>
      </c>
      <c r="M1023" s="226">
        <f>+VLOOKUP($B1023,Hoja2!$B$1:$G$1048,6,FALSE)</f>
        <v>432663</v>
      </c>
      <c r="N1023" s="224">
        <f t="shared" si="186"/>
        <v>3061189.3489999999</v>
      </c>
      <c r="O1023" s="225">
        <f t="shared" si="198"/>
        <v>264065.30099999998</v>
      </c>
      <c r="P1023" s="225">
        <f t="shared" si="199"/>
        <v>95008.373999999996</v>
      </c>
      <c r="Q1023" s="226">
        <f t="shared" si="200"/>
        <v>327467.29700000002</v>
      </c>
      <c r="R1023" s="224">
        <f t="shared" si="187"/>
        <v>0.34899999992921948</v>
      </c>
      <c r="S1023" s="225">
        <f t="shared" si="188"/>
        <v>0.30099999997764826</v>
      </c>
      <c r="T1023" s="225">
        <f t="shared" si="189"/>
        <v>-83902.626000000004</v>
      </c>
      <c r="U1023" s="226">
        <f t="shared" si="190"/>
        <v>-105195.70299999998</v>
      </c>
      <c r="V1023" s="224">
        <f t="shared" si="191"/>
        <v>-5384539.6510000005</v>
      </c>
      <c r="W1023" s="225">
        <f t="shared" si="192"/>
        <v>-500.69900000002235</v>
      </c>
      <c r="X1023" s="225">
        <f t="shared" si="193"/>
        <v>-85293.626000000004</v>
      </c>
      <c r="Y1023" s="226">
        <f t="shared" si="194"/>
        <v>-105195.70299999998</v>
      </c>
    </row>
    <row r="1024" spans="1:25">
      <c r="A1024" s="227" t="s">
        <v>1838</v>
      </c>
      <c r="B1024" s="222" t="s">
        <v>761</v>
      </c>
      <c r="C1024" s="223" t="s">
        <v>2203</v>
      </c>
      <c r="D1024" s="224">
        <v>9195016</v>
      </c>
      <c r="E1024" s="225">
        <v>7982753</v>
      </c>
      <c r="F1024" s="225">
        <v>486625</v>
      </c>
      <c r="G1024" s="225">
        <v>366197</v>
      </c>
      <c r="H1024" s="226">
        <v>359441</v>
      </c>
      <c r="I1024" s="224">
        <f>+VLOOKUP($B1024,Hoja2!$B$1:$G$1048,2,FALSE)</f>
        <v>9195018</v>
      </c>
      <c r="J1024" s="225">
        <f>+VLOOKUP($B1024,Hoja2!$B$1:$G$1048,3,FALSE)</f>
        <v>7982755</v>
      </c>
      <c r="K1024" s="225">
        <f>+VLOOKUP($B1024,Hoja2!$B$1:$G$1048,4,FALSE)</f>
        <v>486625</v>
      </c>
      <c r="L1024" s="225">
        <f>+VLOOKUP($B1024,Hoja2!$B$1:$G$1048,5,FALSE)</f>
        <v>366197</v>
      </c>
      <c r="M1024" s="226">
        <f>+VLOOKUP($B1024,Hoja2!$B$1:$G$1048,6,FALSE)</f>
        <v>359441</v>
      </c>
      <c r="N1024" s="224">
        <f t="shared" si="186"/>
        <v>7982753.2609999999</v>
      </c>
      <c r="O1024" s="225">
        <f t="shared" si="198"/>
        <v>486624.40500000003</v>
      </c>
      <c r="P1024" s="225">
        <f t="shared" si="199"/>
        <v>366196.61099999998</v>
      </c>
      <c r="Q1024" s="226">
        <f t="shared" si="200"/>
        <v>359441.17599999998</v>
      </c>
      <c r="R1024" s="233">
        <f t="shared" si="187"/>
        <v>0.26099999994039536</v>
      </c>
      <c r="S1024" s="234">
        <f t="shared" si="188"/>
        <v>-0.59499999997206032</v>
      </c>
      <c r="T1024" s="234">
        <f t="shared" si="189"/>
        <v>-0.38900000002468005</v>
      </c>
      <c r="U1024" s="235">
        <f t="shared" si="190"/>
        <v>0.17599999997764826</v>
      </c>
      <c r="V1024" s="224">
        <f t="shared" si="191"/>
        <v>-1.7390000000596046</v>
      </c>
      <c r="W1024" s="225">
        <f t="shared" si="192"/>
        <v>-0.59499999997206032</v>
      </c>
      <c r="X1024" s="225">
        <f t="shared" si="193"/>
        <v>-0.38900000002468005</v>
      </c>
      <c r="Y1024" s="226">
        <f t="shared" si="194"/>
        <v>0.17599999997764826</v>
      </c>
    </row>
    <row r="1025" spans="1:25">
      <c r="A1025" s="227" t="s">
        <v>1782</v>
      </c>
      <c r="B1025" s="222" t="s">
        <v>705</v>
      </c>
      <c r="C1025" s="223" t="s">
        <v>2228</v>
      </c>
      <c r="D1025" s="224">
        <v>14247850</v>
      </c>
      <c r="E1025" s="225">
        <v>12592878</v>
      </c>
      <c r="F1025" s="225">
        <v>763506</v>
      </c>
      <c r="G1025" s="225">
        <v>705823</v>
      </c>
      <c r="H1025" s="226">
        <v>185643</v>
      </c>
      <c r="I1025" s="224" t="e">
        <f>+VLOOKUP($B1025,Hoja2!$B$1:$G$1048,2,FALSE)</f>
        <v>#N/A</v>
      </c>
      <c r="J1025" s="225" t="e">
        <f>+VLOOKUP($B1025,Hoja2!$B$1:$G$1048,3,FALSE)</f>
        <v>#N/A</v>
      </c>
      <c r="K1025" s="225" t="e">
        <f>+VLOOKUP($B1025,Hoja2!$B$1:$G$1048,4,FALSE)</f>
        <v>#N/A</v>
      </c>
      <c r="L1025" s="225" t="e">
        <f>+VLOOKUP($B1025,Hoja2!$B$1:$G$1048,5,FALSE)</f>
        <v>#N/A</v>
      </c>
      <c r="M1025" s="226" t="e">
        <f>+VLOOKUP($B1025,Hoja2!$B$1:$G$1048,6,FALSE)</f>
        <v>#N/A</v>
      </c>
      <c r="N1025" s="224">
        <f t="shared" si="186"/>
        <v>12592878.267000001</v>
      </c>
      <c r="O1025" s="225">
        <f t="shared" si="198"/>
        <v>763505.98600000003</v>
      </c>
      <c r="P1025" s="225">
        <f t="shared" si="199"/>
        <v>606347.23800000001</v>
      </c>
      <c r="Q1025" s="226">
        <f t="shared" si="200"/>
        <v>193862.2</v>
      </c>
      <c r="R1025" s="233">
        <f t="shared" si="187"/>
        <v>0.26700000092387199</v>
      </c>
      <c r="S1025" s="234">
        <f t="shared" si="188"/>
        <v>-1.3999999966472387E-2</v>
      </c>
      <c r="T1025" s="234">
        <f t="shared" si="189"/>
        <v>-99475.761999999988</v>
      </c>
      <c r="U1025" s="235">
        <f t="shared" si="190"/>
        <v>8219.2000000000116</v>
      </c>
      <c r="V1025" s="224" t="e">
        <f t="shared" si="191"/>
        <v>#N/A</v>
      </c>
      <c r="W1025" s="225" t="e">
        <f t="shared" si="192"/>
        <v>#N/A</v>
      </c>
      <c r="X1025" s="225" t="e">
        <f t="shared" si="193"/>
        <v>#N/A</v>
      </c>
      <c r="Y1025" s="226" t="e">
        <f t="shared" si="194"/>
        <v>#N/A</v>
      </c>
    </row>
    <row r="1026" spans="1:25">
      <c r="A1026" s="227" t="s">
        <v>1936</v>
      </c>
      <c r="B1026" s="222" t="s">
        <v>859</v>
      </c>
      <c r="C1026" s="223" t="s">
        <v>2244</v>
      </c>
      <c r="D1026" s="224">
        <v>3107333</v>
      </c>
      <c r="E1026" s="225">
        <v>2433845</v>
      </c>
      <c r="F1026" s="225">
        <v>223409</v>
      </c>
      <c r="G1026" s="225">
        <v>103216</v>
      </c>
      <c r="H1026" s="226">
        <v>346863</v>
      </c>
      <c r="I1026" s="224">
        <f>+VLOOKUP($B1026,Hoja2!$B$1:$G$1048,2,FALSE)</f>
        <v>3107333</v>
      </c>
      <c r="J1026" s="225">
        <f>+VLOOKUP($B1026,Hoja2!$B$1:$G$1048,3,FALSE)</f>
        <v>2433845</v>
      </c>
      <c r="K1026" s="225">
        <f>+VLOOKUP($B1026,Hoja2!$B$1:$G$1048,4,FALSE)</f>
        <v>223409</v>
      </c>
      <c r="L1026" s="225">
        <f>+VLOOKUP($B1026,Hoja2!$B$1:$G$1048,5,FALSE)</f>
        <v>103216</v>
      </c>
      <c r="M1026" s="226">
        <f>+VLOOKUP($B1026,Hoja2!$B$1:$G$1048,6,FALSE)</f>
        <v>346863</v>
      </c>
      <c r="N1026" s="224">
        <f t="shared" si="186"/>
        <v>2433844.6359999999</v>
      </c>
      <c r="O1026" s="225">
        <f t="shared" si="198"/>
        <v>223409.31</v>
      </c>
      <c r="P1026" s="225">
        <f t="shared" si="199"/>
        <v>103216.44100000001</v>
      </c>
      <c r="Q1026" s="226">
        <f t="shared" si="200"/>
        <v>346863.08199999999</v>
      </c>
      <c r="R1026" s="224">
        <f t="shared" si="187"/>
        <v>-0.36400000005960464</v>
      </c>
      <c r="S1026" s="225">
        <f t="shared" si="188"/>
        <v>0.30999999999767169</v>
      </c>
      <c r="T1026" s="225">
        <f t="shared" si="189"/>
        <v>0.44100000000617001</v>
      </c>
      <c r="U1026" s="226">
        <f t="shared" si="190"/>
        <v>8.1999999994877726E-2</v>
      </c>
      <c r="V1026" s="224">
        <f t="shared" si="191"/>
        <v>-0.36400000005960464</v>
      </c>
      <c r="W1026" s="225">
        <f t="shared" si="192"/>
        <v>0.30999999999767169</v>
      </c>
      <c r="X1026" s="225">
        <f t="shared" si="193"/>
        <v>0.44100000000617001</v>
      </c>
      <c r="Y1026" s="226">
        <f t="shared" si="194"/>
        <v>8.1999999994877726E-2</v>
      </c>
    </row>
    <row r="1027" spans="1:25">
      <c r="A1027" s="227" t="s">
        <v>1116</v>
      </c>
      <c r="B1027" s="222" t="s">
        <v>39</v>
      </c>
      <c r="C1027" s="223" t="s">
        <v>2240</v>
      </c>
      <c r="D1027" s="224">
        <v>2535235.1030000001</v>
      </c>
      <c r="E1027" s="225">
        <v>2313461.4249999998</v>
      </c>
      <c r="F1027" s="225">
        <v>145735.31599999999</v>
      </c>
      <c r="G1027" s="225">
        <v>56910.521000000001</v>
      </c>
      <c r="H1027" s="226">
        <v>19127.841</v>
      </c>
      <c r="I1027" s="224">
        <f>+VLOOKUP($B1027,Hoja2!$B$1:$G$1048,2,FALSE)</f>
        <v>2535235.1030000001</v>
      </c>
      <c r="J1027" s="225">
        <f>+VLOOKUP($B1027,Hoja2!$B$1:$G$1048,3,FALSE)</f>
        <v>2313461.4249999998</v>
      </c>
      <c r="K1027" s="225">
        <f>+VLOOKUP($B1027,Hoja2!$B$1:$G$1048,4,FALSE)</f>
        <v>145735.31599999999</v>
      </c>
      <c r="L1027" s="225">
        <f>+VLOOKUP($B1027,Hoja2!$B$1:$G$1048,5,FALSE)</f>
        <v>56910.521000000001</v>
      </c>
      <c r="M1027" s="226">
        <f>+VLOOKUP($B1027,Hoja2!$B$1:$G$1048,6,FALSE)</f>
        <v>19127.841</v>
      </c>
      <c r="N1027" s="224">
        <f t="shared" si="186"/>
        <v>2313461.423</v>
      </c>
      <c r="O1027" s="225">
        <f t="shared" si="198"/>
        <v>145735.31599999999</v>
      </c>
      <c r="P1027" s="225">
        <f t="shared" si="199"/>
        <v>77001.407000000007</v>
      </c>
      <c r="Q1027" s="226">
        <f t="shared" si="200"/>
        <v>30058.036</v>
      </c>
      <c r="R1027" s="233">
        <f t="shared" si="187"/>
        <v>-1.999999862164259E-3</v>
      </c>
      <c r="S1027" s="234">
        <f t="shared" si="188"/>
        <v>0</v>
      </c>
      <c r="T1027" s="234">
        <f t="shared" si="189"/>
        <v>20090.886000000006</v>
      </c>
      <c r="U1027" s="235">
        <f t="shared" si="190"/>
        <v>10930.195</v>
      </c>
      <c r="V1027" s="224">
        <f t="shared" si="191"/>
        <v>-1.999999862164259E-3</v>
      </c>
      <c r="W1027" s="225">
        <f t="shared" si="192"/>
        <v>0</v>
      </c>
      <c r="X1027" s="225">
        <f t="shared" si="193"/>
        <v>20090.886000000006</v>
      </c>
      <c r="Y1027" s="226">
        <f t="shared" si="194"/>
        <v>10930.195</v>
      </c>
    </row>
    <row r="1028" spans="1:25">
      <c r="A1028" s="227" t="s">
        <v>1189</v>
      </c>
      <c r="B1028" s="222" t="s">
        <v>112</v>
      </c>
      <c r="C1028" s="223" t="s">
        <v>2244</v>
      </c>
      <c r="D1028" s="224">
        <v>451525.52100000001</v>
      </c>
      <c r="E1028" s="225">
        <v>348489.92</v>
      </c>
      <c r="F1028" s="225">
        <v>25293.695</v>
      </c>
      <c r="G1028" s="225"/>
      <c r="H1028" s="226">
        <v>77741.906000000003</v>
      </c>
      <c r="I1028" s="224">
        <f>+VLOOKUP($B1028,Hoja2!$B$1:$G$1048,2,FALSE)</f>
        <v>451525.52100000001</v>
      </c>
      <c r="J1028" s="225">
        <f>+VLOOKUP($B1028,Hoja2!$B$1:$G$1048,3,FALSE)</f>
        <v>348489.92</v>
      </c>
      <c r="K1028" s="225">
        <f>+VLOOKUP($B1028,Hoja2!$B$1:$G$1048,4,FALSE)</f>
        <v>0</v>
      </c>
      <c r="L1028" s="225">
        <f>+VLOOKUP($B1028,Hoja2!$B$1:$G$1048,5,FALSE)</f>
        <v>25293.695</v>
      </c>
      <c r="M1028" s="226">
        <f>+VLOOKUP($B1028,Hoja2!$B$1:$G$1048,6,FALSE)</f>
        <v>77741.906000000003</v>
      </c>
      <c r="N1028" s="224">
        <f t="shared" si="186"/>
        <v>348489.92</v>
      </c>
      <c r="O1028" s="225">
        <f t="shared" si="198"/>
        <v>25293.695</v>
      </c>
      <c r="P1028" s="225">
        <f t="shared" si="199"/>
        <v>75058.987999999998</v>
      </c>
      <c r="Q1028" s="226">
        <f t="shared" si="200"/>
        <v>0</v>
      </c>
      <c r="R1028" s="224">
        <f t="shared" si="187"/>
        <v>0</v>
      </c>
      <c r="S1028" s="225">
        <f t="shared" si="188"/>
        <v>0</v>
      </c>
      <c r="T1028" s="225">
        <f t="shared" si="189"/>
        <v>75058.987999999998</v>
      </c>
      <c r="U1028" s="226">
        <f t="shared" si="190"/>
        <v>-77741.906000000003</v>
      </c>
      <c r="V1028" s="224">
        <f t="shared" si="191"/>
        <v>0</v>
      </c>
      <c r="W1028" s="225">
        <f t="shared" si="192"/>
        <v>25293.695</v>
      </c>
      <c r="X1028" s="225">
        <f t="shared" si="193"/>
        <v>49765.292999999998</v>
      </c>
      <c r="Y1028" s="226">
        <f t="shared" si="194"/>
        <v>-77741.906000000003</v>
      </c>
    </row>
    <row r="1029" spans="1:25">
      <c r="A1029" s="227" t="s">
        <v>1525</v>
      </c>
      <c r="B1029" s="222" t="s">
        <v>448</v>
      </c>
      <c r="C1029" s="223" t="s">
        <v>2244</v>
      </c>
      <c r="D1029" s="224">
        <v>2571286</v>
      </c>
      <c r="E1029" s="225">
        <v>2401098</v>
      </c>
      <c r="F1029" s="225">
        <v>93388</v>
      </c>
      <c r="G1029" s="225"/>
      <c r="H1029" s="226">
        <v>76800</v>
      </c>
      <c r="I1029" s="224">
        <f>+VLOOKUP($B1029,Hoja2!$B$1:$G$1048,2,FALSE)</f>
        <v>2571286</v>
      </c>
      <c r="J1029" s="225">
        <f>+VLOOKUP($B1029,Hoja2!$B$1:$G$1048,3,FALSE)</f>
        <v>2401098</v>
      </c>
      <c r="K1029" s="225">
        <f>+VLOOKUP($B1029,Hoja2!$B$1:$G$1048,4,FALSE)</f>
        <v>93388</v>
      </c>
      <c r="L1029" s="225">
        <f>+VLOOKUP($B1029,Hoja2!$B$1:$G$1048,5,FALSE)</f>
        <v>0</v>
      </c>
      <c r="M1029" s="226">
        <f>+VLOOKUP($B1029,Hoja2!$B$1:$G$1048,6,FALSE)</f>
        <v>76800</v>
      </c>
      <c r="N1029" s="224">
        <f t="shared" si="186"/>
        <v>2401097.997</v>
      </c>
      <c r="O1029" s="225">
        <f t="shared" si="198"/>
        <v>93387.815000000002</v>
      </c>
      <c r="P1029" s="225">
        <f t="shared" si="199"/>
        <v>75659.146999999997</v>
      </c>
      <c r="Q1029" s="226">
        <f t="shared" si="200"/>
        <v>0</v>
      </c>
      <c r="R1029" s="224">
        <f t="shared" si="187"/>
        <v>-3.0000000260770321E-3</v>
      </c>
      <c r="S1029" s="225">
        <f t="shared" si="188"/>
        <v>-0.18499999999767169</v>
      </c>
      <c r="T1029" s="225">
        <f t="shared" si="189"/>
        <v>75659.146999999997</v>
      </c>
      <c r="U1029" s="226">
        <f t="shared" si="190"/>
        <v>-76800</v>
      </c>
      <c r="V1029" s="224">
        <f t="shared" si="191"/>
        <v>-3.0000000260770321E-3</v>
      </c>
      <c r="W1029" s="225">
        <f t="shared" si="192"/>
        <v>-0.18499999999767169</v>
      </c>
      <c r="X1029" s="225">
        <f t="shared" si="193"/>
        <v>75659.146999999997</v>
      </c>
      <c r="Y1029" s="226">
        <f t="shared" si="194"/>
        <v>-76800</v>
      </c>
    </row>
    <row r="1030" spans="1:25">
      <c r="A1030" s="227" t="s">
        <v>2141</v>
      </c>
      <c r="B1030" s="222" t="s">
        <v>1064</v>
      </c>
      <c r="C1030" s="223" t="s">
        <v>2242</v>
      </c>
      <c r="D1030" s="224">
        <v>6161802.1359999999</v>
      </c>
      <c r="E1030" s="225">
        <v>5605444.8710000003</v>
      </c>
      <c r="F1030" s="225">
        <v>284815.26799999998</v>
      </c>
      <c r="G1030" s="225">
        <v>167571.114</v>
      </c>
      <c r="H1030" s="226">
        <v>103970.883</v>
      </c>
      <c r="I1030" s="224">
        <f>+VLOOKUP($B1030,Hoja2!$B$1:$G$1048,2,FALSE)</f>
        <v>5407471.3820000002</v>
      </c>
      <c r="J1030" s="225">
        <f>+VLOOKUP($B1030,Hoja2!$B$1:$G$1048,3,FALSE)</f>
        <v>4851114.1169999996</v>
      </c>
      <c r="K1030" s="225">
        <f>+VLOOKUP($B1030,Hoja2!$B$1:$G$1048,4,FALSE)</f>
        <v>284815.26799999998</v>
      </c>
      <c r="L1030" s="225">
        <f>+VLOOKUP($B1030,Hoja2!$B$1:$G$1048,5,FALSE)</f>
        <v>167571.114</v>
      </c>
      <c r="M1030" s="226">
        <f>+VLOOKUP($B1030,Hoja2!$B$1:$G$1048,6,FALSE)</f>
        <v>103970.883</v>
      </c>
      <c r="N1030" s="224">
        <f t="shared" si="186"/>
        <v>4576470.9179999996</v>
      </c>
      <c r="O1030" s="225">
        <f t="shared" si="198"/>
        <v>284815.26799999998</v>
      </c>
      <c r="P1030" s="225">
        <f t="shared" si="199"/>
        <v>108159.181</v>
      </c>
      <c r="Q1030" s="226">
        <f t="shared" si="200"/>
        <v>163382.81599999999</v>
      </c>
      <c r="R1030" s="233">
        <f t="shared" si="187"/>
        <v>-1028973.9530000007</v>
      </c>
      <c r="S1030" s="234">
        <f t="shared" si="188"/>
        <v>0</v>
      </c>
      <c r="T1030" s="234">
        <f t="shared" si="189"/>
        <v>-59411.933000000005</v>
      </c>
      <c r="U1030" s="235">
        <f t="shared" si="190"/>
        <v>59411.93299999999</v>
      </c>
      <c r="V1030" s="224">
        <f t="shared" si="191"/>
        <v>-274643.19900000002</v>
      </c>
      <c r="W1030" s="225">
        <f t="shared" si="192"/>
        <v>0</v>
      </c>
      <c r="X1030" s="225">
        <f t="shared" si="193"/>
        <v>-59411.933000000005</v>
      </c>
      <c r="Y1030" s="226">
        <f t="shared" si="194"/>
        <v>59411.93299999999</v>
      </c>
    </row>
    <row r="1031" spans="1:25">
      <c r="A1031" s="227" t="s">
        <v>1281</v>
      </c>
      <c r="B1031" s="222" t="s">
        <v>204</v>
      </c>
      <c r="C1031" s="223" t="s">
        <v>2236</v>
      </c>
      <c r="D1031" s="224">
        <v>2551246</v>
      </c>
      <c r="E1031" s="225">
        <v>2367220</v>
      </c>
      <c r="F1031" s="225">
        <v>62662</v>
      </c>
      <c r="G1031" s="225">
        <v>94936</v>
      </c>
      <c r="H1031" s="226">
        <v>26428</v>
      </c>
      <c r="I1031" s="224">
        <f>+VLOOKUP($B1031,Hoja2!$B$1:$G$1048,2,FALSE)</f>
        <v>2551246</v>
      </c>
      <c r="J1031" s="225">
        <f>+VLOOKUP($B1031,Hoja2!$B$1:$G$1048,3,FALSE)</f>
        <v>2367220</v>
      </c>
      <c r="K1031" s="225">
        <f>+VLOOKUP($B1031,Hoja2!$B$1:$G$1048,4,FALSE)</f>
        <v>62662</v>
      </c>
      <c r="L1031" s="225">
        <f>+VLOOKUP($B1031,Hoja2!$B$1:$G$1048,5,FALSE)</f>
        <v>94936</v>
      </c>
      <c r="M1031" s="226">
        <f>+VLOOKUP($B1031,Hoja2!$B$1:$G$1048,6,FALSE)</f>
        <v>26428</v>
      </c>
      <c r="N1031" s="224">
        <f t="shared" si="186"/>
        <v>2367219.8280000002</v>
      </c>
      <c r="O1031" s="225">
        <f t="shared" si="198"/>
        <v>62662.042000000001</v>
      </c>
      <c r="P1031" s="225">
        <f t="shared" si="199"/>
        <v>94936.014999999999</v>
      </c>
      <c r="Q1031" s="226">
        <f t="shared" si="200"/>
        <v>26427.578000000001</v>
      </c>
      <c r="R1031" s="233">
        <f t="shared" si="187"/>
        <v>-0.17199999978765845</v>
      </c>
      <c r="S1031" s="234">
        <f t="shared" si="188"/>
        <v>4.2000000001280569E-2</v>
      </c>
      <c r="T1031" s="234">
        <f t="shared" si="189"/>
        <v>1.4999999999417923E-2</v>
      </c>
      <c r="U1031" s="235">
        <f t="shared" si="190"/>
        <v>-0.42199999999866122</v>
      </c>
      <c r="V1031" s="224">
        <f t="shared" si="191"/>
        <v>-0.17199999978765845</v>
      </c>
      <c r="W1031" s="225">
        <f t="shared" si="192"/>
        <v>4.2000000001280569E-2</v>
      </c>
      <c r="X1031" s="225">
        <f t="shared" si="193"/>
        <v>1.4999999999417923E-2</v>
      </c>
      <c r="Y1031" s="226">
        <f t="shared" si="194"/>
        <v>-0.42199999999866122</v>
      </c>
    </row>
    <row r="1032" spans="1:25">
      <c r="A1032" s="227" t="s">
        <v>1664</v>
      </c>
      <c r="B1032" s="222" t="s">
        <v>587</v>
      </c>
      <c r="C1032" s="223" t="s">
        <v>2207</v>
      </c>
      <c r="D1032" s="224">
        <v>993017</v>
      </c>
      <c r="E1032" s="225">
        <v>849278</v>
      </c>
      <c r="F1032" s="225">
        <v>45300</v>
      </c>
      <c r="G1032" s="225">
        <v>89384</v>
      </c>
      <c r="H1032" s="226">
        <v>9055</v>
      </c>
      <c r="I1032" s="224">
        <f>+VLOOKUP($B1032,Hoja2!$B$1:$G$1048,2,FALSE)</f>
        <v>993017</v>
      </c>
      <c r="J1032" s="225">
        <f>+VLOOKUP($B1032,Hoja2!$B$1:$G$1048,3,FALSE)</f>
        <v>849278</v>
      </c>
      <c r="K1032" s="225">
        <f>+VLOOKUP($B1032,Hoja2!$B$1:$G$1048,4,FALSE)</f>
        <v>45300</v>
      </c>
      <c r="L1032" s="225">
        <f>+VLOOKUP($B1032,Hoja2!$B$1:$G$1048,5,FALSE)</f>
        <v>89384</v>
      </c>
      <c r="M1032" s="226">
        <f>+VLOOKUP($B1032,Hoja2!$B$1:$G$1048,6,FALSE)</f>
        <v>9055</v>
      </c>
      <c r="N1032" s="224">
        <f t="shared" si="186"/>
        <v>849277.97600000002</v>
      </c>
      <c r="O1032" s="225">
        <f t="shared" si="198"/>
        <v>45300.32</v>
      </c>
      <c r="P1032" s="225">
        <f t="shared" si="199"/>
        <v>99266.406000000003</v>
      </c>
      <c r="Q1032" s="226">
        <f t="shared" si="200"/>
        <v>9055.0499999999993</v>
      </c>
      <c r="R1032" s="233">
        <f t="shared" si="187"/>
        <v>-2.3999999975785613E-2</v>
      </c>
      <c r="S1032" s="234">
        <f t="shared" si="188"/>
        <v>0.31999999999970896</v>
      </c>
      <c r="T1032" s="234">
        <f t="shared" si="189"/>
        <v>9882.4060000000027</v>
      </c>
      <c r="U1032" s="235">
        <f t="shared" si="190"/>
        <v>4.9999999999272404E-2</v>
      </c>
      <c r="V1032" s="224">
        <f t="shared" si="191"/>
        <v>-2.3999999975785613E-2</v>
      </c>
      <c r="W1032" s="225">
        <f t="shared" si="192"/>
        <v>0.31999999999970896</v>
      </c>
      <c r="X1032" s="225">
        <f t="shared" si="193"/>
        <v>9882.4060000000027</v>
      </c>
      <c r="Y1032" s="226">
        <f t="shared" si="194"/>
        <v>4.9999999999272404E-2</v>
      </c>
    </row>
    <row r="1033" spans="1:25">
      <c r="A1033" s="227" t="s">
        <v>1221</v>
      </c>
      <c r="B1033" s="222" t="s">
        <v>144</v>
      </c>
      <c r="C1033" s="223" t="s">
        <v>2244</v>
      </c>
      <c r="D1033" s="224">
        <v>1071860</v>
      </c>
      <c r="E1033" s="225">
        <v>896867</v>
      </c>
      <c r="F1033" s="225">
        <v>73197</v>
      </c>
      <c r="G1033" s="225">
        <v>5637</v>
      </c>
      <c r="H1033" s="226">
        <v>96159</v>
      </c>
      <c r="I1033" s="224">
        <f>+VLOOKUP($B1033,Hoja2!$B$1:$G$1048,2,FALSE)</f>
        <v>1033737</v>
      </c>
      <c r="J1033" s="225">
        <f>+VLOOKUP($B1033,Hoja2!$B$1:$G$1048,3,FALSE)</f>
        <v>857322</v>
      </c>
      <c r="K1033" s="225">
        <f>+VLOOKUP($B1033,Hoja2!$B$1:$G$1048,4,FALSE)</f>
        <v>74619</v>
      </c>
      <c r="L1033" s="225">
        <f>+VLOOKUP($B1033,Hoja2!$B$1:$G$1048,5,FALSE)</f>
        <v>5637</v>
      </c>
      <c r="M1033" s="226">
        <f>+VLOOKUP($B1033,Hoja2!$B$1:$G$1048,6,FALSE)</f>
        <v>96159</v>
      </c>
      <c r="N1033" s="224">
        <f t="shared" si="186"/>
        <v>896867.22199999995</v>
      </c>
      <c r="O1033" s="225">
        <f t="shared" si="198"/>
        <v>73197.168000000005</v>
      </c>
      <c r="P1033" s="225">
        <f t="shared" si="199"/>
        <v>109700.533</v>
      </c>
      <c r="Q1033" s="226">
        <f t="shared" si="200"/>
        <v>0</v>
      </c>
      <c r="R1033" s="224">
        <f t="shared" si="187"/>
        <v>0.2219999999506399</v>
      </c>
      <c r="S1033" s="225">
        <f t="shared" si="188"/>
        <v>0.16800000000512227</v>
      </c>
      <c r="T1033" s="225">
        <f t="shared" si="189"/>
        <v>104063.533</v>
      </c>
      <c r="U1033" s="226">
        <f t="shared" si="190"/>
        <v>-96159</v>
      </c>
      <c r="V1033" s="224">
        <f t="shared" si="191"/>
        <v>39545.221999999951</v>
      </c>
      <c r="W1033" s="225">
        <f t="shared" si="192"/>
        <v>-1421.8319999999949</v>
      </c>
      <c r="X1033" s="225">
        <f t="shared" si="193"/>
        <v>104063.533</v>
      </c>
      <c r="Y1033" s="226">
        <f t="shared" si="194"/>
        <v>-96159</v>
      </c>
    </row>
    <row r="1034" spans="1:25">
      <c r="A1034" s="227" t="s">
        <v>1667</v>
      </c>
      <c r="B1034" s="222" t="s">
        <v>590</v>
      </c>
      <c r="C1034" s="223" t="s">
        <v>2244</v>
      </c>
      <c r="D1034" s="224">
        <v>16020835.92</v>
      </c>
      <c r="E1034" s="225">
        <v>15357529.426000001</v>
      </c>
      <c r="F1034" s="225">
        <v>333859.511</v>
      </c>
      <c r="G1034" s="225">
        <v>329446.98300000001</v>
      </c>
      <c r="H1034" s="226"/>
      <c r="I1034" s="224">
        <f>+VLOOKUP($B1034,Hoja2!$B$1:$G$1048,2,FALSE)</f>
        <v>6572964</v>
      </c>
      <c r="J1034" s="225">
        <f>+VLOOKUP($B1034,Hoja2!$B$1:$G$1048,3,FALSE)</f>
        <v>5936370</v>
      </c>
      <c r="K1034" s="225">
        <f>+VLOOKUP($B1034,Hoja2!$B$1:$G$1048,4,FALSE)</f>
        <v>309386</v>
      </c>
      <c r="L1034" s="225">
        <f>+VLOOKUP($B1034,Hoja2!$B$1:$G$1048,5,FALSE)</f>
        <v>110405</v>
      </c>
      <c r="M1034" s="226">
        <f>+VLOOKUP($B1034,Hoja2!$B$1:$G$1048,6,FALSE)</f>
        <v>216803</v>
      </c>
      <c r="N1034" s="224">
        <f t="shared" si="186"/>
        <v>5936369.5619999999</v>
      </c>
      <c r="O1034" s="225">
        <f t="shared" si="198"/>
        <v>333296.45400000003</v>
      </c>
      <c r="P1034" s="225">
        <f t="shared" si="199"/>
        <v>110404.163</v>
      </c>
      <c r="Q1034" s="226">
        <f t="shared" si="200"/>
        <v>216803.22099999999</v>
      </c>
      <c r="R1034" s="224">
        <f t="shared" si="187"/>
        <v>-9421159.8640000001</v>
      </c>
      <c r="S1034" s="225">
        <f t="shared" si="188"/>
        <v>-563.05699999997159</v>
      </c>
      <c r="T1034" s="225">
        <f t="shared" si="189"/>
        <v>-219042.82</v>
      </c>
      <c r="U1034" s="226">
        <f t="shared" si="190"/>
        <v>216803.22099999999</v>
      </c>
      <c r="V1034" s="224">
        <f t="shared" si="191"/>
        <v>-0.43800000008195639</v>
      </c>
      <c r="W1034" s="225">
        <f t="shared" si="192"/>
        <v>23910.454000000027</v>
      </c>
      <c r="X1034" s="225">
        <f t="shared" si="193"/>
        <v>-0.83699999999953434</v>
      </c>
      <c r="Y1034" s="226">
        <f t="shared" si="194"/>
        <v>0.22099999999045394</v>
      </c>
    </row>
    <row r="1035" spans="1:25">
      <c r="A1035" s="227" t="s">
        <v>1562</v>
      </c>
      <c r="B1035" s="222" t="s">
        <v>485</v>
      </c>
      <c r="C1035" s="223" t="s">
        <v>2240</v>
      </c>
      <c r="D1035" s="224">
        <v>2057473</v>
      </c>
      <c r="E1035" s="225">
        <v>1715210</v>
      </c>
      <c r="F1035" s="225">
        <v>173734</v>
      </c>
      <c r="G1035" s="225">
        <v>119189</v>
      </c>
      <c r="H1035" s="226">
        <v>49340</v>
      </c>
      <c r="I1035" s="224">
        <f>+VLOOKUP($B1035,Hoja2!$B$1:$G$1048,2,FALSE)</f>
        <v>2057472</v>
      </c>
      <c r="J1035" s="225">
        <f>+VLOOKUP($B1035,Hoja2!$B$1:$G$1048,3,FALSE)</f>
        <v>1715210</v>
      </c>
      <c r="K1035" s="225">
        <f>+VLOOKUP($B1035,Hoja2!$B$1:$G$1048,4,FALSE)</f>
        <v>173733</v>
      </c>
      <c r="L1035" s="225">
        <f>+VLOOKUP($B1035,Hoja2!$B$1:$G$1048,5,FALSE)</f>
        <v>119189</v>
      </c>
      <c r="M1035" s="226">
        <f>+VLOOKUP($B1035,Hoja2!$B$1:$G$1048,6,FALSE)</f>
        <v>49340</v>
      </c>
      <c r="N1035" s="224">
        <f t="shared" ref="N1035:N1098" si="201">(+VLOOKUP(A1035,ONCE.DOC.2014_RS_Y_SP_MUN,4,FALSE)+VLOOKUP(A1035,ULT.DOC.2013_RS_MUN,6,FALSE))/1000</f>
        <v>1715210.5279999999</v>
      </c>
      <c r="O1035" s="225">
        <f t="shared" si="198"/>
        <v>168928.962</v>
      </c>
      <c r="P1035" s="225">
        <f t="shared" si="199"/>
        <v>105803.88800000001</v>
      </c>
      <c r="Q1035" s="226">
        <f t="shared" si="200"/>
        <v>47842.654999999999</v>
      </c>
      <c r="R1035" s="233">
        <f t="shared" ref="R1035:R1098" si="202">+N1035-E1035</f>
        <v>0.52799999993294477</v>
      </c>
      <c r="S1035" s="234">
        <f t="shared" ref="S1035:S1098" si="203">+O1035-F1035</f>
        <v>-4805.0380000000005</v>
      </c>
      <c r="T1035" s="234">
        <f t="shared" ref="T1035:T1098" si="204">+P1035-G1035</f>
        <v>-13385.111999999994</v>
      </c>
      <c r="U1035" s="235">
        <f t="shared" ref="U1035:U1098" si="205">+Q1035-H1035</f>
        <v>-1497.3450000000012</v>
      </c>
      <c r="V1035" s="224">
        <f t="shared" ref="V1035:V1098" si="206">+N1035-J1035</f>
        <v>0.52799999993294477</v>
      </c>
      <c r="W1035" s="225">
        <f t="shared" ref="W1035:W1098" si="207">+O1035-K1035</f>
        <v>-4804.0380000000005</v>
      </c>
      <c r="X1035" s="225">
        <f t="shared" ref="X1035:X1098" si="208">+P1035-L1035</f>
        <v>-13385.111999999994</v>
      </c>
      <c r="Y1035" s="226">
        <f t="shared" ref="Y1035:Y1098" si="209">+Q1035-M1035</f>
        <v>-1497.3450000000012</v>
      </c>
    </row>
    <row r="1036" spans="1:25">
      <c r="A1036" s="227" t="s">
        <v>1434</v>
      </c>
      <c r="B1036" s="222" t="s">
        <v>357</v>
      </c>
      <c r="C1036" s="223" t="s">
        <v>2226</v>
      </c>
      <c r="D1036" s="224">
        <v>3525410.0249999999</v>
      </c>
      <c r="E1036" s="225">
        <v>3091703.3530000001</v>
      </c>
      <c r="F1036" s="225">
        <v>230286.087</v>
      </c>
      <c r="G1036" s="225">
        <v>85617.937000000005</v>
      </c>
      <c r="H1036" s="226">
        <v>117802.648</v>
      </c>
      <c r="I1036" s="224">
        <f>+VLOOKUP($B1036,Hoja2!$B$1:$G$1048,2,FALSE)</f>
        <v>2798294.5079999999</v>
      </c>
      <c r="J1036" s="225">
        <f>+VLOOKUP($B1036,Hoja2!$B$1:$G$1048,3,FALSE)</f>
        <v>2453528.5079999999</v>
      </c>
      <c r="K1036" s="225">
        <f>+VLOOKUP($B1036,Hoja2!$B$1:$G$1048,4,FALSE)</f>
        <v>226963.35200000001</v>
      </c>
      <c r="L1036" s="225">
        <f>+VLOOKUP($B1036,Hoja2!$B$1:$G$1048,5,FALSE)</f>
        <v>0</v>
      </c>
      <c r="M1036" s="226">
        <f>+VLOOKUP($B1036,Hoja2!$B$1:$G$1048,6,FALSE)</f>
        <v>117802.648</v>
      </c>
      <c r="N1036" s="224">
        <f t="shared" si="201"/>
        <v>2453528.5079999999</v>
      </c>
      <c r="O1036" s="225">
        <f t="shared" si="198"/>
        <v>226963.35200000001</v>
      </c>
      <c r="P1036" s="225">
        <f t="shared" si="199"/>
        <v>125142.219</v>
      </c>
      <c r="Q1036" s="226">
        <f t="shared" si="200"/>
        <v>185118.44699999999</v>
      </c>
      <c r="R1036" s="233">
        <f t="shared" si="202"/>
        <v>-638174.8450000002</v>
      </c>
      <c r="S1036" s="234">
        <f t="shared" si="203"/>
        <v>-3322.734999999986</v>
      </c>
      <c r="T1036" s="234">
        <f t="shared" si="204"/>
        <v>39524.281999999992</v>
      </c>
      <c r="U1036" s="235">
        <f t="shared" si="205"/>
        <v>67315.798999999985</v>
      </c>
      <c r="V1036" s="224">
        <f t="shared" si="206"/>
        <v>0</v>
      </c>
      <c r="W1036" s="225">
        <f t="shared" si="207"/>
        <v>0</v>
      </c>
      <c r="X1036" s="225">
        <f t="shared" si="208"/>
        <v>125142.219</v>
      </c>
      <c r="Y1036" s="226">
        <f t="shared" si="209"/>
        <v>67315.798999999985</v>
      </c>
    </row>
    <row r="1037" spans="1:25">
      <c r="A1037" s="227" t="s">
        <v>1640</v>
      </c>
      <c r="B1037" s="222" t="s">
        <v>563</v>
      </c>
      <c r="C1037" s="223" t="s">
        <v>2203</v>
      </c>
      <c r="D1037" s="224">
        <v>3468057.37</v>
      </c>
      <c r="E1037" s="225">
        <v>3000081.6460000002</v>
      </c>
      <c r="F1037" s="225">
        <v>234409.736</v>
      </c>
      <c r="G1037" s="225">
        <v>122823.321</v>
      </c>
      <c r="H1037" s="226">
        <v>110742.667</v>
      </c>
      <c r="I1037" s="224">
        <f>+VLOOKUP($B1037,Hoja2!$B$1:$G$1048,2,FALSE)</f>
        <v>3468057.37</v>
      </c>
      <c r="J1037" s="225">
        <f>+VLOOKUP($B1037,Hoja2!$B$1:$G$1048,3,FALSE)</f>
        <v>3000081.6460000002</v>
      </c>
      <c r="K1037" s="225">
        <f>+VLOOKUP($B1037,Hoja2!$B$1:$G$1048,4,FALSE)</f>
        <v>234409.736</v>
      </c>
      <c r="L1037" s="225">
        <f>+VLOOKUP($B1037,Hoja2!$B$1:$G$1048,5,FALSE)</f>
        <v>122823.321</v>
      </c>
      <c r="M1037" s="226">
        <f>+VLOOKUP($B1037,Hoja2!$B$1:$G$1048,6,FALSE)</f>
        <v>110742.667</v>
      </c>
      <c r="N1037" s="224">
        <f t="shared" si="201"/>
        <v>3000081.6460000002</v>
      </c>
      <c r="O1037" s="225">
        <f t="shared" si="198"/>
        <v>234409.736</v>
      </c>
      <c r="P1037" s="225">
        <f t="shared" si="199"/>
        <v>122823.321</v>
      </c>
      <c r="Q1037" s="226">
        <f t="shared" si="200"/>
        <v>110742.667</v>
      </c>
      <c r="R1037" s="233">
        <f t="shared" si="202"/>
        <v>0</v>
      </c>
      <c r="S1037" s="234">
        <f t="shared" si="203"/>
        <v>0</v>
      </c>
      <c r="T1037" s="234">
        <f t="shared" si="204"/>
        <v>0</v>
      </c>
      <c r="U1037" s="235">
        <f t="shared" si="205"/>
        <v>0</v>
      </c>
      <c r="V1037" s="224">
        <f t="shared" si="206"/>
        <v>0</v>
      </c>
      <c r="W1037" s="225">
        <f t="shared" si="207"/>
        <v>0</v>
      </c>
      <c r="X1037" s="225">
        <f t="shared" si="208"/>
        <v>0</v>
      </c>
      <c r="Y1037" s="226">
        <f t="shared" si="209"/>
        <v>0</v>
      </c>
    </row>
    <row r="1038" spans="1:25">
      <c r="A1038" s="227" t="s">
        <v>1543</v>
      </c>
      <c r="B1038" s="222" t="s">
        <v>466</v>
      </c>
      <c r="C1038" s="223" t="s">
        <v>2240</v>
      </c>
      <c r="D1038" s="224">
        <v>2123146</v>
      </c>
      <c r="E1038" s="225">
        <v>1905825</v>
      </c>
      <c r="F1038" s="225">
        <v>98745</v>
      </c>
      <c r="G1038" s="225">
        <v>118576</v>
      </c>
      <c r="H1038" s="226"/>
      <c r="I1038" s="224" t="e">
        <f>+VLOOKUP($B1038,Hoja2!$B$1:$G$1048,2,FALSE)</f>
        <v>#N/A</v>
      </c>
      <c r="J1038" s="225" t="e">
        <f>+VLOOKUP($B1038,Hoja2!$B$1:$G$1048,3,FALSE)</f>
        <v>#N/A</v>
      </c>
      <c r="K1038" s="225" t="e">
        <f>+VLOOKUP($B1038,Hoja2!$B$1:$G$1048,4,FALSE)</f>
        <v>#N/A</v>
      </c>
      <c r="L1038" s="225" t="e">
        <f>+VLOOKUP($B1038,Hoja2!$B$1:$G$1048,5,FALSE)</f>
        <v>#N/A</v>
      </c>
      <c r="M1038" s="226" t="e">
        <f>+VLOOKUP($B1038,Hoja2!$B$1:$G$1048,6,FALSE)</f>
        <v>#N/A</v>
      </c>
      <c r="N1038" s="224">
        <f t="shared" si="201"/>
        <v>1905825.1540000001</v>
      </c>
      <c r="O1038" s="225">
        <f t="shared" si="198"/>
        <v>98744.615999999995</v>
      </c>
      <c r="P1038" s="225">
        <f t="shared" si="199"/>
        <v>118576.428</v>
      </c>
      <c r="Q1038" s="226">
        <f t="shared" si="200"/>
        <v>0</v>
      </c>
      <c r="R1038" s="233">
        <f t="shared" si="202"/>
        <v>0.15400000009685755</v>
      </c>
      <c r="S1038" s="234">
        <f t="shared" si="203"/>
        <v>-0.38400000000547152</v>
      </c>
      <c r="T1038" s="234">
        <f t="shared" si="204"/>
        <v>0.42799999999988358</v>
      </c>
      <c r="U1038" s="235">
        <f t="shared" si="205"/>
        <v>0</v>
      </c>
      <c r="V1038" s="224" t="e">
        <f t="shared" si="206"/>
        <v>#N/A</v>
      </c>
      <c r="W1038" s="225" t="e">
        <f t="shared" si="207"/>
        <v>#N/A</v>
      </c>
      <c r="X1038" s="225" t="e">
        <f t="shared" si="208"/>
        <v>#N/A</v>
      </c>
      <c r="Y1038" s="226" t="e">
        <f t="shared" si="209"/>
        <v>#N/A</v>
      </c>
    </row>
    <row r="1039" spans="1:25">
      <c r="A1039" s="227" t="s">
        <v>1269</v>
      </c>
      <c r="B1039" s="222" t="s">
        <v>192</v>
      </c>
      <c r="C1039" s="223" t="s">
        <v>2778</v>
      </c>
      <c r="D1039" s="224">
        <v>11126552</v>
      </c>
      <c r="E1039" s="225">
        <v>10000127</v>
      </c>
      <c r="F1039" s="225">
        <v>677429</v>
      </c>
      <c r="G1039" s="225">
        <v>153976</v>
      </c>
      <c r="H1039" s="226">
        <v>295020</v>
      </c>
      <c r="I1039" s="224">
        <f>+VLOOKUP($B1039,Hoja2!$B$1:$G$1048,2,FALSE)</f>
        <v>11126550</v>
      </c>
      <c r="J1039" s="225">
        <f>+VLOOKUP($B1039,Hoja2!$B$1:$G$1048,3,FALSE)</f>
        <v>10000127</v>
      </c>
      <c r="K1039" s="225">
        <f>+VLOOKUP($B1039,Hoja2!$B$1:$G$1048,4,FALSE)</f>
        <v>677428</v>
      </c>
      <c r="L1039" s="225">
        <f>+VLOOKUP($B1039,Hoja2!$B$1:$G$1048,5,FALSE)</f>
        <v>153975</v>
      </c>
      <c r="M1039" s="226">
        <f>+VLOOKUP($B1039,Hoja2!$B$1:$G$1048,6,FALSE)</f>
        <v>295020</v>
      </c>
      <c r="N1039" s="224">
        <f t="shared" si="201"/>
        <v>10000127.335000001</v>
      </c>
      <c r="O1039" s="225">
        <f t="shared" si="198"/>
        <v>677428.57900000003</v>
      </c>
      <c r="P1039" s="225">
        <f t="shared" si="199"/>
        <v>153975.25899999999</v>
      </c>
      <c r="Q1039" s="226">
        <f t="shared" si="200"/>
        <v>295020.35399999999</v>
      </c>
      <c r="R1039" s="233">
        <f t="shared" si="202"/>
        <v>0.33500000089406967</v>
      </c>
      <c r="S1039" s="234">
        <f t="shared" si="203"/>
        <v>-0.42099999997299165</v>
      </c>
      <c r="T1039" s="234">
        <f t="shared" si="204"/>
        <v>-0.7410000000090804</v>
      </c>
      <c r="U1039" s="235">
        <f t="shared" si="205"/>
        <v>0.35399999999208376</v>
      </c>
      <c r="V1039" s="224">
        <f t="shared" si="206"/>
        <v>0.33500000089406967</v>
      </c>
      <c r="W1039" s="225">
        <f t="shared" si="207"/>
        <v>0.57900000002700835</v>
      </c>
      <c r="X1039" s="225">
        <f t="shared" si="208"/>
        <v>0.2589999999909196</v>
      </c>
      <c r="Y1039" s="226">
        <f t="shared" si="209"/>
        <v>0.35399999999208376</v>
      </c>
    </row>
    <row r="1040" spans="1:25">
      <c r="A1040" s="227" t="s">
        <v>1411</v>
      </c>
      <c r="B1040" s="222" t="s">
        <v>334</v>
      </c>
      <c r="C1040" s="223" t="s">
        <v>2214</v>
      </c>
      <c r="D1040" s="224">
        <v>2137363</v>
      </c>
      <c r="E1040" s="225">
        <v>1912874</v>
      </c>
      <c r="F1040" s="225">
        <v>48879</v>
      </c>
      <c r="G1040" s="225">
        <v>147912</v>
      </c>
      <c r="H1040" s="226">
        <v>27698</v>
      </c>
      <c r="I1040" s="224">
        <f>+VLOOKUP($B1040,Hoja2!$B$1:$G$1048,2,FALSE)</f>
        <v>2137363</v>
      </c>
      <c r="J1040" s="225">
        <f>+VLOOKUP($B1040,Hoja2!$B$1:$G$1048,3,FALSE)</f>
        <v>1912874</v>
      </c>
      <c r="K1040" s="225">
        <f>+VLOOKUP($B1040,Hoja2!$B$1:$G$1048,4,FALSE)</f>
        <v>48879</v>
      </c>
      <c r="L1040" s="225">
        <f>+VLOOKUP($B1040,Hoja2!$B$1:$G$1048,5,FALSE)</f>
        <v>147912</v>
      </c>
      <c r="M1040" s="226">
        <f>+VLOOKUP($B1040,Hoja2!$B$1:$G$1048,6,FALSE)</f>
        <v>27698</v>
      </c>
      <c r="N1040" s="224">
        <f t="shared" si="201"/>
        <v>1485019.007</v>
      </c>
      <c r="O1040" s="225">
        <f t="shared" si="198"/>
        <v>46666.375999999997</v>
      </c>
      <c r="P1040" s="225">
        <f t="shared" si="199"/>
        <v>147084.76</v>
      </c>
      <c r="Q1040" s="226">
        <f t="shared" si="200"/>
        <v>28235.675999999999</v>
      </c>
      <c r="R1040" s="233">
        <f t="shared" si="202"/>
        <v>-427854.99300000002</v>
      </c>
      <c r="S1040" s="234">
        <f t="shared" si="203"/>
        <v>-2212.6240000000034</v>
      </c>
      <c r="T1040" s="234">
        <f t="shared" si="204"/>
        <v>-827.23999999999069</v>
      </c>
      <c r="U1040" s="235">
        <f t="shared" si="205"/>
        <v>537.67599999999948</v>
      </c>
      <c r="V1040" s="224">
        <f t="shared" si="206"/>
        <v>-427854.99300000002</v>
      </c>
      <c r="W1040" s="225">
        <f t="shared" si="207"/>
        <v>-2212.6240000000034</v>
      </c>
      <c r="X1040" s="225">
        <f t="shared" si="208"/>
        <v>-827.23999999999069</v>
      </c>
      <c r="Y1040" s="226">
        <f t="shared" si="209"/>
        <v>537.67599999999948</v>
      </c>
    </row>
    <row r="1041" spans="1:25">
      <c r="A1041" s="227" t="s">
        <v>1827</v>
      </c>
      <c r="B1041" s="222" t="s">
        <v>750</v>
      </c>
      <c r="C1041" s="223" t="s">
        <v>2240</v>
      </c>
      <c r="D1041" s="224">
        <v>9556372</v>
      </c>
      <c r="E1041" s="225">
        <v>8910437</v>
      </c>
      <c r="F1041" s="225">
        <v>376533</v>
      </c>
      <c r="G1041" s="225">
        <v>269402</v>
      </c>
      <c r="H1041" s="226"/>
      <c r="I1041" s="224">
        <f>+VLOOKUP($B1041,Hoja2!$B$1:$G$1048,2,FALSE)</f>
        <v>9556372</v>
      </c>
      <c r="J1041" s="225">
        <f>+VLOOKUP($B1041,Hoja2!$B$1:$G$1048,3,FALSE)</f>
        <v>8910437</v>
      </c>
      <c r="K1041" s="225">
        <f>+VLOOKUP($B1041,Hoja2!$B$1:$G$1048,4,FALSE)</f>
        <v>376533</v>
      </c>
      <c r="L1041" s="225">
        <f>+VLOOKUP($B1041,Hoja2!$B$1:$G$1048,5,FALSE)</f>
        <v>269402</v>
      </c>
      <c r="M1041" s="226">
        <f>+VLOOKUP($B1041,Hoja2!$B$1:$G$1048,6,FALSE)</f>
        <v>0</v>
      </c>
      <c r="N1041" s="224">
        <f t="shared" si="201"/>
        <v>8910436.9360000007</v>
      </c>
      <c r="O1041" s="225">
        <f t="shared" si="198"/>
        <v>353349.92800000001</v>
      </c>
      <c r="P1041" s="225">
        <f t="shared" si="199"/>
        <v>148051.609</v>
      </c>
      <c r="Q1041" s="226">
        <f t="shared" si="200"/>
        <v>269402.685</v>
      </c>
      <c r="R1041" s="233">
        <f t="shared" si="202"/>
        <v>-6.3999999314546585E-2</v>
      </c>
      <c r="S1041" s="234">
        <f t="shared" si="203"/>
        <v>-23183.071999999986</v>
      </c>
      <c r="T1041" s="234">
        <f t="shared" si="204"/>
        <v>-121350.391</v>
      </c>
      <c r="U1041" s="235">
        <f t="shared" si="205"/>
        <v>269402.685</v>
      </c>
      <c r="V1041" s="224">
        <f t="shared" si="206"/>
        <v>-6.3999999314546585E-2</v>
      </c>
      <c r="W1041" s="225">
        <f t="shared" si="207"/>
        <v>-23183.071999999986</v>
      </c>
      <c r="X1041" s="225">
        <f t="shared" si="208"/>
        <v>-121350.391</v>
      </c>
      <c r="Y1041" s="226">
        <f t="shared" si="209"/>
        <v>269402.685</v>
      </c>
    </row>
    <row r="1042" spans="1:25">
      <c r="A1042" s="227" t="s">
        <v>1388</v>
      </c>
      <c r="B1042" s="222" t="s">
        <v>311</v>
      </c>
      <c r="C1042" s="223" t="s">
        <v>2214</v>
      </c>
      <c r="D1042" s="224">
        <v>1626929</v>
      </c>
      <c r="E1042" s="225">
        <v>1412988</v>
      </c>
      <c r="F1042" s="225">
        <v>34803</v>
      </c>
      <c r="G1042" s="225">
        <v>146760</v>
      </c>
      <c r="H1042" s="226">
        <v>32378</v>
      </c>
      <c r="I1042" s="224" t="e">
        <f>+VLOOKUP($B1042,Hoja2!$B$1:$G$1048,2,FALSE)</f>
        <v>#N/A</v>
      </c>
      <c r="J1042" s="225" t="e">
        <f>+VLOOKUP($B1042,Hoja2!$B$1:$G$1048,3,FALSE)</f>
        <v>#N/A</v>
      </c>
      <c r="K1042" s="225" t="e">
        <f>+VLOOKUP($B1042,Hoja2!$B$1:$G$1048,4,FALSE)</f>
        <v>#N/A</v>
      </c>
      <c r="L1042" s="225" t="e">
        <f>+VLOOKUP($B1042,Hoja2!$B$1:$G$1048,5,FALSE)</f>
        <v>#N/A</v>
      </c>
      <c r="M1042" s="226" t="e">
        <f>+VLOOKUP($B1042,Hoja2!$B$1:$G$1048,6,FALSE)</f>
        <v>#N/A</v>
      </c>
      <c r="N1042" s="224">
        <f t="shared" si="201"/>
        <v>1412987.503</v>
      </c>
      <c r="O1042" s="225">
        <f t="shared" si="198"/>
        <v>34802.339999999997</v>
      </c>
      <c r="P1042" s="225">
        <f t="shared" si="199"/>
        <v>146760.42000000001</v>
      </c>
      <c r="Q1042" s="226">
        <f t="shared" si="200"/>
        <v>32378.542000000001</v>
      </c>
      <c r="R1042" s="233">
        <f t="shared" si="202"/>
        <v>-0.49699999997392297</v>
      </c>
      <c r="S1042" s="234">
        <f t="shared" si="203"/>
        <v>-0.66000000000349246</v>
      </c>
      <c r="T1042" s="234">
        <f t="shared" si="204"/>
        <v>0.42000000001280569</v>
      </c>
      <c r="U1042" s="235">
        <f t="shared" si="205"/>
        <v>0.54200000000128057</v>
      </c>
      <c r="V1042" s="224" t="e">
        <f t="shared" si="206"/>
        <v>#N/A</v>
      </c>
      <c r="W1042" s="225" t="e">
        <f t="shared" si="207"/>
        <v>#N/A</v>
      </c>
      <c r="X1042" s="225" t="e">
        <f t="shared" si="208"/>
        <v>#N/A</v>
      </c>
      <c r="Y1042" s="226" t="e">
        <f t="shared" si="209"/>
        <v>#N/A</v>
      </c>
    </row>
    <row r="1043" spans="1:25">
      <c r="A1043" s="227" t="s">
        <v>2178</v>
      </c>
      <c r="B1043" s="222" t="s">
        <v>1101</v>
      </c>
      <c r="C1043" s="223" t="s">
        <v>2214</v>
      </c>
      <c r="D1043" s="224">
        <v>5940930.2980000004</v>
      </c>
      <c r="E1043" s="225">
        <v>5547003.1440000003</v>
      </c>
      <c r="F1043" s="225">
        <v>147158.15400000001</v>
      </c>
      <c r="G1043" s="225">
        <v>172854</v>
      </c>
      <c r="H1043" s="226">
        <v>73915</v>
      </c>
      <c r="I1043" s="224">
        <f>+VLOOKUP($B1043,Hoja2!$B$1:$G$1048,2,FALSE)</f>
        <v>5940930.2980000004</v>
      </c>
      <c r="J1043" s="225">
        <f>+VLOOKUP($B1043,Hoja2!$B$1:$G$1048,3,FALSE)</f>
        <v>5547003.1440000003</v>
      </c>
      <c r="K1043" s="225">
        <f>+VLOOKUP($B1043,Hoja2!$B$1:$G$1048,4,FALSE)</f>
        <v>147158.15400000001</v>
      </c>
      <c r="L1043" s="225">
        <f>+VLOOKUP($B1043,Hoja2!$B$1:$G$1048,5,FALSE)</f>
        <v>172854</v>
      </c>
      <c r="M1043" s="226">
        <f>+VLOOKUP($B1043,Hoja2!$B$1:$G$1048,6,FALSE)</f>
        <v>73915</v>
      </c>
      <c r="N1043" s="224">
        <f t="shared" si="201"/>
        <v>5547003.1440000003</v>
      </c>
      <c r="O1043" s="225">
        <f t="shared" si="198"/>
        <v>147158.15400000001</v>
      </c>
      <c r="P1043" s="225">
        <f t="shared" si="199"/>
        <v>155592.70600000001</v>
      </c>
      <c r="Q1043" s="226">
        <f t="shared" si="200"/>
        <v>74455.100000000006</v>
      </c>
      <c r="R1043" s="233">
        <f t="shared" si="202"/>
        <v>0</v>
      </c>
      <c r="S1043" s="234">
        <f t="shared" si="203"/>
        <v>0</v>
      </c>
      <c r="T1043" s="234">
        <f t="shared" si="204"/>
        <v>-17261.293999999994</v>
      </c>
      <c r="U1043" s="235">
        <f t="shared" si="205"/>
        <v>540.10000000000582</v>
      </c>
      <c r="V1043" s="224">
        <f t="shared" si="206"/>
        <v>0</v>
      </c>
      <c r="W1043" s="225">
        <f t="shared" si="207"/>
        <v>0</v>
      </c>
      <c r="X1043" s="225">
        <f t="shared" si="208"/>
        <v>-17261.293999999994</v>
      </c>
      <c r="Y1043" s="226">
        <f t="shared" si="209"/>
        <v>540.10000000000582</v>
      </c>
    </row>
    <row r="1044" spans="1:25">
      <c r="A1044" s="227" t="s">
        <v>1167</v>
      </c>
      <c r="B1044" s="222" t="s">
        <v>90</v>
      </c>
      <c r="C1044" s="223" t="s">
        <v>2205</v>
      </c>
      <c r="D1044" s="224">
        <v>42038835.939000003</v>
      </c>
      <c r="E1044" s="225">
        <v>39049982.957000002</v>
      </c>
      <c r="F1044" s="225">
        <v>1842709.936</v>
      </c>
      <c r="G1044" s="225">
        <v>288223.06</v>
      </c>
      <c r="H1044" s="226">
        <v>857919.98600000003</v>
      </c>
      <c r="I1044" s="224">
        <f>+VLOOKUP($B1044,Hoja2!$B$1:$G$1048,2,FALSE)</f>
        <v>42038837</v>
      </c>
      <c r="J1044" s="225">
        <f>+VLOOKUP($B1044,Hoja2!$B$1:$G$1048,3,FALSE)</f>
        <v>39049983</v>
      </c>
      <c r="K1044" s="225">
        <f>+VLOOKUP($B1044,Hoja2!$B$1:$G$1048,4,FALSE)</f>
        <v>1842710</v>
      </c>
      <c r="L1044" s="225">
        <f>+VLOOKUP($B1044,Hoja2!$B$1:$G$1048,5,FALSE)</f>
        <v>288224</v>
      </c>
      <c r="M1044" s="226">
        <f>+VLOOKUP($B1044,Hoja2!$B$1:$G$1048,6,FALSE)</f>
        <v>857920</v>
      </c>
      <c r="N1044" s="224">
        <f t="shared" si="201"/>
        <v>36882281.164999999</v>
      </c>
      <c r="O1044" s="225">
        <f t="shared" si="198"/>
        <v>1904566.574</v>
      </c>
      <c r="P1044" s="225">
        <f t="shared" si="199"/>
        <v>229594.658</v>
      </c>
      <c r="Q1044" s="226">
        <f t="shared" si="200"/>
        <v>849090.90599999996</v>
      </c>
      <c r="R1044" s="233">
        <f t="shared" si="202"/>
        <v>-2167701.7920000032</v>
      </c>
      <c r="S1044" s="234">
        <f t="shared" si="203"/>
        <v>61856.638000000035</v>
      </c>
      <c r="T1044" s="234">
        <f t="shared" si="204"/>
        <v>-58628.402000000002</v>
      </c>
      <c r="U1044" s="235">
        <f t="shared" si="205"/>
        <v>-8829.0800000000745</v>
      </c>
      <c r="V1044" s="224">
        <f t="shared" si="206"/>
        <v>-2167701.8350000009</v>
      </c>
      <c r="W1044" s="225">
        <f t="shared" si="207"/>
        <v>61856.574000000022</v>
      </c>
      <c r="X1044" s="225">
        <f t="shared" si="208"/>
        <v>-58629.342000000004</v>
      </c>
      <c r="Y1044" s="226">
        <f t="shared" si="209"/>
        <v>-8829.094000000041</v>
      </c>
    </row>
    <row r="1045" spans="1:25">
      <c r="A1045" s="227" t="s">
        <v>1493</v>
      </c>
      <c r="B1045" s="222" t="s">
        <v>416</v>
      </c>
      <c r="C1045" s="223" t="s">
        <v>2244</v>
      </c>
      <c r="D1045" s="224">
        <v>5341673</v>
      </c>
      <c r="E1045" s="225">
        <v>4558698</v>
      </c>
      <c r="F1045" s="225">
        <v>289178</v>
      </c>
      <c r="G1045" s="225">
        <v>276845</v>
      </c>
      <c r="H1045" s="226">
        <v>216952</v>
      </c>
      <c r="I1045" s="224">
        <f>+VLOOKUP($B1045,Hoja2!$B$1:$G$1048,2,FALSE)</f>
        <v>4294510</v>
      </c>
      <c r="J1045" s="225">
        <f>+VLOOKUP($B1045,Hoja2!$B$1:$G$1048,3,FALSE)</f>
        <v>3685922</v>
      </c>
      <c r="K1045" s="225">
        <f>+VLOOKUP($B1045,Hoja2!$B$1:$G$1048,4,FALSE)</f>
        <v>289178</v>
      </c>
      <c r="L1045" s="225">
        <f>+VLOOKUP($B1045,Hoja2!$B$1:$G$1048,5,FALSE)</f>
        <v>102458</v>
      </c>
      <c r="M1045" s="226">
        <f>+VLOOKUP($B1045,Hoja2!$B$1:$G$1048,6,FALSE)</f>
        <v>216952</v>
      </c>
      <c r="N1045" s="224">
        <f t="shared" si="201"/>
        <v>3685920.94</v>
      </c>
      <c r="O1045" s="225">
        <f t="shared" si="198"/>
        <v>278688.516</v>
      </c>
      <c r="P1045" s="225">
        <f t="shared" si="199"/>
        <v>177720.77</v>
      </c>
      <c r="Q1045" s="226">
        <f t="shared" si="200"/>
        <v>212654.995</v>
      </c>
      <c r="R1045" s="224">
        <f t="shared" si="202"/>
        <v>-872777.06</v>
      </c>
      <c r="S1045" s="225">
        <f t="shared" si="203"/>
        <v>-10489.483999999997</v>
      </c>
      <c r="T1045" s="225">
        <f t="shared" si="204"/>
        <v>-99124.23000000001</v>
      </c>
      <c r="U1045" s="226">
        <f t="shared" si="205"/>
        <v>-4297.0050000000047</v>
      </c>
      <c r="V1045" s="224">
        <f t="shared" si="206"/>
        <v>-1.0600000000558794</v>
      </c>
      <c r="W1045" s="225">
        <f t="shared" si="207"/>
        <v>-10489.483999999997</v>
      </c>
      <c r="X1045" s="225">
        <f t="shared" si="208"/>
        <v>75262.76999999999</v>
      </c>
      <c r="Y1045" s="226">
        <f t="shared" si="209"/>
        <v>-4297.0050000000047</v>
      </c>
    </row>
    <row r="1046" spans="1:25">
      <c r="A1046" s="227" t="s">
        <v>1165</v>
      </c>
      <c r="B1046" s="222" t="s">
        <v>88</v>
      </c>
      <c r="C1046" s="223" t="s">
        <v>2207</v>
      </c>
      <c r="D1046" s="224">
        <v>33450291</v>
      </c>
      <c r="E1046" s="225">
        <v>25830955</v>
      </c>
      <c r="F1046" s="225">
        <v>4939595</v>
      </c>
      <c r="G1046" s="225">
        <v>179741</v>
      </c>
      <c r="H1046" s="226">
        <v>2500000</v>
      </c>
      <c r="I1046" s="224">
        <f>+VLOOKUP($B1046,Hoja2!$B$1:$G$1048,2,FALSE)</f>
        <v>30950291</v>
      </c>
      <c r="J1046" s="225">
        <f>+VLOOKUP($B1046,Hoja2!$B$1:$G$1048,3,FALSE)</f>
        <v>25527600</v>
      </c>
      <c r="K1046" s="225">
        <f>+VLOOKUP($B1046,Hoja2!$B$1:$G$1048,4,FALSE)</f>
        <v>4372586</v>
      </c>
      <c r="L1046" s="225">
        <f>+VLOOKUP($B1046,Hoja2!$B$1:$G$1048,5,FALSE)</f>
        <v>179741</v>
      </c>
      <c r="M1046" s="226">
        <f>+VLOOKUP($B1046,Hoja2!$B$1:$G$1048,6,FALSE)</f>
        <v>870364</v>
      </c>
      <c r="N1046" s="224">
        <f t="shared" si="201"/>
        <v>25527600.041000001</v>
      </c>
      <c r="O1046" s="225">
        <f t="shared" si="198"/>
        <v>4372585.5420000004</v>
      </c>
      <c r="P1046" s="225">
        <f t="shared" si="199"/>
        <v>233595.08300000001</v>
      </c>
      <c r="Q1046" s="226">
        <f t="shared" si="200"/>
        <v>861406.73</v>
      </c>
      <c r="R1046" s="233">
        <f t="shared" si="202"/>
        <v>-303354.95899999887</v>
      </c>
      <c r="S1046" s="234">
        <f t="shared" si="203"/>
        <v>-567009.45799999963</v>
      </c>
      <c r="T1046" s="234">
        <f t="shared" si="204"/>
        <v>53854.083000000013</v>
      </c>
      <c r="U1046" s="235">
        <f t="shared" si="205"/>
        <v>-1638593.27</v>
      </c>
      <c r="V1046" s="224">
        <f t="shared" si="206"/>
        <v>4.1000001132488251E-2</v>
      </c>
      <c r="W1046" s="225">
        <f t="shared" si="207"/>
        <v>-0.45799999963492155</v>
      </c>
      <c r="X1046" s="225">
        <f t="shared" si="208"/>
        <v>53854.083000000013</v>
      </c>
      <c r="Y1046" s="226">
        <f t="shared" si="209"/>
        <v>-8957.2700000000186</v>
      </c>
    </row>
    <row r="1047" spans="1:25">
      <c r="A1047" s="227" t="s">
        <v>2085</v>
      </c>
      <c r="B1047" s="222" t="s">
        <v>1008</v>
      </c>
      <c r="C1047" s="223" t="s">
        <v>2244</v>
      </c>
      <c r="D1047" s="224">
        <v>4013460</v>
      </c>
      <c r="E1047" s="225">
        <v>3582135</v>
      </c>
      <c r="F1047" s="225">
        <v>211019</v>
      </c>
      <c r="G1047" s="225">
        <v>161881</v>
      </c>
      <c r="H1047" s="226">
        <v>58425</v>
      </c>
      <c r="I1047" s="224">
        <f>+VLOOKUP($B1047,Hoja2!$B$1:$G$1048,2,FALSE)</f>
        <v>4013460</v>
      </c>
      <c r="J1047" s="225">
        <f>+VLOOKUP($B1047,Hoja2!$B$1:$G$1048,3,FALSE)</f>
        <v>3582135</v>
      </c>
      <c r="K1047" s="225">
        <f>+VLOOKUP($B1047,Hoja2!$B$1:$G$1048,4,FALSE)</f>
        <v>211019</v>
      </c>
      <c r="L1047" s="225">
        <f>+VLOOKUP($B1047,Hoja2!$B$1:$G$1048,5,FALSE)</f>
        <v>161881</v>
      </c>
      <c r="M1047" s="226">
        <f>+VLOOKUP($B1047,Hoja2!$B$1:$G$1048,6,FALSE)</f>
        <v>58425</v>
      </c>
      <c r="N1047" s="224">
        <f t="shared" si="201"/>
        <v>3582134.838</v>
      </c>
      <c r="O1047" s="225">
        <f t="shared" si="198"/>
        <v>211019.076</v>
      </c>
      <c r="P1047" s="225">
        <f t="shared" si="199"/>
        <v>161880.818</v>
      </c>
      <c r="Q1047" s="226">
        <f t="shared" si="200"/>
        <v>58424.894</v>
      </c>
      <c r="R1047" s="233">
        <f t="shared" si="202"/>
        <v>-0.16200000001117587</v>
      </c>
      <c r="S1047" s="234">
        <f t="shared" si="203"/>
        <v>7.6000000000931323E-2</v>
      </c>
      <c r="T1047" s="234">
        <f t="shared" si="204"/>
        <v>-0.18200000000069849</v>
      </c>
      <c r="U1047" s="235">
        <f t="shared" si="205"/>
        <v>-0.10599999999976717</v>
      </c>
      <c r="V1047" s="224">
        <f t="shared" si="206"/>
        <v>-0.16200000001117587</v>
      </c>
      <c r="W1047" s="225">
        <f t="shared" si="207"/>
        <v>7.6000000000931323E-2</v>
      </c>
      <c r="X1047" s="225">
        <f t="shared" si="208"/>
        <v>-0.18200000000069849</v>
      </c>
      <c r="Y1047" s="226">
        <f t="shared" si="209"/>
        <v>-0.10599999999976717</v>
      </c>
    </row>
    <row r="1048" spans="1:25">
      <c r="A1048" s="227" t="s">
        <v>1484</v>
      </c>
      <c r="B1048" s="222" t="s">
        <v>407</v>
      </c>
      <c r="C1048" s="223" t="s">
        <v>2240</v>
      </c>
      <c r="D1048" s="224">
        <v>4869165</v>
      </c>
      <c r="E1048" s="225">
        <v>4466484</v>
      </c>
      <c r="F1048" s="225">
        <v>179969</v>
      </c>
      <c r="G1048" s="225">
        <v>159623</v>
      </c>
      <c r="H1048" s="226">
        <v>63089</v>
      </c>
      <c r="I1048" s="224">
        <f>+VLOOKUP($B1048,Hoja2!$B$1:$G$1048,2,FALSE)</f>
        <v>4869165</v>
      </c>
      <c r="J1048" s="225">
        <f>+VLOOKUP($B1048,Hoja2!$B$1:$G$1048,3,FALSE)</f>
        <v>4466484</v>
      </c>
      <c r="K1048" s="225">
        <f>+VLOOKUP($B1048,Hoja2!$B$1:$G$1048,4,FALSE)</f>
        <v>179969</v>
      </c>
      <c r="L1048" s="225">
        <f>+VLOOKUP($B1048,Hoja2!$B$1:$G$1048,5,FALSE)</f>
        <v>159623</v>
      </c>
      <c r="M1048" s="226">
        <f>+VLOOKUP($B1048,Hoja2!$B$1:$G$1048,6,FALSE)</f>
        <v>63089</v>
      </c>
      <c r="N1048" s="224">
        <f t="shared" si="201"/>
        <v>4795583.5760000004</v>
      </c>
      <c r="O1048" s="225">
        <f t="shared" si="198"/>
        <v>201395.71599999999</v>
      </c>
      <c r="P1048" s="225">
        <f t="shared" si="199"/>
        <v>163064.802</v>
      </c>
      <c r="Q1048" s="226">
        <f t="shared" si="200"/>
        <v>64313.368999999999</v>
      </c>
      <c r="R1048" s="233">
        <f t="shared" si="202"/>
        <v>329099.57600000035</v>
      </c>
      <c r="S1048" s="234">
        <f t="shared" si="203"/>
        <v>21426.715999999986</v>
      </c>
      <c r="T1048" s="234">
        <f t="shared" si="204"/>
        <v>3441.801999999996</v>
      </c>
      <c r="U1048" s="235">
        <f t="shared" si="205"/>
        <v>1224.3689999999988</v>
      </c>
      <c r="V1048" s="224">
        <f t="shared" si="206"/>
        <v>329099.57600000035</v>
      </c>
      <c r="W1048" s="225">
        <f t="shared" si="207"/>
        <v>21426.715999999986</v>
      </c>
      <c r="X1048" s="225">
        <f t="shared" si="208"/>
        <v>3441.801999999996</v>
      </c>
      <c r="Y1048" s="226">
        <f t="shared" si="209"/>
        <v>1224.3689999999988</v>
      </c>
    </row>
    <row r="1049" spans="1:25">
      <c r="A1049" s="227" t="s">
        <v>1470</v>
      </c>
      <c r="B1049" s="222" t="s">
        <v>393</v>
      </c>
      <c r="C1049" s="223" t="s">
        <v>2244</v>
      </c>
      <c r="D1049" s="224">
        <v>2274986</v>
      </c>
      <c r="E1049" s="225">
        <v>1214724</v>
      </c>
      <c r="F1049" s="225">
        <v>287705</v>
      </c>
      <c r="G1049" s="225">
        <v>194661</v>
      </c>
      <c r="H1049" s="226">
        <v>577896</v>
      </c>
      <c r="I1049" s="224">
        <f>+VLOOKUP($B1049,Hoja2!$B$1:$G$1048,2,FALSE)</f>
        <v>1813584</v>
      </c>
      <c r="J1049" s="225">
        <f>+VLOOKUP($B1049,Hoja2!$B$1:$G$1048,3,FALSE)</f>
        <v>1088411</v>
      </c>
      <c r="K1049" s="225">
        <f>+VLOOKUP($B1049,Hoja2!$B$1:$G$1048,4,FALSE)</f>
        <v>266011</v>
      </c>
      <c r="L1049" s="225">
        <f>+VLOOKUP($B1049,Hoja2!$B$1:$G$1048,5,FALSE)</f>
        <v>167438</v>
      </c>
      <c r="M1049" s="226">
        <f>+VLOOKUP($B1049,Hoja2!$B$1:$G$1048,6,FALSE)</f>
        <v>291724</v>
      </c>
      <c r="N1049" s="224">
        <f t="shared" si="201"/>
        <v>1131066.3840000001</v>
      </c>
      <c r="O1049" s="225">
        <f t="shared" si="198"/>
        <v>286833.761</v>
      </c>
      <c r="P1049" s="225">
        <f t="shared" si="199"/>
        <v>193176.554</v>
      </c>
      <c r="Q1049" s="226">
        <f t="shared" si="200"/>
        <v>291723.80699999997</v>
      </c>
      <c r="R1049" s="224">
        <f t="shared" si="202"/>
        <v>-83657.615999999922</v>
      </c>
      <c r="S1049" s="225">
        <f t="shared" si="203"/>
        <v>-871.2390000000014</v>
      </c>
      <c r="T1049" s="225">
        <f t="shared" si="204"/>
        <v>-1484.4459999999963</v>
      </c>
      <c r="U1049" s="226">
        <f t="shared" si="205"/>
        <v>-286172.19300000003</v>
      </c>
      <c r="V1049" s="224">
        <f t="shared" si="206"/>
        <v>42655.384000000078</v>
      </c>
      <c r="W1049" s="225">
        <f t="shared" si="207"/>
        <v>20822.760999999999</v>
      </c>
      <c r="X1049" s="225">
        <f t="shared" si="208"/>
        <v>25738.554000000004</v>
      </c>
      <c r="Y1049" s="226">
        <f t="shared" si="209"/>
        <v>-0.19300000002840534</v>
      </c>
    </row>
    <row r="1050" spans="1:25">
      <c r="A1050" s="227" t="s">
        <v>1581</v>
      </c>
      <c r="B1050" s="222" t="s">
        <v>504</v>
      </c>
      <c r="C1050" s="223" t="s">
        <v>2240</v>
      </c>
      <c r="D1050" s="224">
        <v>4999554</v>
      </c>
      <c r="E1050" s="225">
        <v>3799372</v>
      </c>
      <c r="F1050" s="225">
        <v>241370</v>
      </c>
      <c r="G1050" s="225">
        <v>193600</v>
      </c>
      <c r="H1050" s="226">
        <v>765212</v>
      </c>
      <c r="I1050" s="224">
        <f>+VLOOKUP($B1050,Hoja2!$B$1:$G$1048,2,FALSE)</f>
        <v>4352555</v>
      </c>
      <c r="J1050" s="225">
        <f>+VLOOKUP($B1050,Hoja2!$B$1:$G$1048,3,FALSE)</f>
        <v>3799372</v>
      </c>
      <c r="K1050" s="225">
        <f>+VLOOKUP($B1050,Hoja2!$B$1:$G$1048,4,FALSE)</f>
        <v>241370</v>
      </c>
      <c r="L1050" s="225">
        <f>+VLOOKUP($B1050,Hoja2!$B$1:$G$1048,5,FALSE)</f>
        <v>193600</v>
      </c>
      <c r="M1050" s="226">
        <f>+VLOOKUP($B1050,Hoja2!$B$1:$G$1048,6,FALSE)</f>
        <v>118213</v>
      </c>
      <c r="N1050" s="224">
        <f t="shared" si="201"/>
        <v>3671887.7250000001</v>
      </c>
      <c r="O1050" s="225">
        <f t="shared" si="198"/>
        <v>241370.07699999999</v>
      </c>
      <c r="P1050" s="225">
        <f t="shared" si="199"/>
        <v>177953.959</v>
      </c>
      <c r="Q1050" s="226">
        <f t="shared" si="200"/>
        <v>0</v>
      </c>
      <c r="R1050" s="233">
        <f t="shared" si="202"/>
        <v>-127484.27499999991</v>
      </c>
      <c r="S1050" s="234">
        <f t="shared" si="203"/>
        <v>7.6999999990221113E-2</v>
      </c>
      <c r="T1050" s="234">
        <f t="shared" si="204"/>
        <v>-15646.040999999997</v>
      </c>
      <c r="U1050" s="235">
        <f t="shared" si="205"/>
        <v>-765212</v>
      </c>
      <c r="V1050" s="224">
        <f t="shared" si="206"/>
        <v>-127484.27499999991</v>
      </c>
      <c r="W1050" s="225">
        <f t="shared" si="207"/>
        <v>7.6999999990221113E-2</v>
      </c>
      <c r="X1050" s="225">
        <f t="shared" si="208"/>
        <v>-15646.040999999997</v>
      </c>
      <c r="Y1050" s="226">
        <f t="shared" si="209"/>
        <v>-118213</v>
      </c>
    </row>
    <row r="1051" spans="1:25">
      <c r="A1051" s="227" t="s">
        <v>1541</v>
      </c>
      <c r="B1051" s="222" t="s">
        <v>464</v>
      </c>
      <c r="C1051" s="223" t="s">
        <v>2244</v>
      </c>
      <c r="D1051" s="224">
        <v>4720669</v>
      </c>
      <c r="E1051" s="225">
        <v>3940643</v>
      </c>
      <c r="F1051" s="225">
        <v>217715</v>
      </c>
      <c r="G1051" s="225">
        <v>189706</v>
      </c>
      <c r="H1051" s="226">
        <v>372605</v>
      </c>
      <c r="I1051" s="224">
        <f>+VLOOKUP($B1051,Hoja2!$B$1:$G$1048,2,FALSE)</f>
        <v>777709</v>
      </c>
      <c r="J1051" s="225">
        <f>+VLOOKUP($B1051,Hoja2!$B$1:$G$1048,3,FALSE)</f>
        <v>0</v>
      </c>
      <c r="K1051" s="225">
        <f>+VLOOKUP($B1051,Hoja2!$B$1:$G$1048,4,FALSE)</f>
        <v>215398</v>
      </c>
      <c r="L1051" s="225">
        <f>+VLOOKUP($B1051,Hoja2!$B$1:$G$1048,5,FALSE)</f>
        <v>189706</v>
      </c>
      <c r="M1051" s="226">
        <f>+VLOOKUP($B1051,Hoja2!$B$1:$G$1048,6,FALSE)</f>
        <v>372605</v>
      </c>
      <c r="N1051" s="224">
        <f t="shared" si="201"/>
        <v>3950842.9939999999</v>
      </c>
      <c r="O1051" s="225">
        <f t="shared" si="198"/>
        <v>215398.03400000001</v>
      </c>
      <c r="P1051" s="225">
        <f t="shared" si="199"/>
        <v>211256.66399999999</v>
      </c>
      <c r="Q1051" s="226">
        <f t="shared" si="200"/>
        <v>372604.69900000002</v>
      </c>
      <c r="R1051" s="224">
        <f t="shared" si="202"/>
        <v>10199.993999999948</v>
      </c>
      <c r="S1051" s="225">
        <f t="shared" si="203"/>
        <v>-2316.9659999999858</v>
      </c>
      <c r="T1051" s="225">
        <f t="shared" si="204"/>
        <v>21550.66399999999</v>
      </c>
      <c r="U1051" s="226">
        <f t="shared" si="205"/>
        <v>-0.30099999997764826</v>
      </c>
      <c r="V1051" s="224">
        <f t="shared" si="206"/>
        <v>3950842.9939999999</v>
      </c>
      <c r="W1051" s="225">
        <f t="shared" si="207"/>
        <v>3.4000000014202669E-2</v>
      </c>
      <c r="X1051" s="225">
        <f t="shared" si="208"/>
        <v>21550.66399999999</v>
      </c>
      <c r="Y1051" s="226">
        <f t="shared" si="209"/>
        <v>-0.30099999997764826</v>
      </c>
    </row>
    <row r="1052" spans="1:25">
      <c r="A1052" s="227" t="s">
        <v>1255</v>
      </c>
      <c r="B1052" s="222" t="s">
        <v>178</v>
      </c>
      <c r="C1052" s="223" t="s">
        <v>2214</v>
      </c>
      <c r="D1052" s="224">
        <v>4781407.6969999997</v>
      </c>
      <c r="E1052" s="225">
        <v>4494292.432</v>
      </c>
      <c r="F1052" s="225">
        <v>153419.23300000001</v>
      </c>
      <c r="G1052" s="225">
        <v>133696.03200000001</v>
      </c>
      <c r="H1052" s="226"/>
      <c r="I1052" s="224">
        <f>+VLOOKUP($B1052,Hoja2!$B$1:$G$1048,2,FALSE)</f>
        <v>4781407.6969999997</v>
      </c>
      <c r="J1052" s="225">
        <f>+VLOOKUP($B1052,Hoja2!$B$1:$G$1048,3,FALSE)</f>
        <v>4494292.432</v>
      </c>
      <c r="K1052" s="225">
        <f>+VLOOKUP($B1052,Hoja2!$B$1:$G$1048,4,FALSE)</f>
        <v>153419.23300000001</v>
      </c>
      <c r="L1052" s="225">
        <f>+VLOOKUP($B1052,Hoja2!$B$1:$G$1048,5,FALSE)</f>
        <v>133696.03200000001</v>
      </c>
      <c r="M1052" s="226">
        <f>+VLOOKUP($B1052,Hoja2!$B$1:$G$1048,6,FALSE)</f>
        <v>0</v>
      </c>
      <c r="N1052" s="224">
        <f t="shared" si="201"/>
        <v>4494292.432</v>
      </c>
      <c r="O1052" s="225">
        <f t="shared" ref="O1052:O1083" si="210">(VLOOKUP(A1052,ULT.DOC.2013_SP_MUN,12,FALSE)+VLOOKUP(A1052,ONCE.DOC.2014_RS_Y_SP_MUN,7,FALSE))/1000</f>
        <v>153419.23300000001</v>
      </c>
      <c r="P1052" s="225">
        <f t="shared" ref="P1052:P1083" si="211">(VLOOKUP(A1052,ULT.DOC.2013_PS_MUN,13,FALSE)+VLOOKUP(A1052,ONCE.DOC.2014_PS_MUN,12,FALSE))/1000</f>
        <v>182817.239</v>
      </c>
      <c r="Q1052" s="226">
        <f t="shared" ref="Q1052:Q1083" si="212">+VLOOKUP(A1052,ONCE.DOC.2014_PS_MUN,13,FALSE)/1000</f>
        <v>27541.526999999998</v>
      </c>
      <c r="R1052" s="233">
        <f t="shared" si="202"/>
        <v>0</v>
      </c>
      <c r="S1052" s="234">
        <f t="shared" si="203"/>
        <v>0</v>
      </c>
      <c r="T1052" s="234">
        <f t="shared" si="204"/>
        <v>49121.206999999995</v>
      </c>
      <c r="U1052" s="235">
        <f t="shared" si="205"/>
        <v>27541.526999999998</v>
      </c>
      <c r="V1052" s="224">
        <f t="shared" si="206"/>
        <v>0</v>
      </c>
      <c r="W1052" s="225">
        <f t="shared" si="207"/>
        <v>0</v>
      </c>
      <c r="X1052" s="225">
        <f t="shared" si="208"/>
        <v>49121.206999999995</v>
      </c>
      <c r="Y1052" s="226">
        <f t="shared" si="209"/>
        <v>27541.526999999998</v>
      </c>
    </row>
    <row r="1053" spans="1:25">
      <c r="A1053" s="227" t="s">
        <v>1914</v>
      </c>
      <c r="B1053" s="222" t="s">
        <v>837</v>
      </c>
      <c r="C1053" s="223" t="s">
        <v>2244</v>
      </c>
      <c r="D1053" s="224">
        <v>3518901.64</v>
      </c>
      <c r="E1053" s="225">
        <v>3247654.057</v>
      </c>
      <c r="F1053" s="225">
        <v>271247.58299999998</v>
      </c>
      <c r="G1053" s="225"/>
      <c r="H1053" s="226"/>
      <c r="I1053" s="224">
        <f>+VLOOKUP($B1053,Hoja2!$B$1:$G$1048,2,FALSE)</f>
        <v>3518901.64</v>
      </c>
      <c r="J1053" s="225">
        <f>+VLOOKUP($B1053,Hoja2!$B$1:$G$1048,3,FALSE)</f>
        <v>3247654.057</v>
      </c>
      <c r="K1053" s="225">
        <f>+VLOOKUP($B1053,Hoja2!$B$1:$G$1048,4,FALSE)</f>
        <v>90860.366999999998</v>
      </c>
      <c r="L1053" s="225">
        <f>+VLOOKUP($B1053,Hoja2!$B$1:$G$1048,5,FALSE)</f>
        <v>180387.21599999999</v>
      </c>
      <c r="M1053" s="226">
        <f>+VLOOKUP($B1053,Hoja2!$B$1:$G$1048,6,FALSE)</f>
        <v>0</v>
      </c>
      <c r="N1053" s="224">
        <f t="shared" si="201"/>
        <v>3247654.057</v>
      </c>
      <c r="O1053" s="225">
        <f t="shared" si="210"/>
        <v>90860.366999999998</v>
      </c>
      <c r="P1053" s="225">
        <f t="shared" si="211"/>
        <v>183886.72700000001</v>
      </c>
      <c r="Q1053" s="226">
        <f t="shared" si="212"/>
        <v>0</v>
      </c>
      <c r="R1053" s="233">
        <f t="shared" si="202"/>
        <v>0</v>
      </c>
      <c r="S1053" s="234">
        <f t="shared" si="203"/>
        <v>-180387.21599999999</v>
      </c>
      <c r="T1053" s="234">
        <f t="shared" si="204"/>
        <v>183886.72700000001</v>
      </c>
      <c r="U1053" s="235">
        <f t="shared" si="205"/>
        <v>0</v>
      </c>
      <c r="V1053" s="224">
        <f t="shared" si="206"/>
        <v>0</v>
      </c>
      <c r="W1053" s="225">
        <f t="shared" si="207"/>
        <v>0</v>
      </c>
      <c r="X1053" s="225">
        <f t="shared" si="208"/>
        <v>3499.5110000000277</v>
      </c>
      <c r="Y1053" s="226">
        <f t="shared" si="209"/>
        <v>0</v>
      </c>
    </row>
    <row r="1054" spans="1:25">
      <c r="A1054" s="227" t="s">
        <v>1574</v>
      </c>
      <c r="B1054" s="222" t="s">
        <v>497</v>
      </c>
      <c r="C1054" s="223" t="s">
        <v>2226</v>
      </c>
      <c r="D1054" s="224">
        <v>3359521</v>
      </c>
      <c r="E1054" s="225">
        <v>2988295</v>
      </c>
      <c r="F1054" s="225">
        <v>161036</v>
      </c>
      <c r="G1054" s="225">
        <v>185567</v>
      </c>
      <c r="H1054" s="226">
        <v>24623</v>
      </c>
      <c r="I1054" s="224">
        <f>+VLOOKUP($B1054,Hoja2!$B$1:$G$1048,2,FALSE)</f>
        <v>3359521</v>
      </c>
      <c r="J1054" s="225">
        <f>+VLOOKUP($B1054,Hoja2!$B$1:$G$1048,3,FALSE)</f>
        <v>2988295</v>
      </c>
      <c r="K1054" s="225">
        <f>+VLOOKUP($B1054,Hoja2!$B$1:$G$1048,4,FALSE)</f>
        <v>161036</v>
      </c>
      <c r="L1054" s="225">
        <f>+VLOOKUP($B1054,Hoja2!$B$1:$G$1048,5,FALSE)</f>
        <v>185567</v>
      </c>
      <c r="M1054" s="226">
        <f>+VLOOKUP($B1054,Hoja2!$B$1:$G$1048,6,FALSE)</f>
        <v>24623</v>
      </c>
      <c r="N1054" s="224">
        <f t="shared" si="201"/>
        <v>2988295.432</v>
      </c>
      <c r="O1054" s="225">
        <f t="shared" si="210"/>
        <v>161035.66699999999</v>
      </c>
      <c r="P1054" s="225">
        <f t="shared" si="211"/>
        <v>185566.91800000001</v>
      </c>
      <c r="Q1054" s="226">
        <f t="shared" si="212"/>
        <v>24623.236000000001</v>
      </c>
      <c r="R1054" s="233">
        <f t="shared" si="202"/>
        <v>0.43200000002980232</v>
      </c>
      <c r="S1054" s="234">
        <f t="shared" si="203"/>
        <v>-0.33300000001327135</v>
      </c>
      <c r="T1054" s="234">
        <f t="shared" si="204"/>
        <v>-8.1999999994877726E-2</v>
      </c>
      <c r="U1054" s="235">
        <f t="shared" si="205"/>
        <v>0.2360000000007858</v>
      </c>
      <c r="V1054" s="224">
        <f t="shared" si="206"/>
        <v>0.43200000002980232</v>
      </c>
      <c r="W1054" s="225">
        <f t="shared" si="207"/>
        <v>-0.33300000001327135</v>
      </c>
      <c r="X1054" s="225">
        <f t="shared" si="208"/>
        <v>-8.1999999994877726E-2</v>
      </c>
      <c r="Y1054" s="226">
        <f t="shared" si="209"/>
        <v>0.2360000000007858</v>
      </c>
    </row>
    <row r="1055" spans="1:25">
      <c r="A1055" s="227" t="s">
        <v>1876</v>
      </c>
      <c r="B1055" s="222" t="s">
        <v>799</v>
      </c>
      <c r="C1055" s="223" t="s">
        <v>2244</v>
      </c>
      <c r="D1055" s="224">
        <v>7211314</v>
      </c>
      <c r="E1055" s="225">
        <v>6043043</v>
      </c>
      <c r="F1055" s="225">
        <v>537576</v>
      </c>
      <c r="G1055" s="225">
        <v>205549</v>
      </c>
      <c r="H1055" s="226">
        <v>425146</v>
      </c>
      <c r="I1055" s="224">
        <f>+VLOOKUP($B1055,Hoja2!$B$1:$G$1048,2,FALSE)</f>
        <v>7211314</v>
      </c>
      <c r="J1055" s="225">
        <f>+VLOOKUP($B1055,Hoja2!$B$1:$G$1048,3,FALSE)</f>
        <v>6043043</v>
      </c>
      <c r="K1055" s="225">
        <f>+VLOOKUP($B1055,Hoja2!$B$1:$G$1048,4,FALSE)</f>
        <v>537576</v>
      </c>
      <c r="L1055" s="225">
        <f>+VLOOKUP($B1055,Hoja2!$B$1:$G$1048,5,FALSE)</f>
        <v>205549</v>
      </c>
      <c r="M1055" s="226">
        <f>+VLOOKUP($B1055,Hoja2!$B$1:$G$1048,6,FALSE)</f>
        <v>425146</v>
      </c>
      <c r="N1055" s="224">
        <f t="shared" si="201"/>
        <v>6043043.3269999996</v>
      </c>
      <c r="O1055" s="225">
        <f t="shared" si="210"/>
        <v>537576.08400000003</v>
      </c>
      <c r="P1055" s="225">
        <f t="shared" si="211"/>
        <v>205548.82</v>
      </c>
      <c r="Q1055" s="226">
        <f t="shared" si="212"/>
        <v>425146.19900000002</v>
      </c>
      <c r="R1055" s="224">
        <f t="shared" si="202"/>
        <v>0.32699999958276749</v>
      </c>
      <c r="S1055" s="225">
        <f t="shared" si="203"/>
        <v>8.4000000031664968E-2</v>
      </c>
      <c r="T1055" s="225">
        <f t="shared" si="204"/>
        <v>-0.17999999999301508</v>
      </c>
      <c r="U1055" s="226">
        <f t="shared" si="205"/>
        <v>0.19900000002235174</v>
      </c>
      <c r="V1055" s="224">
        <f t="shared" si="206"/>
        <v>0.32699999958276749</v>
      </c>
      <c r="W1055" s="225">
        <f t="shared" si="207"/>
        <v>8.4000000031664968E-2</v>
      </c>
      <c r="X1055" s="225">
        <f t="shared" si="208"/>
        <v>-0.17999999999301508</v>
      </c>
      <c r="Y1055" s="226">
        <f t="shared" si="209"/>
        <v>0.19900000002235174</v>
      </c>
    </row>
    <row r="1056" spans="1:25">
      <c r="A1056" s="227" t="s">
        <v>1224</v>
      </c>
      <c r="B1056" s="222" t="s">
        <v>147</v>
      </c>
      <c r="C1056" s="223" t="s">
        <v>2232</v>
      </c>
      <c r="D1056" s="224">
        <v>6467301</v>
      </c>
      <c r="E1056" s="225">
        <v>5783647</v>
      </c>
      <c r="F1056" s="225">
        <v>184243</v>
      </c>
      <c r="G1056" s="225">
        <v>381805</v>
      </c>
      <c r="H1056" s="226">
        <v>117606</v>
      </c>
      <c r="I1056" s="224">
        <f>+VLOOKUP($B1056,Hoja2!$B$1:$G$1048,2,FALSE)</f>
        <v>982965</v>
      </c>
      <c r="J1056" s="225">
        <f>+VLOOKUP($B1056,Hoja2!$B$1:$G$1048,3,FALSE)</f>
        <v>299313</v>
      </c>
      <c r="K1056" s="225">
        <f>+VLOOKUP($B1056,Hoja2!$B$1:$G$1048,4,FALSE)</f>
        <v>184242</v>
      </c>
      <c r="L1056" s="225">
        <f>+VLOOKUP($B1056,Hoja2!$B$1:$G$1048,5,FALSE)</f>
        <v>381804</v>
      </c>
      <c r="M1056" s="226">
        <f>+VLOOKUP($B1056,Hoja2!$B$1:$G$1048,6,FALSE)</f>
        <v>117606</v>
      </c>
      <c r="N1056" s="224">
        <f t="shared" si="201"/>
        <v>5711341.6909999996</v>
      </c>
      <c r="O1056" s="225">
        <f t="shared" si="210"/>
        <v>167161.84700000001</v>
      </c>
      <c r="P1056" s="225">
        <f t="shared" si="211"/>
        <v>203810.723</v>
      </c>
      <c r="Q1056" s="226">
        <f t="shared" si="212"/>
        <v>119878.995</v>
      </c>
      <c r="R1056" s="233">
        <f t="shared" si="202"/>
        <v>-72305.309000000358</v>
      </c>
      <c r="S1056" s="234">
        <f t="shared" si="203"/>
        <v>-17081.152999999991</v>
      </c>
      <c r="T1056" s="234">
        <f t="shared" si="204"/>
        <v>-177994.277</v>
      </c>
      <c r="U1056" s="235">
        <f t="shared" si="205"/>
        <v>2272.9949999999953</v>
      </c>
      <c r="V1056" s="224">
        <f t="shared" si="206"/>
        <v>5412028.6909999996</v>
      </c>
      <c r="W1056" s="225">
        <f t="shared" si="207"/>
        <v>-17080.152999999991</v>
      </c>
      <c r="X1056" s="225">
        <f t="shared" si="208"/>
        <v>-177993.277</v>
      </c>
      <c r="Y1056" s="226">
        <f t="shared" si="209"/>
        <v>2272.9949999999953</v>
      </c>
    </row>
    <row r="1057" spans="1:25">
      <c r="A1057" s="227" t="s">
        <v>1211</v>
      </c>
      <c r="B1057" s="222" t="s">
        <v>134</v>
      </c>
      <c r="C1057" s="223" t="s">
        <v>2222</v>
      </c>
      <c r="D1057" s="224">
        <v>2059876</v>
      </c>
      <c r="E1057" s="225">
        <v>1708111</v>
      </c>
      <c r="F1057" s="225"/>
      <c r="G1057" s="225">
        <v>266852</v>
      </c>
      <c r="H1057" s="226">
        <v>84913</v>
      </c>
      <c r="I1057" s="224">
        <f>+VLOOKUP($B1057,Hoja2!$B$1:$G$1048,2,FALSE)</f>
        <v>2224195</v>
      </c>
      <c r="J1057" s="225">
        <f>+VLOOKUP($B1057,Hoja2!$B$1:$G$1048,3,FALSE)</f>
        <v>1708111</v>
      </c>
      <c r="K1057" s="225">
        <f>+VLOOKUP($B1057,Hoja2!$B$1:$G$1048,4,FALSE)</f>
        <v>164319</v>
      </c>
      <c r="L1057" s="225">
        <f>+VLOOKUP($B1057,Hoja2!$B$1:$G$1048,5,FALSE)</f>
        <v>266852</v>
      </c>
      <c r="M1057" s="226">
        <f>+VLOOKUP($B1057,Hoja2!$B$1:$G$1048,6,FALSE)</f>
        <v>84913</v>
      </c>
      <c r="N1057" s="224">
        <f t="shared" si="201"/>
        <v>1725373.175</v>
      </c>
      <c r="O1057" s="225">
        <f t="shared" si="210"/>
        <v>164318.82699999999</v>
      </c>
      <c r="P1057" s="225">
        <f t="shared" si="211"/>
        <v>231835.52900000001</v>
      </c>
      <c r="Q1057" s="226">
        <f t="shared" si="212"/>
        <v>82438.520999999993</v>
      </c>
      <c r="R1057" s="233">
        <f t="shared" si="202"/>
        <v>17262.175000000047</v>
      </c>
      <c r="S1057" s="234">
        <f t="shared" si="203"/>
        <v>164318.82699999999</v>
      </c>
      <c r="T1057" s="234">
        <f t="shared" si="204"/>
        <v>-35016.47099999999</v>
      </c>
      <c r="U1057" s="235">
        <f t="shared" si="205"/>
        <v>-2474.4790000000066</v>
      </c>
      <c r="V1057" s="224">
        <f t="shared" si="206"/>
        <v>17262.175000000047</v>
      </c>
      <c r="W1057" s="225">
        <f t="shared" si="207"/>
        <v>-0.17300000000977889</v>
      </c>
      <c r="X1057" s="225">
        <f t="shared" si="208"/>
        <v>-35016.47099999999</v>
      </c>
      <c r="Y1057" s="226">
        <f t="shared" si="209"/>
        <v>-2474.4790000000066</v>
      </c>
    </row>
    <row r="1058" spans="1:25">
      <c r="A1058" s="227" t="s">
        <v>1140</v>
      </c>
      <c r="B1058" s="222" t="s">
        <v>63</v>
      </c>
      <c r="C1058" s="223" t="s">
        <v>2244</v>
      </c>
      <c r="D1058" s="224">
        <v>5080915.5310000004</v>
      </c>
      <c r="E1058" s="225">
        <v>4638871.7180000003</v>
      </c>
      <c r="F1058" s="225">
        <v>210378.32199999999</v>
      </c>
      <c r="G1058" s="225">
        <v>231665.49100000001</v>
      </c>
      <c r="H1058" s="226"/>
      <c r="I1058" s="224">
        <f>+VLOOKUP($B1058,Hoja2!$B$1:$G$1048,2,FALSE)</f>
        <v>5080915.5310000004</v>
      </c>
      <c r="J1058" s="225">
        <f>+VLOOKUP($B1058,Hoja2!$B$1:$G$1048,3,FALSE)</f>
        <v>4638871.7180000003</v>
      </c>
      <c r="K1058" s="225">
        <f>+VLOOKUP($B1058,Hoja2!$B$1:$G$1048,4,FALSE)</f>
        <v>210378.32199999999</v>
      </c>
      <c r="L1058" s="225">
        <f>+VLOOKUP($B1058,Hoja2!$B$1:$G$1048,5,FALSE)</f>
        <v>231665.49100000001</v>
      </c>
      <c r="M1058" s="226">
        <f>+VLOOKUP($B1058,Hoja2!$B$1:$G$1048,6,FALSE)</f>
        <v>0</v>
      </c>
      <c r="N1058" s="224">
        <f t="shared" si="201"/>
        <v>4638871.7180000003</v>
      </c>
      <c r="O1058" s="225">
        <f t="shared" si="210"/>
        <v>210378.32199999999</v>
      </c>
      <c r="P1058" s="225">
        <f t="shared" si="211"/>
        <v>231665.49100000001</v>
      </c>
      <c r="Q1058" s="226">
        <f t="shared" si="212"/>
        <v>0</v>
      </c>
      <c r="R1058" s="224">
        <f t="shared" si="202"/>
        <v>0</v>
      </c>
      <c r="S1058" s="225">
        <f t="shared" si="203"/>
        <v>0</v>
      </c>
      <c r="T1058" s="225">
        <f t="shared" si="204"/>
        <v>0</v>
      </c>
      <c r="U1058" s="226">
        <f t="shared" si="205"/>
        <v>0</v>
      </c>
      <c r="V1058" s="224">
        <f t="shared" si="206"/>
        <v>0</v>
      </c>
      <c r="W1058" s="225">
        <f t="shared" si="207"/>
        <v>0</v>
      </c>
      <c r="X1058" s="225">
        <f t="shared" si="208"/>
        <v>0</v>
      </c>
      <c r="Y1058" s="226">
        <f t="shared" si="209"/>
        <v>0</v>
      </c>
    </row>
    <row r="1059" spans="1:25">
      <c r="A1059" s="227" t="s">
        <v>1839</v>
      </c>
      <c r="B1059" s="222" t="s">
        <v>762</v>
      </c>
      <c r="C1059" s="223" t="s">
        <v>2203</v>
      </c>
      <c r="D1059" s="224">
        <v>10247472</v>
      </c>
      <c r="E1059" s="225">
        <v>8908683</v>
      </c>
      <c r="F1059" s="225">
        <v>585820</v>
      </c>
      <c r="G1059" s="225">
        <v>407964</v>
      </c>
      <c r="H1059" s="226">
        <v>345005</v>
      </c>
      <c r="I1059" s="224">
        <f>+VLOOKUP($B1059,Hoja2!$B$1:$G$1048,2,FALSE)</f>
        <v>10247472</v>
      </c>
      <c r="J1059" s="225">
        <f>+VLOOKUP($B1059,Hoja2!$B$1:$G$1048,3,FALSE)</f>
        <v>8908683</v>
      </c>
      <c r="K1059" s="225">
        <f>+VLOOKUP($B1059,Hoja2!$B$1:$G$1048,4,FALSE)</f>
        <v>585820</v>
      </c>
      <c r="L1059" s="225">
        <f>+VLOOKUP($B1059,Hoja2!$B$1:$G$1048,5,FALSE)</f>
        <v>407964</v>
      </c>
      <c r="M1059" s="226">
        <f>+VLOOKUP($B1059,Hoja2!$B$1:$G$1048,6,FALSE)</f>
        <v>345005</v>
      </c>
      <c r="N1059" s="224">
        <f t="shared" si="201"/>
        <v>8908682.8000000007</v>
      </c>
      <c r="O1059" s="225">
        <f t="shared" si="210"/>
        <v>585820.35499999998</v>
      </c>
      <c r="P1059" s="225">
        <f t="shared" si="211"/>
        <v>257050.304</v>
      </c>
      <c r="Q1059" s="226">
        <f t="shared" si="212"/>
        <v>210836.25599999999</v>
      </c>
      <c r="R1059" s="233">
        <f t="shared" si="202"/>
        <v>-0.19999999925494194</v>
      </c>
      <c r="S1059" s="234">
        <f t="shared" si="203"/>
        <v>0.35499999998137355</v>
      </c>
      <c r="T1059" s="234">
        <f t="shared" si="204"/>
        <v>-150913.696</v>
      </c>
      <c r="U1059" s="235">
        <f t="shared" si="205"/>
        <v>-134168.74400000001</v>
      </c>
      <c r="V1059" s="224">
        <f t="shared" si="206"/>
        <v>-0.19999999925494194</v>
      </c>
      <c r="W1059" s="225">
        <f t="shared" si="207"/>
        <v>0.35499999998137355</v>
      </c>
      <c r="X1059" s="225">
        <f t="shared" si="208"/>
        <v>-150913.696</v>
      </c>
      <c r="Y1059" s="226">
        <f t="shared" si="209"/>
        <v>-134168.74400000001</v>
      </c>
    </row>
    <row r="1060" spans="1:25">
      <c r="A1060" s="227" t="s">
        <v>1509</v>
      </c>
      <c r="B1060" s="222" t="s">
        <v>432</v>
      </c>
      <c r="C1060" s="223" t="s">
        <v>2240</v>
      </c>
      <c r="D1060" s="224">
        <v>10049971</v>
      </c>
      <c r="E1060" s="225">
        <v>9014200</v>
      </c>
      <c r="F1060" s="225">
        <v>478864</v>
      </c>
      <c r="G1060" s="225">
        <v>255867</v>
      </c>
      <c r="H1060" s="226">
        <v>301040</v>
      </c>
      <c r="I1060" s="224">
        <f>+VLOOKUP($B1060,Hoja2!$B$1:$G$1048,2,FALSE)</f>
        <v>10092706</v>
      </c>
      <c r="J1060" s="225">
        <f>+VLOOKUP($B1060,Hoja2!$B$1:$G$1048,3,FALSE)</f>
        <v>9014201</v>
      </c>
      <c r="K1060" s="225">
        <f>+VLOOKUP($B1060,Hoja2!$B$1:$G$1048,4,FALSE)</f>
        <v>478865</v>
      </c>
      <c r="L1060" s="225">
        <f>+VLOOKUP($B1060,Hoja2!$B$1:$G$1048,5,FALSE)</f>
        <v>295470</v>
      </c>
      <c r="M1060" s="226">
        <f>+VLOOKUP($B1060,Hoja2!$B$1:$G$1048,6,FALSE)</f>
        <v>304170</v>
      </c>
      <c r="N1060" s="224">
        <f t="shared" si="201"/>
        <v>9014201.2919999994</v>
      </c>
      <c r="O1060" s="225">
        <f t="shared" si="210"/>
        <v>478864.28100000002</v>
      </c>
      <c r="P1060" s="225">
        <f t="shared" si="211"/>
        <v>255866.97</v>
      </c>
      <c r="Q1060" s="226">
        <f t="shared" si="212"/>
        <v>301039.663</v>
      </c>
      <c r="R1060" s="233">
        <f t="shared" si="202"/>
        <v>1.2919999994337559</v>
      </c>
      <c r="S1060" s="234">
        <f t="shared" si="203"/>
        <v>0.28100000001722947</v>
      </c>
      <c r="T1060" s="234">
        <f t="shared" si="204"/>
        <v>-2.9999999998835847E-2</v>
      </c>
      <c r="U1060" s="235">
        <f t="shared" si="205"/>
        <v>-0.33699999999953434</v>
      </c>
      <c r="V1060" s="224">
        <f t="shared" si="206"/>
        <v>0.29199999943375587</v>
      </c>
      <c r="W1060" s="225">
        <f t="shared" si="207"/>
        <v>-0.71899999998277053</v>
      </c>
      <c r="X1060" s="225">
        <f t="shared" si="208"/>
        <v>-39603.03</v>
      </c>
      <c r="Y1060" s="226">
        <f t="shared" si="209"/>
        <v>-3130.3369999999995</v>
      </c>
    </row>
    <row r="1061" spans="1:25">
      <c r="A1061" s="227" t="s">
        <v>1502</v>
      </c>
      <c r="B1061" s="222" t="s">
        <v>425</v>
      </c>
      <c r="C1061" s="223" t="s">
        <v>2214</v>
      </c>
      <c r="D1061" s="224">
        <v>2428398</v>
      </c>
      <c r="E1061" s="225">
        <v>2122250</v>
      </c>
      <c r="F1061" s="225">
        <v>68714</v>
      </c>
      <c r="G1061" s="225">
        <v>177434</v>
      </c>
      <c r="H1061" s="226">
        <v>60000</v>
      </c>
      <c r="I1061" s="224">
        <f>+VLOOKUP($B1061,Hoja2!$B$1:$G$1048,2,FALSE)</f>
        <v>2428390</v>
      </c>
      <c r="J1061" s="225">
        <f>+VLOOKUP($B1061,Hoja2!$B$1:$G$1048,3,FALSE)</f>
        <v>2122250</v>
      </c>
      <c r="K1061" s="225">
        <f>+VLOOKUP($B1061,Hoja2!$B$1:$G$1048,4,FALSE)</f>
        <v>68710</v>
      </c>
      <c r="L1061" s="225">
        <f>+VLOOKUP($B1061,Hoja2!$B$1:$G$1048,5,FALSE)</f>
        <v>177430</v>
      </c>
      <c r="M1061" s="226">
        <f>+VLOOKUP($B1061,Hoja2!$B$1:$G$1048,6,FALSE)</f>
        <v>60000</v>
      </c>
      <c r="N1061" s="224">
        <f t="shared" si="201"/>
        <v>1594590.1850000001</v>
      </c>
      <c r="O1061" s="225">
        <f t="shared" si="210"/>
        <v>68714.080000000002</v>
      </c>
      <c r="P1061" s="225">
        <f t="shared" si="211"/>
        <v>264530.90500000003</v>
      </c>
      <c r="Q1061" s="226">
        <f t="shared" si="212"/>
        <v>64360.341999999997</v>
      </c>
      <c r="R1061" s="233">
        <f t="shared" si="202"/>
        <v>-527659.81499999994</v>
      </c>
      <c r="S1061" s="234">
        <f t="shared" si="203"/>
        <v>8.000000000174623E-2</v>
      </c>
      <c r="T1061" s="234">
        <f t="shared" si="204"/>
        <v>87096.905000000028</v>
      </c>
      <c r="U1061" s="235">
        <f t="shared" si="205"/>
        <v>4360.3419999999969</v>
      </c>
      <c r="V1061" s="224">
        <f t="shared" si="206"/>
        <v>-527659.81499999994</v>
      </c>
      <c r="W1061" s="225">
        <f t="shared" si="207"/>
        <v>4.0800000000017462</v>
      </c>
      <c r="X1061" s="225">
        <f t="shared" si="208"/>
        <v>87100.905000000028</v>
      </c>
      <c r="Y1061" s="226">
        <f t="shared" si="209"/>
        <v>4360.3419999999969</v>
      </c>
    </row>
    <row r="1062" spans="1:25">
      <c r="A1062" s="227" t="s">
        <v>2042</v>
      </c>
      <c r="B1062" s="222" t="s">
        <v>965</v>
      </c>
      <c r="C1062" s="223" t="s">
        <v>2244</v>
      </c>
      <c r="D1062" s="224">
        <v>3531388.7459999998</v>
      </c>
      <c r="E1062" s="225">
        <v>3124888.662</v>
      </c>
      <c r="F1062" s="225">
        <v>162508.478</v>
      </c>
      <c r="G1062" s="225">
        <v>500.68099999999998</v>
      </c>
      <c r="H1062" s="226">
        <v>243490.92499999999</v>
      </c>
      <c r="I1062" s="224">
        <f>+VLOOKUP($B1062,Hoja2!$B$1:$G$1048,2,FALSE)</f>
        <v>3531388.7459999998</v>
      </c>
      <c r="J1062" s="225">
        <f>+VLOOKUP($B1062,Hoja2!$B$1:$G$1048,3,FALSE)</f>
        <v>3124888.662</v>
      </c>
      <c r="K1062" s="225">
        <f>+VLOOKUP($B1062,Hoja2!$B$1:$G$1048,4,FALSE)</f>
        <v>162508.478</v>
      </c>
      <c r="L1062" s="225">
        <f>+VLOOKUP($B1062,Hoja2!$B$1:$G$1048,5,FALSE)</f>
        <v>500.68099999999998</v>
      </c>
      <c r="M1062" s="226">
        <f>+VLOOKUP($B1062,Hoja2!$B$1:$G$1048,6,FALSE)</f>
        <v>243490.92499999999</v>
      </c>
      <c r="N1062" s="224">
        <f t="shared" si="201"/>
        <v>3124888.662</v>
      </c>
      <c r="O1062" s="225">
        <f t="shared" si="210"/>
        <v>155395.07399999999</v>
      </c>
      <c r="P1062" s="225">
        <f t="shared" si="211"/>
        <v>252923.149</v>
      </c>
      <c r="Q1062" s="226">
        <f t="shared" si="212"/>
        <v>0</v>
      </c>
      <c r="R1062" s="233">
        <f t="shared" si="202"/>
        <v>0</v>
      </c>
      <c r="S1062" s="234">
        <f t="shared" si="203"/>
        <v>-7113.4040000000095</v>
      </c>
      <c r="T1062" s="234">
        <f t="shared" si="204"/>
        <v>252422.46799999999</v>
      </c>
      <c r="U1062" s="235">
        <f t="shared" si="205"/>
        <v>-243490.92499999999</v>
      </c>
      <c r="V1062" s="224">
        <f t="shared" si="206"/>
        <v>0</v>
      </c>
      <c r="W1062" s="225">
        <f t="shared" si="207"/>
        <v>-7113.4040000000095</v>
      </c>
      <c r="X1062" s="225">
        <f t="shared" si="208"/>
        <v>252422.46799999999</v>
      </c>
      <c r="Y1062" s="226">
        <f t="shared" si="209"/>
        <v>-243490.92499999999</v>
      </c>
    </row>
    <row r="1063" spans="1:25">
      <c r="A1063" s="227" t="s">
        <v>1722</v>
      </c>
      <c r="B1063" s="222" t="s">
        <v>645</v>
      </c>
      <c r="C1063" s="223" t="s">
        <v>2214</v>
      </c>
      <c r="D1063" s="224">
        <v>14092094</v>
      </c>
      <c r="E1063" s="225">
        <v>12838574</v>
      </c>
      <c r="F1063" s="225">
        <v>744112</v>
      </c>
      <c r="G1063" s="225">
        <v>277043</v>
      </c>
      <c r="H1063" s="226">
        <v>232365</v>
      </c>
      <c r="I1063" s="224">
        <f>+VLOOKUP($B1063,Hoja2!$B$1:$G$1048,2,FALSE)</f>
        <v>14092094</v>
      </c>
      <c r="J1063" s="225">
        <f>+VLOOKUP($B1063,Hoja2!$B$1:$G$1048,3,FALSE)</f>
        <v>12838574</v>
      </c>
      <c r="K1063" s="225">
        <f>+VLOOKUP($B1063,Hoja2!$B$1:$G$1048,4,FALSE)</f>
        <v>744113</v>
      </c>
      <c r="L1063" s="225">
        <f>+VLOOKUP($B1063,Hoja2!$B$1:$G$1048,5,FALSE)</f>
        <v>277043</v>
      </c>
      <c r="M1063" s="226">
        <f>+VLOOKUP($B1063,Hoja2!$B$1:$G$1048,6,FALSE)</f>
        <v>232364</v>
      </c>
      <c r="N1063" s="224">
        <f t="shared" si="201"/>
        <v>12838574.069</v>
      </c>
      <c r="O1063" s="225">
        <f t="shared" si="210"/>
        <v>647158.56700000004</v>
      </c>
      <c r="P1063" s="225">
        <f t="shared" si="211"/>
        <v>277042.61599999998</v>
      </c>
      <c r="Q1063" s="226">
        <f t="shared" si="212"/>
        <v>232364.416</v>
      </c>
      <c r="R1063" s="233">
        <f t="shared" si="202"/>
        <v>6.9000000134110451E-2</v>
      </c>
      <c r="S1063" s="234">
        <f t="shared" si="203"/>
        <v>-96953.432999999961</v>
      </c>
      <c r="T1063" s="234">
        <f t="shared" si="204"/>
        <v>-0.38400000002002344</v>
      </c>
      <c r="U1063" s="235">
        <f t="shared" si="205"/>
        <v>-0.58400000000256114</v>
      </c>
      <c r="V1063" s="224">
        <f t="shared" si="206"/>
        <v>6.9000000134110451E-2</v>
      </c>
      <c r="W1063" s="225">
        <f t="shared" si="207"/>
        <v>-96954.432999999961</v>
      </c>
      <c r="X1063" s="225">
        <f t="shared" si="208"/>
        <v>-0.38400000002002344</v>
      </c>
      <c r="Y1063" s="226">
        <f t="shared" si="209"/>
        <v>0.41599999999743886</v>
      </c>
    </row>
    <row r="1064" spans="1:25">
      <c r="A1064" s="227" t="s">
        <v>2179</v>
      </c>
      <c r="B1064" s="222" t="s">
        <v>1102</v>
      </c>
      <c r="C1064" s="223" t="s">
        <v>2214</v>
      </c>
      <c r="D1064" s="224">
        <v>2118449</v>
      </c>
      <c r="E1064" s="225">
        <v>1630636</v>
      </c>
      <c r="F1064" s="225">
        <v>149466</v>
      </c>
      <c r="G1064" s="225">
        <v>297068</v>
      </c>
      <c r="H1064" s="226">
        <v>41279</v>
      </c>
      <c r="I1064" s="224">
        <f>+VLOOKUP($B1064,Hoja2!$B$1:$G$1048,2,FALSE)</f>
        <v>2118449</v>
      </c>
      <c r="J1064" s="225">
        <f>+VLOOKUP($B1064,Hoja2!$B$1:$G$1048,3,FALSE)</f>
        <v>1630636</v>
      </c>
      <c r="K1064" s="225">
        <f>+VLOOKUP($B1064,Hoja2!$B$1:$G$1048,4,FALSE)</f>
        <v>149466</v>
      </c>
      <c r="L1064" s="225">
        <f>+VLOOKUP($B1064,Hoja2!$B$1:$G$1048,5,FALSE)</f>
        <v>297068</v>
      </c>
      <c r="M1064" s="226">
        <f>+VLOOKUP($B1064,Hoja2!$B$1:$G$1048,6,FALSE)</f>
        <v>41279</v>
      </c>
      <c r="N1064" s="224">
        <f t="shared" si="201"/>
        <v>1630635.943</v>
      </c>
      <c r="O1064" s="225">
        <f t="shared" si="210"/>
        <v>149465.54</v>
      </c>
      <c r="P1064" s="225">
        <f t="shared" si="211"/>
        <v>286659.05300000001</v>
      </c>
      <c r="Q1064" s="226">
        <f t="shared" si="212"/>
        <v>42080.031999999999</v>
      </c>
      <c r="R1064" s="233">
        <f t="shared" si="202"/>
        <v>-5.7000000029802322E-2</v>
      </c>
      <c r="S1064" s="234">
        <f t="shared" si="203"/>
        <v>-0.45999999999185093</v>
      </c>
      <c r="T1064" s="234">
        <f t="shared" si="204"/>
        <v>-10408.946999999986</v>
      </c>
      <c r="U1064" s="235">
        <f t="shared" si="205"/>
        <v>801.03199999999924</v>
      </c>
      <c r="V1064" s="224">
        <f t="shared" si="206"/>
        <v>-5.7000000029802322E-2</v>
      </c>
      <c r="W1064" s="225">
        <f t="shared" si="207"/>
        <v>-0.45999999999185093</v>
      </c>
      <c r="X1064" s="225">
        <f t="shared" si="208"/>
        <v>-10408.946999999986</v>
      </c>
      <c r="Y1064" s="226">
        <f t="shared" si="209"/>
        <v>801.03199999999924</v>
      </c>
    </row>
    <row r="1065" spans="1:25">
      <c r="A1065" s="227" t="s">
        <v>1853</v>
      </c>
      <c r="B1065" s="222" t="s">
        <v>776</v>
      </c>
      <c r="C1065" s="223" t="s">
        <v>2228</v>
      </c>
      <c r="D1065" s="224">
        <v>6960642</v>
      </c>
      <c r="E1065" s="225">
        <v>6261598</v>
      </c>
      <c r="F1065" s="225">
        <v>310782</v>
      </c>
      <c r="G1065" s="225">
        <v>298777</v>
      </c>
      <c r="H1065" s="226">
        <v>89485</v>
      </c>
      <c r="I1065" s="224">
        <f>+VLOOKUP($B1065,Hoja2!$B$1:$G$1048,2,FALSE)</f>
        <v>6960641</v>
      </c>
      <c r="J1065" s="225">
        <f>+VLOOKUP($B1065,Hoja2!$B$1:$G$1048,3,FALSE)</f>
        <v>6261597</v>
      </c>
      <c r="K1065" s="225">
        <f>+VLOOKUP($B1065,Hoja2!$B$1:$G$1048,4,FALSE)</f>
        <v>310782</v>
      </c>
      <c r="L1065" s="225">
        <f>+VLOOKUP($B1065,Hoja2!$B$1:$G$1048,5,FALSE)</f>
        <v>298777</v>
      </c>
      <c r="M1065" s="226">
        <f>+VLOOKUP($B1065,Hoja2!$B$1:$G$1048,6,FALSE)</f>
        <v>89485</v>
      </c>
      <c r="N1065" s="224">
        <f t="shared" si="201"/>
        <v>6313658.0089999996</v>
      </c>
      <c r="O1065" s="225">
        <f t="shared" si="210"/>
        <v>310781.69199999998</v>
      </c>
      <c r="P1065" s="225">
        <f t="shared" si="211"/>
        <v>298776.44199999998</v>
      </c>
      <c r="Q1065" s="226">
        <f t="shared" si="212"/>
        <v>89485.293000000005</v>
      </c>
      <c r="R1065" s="233">
        <f t="shared" si="202"/>
        <v>52060.008999999613</v>
      </c>
      <c r="S1065" s="234">
        <f t="shared" si="203"/>
        <v>-0.30800000001909211</v>
      </c>
      <c r="T1065" s="234">
        <f t="shared" si="204"/>
        <v>-0.55800000001909211</v>
      </c>
      <c r="U1065" s="235">
        <f t="shared" si="205"/>
        <v>0.29300000000512227</v>
      </c>
      <c r="V1065" s="224">
        <f t="shared" si="206"/>
        <v>52061.008999999613</v>
      </c>
      <c r="W1065" s="225">
        <f t="shared" si="207"/>
        <v>-0.30800000001909211</v>
      </c>
      <c r="X1065" s="225">
        <f t="shared" si="208"/>
        <v>-0.55800000001909211</v>
      </c>
      <c r="Y1065" s="226">
        <f t="shared" si="209"/>
        <v>0.29300000000512227</v>
      </c>
    </row>
    <row r="1066" spans="1:25">
      <c r="A1066" s="227" t="s">
        <v>1969</v>
      </c>
      <c r="B1066" s="222" t="s">
        <v>892</v>
      </c>
      <c r="C1066" s="223" t="s">
        <v>2244</v>
      </c>
      <c r="D1066" s="224">
        <v>4455166</v>
      </c>
      <c r="E1066" s="225">
        <v>3807640</v>
      </c>
      <c r="F1066" s="225">
        <v>324236</v>
      </c>
      <c r="G1066" s="225">
        <v>182298</v>
      </c>
      <c r="H1066" s="226">
        <v>140992</v>
      </c>
      <c r="I1066" s="224">
        <f>+VLOOKUP($B1066,Hoja2!$B$1:$G$1048,2,FALSE)</f>
        <v>4455166</v>
      </c>
      <c r="J1066" s="225">
        <f>+VLOOKUP($B1066,Hoja2!$B$1:$G$1048,3,FALSE)</f>
        <v>3807640</v>
      </c>
      <c r="K1066" s="225">
        <f>+VLOOKUP($B1066,Hoja2!$B$1:$G$1048,4,FALSE)</f>
        <v>324236</v>
      </c>
      <c r="L1066" s="225">
        <f>+VLOOKUP($B1066,Hoja2!$B$1:$G$1048,5,FALSE)</f>
        <v>182298</v>
      </c>
      <c r="M1066" s="226">
        <f>+VLOOKUP($B1066,Hoja2!$B$1:$G$1048,6,FALSE)</f>
        <v>140992</v>
      </c>
      <c r="N1066" s="224">
        <f t="shared" si="201"/>
        <v>3807640.3810000001</v>
      </c>
      <c r="O1066" s="225">
        <f t="shared" si="210"/>
        <v>324235.93300000002</v>
      </c>
      <c r="P1066" s="225">
        <f t="shared" si="211"/>
        <v>282718.505</v>
      </c>
      <c r="Q1066" s="226">
        <f t="shared" si="212"/>
        <v>140459.58600000001</v>
      </c>
      <c r="R1066" s="224">
        <f t="shared" si="202"/>
        <v>0.38100000005215406</v>
      </c>
      <c r="S1066" s="225">
        <f t="shared" si="203"/>
        <v>-6.6999999980907887E-2</v>
      </c>
      <c r="T1066" s="225">
        <f t="shared" si="204"/>
        <v>100420.505</v>
      </c>
      <c r="U1066" s="226">
        <f t="shared" si="205"/>
        <v>-532.41399999998976</v>
      </c>
      <c r="V1066" s="224">
        <f t="shared" si="206"/>
        <v>0.38100000005215406</v>
      </c>
      <c r="W1066" s="225">
        <f t="shared" si="207"/>
        <v>-6.6999999980907887E-2</v>
      </c>
      <c r="X1066" s="225">
        <f t="shared" si="208"/>
        <v>100420.505</v>
      </c>
      <c r="Y1066" s="226">
        <f t="shared" si="209"/>
        <v>-532.41399999998976</v>
      </c>
    </row>
    <row r="1067" spans="1:25">
      <c r="A1067" s="227" t="s">
        <v>1802</v>
      </c>
      <c r="B1067" s="222" t="s">
        <v>725</v>
      </c>
      <c r="C1067" s="223" t="s">
        <v>2778</v>
      </c>
      <c r="D1067" s="224">
        <v>9790260</v>
      </c>
      <c r="E1067" s="225">
        <v>8300985</v>
      </c>
      <c r="F1067" s="225">
        <v>701909</v>
      </c>
      <c r="G1067" s="225">
        <v>311661</v>
      </c>
      <c r="H1067" s="226">
        <v>475705</v>
      </c>
      <c r="I1067" s="224">
        <f>+VLOOKUP($B1067,Hoja2!$B$1:$G$1048,2,FALSE)</f>
        <v>9790260</v>
      </c>
      <c r="J1067" s="225">
        <f>+VLOOKUP($B1067,Hoja2!$B$1:$G$1048,3,FALSE)</f>
        <v>8300985</v>
      </c>
      <c r="K1067" s="225">
        <f>+VLOOKUP($B1067,Hoja2!$B$1:$G$1048,4,FALSE)</f>
        <v>701909</v>
      </c>
      <c r="L1067" s="225">
        <f>+VLOOKUP($B1067,Hoja2!$B$1:$G$1048,5,FALSE)</f>
        <v>311661</v>
      </c>
      <c r="M1067" s="226">
        <f>+VLOOKUP($B1067,Hoja2!$B$1:$G$1048,6,FALSE)</f>
        <v>475705</v>
      </c>
      <c r="N1067" s="224">
        <f t="shared" si="201"/>
        <v>8300984.8099999996</v>
      </c>
      <c r="O1067" s="225">
        <f t="shared" si="210"/>
        <v>701908.96200000006</v>
      </c>
      <c r="P1067" s="225">
        <f t="shared" si="211"/>
        <v>311661.413</v>
      </c>
      <c r="Q1067" s="226">
        <f t="shared" si="212"/>
        <v>475705.02799999999</v>
      </c>
      <c r="R1067" s="233">
        <f t="shared" si="202"/>
        <v>-0.19000000040978193</v>
      </c>
      <c r="S1067" s="234">
        <f t="shared" si="203"/>
        <v>-3.7999999942258E-2</v>
      </c>
      <c r="T1067" s="234">
        <f t="shared" si="204"/>
        <v>0.41300000000046566</v>
      </c>
      <c r="U1067" s="235">
        <f t="shared" si="205"/>
        <v>2.7999999991152436E-2</v>
      </c>
      <c r="V1067" s="224">
        <f t="shared" si="206"/>
        <v>-0.19000000040978193</v>
      </c>
      <c r="W1067" s="225">
        <f t="shared" si="207"/>
        <v>-3.7999999942258E-2</v>
      </c>
      <c r="X1067" s="225">
        <f t="shared" si="208"/>
        <v>0.41300000000046566</v>
      </c>
      <c r="Y1067" s="226">
        <f t="shared" si="209"/>
        <v>2.7999999991152436E-2</v>
      </c>
    </row>
    <row r="1068" spans="1:25">
      <c r="A1068" s="227" t="s">
        <v>2162</v>
      </c>
      <c r="B1068" s="222" t="s">
        <v>1085</v>
      </c>
      <c r="C1068" s="223" t="s">
        <v>2222</v>
      </c>
      <c r="D1068" s="224">
        <v>12333730</v>
      </c>
      <c r="E1068" s="225">
        <v>11096563</v>
      </c>
      <c r="F1068" s="225">
        <v>703533</v>
      </c>
      <c r="G1068" s="225">
        <v>294443</v>
      </c>
      <c r="H1068" s="226">
        <v>239191</v>
      </c>
      <c r="I1068" s="224">
        <f>+VLOOKUP($B1068,Hoja2!$B$1:$G$1048,2,FALSE)</f>
        <v>12333730</v>
      </c>
      <c r="J1068" s="225">
        <f>+VLOOKUP($B1068,Hoja2!$B$1:$G$1048,3,FALSE)</f>
        <v>11096563</v>
      </c>
      <c r="K1068" s="225">
        <f>+VLOOKUP($B1068,Hoja2!$B$1:$G$1048,4,FALSE)</f>
        <v>703533</v>
      </c>
      <c r="L1068" s="225">
        <f>+VLOOKUP($B1068,Hoja2!$B$1:$G$1048,5,FALSE)</f>
        <v>294443</v>
      </c>
      <c r="M1068" s="226">
        <f>+VLOOKUP($B1068,Hoja2!$B$1:$G$1048,6,FALSE)</f>
        <v>239191</v>
      </c>
      <c r="N1068" s="224">
        <f t="shared" si="201"/>
        <v>11096563.362</v>
      </c>
      <c r="O1068" s="225">
        <f t="shared" si="210"/>
        <v>703533.495</v>
      </c>
      <c r="P1068" s="225">
        <f t="shared" si="211"/>
        <v>295748.36700000003</v>
      </c>
      <c r="Q1068" s="226">
        <f t="shared" si="212"/>
        <v>243831.696</v>
      </c>
      <c r="R1068" s="233">
        <f t="shared" si="202"/>
        <v>0.3619999997317791</v>
      </c>
      <c r="S1068" s="234">
        <f t="shared" si="203"/>
        <v>0.49499999999534339</v>
      </c>
      <c r="T1068" s="234">
        <f t="shared" si="204"/>
        <v>1305.3670000000275</v>
      </c>
      <c r="U1068" s="235">
        <f t="shared" si="205"/>
        <v>4640.6959999999963</v>
      </c>
      <c r="V1068" s="224">
        <f t="shared" si="206"/>
        <v>0.3619999997317791</v>
      </c>
      <c r="W1068" s="225">
        <f t="shared" si="207"/>
        <v>0.49499999999534339</v>
      </c>
      <c r="X1068" s="225">
        <f t="shared" si="208"/>
        <v>1305.3670000000275</v>
      </c>
      <c r="Y1068" s="226">
        <f t="shared" si="209"/>
        <v>4640.6959999999963</v>
      </c>
    </row>
    <row r="1069" spans="1:25">
      <c r="A1069" s="227" t="s">
        <v>1234</v>
      </c>
      <c r="B1069" s="222" t="s">
        <v>157</v>
      </c>
      <c r="C1069" s="223" t="s">
        <v>2244</v>
      </c>
      <c r="D1069" s="224">
        <v>4157985</v>
      </c>
      <c r="E1069" s="225">
        <v>2829436</v>
      </c>
      <c r="F1069" s="225">
        <v>319230</v>
      </c>
      <c r="G1069" s="225">
        <v>469059</v>
      </c>
      <c r="H1069" s="226">
        <v>540260</v>
      </c>
      <c r="I1069" s="224">
        <f>+VLOOKUP($B1069,Hoja2!$B$1:$G$1048,2,FALSE)</f>
        <v>4157983</v>
      </c>
      <c r="J1069" s="225">
        <f>+VLOOKUP($B1069,Hoja2!$B$1:$G$1048,3,FALSE)</f>
        <v>2829436</v>
      </c>
      <c r="K1069" s="225">
        <f>+VLOOKUP($B1069,Hoja2!$B$1:$G$1048,4,FALSE)</f>
        <v>319230</v>
      </c>
      <c r="L1069" s="225">
        <f>+VLOOKUP($B1069,Hoja2!$B$1:$G$1048,5,FALSE)</f>
        <v>469058</v>
      </c>
      <c r="M1069" s="226">
        <f>+VLOOKUP($B1069,Hoja2!$B$1:$G$1048,6,FALSE)</f>
        <v>540259</v>
      </c>
      <c r="N1069" s="224">
        <f t="shared" si="201"/>
        <v>2829436.3659999999</v>
      </c>
      <c r="O1069" s="225">
        <f t="shared" si="210"/>
        <v>319229.56599999999</v>
      </c>
      <c r="P1069" s="225">
        <f t="shared" si="211"/>
        <v>353549.777</v>
      </c>
      <c r="Q1069" s="226">
        <f t="shared" si="212"/>
        <v>396190.31</v>
      </c>
      <c r="R1069" s="224">
        <f t="shared" si="202"/>
        <v>0.3659999999217689</v>
      </c>
      <c r="S1069" s="225">
        <f t="shared" si="203"/>
        <v>-0.4340000000083819</v>
      </c>
      <c r="T1069" s="225">
        <f t="shared" si="204"/>
        <v>-115509.223</v>
      </c>
      <c r="U1069" s="226">
        <f t="shared" si="205"/>
        <v>-144069.69</v>
      </c>
      <c r="V1069" s="224">
        <f t="shared" si="206"/>
        <v>0.3659999999217689</v>
      </c>
      <c r="W1069" s="225">
        <f t="shared" si="207"/>
        <v>-0.4340000000083819</v>
      </c>
      <c r="X1069" s="225">
        <f t="shared" si="208"/>
        <v>-115508.223</v>
      </c>
      <c r="Y1069" s="226">
        <f t="shared" si="209"/>
        <v>-144068.69</v>
      </c>
    </row>
    <row r="1070" spans="1:25">
      <c r="A1070" s="227" t="s">
        <v>1901</v>
      </c>
      <c r="B1070" s="222" t="s">
        <v>824</v>
      </c>
      <c r="C1070" s="223" t="s">
        <v>2226</v>
      </c>
      <c r="D1070" s="224">
        <v>3895130.0279999999</v>
      </c>
      <c r="E1070" s="225">
        <v>3132122.07</v>
      </c>
      <c r="F1070" s="225">
        <v>328751.25799999997</v>
      </c>
      <c r="G1070" s="225">
        <v>331084.14600000001</v>
      </c>
      <c r="H1070" s="226">
        <v>103172.554</v>
      </c>
      <c r="I1070" s="224">
        <f>+VLOOKUP($B1070,Hoja2!$B$1:$G$1048,2,FALSE)</f>
        <v>3895130.0279999999</v>
      </c>
      <c r="J1070" s="225">
        <f>+VLOOKUP($B1070,Hoja2!$B$1:$G$1048,3,FALSE)</f>
        <v>3132122.07</v>
      </c>
      <c r="K1070" s="225">
        <f>+VLOOKUP($B1070,Hoja2!$B$1:$G$1048,4,FALSE)</f>
        <v>328751.25799999997</v>
      </c>
      <c r="L1070" s="225">
        <f>+VLOOKUP($B1070,Hoja2!$B$1:$G$1048,5,FALSE)</f>
        <v>331084.14600000001</v>
      </c>
      <c r="M1070" s="226">
        <f>+VLOOKUP($B1070,Hoja2!$B$1:$G$1048,6,FALSE)</f>
        <v>103172.554</v>
      </c>
      <c r="N1070" s="224">
        <f t="shared" si="201"/>
        <v>3132122.07</v>
      </c>
      <c r="O1070" s="225">
        <f t="shared" si="210"/>
        <v>328751.25799999997</v>
      </c>
      <c r="P1070" s="225">
        <f t="shared" si="211"/>
        <v>331084.14600000001</v>
      </c>
      <c r="Q1070" s="226">
        <f t="shared" si="212"/>
        <v>103172.554</v>
      </c>
      <c r="R1070" s="233">
        <f t="shared" si="202"/>
        <v>0</v>
      </c>
      <c r="S1070" s="234">
        <f t="shared" si="203"/>
        <v>0</v>
      </c>
      <c r="T1070" s="234">
        <f t="shared" si="204"/>
        <v>0</v>
      </c>
      <c r="U1070" s="235">
        <f t="shared" si="205"/>
        <v>0</v>
      </c>
      <c r="V1070" s="224">
        <f t="shared" si="206"/>
        <v>0</v>
      </c>
      <c r="W1070" s="225">
        <f t="shared" si="207"/>
        <v>0</v>
      </c>
      <c r="X1070" s="225">
        <f t="shared" si="208"/>
        <v>0</v>
      </c>
      <c r="Y1070" s="226">
        <f t="shared" si="209"/>
        <v>0</v>
      </c>
    </row>
    <row r="1071" spans="1:25">
      <c r="A1071" s="227" t="s">
        <v>1200</v>
      </c>
      <c r="B1071" s="222" t="s">
        <v>123</v>
      </c>
      <c r="C1071" s="223" t="s">
        <v>2212</v>
      </c>
      <c r="D1071" s="224">
        <v>7692518.6200000001</v>
      </c>
      <c r="E1071" s="225">
        <v>6753167.7800000003</v>
      </c>
      <c r="F1071" s="225">
        <v>447667.908</v>
      </c>
      <c r="G1071" s="225">
        <v>334018.29200000002</v>
      </c>
      <c r="H1071" s="226">
        <v>157664.64000000001</v>
      </c>
      <c r="I1071" s="224">
        <f>+VLOOKUP($B1071,Hoja2!$B$1:$G$1048,2,FALSE)</f>
        <v>7722134.625</v>
      </c>
      <c r="J1071" s="225">
        <f>+VLOOKUP($B1071,Hoja2!$B$1:$G$1048,3,FALSE)</f>
        <v>6753167.7800000003</v>
      </c>
      <c r="K1071" s="225">
        <f>+VLOOKUP($B1071,Hoja2!$B$1:$G$1048,4,FALSE)</f>
        <v>447667.908</v>
      </c>
      <c r="L1071" s="225">
        <f>+VLOOKUP($B1071,Hoja2!$B$1:$G$1048,5,FALSE)</f>
        <v>366634.78100000002</v>
      </c>
      <c r="M1071" s="226">
        <f>+VLOOKUP($B1071,Hoja2!$B$1:$G$1048,6,FALSE)</f>
        <v>154664.15599999999</v>
      </c>
      <c r="N1071" s="224">
        <f t="shared" si="201"/>
        <v>6753167.7790000001</v>
      </c>
      <c r="O1071" s="225">
        <f t="shared" si="210"/>
        <v>447667.908</v>
      </c>
      <c r="P1071" s="225">
        <f t="shared" si="211"/>
        <v>334018.29200000002</v>
      </c>
      <c r="Q1071" s="226">
        <f t="shared" si="212"/>
        <v>157664.64000000001</v>
      </c>
      <c r="R1071" s="233">
        <f t="shared" si="202"/>
        <v>-1.0000001639127731E-3</v>
      </c>
      <c r="S1071" s="234">
        <f t="shared" si="203"/>
        <v>0</v>
      </c>
      <c r="T1071" s="234">
        <f t="shared" si="204"/>
        <v>0</v>
      </c>
      <c r="U1071" s="235">
        <f t="shared" si="205"/>
        <v>0</v>
      </c>
      <c r="V1071" s="224">
        <f t="shared" si="206"/>
        <v>-1.0000001639127731E-3</v>
      </c>
      <c r="W1071" s="225">
        <f t="shared" si="207"/>
        <v>0</v>
      </c>
      <c r="X1071" s="225">
        <f t="shared" si="208"/>
        <v>-32616.489000000001</v>
      </c>
      <c r="Y1071" s="226">
        <f t="shared" si="209"/>
        <v>3000.4840000000258</v>
      </c>
    </row>
    <row r="1072" spans="1:25">
      <c r="A1072" s="227" t="s">
        <v>2055</v>
      </c>
      <c r="B1072" s="222" t="s">
        <v>978</v>
      </c>
      <c r="C1072" s="223" t="s">
        <v>2244</v>
      </c>
      <c r="D1072" s="224">
        <v>7385082</v>
      </c>
      <c r="E1072" s="225">
        <v>6726896</v>
      </c>
      <c r="F1072" s="225">
        <v>265527</v>
      </c>
      <c r="G1072" s="225">
        <v>328884</v>
      </c>
      <c r="H1072" s="226">
        <v>63775</v>
      </c>
      <c r="I1072" s="224">
        <f>+VLOOKUP($B1072,Hoja2!$B$1:$G$1048,2,FALSE)</f>
        <v>7385082</v>
      </c>
      <c r="J1072" s="225">
        <f>+VLOOKUP($B1072,Hoja2!$B$1:$G$1048,3,FALSE)</f>
        <v>6726896</v>
      </c>
      <c r="K1072" s="225">
        <f>+VLOOKUP($B1072,Hoja2!$B$1:$G$1048,4,FALSE)</f>
        <v>265527</v>
      </c>
      <c r="L1072" s="225">
        <f>+VLOOKUP($B1072,Hoja2!$B$1:$G$1048,5,FALSE)</f>
        <v>328884</v>
      </c>
      <c r="M1072" s="226">
        <f>+VLOOKUP($B1072,Hoja2!$B$1:$G$1048,6,FALSE)</f>
        <v>63775</v>
      </c>
      <c r="N1072" s="224">
        <f t="shared" si="201"/>
        <v>6726896.1540000001</v>
      </c>
      <c r="O1072" s="225">
        <f t="shared" si="210"/>
        <v>265526.80499999999</v>
      </c>
      <c r="P1072" s="225">
        <f t="shared" si="211"/>
        <v>331244.02600000001</v>
      </c>
      <c r="Q1072" s="226">
        <f t="shared" si="212"/>
        <v>63774.817000000003</v>
      </c>
      <c r="R1072" s="233">
        <f t="shared" si="202"/>
        <v>0.15400000009685755</v>
      </c>
      <c r="S1072" s="234">
        <f t="shared" si="203"/>
        <v>-0.19500000000698492</v>
      </c>
      <c r="T1072" s="234">
        <f t="shared" si="204"/>
        <v>2360.0260000000126</v>
      </c>
      <c r="U1072" s="235">
        <f t="shared" si="205"/>
        <v>-0.18299999999726424</v>
      </c>
      <c r="V1072" s="224">
        <f t="shared" si="206"/>
        <v>0.15400000009685755</v>
      </c>
      <c r="W1072" s="225">
        <f t="shared" si="207"/>
        <v>-0.19500000000698492</v>
      </c>
      <c r="X1072" s="225">
        <f t="shared" si="208"/>
        <v>2360.0260000000126</v>
      </c>
      <c r="Y1072" s="226">
        <f t="shared" si="209"/>
        <v>-0.18299999999726424</v>
      </c>
    </row>
    <row r="1073" spans="1:25">
      <c r="A1073" s="227" t="s">
        <v>1190</v>
      </c>
      <c r="B1073" s="222" t="s">
        <v>113</v>
      </c>
      <c r="C1073" s="223" t="s">
        <v>2244</v>
      </c>
      <c r="D1073" s="224">
        <v>4945264</v>
      </c>
      <c r="E1073" s="225">
        <v>4075508</v>
      </c>
      <c r="F1073" s="225">
        <v>336274</v>
      </c>
      <c r="G1073" s="225">
        <v>358260</v>
      </c>
      <c r="H1073" s="226">
        <v>175222</v>
      </c>
      <c r="I1073" s="224">
        <f>+VLOOKUP($B1073,Hoja2!$B$1:$G$1048,2,FALSE)</f>
        <v>4945263</v>
      </c>
      <c r="J1073" s="225">
        <f>+VLOOKUP($B1073,Hoja2!$B$1:$G$1048,3,FALSE)</f>
        <v>4075508</v>
      </c>
      <c r="K1073" s="225">
        <f>+VLOOKUP($B1073,Hoja2!$B$1:$G$1048,4,FALSE)</f>
        <v>336274</v>
      </c>
      <c r="L1073" s="225">
        <f>+VLOOKUP($B1073,Hoja2!$B$1:$G$1048,5,FALSE)</f>
        <v>358260</v>
      </c>
      <c r="M1073" s="226">
        <f>+VLOOKUP($B1073,Hoja2!$B$1:$G$1048,6,FALSE)</f>
        <v>175221</v>
      </c>
      <c r="N1073" s="224">
        <f t="shared" si="201"/>
        <v>4075508.2850000001</v>
      </c>
      <c r="O1073" s="225">
        <f t="shared" si="210"/>
        <v>336273.967</v>
      </c>
      <c r="P1073" s="225">
        <f t="shared" si="211"/>
        <v>358259.99900000001</v>
      </c>
      <c r="Q1073" s="226">
        <f t="shared" si="212"/>
        <v>175221.75899999999</v>
      </c>
      <c r="R1073" s="224">
        <f t="shared" si="202"/>
        <v>0.28500000014901161</v>
      </c>
      <c r="S1073" s="225">
        <f t="shared" si="203"/>
        <v>-3.2999999995809048E-2</v>
      </c>
      <c r="T1073" s="225">
        <f t="shared" si="204"/>
        <v>-9.9999998928979039E-4</v>
      </c>
      <c r="U1073" s="226">
        <f t="shared" si="205"/>
        <v>-0.2410000000090804</v>
      </c>
      <c r="V1073" s="224">
        <f t="shared" si="206"/>
        <v>0.28500000014901161</v>
      </c>
      <c r="W1073" s="225">
        <f t="shared" si="207"/>
        <v>-3.2999999995809048E-2</v>
      </c>
      <c r="X1073" s="225">
        <f t="shared" si="208"/>
        <v>-9.9999998928979039E-4</v>
      </c>
      <c r="Y1073" s="226">
        <f t="shared" si="209"/>
        <v>0.7589999999909196</v>
      </c>
    </row>
    <row r="1074" spans="1:25">
      <c r="A1074" s="227" t="s">
        <v>2066</v>
      </c>
      <c r="B1074" s="222" t="s">
        <v>989</v>
      </c>
      <c r="C1074" s="223" t="s">
        <v>2240</v>
      </c>
      <c r="D1074" s="224">
        <v>7587451.7800000003</v>
      </c>
      <c r="E1074" s="225">
        <v>6852371.4270000001</v>
      </c>
      <c r="F1074" s="225">
        <v>415153.60499999998</v>
      </c>
      <c r="G1074" s="225">
        <v>257051.83900000001</v>
      </c>
      <c r="H1074" s="226">
        <v>62874.909</v>
      </c>
      <c r="I1074" s="224">
        <f>+VLOOKUP($B1074,Hoja2!$B$1:$G$1048,2,FALSE)</f>
        <v>7587451.7800000003</v>
      </c>
      <c r="J1074" s="225">
        <f>+VLOOKUP($B1074,Hoja2!$B$1:$G$1048,3,FALSE)</f>
        <v>6852371.4270000001</v>
      </c>
      <c r="K1074" s="225">
        <f>+VLOOKUP($B1074,Hoja2!$B$1:$G$1048,4,FALSE)</f>
        <v>415153.60499999998</v>
      </c>
      <c r="L1074" s="225">
        <f>+VLOOKUP($B1074,Hoja2!$B$1:$G$1048,5,FALSE)</f>
        <v>257051.83900000001</v>
      </c>
      <c r="M1074" s="226">
        <f>+VLOOKUP($B1074,Hoja2!$B$1:$G$1048,6,FALSE)</f>
        <v>62874.909</v>
      </c>
      <c r="N1074" s="224">
        <f t="shared" si="201"/>
        <v>6852371.4270000001</v>
      </c>
      <c r="O1074" s="225">
        <f t="shared" si="210"/>
        <v>415153.60499999998</v>
      </c>
      <c r="P1074" s="225">
        <f t="shared" si="211"/>
        <v>397346.88299999997</v>
      </c>
      <c r="Q1074" s="226">
        <f t="shared" si="212"/>
        <v>98803.429000000004</v>
      </c>
      <c r="R1074" s="233">
        <f t="shared" si="202"/>
        <v>0</v>
      </c>
      <c r="S1074" s="234">
        <f t="shared" si="203"/>
        <v>0</v>
      </c>
      <c r="T1074" s="234">
        <f t="shared" si="204"/>
        <v>140295.04399999997</v>
      </c>
      <c r="U1074" s="235">
        <f t="shared" si="205"/>
        <v>35928.520000000004</v>
      </c>
      <c r="V1074" s="224">
        <f t="shared" si="206"/>
        <v>0</v>
      </c>
      <c r="W1074" s="225">
        <f t="shared" si="207"/>
        <v>0</v>
      </c>
      <c r="X1074" s="225">
        <f t="shared" si="208"/>
        <v>140295.04399999997</v>
      </c>
      <c r="Y1074" s="226">
        <f t="shared" si="209"/>
        <v>35928.520000000004</v>
      </c>
    </row>
    <row r="1075" spans="1:25">
      <c r="A1075" s="227" t="s">
        <v>1520</v>
      </c>
      <c r="B1075" s="222" t="s">
        <v>443</v>
      </c>
      <c r="C1075" s="223" t="s">
        <v>2244</v>
      </c>
      <c r="D1075" s="224">
        <v>21721949</v>
      </c>
      <c r="E1075" s="225">
        <v>18855580</v>
      </c>
      <c r="F1075" s="225">
        <v>1414679</v>
      </c>
      <c r="G1075" s="225">
        <v>464742</v>
      </c>
      <c r="H1075" s="226">
        <v>986948</v>
      </c>
      <c r="I1075" s="224">
        <f>+VLOOKUP($B1075,Hoja2!$B$1:$G$1048,2,FALSE)</f>
        <v>21721949</v>
      </c>
      <c r="J1075" s="225">
        <f>+VLOOKUP($B1075,Hoja2!$B$1:$G$1048,3,FALSE)</f>
        <v>18855580</v>
      </c>
      <c r="K1075" s="225">
        <f>+VLOOKUP($B1075,Hoja2!$B$1:$G$1048,4,FALSE)</f>
        <v>1414679</v>
      </c>
      <c r="L1075" s="225">
        <f>+VLOOKUP($B1075,Hoja2!$B$1:$G$1048,5,FALSE)</f>
        <v>464742</v>
      </c>
      <c r="M1075" s="226">
        <f>+VLOOKUP($B1075,Hoja2!$B$1:$G$1048,6,FALSE)</f>
        <v>986948</v>
      </c>
      <c r="N1075" s="224">
        <f t="shared" si="201"/>
        <v>18855579.576000001</v>
      </c>
      <c r="O1075" s="225">
        <f t="shared" si="210"/>
        <v>1414679.35</v>
      </c>
      <c r="P1075" s="225">
        <f t="shared" si="211"/>
        <v>464741.79599999997</v>
      </c>
      <c r="Q1075" s="226">
        <f t="shared" si="212"/>
        <v>986948.00699999998</v>
      </c>
      <c r="R1075" s="233">
        <f t="shared" si="202"/>
        <v>-0.42399999871850014</v>
      </c>
      <c r="S1075" s="234">
        <f t="shared" si="203"/>
        <v>0.35000000009313226</v>
      </c>
      <c r="T1075" s="234">
        <f t="shared" si="204"/>
        <v>-0.20400000002700835</v>
      </c>
      <c r="U1075" s="235">
        <f t="shared" si="205"/>
        <v>6.9999999832361937E-3</v>
      </c>
      <c r="V1075" s="224">
        <f t="shared" si="206"/>
        <v>-0.42399999871850014</v>
      </c>
      <c r="W1075" s="225">
        <f t="shared" si="207"/>
        <v>0.35000000009313226</v>
      </c>
      <c r="X1075" s="225">
        <f t="shared" si="208"/>
        <v>-0.20400000002700835</v>
      </c>
      <c r="Y1075" s="226">
        <f t="shared" si="209"/>
        <v>6.9999999832361937E-3</v>
      </c>
    </row>
    <row r="1076" spans="1:25">
      <c r="A1076" s="227" t="s">
        <v>1286</v>
      </c>
      <c r="B1076" s="222" t="s">
        <v>209</v>
      </c>
      <c r="C1076" s="223" t="s">
        <v>2216</v>
      </c>
      <c r="D1076" s="224">
        <v>23733405</v>
      </c>
      <c r="E1076" s="225">
        <v>7273435</v>
      </c>
      <c r="F1076" s="225">
        <v>15804711</v>
      </c>
      <c r="G1076" s="225">
        <v>621000</v>
      </c>
      <c r="H1076" s="226">
        <v>34259</v>
      </c>
      <c r="I1076" s="224">
        <f>+VLOOKUP($B1076,Hoja2!$B$1:$G$1048,2,FALSE)</f>
        <v>23733405</v>
      </c>
      <c r="J1076" s="225">
        <f>+VLOOKUP($B1076,Hoja2!$B$1:$G$1048,3,FALSE)</f>
        <v>7273435</v>
      </c>
      <c r="K1076" s="225">
        <f>+VLOOKUP($B1076,Hoja2!$B$1:$G$1048,4,FALSE)</f>
        <v>15804711</v>
      </c>
      <c r="L1076" s="225">
        <f>+VLOOKUP($B1076,Hoja2!$B$1:$G$1048,5,FALSE)</f>
        <v>621000</v>
      </c>
      <c r="M1076" s="226">
        <f>+VLOOKUP($B1076,Hoja2!$B$1:$G$1048,6,FALSE)</f>
        <v>34259</v>
      </c>
      <c r="N1076" s="224">
        <f t="shared" si="201"/>
        <v>7273435.034</v>
      </c>
      <c r="O1076" s="225">
        <f t="shared" si="210"/>
        <v>602772.51199999999</v>
      </c>
      <c r="P1076" s="225">
        <f t="shared" si="211"/>
        <v>392158.63699999999</v>
      </c>
      <c r="Q1076" s="226">
        <f t="shared" si="212"/>
        <v>34922.720000000001</v>
      </c>
      <c r="R1076" s="233">
        <f t="shared" si="202"/>
        <v>3.3999999985098839E-2</v>
      </c>
      <c r="S1076" s="234">
        <f t="shared" si="203"/>
        <v>-15201938.488</v>
      </c>
      <c r="T1076" s="234">
        <f t="shared" si="204"/>
        <v>-228841.36300000001</v>
      </c>
      <c r="U1076" s="235">
        <f t="shared" si="205"/>
        <v>663.72000000000116</v>
      </c>
      <c r="V1076" s="224">
        <f t="shared" si="206"/>
        <v>3.3999999985098839E-2</v>
      </c>
      <c r="W1076" s="225">
        <f t="shared" si="207"/>
        <v>-15201938.488</v>
      </c>
      <c r="X1076" s="225">
        <f t="shared" si="208"/>
        <v>-228841.36300000001</v>
      </c>
      <c r="Y1076" s="226">
        <f t="shared" si="209"/>
        <v>663.72000000000116</v>
      </c>
    </row>
    <row r="1077" spans="1:25">
      <c r="A1077" s="227" t="s">
        <v>1904</v>
      </c>
      <c r="B1077" s="222" t="s">
        <v>827</v>
      </c>
      <c r="C1077" s="223" t="s">
        <v>2216</v>
      </c>
      <c r="D1077" s="224">
        <v>5004766</v>
      </c>
      <c r="E1077" s="225">
        <v>3639522</v>
      </c>
      <c r="F1077" s="225">
        <v>604125</v>
      </c>
      <c r="G1077" s="225">
        <v>464242</v>
      </c>
      <c r="H1077" s="226">
        <v>296877</v>
      </c>
      <c r="I1077" s="224">
        <f>+VLOOKUP($B1077,Hoja2!$B$1:$G$1048,2,FALSE)</f>
        <v>5004766</v>
      </c>
      <c r="J1077" s="225">
        <f>+VLOOKUP($B1077,Hoja2!$B$1:$G$1048,3,FALSE)</f>
        <v>3639522</v>
      </c>
      <c r="K1077" s="225">
        <f>+VLOOKUP($B1077,Hoja2!$B$1:$G$1048,4,FALSE)</f>
        <v>604125</v>
      </c>
      <c r="L1077" s="225">
        <f>+VLOOKUP($B1077,Hoja2!$B$1:$G$1048,5,FALSE)</f>
        <v>464242</v>
      </c>
      <c r="M1077" s="226">
        <f>+VLOOKUP($B1077,Hoja2!$B$1:$G$1048,6,FALSE)</f>
        <v>296877</v>
      </c>
      <c r="N1077" s="224">
        <f t="shared" si="201"/>
        <v>3639522.1749999998</v>
      </c>
      <c r="O1077" s="225">
        <f t="shared" si="210"/>
        <v>604125.00899999996</v>
      </c>
      <c r="P1077" s="225">
        <f t="shared" si="211"/>
        <v>418311.63900000002</v>
      </c>
      <c r="Q1077" s="226">
        <f t="shared" si="212"/>
        <v>302636.36099999998</v>
      </c>
      <c r="R1077" s="233">
        <f t="shared" si="202"/>
        <v>0.17499999981373549</v>
      </c>
      <c r="S1077" s="234">
        <f t="shared" si="203"/>
        <v>8.9999999618157744E-3</v>
      </c>
      <c r="T1077" s="234">
        <f t="shared" si="204"/>
        <v>-45930.360999999975</v>
      </c>
      <c r="U1077" s="235">
        <f t="shared" si="205"/>
        <v>5759.3609999999753</v>
      </c>
      <c r="V1077" s="224">
        <f t="shared" si="206"/>
        <v>0.17499999981373549</v>
      </c>
      <c r="W1077" s="225">
        <f t="shared" si="207"/>
        <v>8.9999999618157744E-3</v>
      </c>
      <c r="X1077" s="225">
        <f t="shared" si="208"/>
        <v>-45930.360999999975</v>
      </c>
      <c r="Y1077" s="226">
        <f t="shared" si="209"/>
        <v>5759.3609999999753</v>
      </c>
    </row>
    <row r="1078" spans="1:25">
      <c r="A1078" s="227" t="s">
        <v>1268</v>
      </c>
      <c r="B1078" s="222" t="s">
        <v>191</v>
      </c>
      <c r="C1078" s="223" t="s">
        <v>2203</v>
      </c>
      <c r="D1078" s="224">
        <v>5470976</v>
      </c>
      <c r="E1078" s="225">
        <v>4791231</v>
      </c>
      <c r="F1078" s="225">
        <v>288775</v>
      </c>
      <c r="G1078" s="225">
        <v>387817</v>
      </c>
      <c r="H1078" s="226">
        <v>3153</v>
      </c>
      <c r="I1078" s="224">
        <f>+VLOOKUP($B1078,Hoja2!$B$1:$G$1048,2,FALSE)</f>
        <v>5470976</v>
      </c>
      <c r="J1078" s="225">
        <f>+VLOOKUP($B1078,Hoja2!$B$1:$G$1048,3,FALSE)</f>
        <v>4791231</v>
      </c>
      <c r="K1078" s="225">
        <f>+VLOOKUP($B1078,Hoja2!$B$1:$G$1048,4,FALSE)</f>
        <v>288775</v>
      </c>
      <c r="L1078" s="225">
        <f>+VLOOKUP($B1078,Hoja2!$B$1:$G$1048,5,FALSE)</f>
        <v>387817</v>
      </c>
      <c r="M1078" s="226">
        <f>+VLOOKUP($B1078,Hoja2!$B$1:$G$1048,6,FALSE)</f>
        <v>3153</v>
      </c>
      <c r="N1078" s="224">
        <f t="shared" si="201"/>
        <v>4791230.7220000001</v>
      </c>
      <c r="O1078" s="225">
        <f t="shared" si="210"/>
        <v>288775.087</v>
      </c>
      <c r="P1078" s="225">
        <f t="shared" si="211"/>
        <v>396371.46299999999</v>
      </c>
      <c r="Q1078" s="226">
        <f t="shared" si="212"/>
        <v>3214.2730000000001</v>
      </c>
      <c r="R1078" s="233">
        <f t="shared" si="202"/>
        <v>-0.27799999993294477</v>
      </c>
      <c r="S1078" s="234">
        <f t="shared" si="203"/>
        <v>8.6999999999534339E-2</v>
      </c>
      <c r="T1078" s="234">
        <f t="shared" si="204"/>
        <v>8554.4629999999888</v>
      </c>
      <c r="U1078" s="235">
        <f t="shared" si="205"/>
        <v>61.273000000000138</v>
      </c>
      <c r="V1078" s="224">
        <f t="shared" si="206"/>
        <v>-0.27799999993294477</v>
      </c>
      <c r="W1078" s="225">
        <f t="shared" si="207"/>
        <v>8.6999999999534339E-2</v>
      </c>
      <c r="X1078" s="225">
        <f t="shared" si="208"/>
        <v>8554.4629999999888</v>
      </c>
      <c r="Y1078" s="226">
        <f t="shared" si="209"/>
        <v>61.273000000000138</v>
      </c>
    </row>
    <row r="1079" spans="1:25">
      <c r="A1079" s="227" t="s">
        <v>1516</v>
      </c>
      <c r="B1079" s="222" t="s">
        <v>439</v>
      </c>
      <c r="C1079" s="223" t="s">
        <v>2778</v>
      </c>
      <c r="D1079" s="224">
        <v>6417754</v>
      </c>
      <c r="E1079" s="225">
        <v>5552351</v>
      </c>
      <c r="F1079" s="225">
        <v>283441</v>
      </c>
      <c r="G1079" s="225">
        <v>581962</v>
      </c>
      <c r="H1079" s="226"/>
      <c r="I1079" s="224">
        <f>+VLOOKUP($B1079,Hoja2!$B$1:$G$1048,2,FALSE)</f>
        <v>6417754</v>
      </c>
      <c r="J1079" s="225">
        <f>+VLOOKUP($B1079,Hoja2!$B$1:$G$1048,3,FALSE)</f>
        <v>5552351</v>
      </c>
      <c r="K1079" s="225">
        <f>+VLOOKUP($B1079,Hoja2!$B$1:$G$1048,4,FALSE)</f>
        <v>283441</v>
      </c>
      <c r="L1079" s="225">
        <f>+VLOOKUP($B1079,Hoja2!$B$1:$G$1048,5,FALSE)</f>
        <v>581962</v>
      </c>
      <c r="M1079" s="226">
        <f>+VLOOKUP($B1079,Hoja2!$B$1:$G$1048,6,FALSE)</f>
        <v>0</v>
      </c>
      <c r="N1079" s="224">
        <f t="shared" si="201"/>
        <v>6208050.9869999997</v>
      </c>
      <c r="O1079" s="225">
        <f t="shared" si="210"/>
        <v>283441.065</v>
      </c>
      <c r="P1079" s="225">
        <f t="shared" si="211"/>
        <v>408597.42700000003</v>
      </c>
      <c r="Q1079" s="226">
        <f t="shared" si="212"/>
        <v>0</v>
      </c>
      <c r="R1079" s="233">
        <f t="shared" si="202"/>
        <v>655699.98699999973</v>
      </c>
      <c r="S1079" s="234">
        <f t="shared" si="203"/>
        <v>6.5000000002328306E-2</v>
      </c>
      <c r="T1079" s="234">
        <f t="shared" si="204"/>
        <v>-173364.57299999997</v>
      </c>
      <c r="U1079" s="235">
        <f t="shared" si="205"/>
        <v>0</v>
      </c>
      <c r="V1079" s="224">
        <f t="shared" si="206"/>
        <v>655699.98699999973</v>
      </c>
      <c r="W1079" s="225">
        <f t="shared" si="207"/>
        <v>6.5000000002328306E-2</v>
      </c>
      <c r="X1079" s="225">
        <f t="shared" si="208"/>
        <v>-173364.57299999997</v>
      </c>
      <c r="Y1079" s="226">
        <f t="shared" si="209"/>
        <v>0</v>
      </c>
    </row>
    <row r="1080" spans="1:25">
      <c r="A1080" s="227" t="s">
        <v>1270</v>
      </c>
      <c r="B1080" s="222" t="s">
        <v>193</v>
      </c>
      <c r="C1080" s="223" t="s">
        <v>2244</v>
      </c>
      <c r="D1080" s="224">
        <v>4430318</v>
      </c>
      <c r="E1080" s="225">
        <v>3180251</v>
      </c>
      <c r="F1080" s="225">
        <v>372244</v>
      </c>
      <c r="G1080" s="225">
        <v>493667</v>
      </c>
      <c r="H1080" s="226">
        <v>384156</v>
      </c>
      <c r="I1080" s="224">
        <f>+VLOOKUP($B1080,Hoja2!$B$1:$G$1048,2,FALSE)</f>
        <v>4430318</v>
      </c>
      <c r="J1080" s="225">
        <f>+VLOOKUP($B1080,Hoja2!$B$1:$G$1048,3,FALSE)</f>
        <v>3180251</v>
      </c>
      <c r="K1080" s="225">
        <f>+VLOOKUP($B1080,Hoja2!$B$1:$G$1048,4,FALSE)</f>
        <v>372244</v>
      </c>
      <c r="L1080" s="225">
        <f>+VLOOKUP($B1080,Hoja2!$B$1:$G$1048,5,FALSE)</f>
        <v>493667</v>
      </c>
      <c r="M1080" s="226">
        <f>+VLOOKUP($B1080,Hoja2!$B$1:$G$1048,6,FALSE)</f>
        <v>384156</v>
      </c>
      <c r="N1080" s="224">
        <f t="shared" si="201"/>
        <v>3180251.3309999998</v>
      </c>
      <c r="O1080" s="225">
        <f t="shared" si="210"/>
        <v>372243.82799999998</v>
      </c>
      <c r="P1080" s="225">
        <f t="shared" si="211"/>
        <v>476493.87699999998</v>
      </c>
      <c r="Q1080" s="226">
        <f t="shared" si="212"/>
        <v>374744.69199999998</v>
      </c>
      <c r="R1080" s="224">
        <f t="shared" si="202"/>
        <v>0.33099999977275729</v>
      </c>
      <c r="S1080" s="225">
        <f t="shared" si="203"/>
        <v>-0.1720000000204891</v>
      </c>
      <c r="T1080" s="225">
        <f t="shared" si="204"/>
        <v>-17173.123000000021</v>
      </c>
      <c r="U1080" s="226">
        <f t="shared" si="205"/>
        <v>-9411.3080000000191</v>
      </c>
      <c r="V1080" s="224">
        <f t="shared" si="206"/>
        <v>0.33099999977275729</v>
      </c>
      <c r="W1080" s="225">
        <f t="shared" si="207"/>
        <v>-0.1720000000204891</v>
      </c>
      <c r="X1080" s="225">
        <f t="shared" si="208"/>
        <v>-17173.123000000021</v>
      </c>
      <c r="Y1080" s="226">
        <f t="shared" si="209"/>
        <v>-9411.3080000000191</v>
      </c>
    </row>
    <row r="1081" spans="1:25">
      <c r="A1081" s="227" t="s">
        <v>1455</v>
      </c>
      <c r="B1081" s="222" t="s">
        <v>378</v>
      </c>
      <c r="C1081" s="223" t="s">
        <v>2240</v>
      </c>
      <c r="D1081" s="224">
        <v>25001463</v>
      </c>
      <c r="E1081" s="225">
        <v>23578954</v>
      </c>
      <c r="F1081" s="225">
        <v>1028460</v>
      </c>
      <c r="G1081" s="225">
        <v>271223</v>
      </c>
      <c r="H1081" s="226">
        <v>122826</v>
      </c>
      <c r="I1081" s="224">
        <f>+VLOOKUP($B1081,Hoja2!$B$1:$G$1048,2,FALSE)</f>
        <v>25001463</v>
      </c>
      <c r="J1081" s="225">
        <f>+VLOOKUP($B1081,Hoja2!$B$1:$G$1048,3,FALSE)</f>
        <v>23578954</v>
      </c>
      <c r="K1081" s="225">
        <f>+VLOOKUP($B1081,Hoja2!$B$1:$G$1048,4,FALSE)</f>
        <v>1028460</v>
      </c>
      <c r="L1081" s="225">
        <f>+VLOOKUP($B1081,Hoja2!$B$1:$G$1048,5,FALSE)</f>
        <v>394049</v>
      </c>
      <c r="M1081" s="226">
        <f>+VLOOKUP($B1081,Hoja2!$B$1:$G$1048,6,FALSE)</f>
        <v>0</v>
      </c>
      <c r="N1081" s="224">
        <f t="shared" si="201"/>
        <v>23578953.578000002</v>
      </c>
      <c r="O1081" s="225">
        <f t="shared" si="210"/>
        <v>1028459.6360000001</v>
      </c>
      <c r="P1081" s="225">
        <f t="shared" si="211"/>
        <v>487073.42499999999</v>
      </c>
      <c r="Q1081" s="226">
        <f t="shared" si="212"/>
        <v>125209.065</v>
      </c>
      <c r="R1081" s="233">
        <f t="shared" si="202"/>
        <v>-0.42199999839067459</v>
      </c>
      <c r="S1081" s="234">
        <f t="shared" si="203"/>
        <v>-0.36399999994318932</v>
      </c>
      <c r="T1081" s="234">
        <f t="shared" si="204"/>
        <v>215850.42499999999</v>
      </c>
      <c r="U1081" s="235">
        <f t="shared" si="205"/>
        <v>2383.0650000000023</v>
      </c>
      <c r="V1081" s="224">
        <f t="shared" si="206"/>
        <v>-0.42199999839067459</v>
      </c>
      <c r="W1081" s="225">
        <f t="shared" si="207"/>
        <v>-0.36399999994318932</v>
      </c>
      <c r="X1081" s="225">
        <f t="shared" si="208"/>
        <v>93024.424999999988</v>
      </c>
      <c r="Y1081" s="226">
        <f t="shared" si="209"/>
        <v>125209.065</v>
      </c>
    </row>
    <row r="1082" spans="1:25">
      <c r="A1082" s="227" t="s">
        <v>2003</v>
      </c>
      <c r="B1082" s="222" t="s">
        <v>926</v>
      </c>
      <c r="C1082" s="223" t="s">
        <v>2207</v>
      </c>
      <c r="D1082" s="224">
        <v>18115896</v>
      </c>
      <c r="E1082" s="225">
        <v>16005528</v>
      </c>
      <c r="F1082" s="225">
        <v>1749825</v>
      </c>
      <c r="G1082" s="225">
        <v>323270</v>
      </c>
      <c r="H1082" s="226">
        <v>37273</v>
      </c>
      <c r="I1082" s="224">
        <f>+VLOOKUP($B1082,Hoja2!$B$1:$G$1048,2,FALSE)</f>
        <v>19778575</v>
      </c>
      <c r="J1082" s="225">
        <f>+VLOOKUP($B1082,Hoja2!$B$1:$G$1048,3,FALSE)</f>
        <v>17741809</v>
      </c>
      <c r="K1082" s="225">
        <f>+VLOOKUP($B1082,Hoja2!$B$1:$G$1048,4,FALSE)</f>
        <v>1749825</v>
      </c>
      <c r="L1082" s="225">
        <f>+VLOOKUP($B1082,Hoja2!$B$1:$G$1048,5,FALSE)</f>
        <v>255601</v>
      </c>
      <c r="M1082" s="226">
        <f>+VLOOKUP($B1082,Hoja2!$B$1:$G$1048,6,FALSE)</f>
        <v>31340</v>
      </c>
      <c r="N1082" s="224">
        <f t="shared" si="201"/>
        <v>16005527.947000001</v>
      </c>
      <c r="O1082" s="225">
        <f t="shared" si="210"/>
        <v>1749825.3459999999</v>
      </c>
      <c r="P1082" s="225">
        <f t="shared" si="211"/>
        <v>496335.86300000001</v>
      </c>
      <c r="Q1082" s="226">
        <f t="shared" si="212"/>
        <v>58571.94</v>
      </c>
      <c r="R1082" s="233">
        <f t="shared" si="202"/>
        <v>-5.299999937415123E-2</v>
      </c>
      <c r="S1082" s="234">
        <f t="shared" si="203"/>
        <v>0.34599999990314245</v>
      </c>
      <c r="T1082" s="234">
        <f t="shared" si="204"/>
        <v>173065.86300000001</v>
      </c>
      <c r="U1082" s="235">
        <f t="shared" si="205"/>
        <v>21298.940000000002</v>
      </c>
      <c r="V1082" s="224">
        <f t="shared" si="206"/>
        <v>-1736281.0529999994</v>
      </c>
      <c r="W1082" s="225">
        <f t="shared" si="207"/>
        <v>0.34599999990314245</v>
      </c>
      <c r="X1082" s="225">
        <f t="shared" si="208"/>
        <v>240734.86300000001</v>
      </c>
      <c r="Y1082" s="226">
        <f t="shared" si="209"/>
        <v>27231.940000000002</v>
      </c>
    </row>
    <row r="1083" spans="1:25">
      <c r="A1083" s="227" t="s">
        <v>1527</v>
      </c>
      <c r="B1083" s="222" t="s">
        <v>450</v>
      </c>
      <c r="C1083" s="223" t="s">
        <v>2242</v>
      </c>
      <c r="D1083" s="224">
        <v>13060838.555</v>
      </c>
      <c r="E1083" s="225">
        <v>11676217.655999999</v>
      </c>
      <c r="F1083" s="225">
        <v>649284.12</v>
      </c>
      <c r="G1083" s="225">
        <v>495523.79399999999</v>
      </c>
      <c r="H1083" s="226">
        <v>239812.98499999999</v>
      </c>
      <c r="I1083" s="224">
        <f>+VLOOKUP($B1083,Hoja2!$B$1:$G$1048,2,FALSE)</f>
        <v>13060838.555</v>
      </c>
      <c r="J1083" s="225">
        <f>+VLOOKUP($B1083,Hoja2!$B$1:$G$1048,3,FALSE)</f>
        <v>11676217.655999999</v>
      </c>
      <c r="K1083" s="225">
        <f>+VLOOKUP($B1083,Hoja2!$B$1:$G$1048,4,FALSE)</f>
        <v>649284.12</v>
      </c>
      <c r="L1083" s="225">
        <f>+VLOOKUP($B1083,Hoja2!$B$1:$G$1048,5,FALSE)</f>
        <v>495523.79399999999</v>
      </c>
      <c r="M1083" s="226">
        <f>+VLOOKUP($B1083,Hoja2!$B$1:$G$1048,6,FALSE)</f>
        <v>239812.98499999999</v>
      </c>
      <c r="N1083" s="224">
        <f t="shared" si="201"/>
        <v>11676217.655999999</v>
      </c>
      <c r="O1083" s="225">
        <f t="shared" si="210"/>
        <v>649284.12</v>
      </c>
      <c r="P1083" s="225">
        <f t="shared" si="211"/>
        <v>495483.71500000003</v>
      </c>
      <c r="Q1083" s="226">
        <f t="shared" si="212"/>
        <v>239812.984</v>
      </c>
      <c r="R1083" s="233">
        <f t="shared" si="202"/>
        <v>0</v>
      </c>
      <c r="S1083" s="234">
        <f t="shared" si="203"/>
        <v>0</v>
      </c>
      <c r="T1083" s="234">
        <f t="shared" si="204"/>
        <v>-40.078999999968801</v>
      </c>
      <c r="U1083" s="235">
        <f t="shared" si="205"/>
        <v>-9.9999998928979039E-4</v>
      </c>
      <c r="V1083" s="224">
        <f t="shared" si="206"/>
        <v>0</v>
      </c>
      <c r="W1083" s="225">
        <f t="shared" si="207"/>
        <v>0</v>
      </c>
      <c r="X1083" s="225">
        <f t="shared" si="208"/>
        <v>-40.078999999968801</v>
      </c>
      <c r="Y1083" s="226">
        <f t="shared" si="209"/>
        <v>-9.9999998928979039E-4</v>
      </c>
    </row>
    <row r="1084" spans="1:25">
      <c r="A1084" s="227" t="s">
        <v>1378</v>
      </c>
      <c r="B1084" s="222" t="s">
        <v>301</v>
      </c>
      <c r="C1084" s="223" t="s">
        <v>2214</v>
      </c>
      <c r="D1084" s="224">
        <v>3246024</v>
      </c>
      <c r="E1084" s="225">
        <v>2326216</v>
      </c>
      <c r="F1084" s="225">
        <v>253386</v>
      </c>
      <c r="G1084" s="225">
        <v>557444</v>
      </c>
      <c r="H1084" s="226">
        <v>108978</v>
      </c>
      <c r="I1084" s="224">
        <f>+VLOOKUP($B1084,Hoja2!$B$1:$G$1048,2,FALSE)</f>
        <v>3246137</v>
      </c>
      <c r="J1084" s="225">
        <f>+VLOOKUP($B1084,Hoja2!$B$1:$G$1048,3,FALSE)</f>
        <v>2326216</v>
      </c>
      <c r="K1084" s="225">
        <f>+VLOOKUP($B1084,Hoja2!$B$1:$G$1048,4,FALSE)</f>
        <v>253385</v>
      </c>
      <c r="L1084" s="225">
        <f>+VLOOKUP($B1084,Hoja2!$B$1:$G$1048,5,FALSE)</f>
        <v>555776</v>
      </c>
      <c r="M1084" s="226">
        <f>+VLOOKUP($B1084,Hoja2!$B$1:$G$1048,6,FALSE)</f>
        <v>110760</v>
      </c>
      <c r="N1084" s="224">
        <f t="shared" si="201"/>
        <v>2326216.0090000001</v>
      </c>
      <c r="O1084" s="225">
        <f t="shared" ref="O1084:O1112" si="213">(VLOOKUP(A1084,ULT.DOC.2013_SP_MUN,12,FALSE)+VLOOKUP(A1084,ONCE.DOC.2014_RS_Y_SP_MUN,7,FALSE))/1000</f>
        <v>253385.57500000001</v>
      </c>
      <c r="P1084" s="225">
        <f t="shared" ref="P1084:P1112" si="214">(VLOOKUP(A1084,ULT.DOC.2013_PS_MUN,13,FALSE)+VLOOKUP(A1084,ONCE.DOC.2014_PS_MUN,12,FALSE))/1000</f>
        <v>525995.28500000003</v>
      </c>
      <c r="Q1084" s="226">
        <f t="shared" ref="Q1084:Q1112" si="215">+VLOOKUP(A1084,ONCE.DOC.2014_PS_MUN,13,FALSE)/1000</f>
        <v>110760.01700000001</v>
      </c>
      <c r="R1084" s="233">
        <f t="shared" si="202"/>
        <v>9.0000000782310963E-3</v>
      </c>
      <c r="S1084" s="234">
        <f t="shared" si="203"/>
        <v>-0.42499999998835847</v>
      </c>
      <c r="T1084" s="234">
        <f t="shared" si="204"/>
        <v>-31448.714999999967</v>
      </c>
      <c r="U1084" s="235">
        <f t="shared" si="205"/>
        <v>1782.0170000000071</v>
      </c>
      <c r="V1084" s="224">
        <f t="shared" si="206"/>
        <v>9.0000000782310963E-3</v>
      </c>
      <c r="W1084" s="225">
        <f t="shared" si="207"/>
        <v>0.57500000001164153</v>
      </c>
      <c r="X1084" s="225">
        <f t="shared" si="208"/>
        <v>-29780.714999999967</v>
      </c>
      <c r="Y1084" s="226">
        <f t="shared" si="209"/>
        <v>1.7000000007101335E-2</v>
      </c>
    </row>
    <row r="1085" spans="1:25">
      <c r="A1085" s="227" t="s">
        <v>1169</v>
      </c>
      <c r="B1085" s="222" t="s">
        <v>92</v>
      </c>
      <c r="C1085" s="223" t="s">
        <v>2778</v>
      </c>
      <c r="D1085" s="224">
        <v>150267546</v>
      </c>
      <c r="E1085" s="225">
        <v>123060661</v>
      </c>
      <c r="F1085" s="225">
        <v>16233647</v>
      </c>
      <c r="G1085" s="225">
        <v>1560980</v>
      </c>
      <c r="H1085" s="226">
        <v>9412258</v>
      </c>
      <c r="I1085" s="224">
        <f>+VLOOKUP($B1085,Hoja2!$B$1:$G$1048,2,FALSE)</f>
        <v>150267544</v>
      </c>
      <c r="J1085" s="225">
        <f>+VLOOKUP($B1085,Hoja2!$B$1:$G$1048,3,FALSE)</f>
        <v>123060660</v>
      </c>
      <c r="K1085" s="225">
        <f>+VLOOKUP($B1085,Hoja2!$B$1:$G$1048,4,FALSE)</f>
        <v>16233646</v>
      </c>
      <c r="L1085" s="225">
        <f>+VLOOKUP($B1085,Hoja2!$B$1:$G$1048,5,FALSE)</f>
        <v>1560980</v>
      </c>
      <c r="M1085" s="226">
        <f>+VLOOKUP($B1085,Hoja2!$B$1:$G$1048,6,FALSE)</f>
        <v>9412258</v>
      </c>
      <c r="N1085" s="224">
        <f t="shared" si="201"/>
        <v>123060660.01000001</v>
      </c>
      <c r="O1085" s="225">
        <f t="shared" si="213"/>
        <v>16147377.722999999</v>
      </c>
      <c r="P1085" s="225">
        <f t="shared" si="214"/>
        <v>1357170.4169999999</v>
      </c>
      <c r="Q1085" s="226">
        <f t="shared" si="215"/>
        <v>9270431.8159999996</v>
      </c>
      <c r="R1085" s="233">
        <f t="shared" si="202"/>
        <v>-0.98999999463558197</v>
      </c>
      <c r="S1085" s="234">
        <f t="shared" si="203"/>
        <v>-86269.2770000007</v>
      </c>
      <c r="T1085" s="234">
        <f t="shared" si="204"/>
        <v>-203809.5830000001</v>
      </c>
      <c r="U1085" s="235">
        <f t="shared" si="205"/>
        <v>-141826.18400000036</v>
      </c>
      <c r="V1085" s="224">
        <f t="shared" si="206"/>
        <v>1.000000536441803E-2</v>
      </c>
      <c r="W1085" s="225">
        <f t="shared" si="207"/>
        <v>-86268.2770000007</v>
      </c>
      <c r="X1085" s="225">
        <f t="shared" si="208"/>
        <v>-203809.5830000001</v>
      </c>
      <c r="Y1085" s="226">
        <f t="shared" si="209"/>
        <v>-141826.18400000036</v>
      </c>
    </row>
    <row r="1086" spans="1:25">
      <c r="A1086" s="227" t="s">
        <v>1464</v>
      </c>
      <c r="B1086" s="222" t="s">
        <v>387</v>
      </c>
      <c r="C1086" s="223" t="s">
        <v>2210</v>
      </c>
      <c r="D1086" s="224">
        <v>7555502</v>
      </c>
      <c r="E1086" s="225">
        <v>6728412</v>
      </c>
      <c r="F1086" s="225">
        <v>463593</v>
      </c>
      <c r="G1086" s="225">
        <v>363497</v>
      </c>
      <c r="H1086" s="226"/>
      <c r="I1086" s="224">
        <f>+VLOOKUP($B1086,Hoja2!$B$1:$G$1048,2,FALSE)</f>
        <v>7555502</v>
      </c>
      <c r="J1086" s="225">
        <f>+VLOOKUP($B1086,Hoja2!$B$1:$G$1048,3,FALSE)</f>
        <v>6728412</v>
      </c>
      <c r="K1086" s="225">
        <f>+VLOOKUP($B1086,Hoja2!$B$1:$G$1048,4,FALSE)</f>
        <v>463593</v>
      </c>
      <c r="L1086" s="225">
        <f>+VLOOKUP($B1086,Hoja2!$B$1:$G$1048,5,FALSE)</f>
        <v>363497</v>
      </c>
      <c r="M1086" s="226">
        <f>+VLOOKUP($B1086,Hoja2!$B$1:$G$1048,6,FALSE)</f>
        <v>0</v>
      </c>
      <c r="N1086" s="224">
        <f t="shared" si="201"/>
        <v>6728411.7419999996</v>
      </c>
      <c r="O1086" s="225">
        <f t="shared" si="213"/>
        <v>463593.02600000001</v>
      </c>
      <c r="P1086" s="225">
        <f t="shared" si="214"/>
        <v>570326.60199999996</v>
      </c>
      <c r="Q1086" s="226">
        <f t="shared" si="215"/>
        <v>0</v>
      </c>
      <c r="R1086" s="233">
        <f t="shared" si="202"/>
        <v>-0.25800000037997961</v>
      </c>
      <c r="S1086" s="234">
        <f t="shared" si="203"/>
        <v>2.6000000012572855E-2</v>
      </c>
      <c r="T1086" s="234">
        <f t="shared" si="204"/>
        <v>206829.60199999996</v>
      </c>
      <c r="U1086" s="235">
        <f t="shared" si="205"/>
        <v>0</v>
      </c>
      <c r="V1086" s="224">
        <f t="shared" si="206"/>
        <v>-0.25800000037997961</v>
      </c>
      <c r="W1086" s="225">
        <f t="shared" si="207"/>
        <v>2.6000000012572855E-2</v>
      </c>
      <c r="X1086" s="225">
        <f t="shared" si="208"/>
        <v>206829.60199999996</v>
      </c>
      <c r="Y1086" s="226">
        <f t="shared" si="209"/>
        <v>0</v>
      </c>
    </row>
    <row r="1087" spans="1:25">
      <c r="A1087" s="227" t="s">
        <v>1752</v>
      </c>
      <c r="B1087" s="222" t="s">
        <v>675</v>
      </c>
      <c r="C1087" s="223" t="s">
        <v>2228</v>
      </c>
      <c r="D1087" s="224">
        <v>17547818</v>
      </c>
      <c r="E1087" s="225">
        <v>15853039</v>
      </c>
      <c r="F1087" s="225">
        <v>808844</v>
      </c>
      <c r="G1087" s="225">
        <v>631651</v>
      </c>
      <c r="H1087" s="226">
        <v>254284</v>
      </c>
      <c r="I1087" s="224">
        <f>+VLOOKUP($B1087,Hoja2!$B$1:$G$1048,2,FALSE)</f>
        <v>17547818</v>
      </c>
      <c r="J1087" s="225">
        <f>+VLOOKUP($B1087,Hoja2!$B$1:$G$1048,3,FALSE)</f>
        <v>15853039</v>
      </c>
      <c r="K1087" s="225">
        <f>+VLOOKUP($B1087,Hoja2!$B$1:$G$1048,4,FALSE)</f>
        <v>808844</v>
      </c>
      <c r="L1087" s="225">
        <f>+VLOOKUP($B1087,Hoja2!$B$1:$G$1048,5,FALSE)</f>
        <v>631651</v>
      </c>
      <c r="M1087" s="226">
        <f>+VLOOKUP($B1087,Hoja2!$B$1:$G$1048,6,FALSE)</f>
        <v>254284</v>
      </c>
      <c r="N1087" s="224">
        <f t="shared" si="201"/>
        <v>15853038.861</v>
      </c>
      <c r="O1087" s="225">
        <f t="shared" si="213"/>
        <v>808843.57900000003</v>
      </c>
      <c r="P1087" s="225">
        <f t="shared" si="214"/>
        <v>640189.31099999999</v>
      </c>
      <c r="Q1087" s="226">
        <f t="shared" si="215"/>
        <v>259216.745</v>
      </c>
      <c r="R1087" s="233">
        <f t="shared" si="202"/>
        <v>-0.13900000043213367</v>
      </c>
      <c r="S1087" s="234">
        <f t="shared" si="203"/>
        <v>-0.42099999997299165</v>
      </c>
      <c r="T1087" s="234">
        <f t="shared" si="204"/>
        <v>8538.310999999987</v>
      </c>
      <c r="U1087" s="235">
        <f t="shared" si="205"/>
        <v>4932.7449999999953</v>
      </c>
      <c r="V1087" s="224">
        <f t="shared" si="206"/>
        <v>-0.13900000043213367</v>
      </c>
      <c r="W1087" s="225">
        <f t="shared" si="207"/>
        <v>-0.42099999997299165</v>
      </c>
      <c r="X1087" s="225">
        <f t="shared" si="208"/>
        <v>8538.310999999987</v>
      </c>
      <c r="Y1087" s="226">
        <f t="shared" si="209"/>
        <v>4932.7449999999953</v>
      </c>
    </row>
    <row r="1088" spans="1:25">
      <c r="A1088" s="227" t="s">
        <v>2093</v>
      </c>
      <c r="B1088" s="222" t="s">
        <v>1016</v>
      </c>
      <c r="C1088" s="223" t="s">
        <v>2216</v>
      </c>
      <c r="D1088" s="224">
        <v>2442079</v>
      </c>
      <c r="E1088" s="225">
        <v>1638198</v>
      </c>
      <c r="F1088" s="225">
        <v>309957</v>
      </c>
      <c r="G1088" s="225">
        <v>427844</v>
      </c>
      <c r="H1088" s="226">
        <v>66080</v>
      </c>
      <c r="I1088" s="224">
        <f>+VLOOKUP($B1088,Hoja2!$B$1:$G$1048,2,FALSE)</f>
        <v>2442079</v>
      </c>
      <c r="J1088" s="225">
        <f>+VLOOKUP($B1088,Hoja2!$B$1:$G$1048,3,FALSE)</f>
        <v>1638198</v>
      </c>
      <c r="K1088" s="225">
        <f>+VLOOKUP($B1088,Hoja2!$B$1:$G$1048,4,FALSE)</f>
        <v>309957</v>
      </c>
      <c r="L1088" s="225">
        <f>+VLOOKUP($B1088,Hoja2!$B$1:$G$1048,5,FALSE)</f>
        <v>427844</v>
      </c>
      <c r="M1088" s="226">
        <f>+VLOOKUP($B1088,Hoja2!$B$1:$G$1048,6,FALSE)</f>
        <v>66080</v>
      </c>
      <c r="N1088" s="224">
        <f t="shared" si="201"/>
        <v>1638198.2960000001</v>
      </c>
      <c r="O1088" s="225">
        <f t="shared" si="213"/>
        <v>336549.88900000002</v>
      </c>
      <c r="P1088" s="225">
        <f t="shared" si="214"/>
        <v>662149.21</v>
      </c>
      <c r="Q1088" s="226">
        <f t="shared" si="215"/>
        <v>103840.039</v>
      </c>
      <c r="R1088" s="233">
        <f t="shared" si="202"/>
        <v>0.29600000008940697</v>
      </c>
      <c r="S1088" s="234">
        <f t="shared" si="203"/>
        <v>26592.889000000025</v>
      </c>
      <c r="T1088" s="234">
        <f t="shared" si="204"/>
        <v>234305.20999999996</v>
      </c>
      <c r="U1088" s="235">
        <f t="shared" si="205"/>
        <v>37760.039000000004</v>
      </c>
      <c r="V1088" s="224">
        <f t="shared" si="206"/>
        <v>0.29600000008940697</v>
      </c>
      <c r="W1088" s="225">
        <f t="shared" si="207"/>
        <v>26592.889000000025</v>
      </c>
      <c r="X1088" s="225">
        <f t="shared" si="208"/>
        <v>234305.20999999996</v>
      </c>
      <c r="Y1088" s="226">
        <f t="shared" si="209"/>
        <v>37760.039000000004</v>
      </c>
    </row>
    <row r="1089" spans="1:25">
      <c r="A1089" s="227" t="s">
        <v>1450</v>
      </c>
      <c r="B1089" s="222" t="s">
        <v>373</v>
      </c>
      <c r="C1089" s="223" t="s">
        <v>2244</v>
      </c>
      <c r="D1089" s="224">
        <v>4236330</v>
      </c>
      <c r="E1089" s="225">
        <v>3198398</v>
      </c>
      <c r="F1089" s="225">
        <v>380609</v>
      </c>
      <c r="G1089" s="225">
        <v>657323</v>
      </c>
      <c r="H1089" s="226"/>
      <c r="I1089" s="224">
        <f>+VLOOKUP($B1089,Hoja2!$B$1:$G$1048,2,FALSE)</f>
        <v>4236330</v>
      </c>
      <c r="J1089" s="225">
        <f>+VLOOKUP($B1089,Hoja2!$B$1:$G$1048,3,FALSE)</f>
        <v>3198398</v>
      </c>
      <c r="K1089" s="225">
        <f>+VLOOKUP($B1089,Hoja2!$B$1:$G$1048,4,FALSE)</f>
        <v>380609</v>
      </c>
      <c r="L1089" s="225">
        <f>+VLOOKUP($B1089,Hoja2!$B$1:$G$1048,5,FALSE)</f>
        <v>657323</v>
      </c>
      <c r="M1089" s="226">
        <f>+VLOOKUP($B1089,Hoja2!$B$1:$G$1048,6,FALSE)</f>
        <v>0</v>
      </c>
      <c r="N1089" s="224">
        <f t="shared" si="201"/>
        <v>3198398.09</v>
      </c>
      <c r="O1089" s="225">
        <f t="shared" si="213"/>
        <v>380608.92700000003</v>
      </c>
      <c r="P1089" s="225">
        <f t="shared" si="214"/>
        <v>657323.39500000002</v>
      </c>
      <c r="Q1089" s="226">
        <f t="shared" si="215"/>
        <v>0</v>
      </c>
      <c r="R1089" s="224">
        <f t="shared" si="202"/>
        <v>8.9999999850988388E-2</v>
      </c>
      <c r="S1089" s="225">
        <f t="shared" si="203"/>
        <v>-7.299999997485429E-2</v>
      </c>
      <c r="T1089" s="225">
        <f t="shared" si="204"/>
        <v>0.39500000001862645</v>
      </c>
      <c r="U1089" s="226">
        <f t="shared" si="205"/>
        <v>0</v>
      </c>
      <c r="V1089" s="224">
        <f t="shared" si="206"/>
        <v>8.9999999850988388E-2</v>
      </c>
      <c r="W1089" s="225">
        <f t="shared" si="207"/>
        <v>-7.299999997485429E-2</v>
      </c>
      <c r="X1089" s="225">
        <f t="shared" si="208"/>
        <v>0.39500000001862645</v>
      </c>
      <c r="Y1089" s="226">
        <f t="shared" si="209"/>
        <v>0</v>
      </c>
    </row>
    <row r="1090" spans="1:25">
      <c r="A1090" s="227" t="s">
        <v>1671</v>
      </c>
      <c r="B1090" s="222" t="s">
        <v>594</v>
      </c>
      <c r="C1090" s="223" t="s">
        <v>2222</v>
      </c>
      <c r="D1090" s="224">
        <v>22673243</v>
      </c>
      <c r="E1090" s="225">
        <v>20571814</v>
      </c>
      <c r="F1090" s="225">
        <v>1204091</v>
      </c>
      <c r="G1090" s="225">
        <v>667746</v>
      </c>
      <c r="H1090" s="226">
        <v>229592</v>
      </c>
      <c r="I1090" s="224">
        <f>+VLOOKUP($B1090,Hoja2!$B$1:$G$1048,2,FALSE)</f>
        <v>22673243</v>
      </c>
      <c r="J1090" s="225">
        <f>+VLOOKUP($B1090,Hoja2!$B$1:$G$1048,3,FALSE)</f>
        <v>20571814</v>
      </c>
      <c r="K1090" s="225">
        <f>+VLOOKUP($B1090,Hoja2!$B$1:$G$1048,4,FALSE)</f>
        <v>1204091</v>
      </c>
      <c r="L1090" s="225">
        <f>+VLOOKUP($B1090,Hoja2!$B$1:$G$1048,5,FALSE)</f>
        <v>667746</v>
      </c>
      <c r="M1090" s="226">
        <f>+VLOOKUP($B1090,Hoja2!$B$1:$G$1048,6,FALSE)</f>
        <v>229592</v>
      </c>
      <c r="N1090" s="224">
        <f t="shared" si="201"/>
        <v>20571813.969000001</v>
      </c>
      <c r="O1090" s="225">
        <f t="shared" si="213"/>
        <v>1204090.983</v>
      </c>
      <c r="P1090" s="225">
        <f t="shared" si="214"/>
        <v>667746.12800000003</v>
      </c>
      <c r="Q1090" s="226">
        <f t="shared" si="215"/>
        <v>229592.465</v>
      </c>
      <c r="R1090" s="233">
        <f t="shared" si="202"/>
        <v>-3.0999999493360519E-2</v>
      </c>
      <c r="S1090" s="234">
        <f t="shared" si="203"/>
        <v>-1.6999999992549419E-2</v>
      </c>
      <c r="T1090" s="234">
        <f t="shared" si="204"/>
        <v>0.12800000002607703</v>
      </c>
      <c r="U1090" s="235">
        <f t="shared" si="205"/>
        <v>0.46499999999650754</v>
      </c>
      <c r="V1090" s="224">
        <f t="shared" si="206"/>
        <v>-3.0999999493360519E-2</v>
      </c>
      <c r="W1090" s="225">
        <f t="shared" si="207"/>
        <v>-1.6999999992549419E-2</v>
      </c>
      <c r="X1090" s="225">
        <f t="shared" si="208"/>
        <v>0.12800000002607703</v>
      </c>
      <c r="Y1090" s="226">
        <f t="shared" si="209"/>
        <v>0.46499999999650754</v>
      </c>
    </row>
    <row r="1091" spans="1:25">
      <c r="A1091" s="227" t="s">
        <v>1162</v>
      </c>
      <c r="B1091" s="222" t="s">
        <v>85</v>
      </c>
      <c r="C1091" s="223" t="s">
        <v>2210</v>
      </c>
      <c r="D1091" s="224">
        <v>19031495</v>
      </c>
      <c r="E1091" s="225">
        <v>15886682</v>
      </c>
      <c r="F1091" s="225">
        <v>1690849</v>
      </c>
      <c r="G1091" s="225">
        <v>1453964</v>
      </c>
      <c r="H1091" s="226"/>
      <c r="I1091" s="224">
        <f>+VLOOKUP($B1091,Hoja2!$B$1:$G$1048,2,FALSE)</f>
        <v>19031504</v>
      </c>
      <c r="J1091" s="225">
        <f>+VLOOKUP($B1091,Hoja2!$B$1:$G$1048,3,FALSE)</f>
        <v>15886682</v>
      </c>
      <c r="K1091" s="225">
        <f>+VLOOKUP($B1091,Hoja2!$B$1:$G$1048,4,FALSE)</f>
        <v>1690848</v>
      </c>
      <c r="L1091" s="225">
        <f>+VLOOKUP($B1091,Hoja2!$B$1:$G$1048,5,FALSE)</f>
        <v>435095</v>
      </c>
      <c r="M1091" s="226">
        <f>+VLOOKUP($B1091,Hoja2!$B$1:$G$1048,6,FALSE)</f>
        <v>1018879</v>
      </c>
      <c r="N1091" s="224">
        <f t="shared" si="201"/>
        <v>19597868.076000001</v>
      </c>
      <c r="O1091" s="225">
        <f t="shared" si="213"/>
        <v>1690848.9779999999</v>
      </c>
      <c r="P1091" s="225">
        <f t="shared" si="214"/>
        <v>783293.34299999999</v>
      </c>
      <c r="Q1091" s="226">
        <f t="shared" si="215"/>
        <v>1018879.308</v>
      </c>
      <c r="R1091" s="233">
        <f t="shared" si="202"/>
        <v>3711186.0760000013</v>
      </c>
      <c r="S1091" s="234">
        <f t="shared" si="203"/>
        <v>-2.2000000113621354E-2</v>
      </c>
      <c r="T1091" s="234">
        <f t="shared" si="204"/>
        <v>-670670.65700000001</v>
      </c>
      <c r="U1091" s="235">
        <f t="shared" si="205"/>
        <v>1018879.308</v>
      </c>
      <c r="V1091" s="224">
        <f t="shared" si="206"/>
        <v>3711186.0760000013</v>
      </c>
      <c r="W1091" s="225">
        <f t="shared" si="207"/>
        <v>0.97799999988637865</v>
      </c>
      <c r="X1091" s="225">
        <f t="shared" si="208"/>
        <v>348198.34299999999</v>
      </c>
      <c r="Y1091" s="226">
        <f t="shared" si="209"/>
        <v>0.30799999996088445</v>
      </c>
    </row>
    <row r="1092" spans="1:25">
      <c r="A1092" s="227" t="s">
        <v>1588</v>
      </c>
      <c r="B1092" s="222" t="s">
        <v>511</v>
      </c>
      <c r="C1092" s="223" t="s">
        <v>2244</v>
      </c>
      <c r="D1092" s="224">
        <v>11410891</v>
      </c>
      <c r="E1092" s="225">
        <v>9685394</v>
      </c>
      <c r="F1092" s="225">
        <v>1029255</v>
      </c>
      <c r="G1092" s="225">
        <v>696242</v>
      </c>
      <c r="H1092" s="226"/>
      <c r="I1092" s="224">
        <f>+VLOOKUP($B1092,Hoja2!$B$1:$G$1048,2,FALSE)</f>
        <v>11411716</v>
      </c>
      <c r="J1092" s="225">
        <f>+VLOOKUP($B1092,Hoja2!$B$1:$G$1048,3,FALSE)</f>
        <v>9686219</v>
      </c>
      <c r="K1092" s="225">
        <f>+VLOOKUP($B1092,Hoja2!$B$1:$G$1048,4,FALSE)</f>
        <v>1029255</v>
      </c>
      <c r="L1092" s="225">
        <f>+VLOOKUP($B1092,Hoja2!$B$1:$G$1048,5,FALSE)</f>
        <v>696242</v>
      </c>
      <c r="M1092" s="226">
        <f>+VLOOKUP($B1092,Hoja2!$B$1:$G$1048,6,FALSE)</f>
        <v>0</v>
      </c>
      <c r="N1092" s="224">
        <f t="shared" si="201"/>
        <v>9685393.5960000008</v>
      </c>
      <c r="O1092" s="225">
        <f t="shared" si="213"/>
        <v>1029255.042</v>
      </c>
      <c r="P1092" s="225">
        <f t="shared" si="214"/>
        <v>709416.86399999994</v>
      </c>
      <c r="Q1092" s="226">
        <f t="shared" si="215"/>
        <v>0</v>
      </c>
      <c r="R1092" s="224">
        <f t="shared" si="202"/>
        <v>-0.40399999916553497</v>
      </c>
      <c r="S1092" s="225">
        <f t="shared" si="203"/>
        <v>4.2000000015832484E-2</v>
      </c>
      <c r="T1092" s="225">
        <f t="shared" si="204"/>
        <v>13174.863999999943</v>
      </c>
      <c r="U1092" s="226">
        <f t="shared" si="205"/>
        <v>0</v>
      </c>
      <c r="V1092" s="224">
        <f t="shared" si="206"/>
        <v>-825.40399999916553</v>
      </c>
      <c r="W1092" s="225">
        <f t="shared" si="207"/>
        <v>4.2000000015832484E-2</v>
      </c>
      <c r="X1092" s="225">
        <f t="shared" si="208"/>
        <v>13174.863999999943</v>
      </c>
      <c r="Y1092" s="226">
        <f t="shared" si="209"/>
        <v>0</v>
      </c>
    </row>
    <row r="1093" spans="1:25">
      <c r="A1093" s="227" t="s">
        <v>1690</v>
      </c>
      <c r="B1093" s="222" t="s">
        <v>613</v>
      </c>
      <c r="C1093" s="223" t="s">
        <v>2244</v>
      </c>
      <c r="D1093" s="224">
        <v>15156662</v>
      </c>
      <c r="E1093" s="225">
        <v>13477607</v>
      </c>
      <c r="F1093" s="225">
        <v>798300</v>
      </c>
      <c r="G1093" s="225">
        <v>735272</v>
      </c>
      <c r="H1093" s="226">
        <v>145483</v>
      </c>
      <c r="I1093" s="224">
        <f>+VLOOKUP($B1093,Hoja2!$B$1:$G$1048,2,FALSE)</f>
        <v>15156659</v>
      </c>
      <c r="J1093" s="225">
        <f>+VLOOKUP($B1093,Hoja2!$B$1:$G$1048,3,FALSE)</f>
        <v>13477606</v>
      </c>
      <c r="K1093" s="225">
        <f>+VLOOKUP($B1093,Hoja2!$B$1:$G$1048,4,FALSE)</f>
        <v>798300</v>
      </c>
      <c r="L1093" s="225">
        <f>+VLOOKUP($B1093,Hoja2!$B$1:$G$1048,5,FALSE)</f>
        <v>735271</v>
      </c>
      <c r="M1093" s="226">
        <f>+VLOOKUP($B1093,Hoja2!$B$1:$G$1048,6,FALSE)</f>
        <v>145482</v>
      </c>
      <c r="N1093" s="224">
        <f t="shared" si="201"/>
        <v>13477606.700999999</v>
      </c>
      <c r="O1093" s="225">
        <f t="shared" si="213"/>
        <v>798300.33200000005</v>
      </c>
      <c r="P1093" s="225">
        <f t="shared" si="214"/>
        <v>735272.33400000003</v>
      </c>
      <c r="Q1093" s="226">
        <f t="shared" si="215"/>
        <v>145482.943</v>
      </c>
      <c r="R1093" s="224">
        <f t="shared" si="202"/>
        <v>-0.29900000058114529</v>
      </c>
      <c r="S1093" s="225">
        <f t="shared" si="203"/>
        <v>0.33200000005308539</v>
      </c>
      <c r="T1093" s="225">
        <f t="shared" si="204"/>
        <v>0.33400000003166497</v>
      </c>
      <c r="U1093" s="226">
        <f t="shared" si="205"/>
        <v>-5.7000000000698492E-2</v>
      </c>
      <c r="V1093" s="224">
        <f t="shared" si="206"/>
        <v>0.70099999941885471</v>
      </c>
      <c r="W1093" s="225">
        <f t="shared" si="207"/>
        <v>0.33200000005308539</v>
      </c>
      <c r="X1093" s="225">
        <f t="shared" si="208"/>
        <v>1.334000000031665</v>
      </c>
      <c r="Y1093" s="226">
        <f t="shared" si="209"/>
        <v>0.94299999999930151</v>
      </c>
    </row>
    <row r="1094" spans="1:25">
      <c r="A1094" s="227" t="s">
        <v>1297</v>
      </c>
      <c r="B1094" s="222" t="s">
        <v>220</v>
      </c>
      <c r="C1094" s="223" t="s">
        <v>2244</v>
      </c>
      <c r="D1094" s="224">
        <v>5651798</v>
      </c>
      <c r="E1094" s="225">
        <v>3647749</v>
      </c>
      <c r="F1094" s="225">
        <v>548427</v>
      </c>
      <c r="G1094" s="225">
        <v>880550</v>
      </c>
      <c r="H1094" s="226">
        <v>575072</v>
      </c>
      <c r="I1094" s="224">
        <f>+VLOOKUP($B1094,Hoja2!$B$1:$G$1048,2,FALSE)</f>
        <v>872029</v>
      </c>
      <c r="J1094" s="225">
        <f>+VLOOKUP($B1094,Hoja2!$B$1:$G$1048,3,FALSE)</f>
        <v>204631</v>
      </c>
      <c r="K1094" s="225">
        <f>+VLOOKUP($B1094,Hoja2!$B$1:$G$1048,4,FALSE)</f>
        <v>35804</v>
      </c>
      <c r="L1094" s="225">
        <f>+VLOOKUP($B1094,Hoja2!$B$1:$G$1048,5,FALSE)</f>
        <v>56522</v>
      </c>
      <c r="M1094" s="226">
        <f>+VLOOKUP($B1094,Hoja2!$B$1:$G$1048,6,FALSE)</f>
        <v>575072</v>
      </c>
      <c r="N1094" s="224">
        <f t="shared" si="201"/>
        <v>3647748.5</v>
      </c>
      <c r="O1094" s="225">
        <f t="shared" si="213"/>
        <v>548427.35600000003</v>
      </c>
      <c r="P1094" s="225">
        <f t="shared" si="214"/>
        <v>880550.01899999997</v>
      </c>
      <c r="Q1094" s="226">
        <f t="shared" si="215"/>
        <v>575072.39500000002</v>
      </c>
      <c r="R1094" s="224">
        <f t="shared" si="202"/>
        <v>-0.5</v>
      </c>
      <c r="S1094" s="225">
        <f t="shared" si="203"/>
        <v>0.356000000028871</v>
      </c>
      <c r="T1094" s="225">
        <f t="shared" si="204"/>
        <v>1.8999999971129E-2</v>
      </c>
      <c r="U1094" s="226">
        <f t="shared" si="205"/>
        <v>0.39500000001862645</v>
      </c>
      <c r="V1094" s="224">
        <f t="shared" si="206"/>
        <v>3443117.5</v>
      </c>
      <c r="W1094" s="225">
        <f t="shared" si="207"/>
        <v>512623.35600000003</v>
      </c>
      <c r="X1094" s="225">
        <f t="shared" si="208"/>
        <v>824028.01899999997</v>
      </c>
      <c r="Y1094" s="226">
        <f t="shared" si="209"/>
        <v>0.39500000001862645</v>
      </c>
    </row>
    <row r="1095" spans="1:25">
      <c r="A1095" s="227" t="s">
        <v>1854</v>
      </c>
      <c r="B1095" s="222" t="s">
        <v>777</v>
      </c>
      <c r="C1095" s="223" t="s">
        <v>2228</v>
      </c>
      <c r="D1095" s="224">
        <v>9920463</v>
      </c>
      <c r="E1095" s="225">
        <v>8370504</v>
      </c>
      <c r="F1095" s="225">
        <v>423786</v>
      </c>
      <c r="G1095" s="225">
        <v>911018</v>
      </c>
      <c r="H1095" s="226">
        <v>215155</v>
      </c>
      <c r="I1095" s="224">
        <f>+VLOOKUP($B1095,Hoja2!$B$1:$G$1048,2,FALSE)</f>
        <v>9920462</v>
      </c>
      <c r="J1095" s="225">
        <f>+VLOOKUP($B1095,Hoja2!$B$1:$G$1048,3,FALSE)</f>
        <v>8370504</v>
      </c>
      <c r="K1095" s="225">
        <f>+VLOOKUP($B1095,Hoja2!$B$1:$G$1048,4,FALSE)</f>
        <v>423785</v>
      </c>
      <c r="L1095" s="225">
        <f>+VLOOKUP($B1095,Hoja2!$B$1:$G$1048,5,FALSE)</f>
        <v>911018</v>
      </c>
      <c r="M1095" s="226">
        <f>+VLOOKUP($B1095,Hoja2!$B$1:$G$1048,6,FALSE)</f>
        <v>215155</v>
      </c>
      <c r="N1095" s="224">
        <f t="shared" si="201"/>
        <v>8370504.1129999999</v>
      </c>
      <c r="O1095" s="225">
        <f t="shared" si="213"/>
        <v>423785.429</v>
      </c>
      <c r="P1095" s="225">
        <f t="shared" si="214"/>
        <v>947512.35400000005</v>
      </c>
      <c r="Q1095" s="226">
        <f t="shared" si="215"/>
        <v>219329.36</v>
      </c>
      <c r="R1095" s="233">
        <f t="shared" si="202"/>
        <v>0.11299999989569187</v>
      </c>
      <c r="S1095" s="234">
        <f t="shared" si="203"/>
        <v>-0.57099999999627471</v>
      </c>
      <c r="T1095" s="234">
        <f t="shared" si="204"/>
        <v>36494.35400000005</v>
      </c>
      <c r="U1095" s="235">
        <f t="shared" si="205"/>
        <v>4174.359999999986</v>
      </c>
      <c r="V1095" s="224">
        <f t="shared" si="206"/>
        <v>0.11299999989569187</v>
      </c>
      <c r="W1095" s="225">
        <f t="shared" si="207"/>
        <v>0.42900000000372529</v>
      </c>
      <c r="X1095" s="225">
        <f t="shared" si="208"/>
        <v>36494.35400000005</v>
      </c>
      <c r="Y1095" s="226">
        <f t="shared" si="209"/>
        <v>4174.359999999986</v>
      </c>
    </row>
    <row r="1096" spans="1:25">
      <c r="A1096" s="227" t="s">
        <v>1862</v>
      </c>
      <c r="B1096" s="222" t="s">
        <v>785</v>
      </c>
      <c r="C1096" s="223" t="s">
        <v>233</v>
      </c>
      <c r="D1096" s="224">
        <v>14999588</v>
      </c>
      <c r="E1096" s="225">
        <v>12381939</v>
      </c>
      <c r="F1096" s="225">
        <v>1079003</v>
      </c>
      <c r="G1096" s="225">
        <v>1023359</v>
      </c>
      <c r="H1096" s="226">
        <v>515287</v>
      </c>
      <c r="I1096" s="224">
        <f>+VLOOKUP($B1096,Hoja2!$B$1:$G$1048,2,FALSE)</f>
        <v>14999588</v>
      </c>
      <c r="J1096" s="225">
        <f>+VLOOKUP($B1096,Hoja2!$B$1:$G$1048,3,FALSE)</f>
        <v>12381939</v>
      </c>
      <c r="K1096" s="225">
        <f>+VLOOKUP($B1096,Hoja2!$B$1:$G$1048,4,FALSE)</f>
        <v>1079003</v>
      </c>
      <c r="L1096" s="225">
        <f>+VLOOKUP($B1096,Hoja2!$B$1:$G$1048,5,FALSE)</f>
        <v>1023359</v>
      </c>
      <c r="M1096" s="226">
        <f>+VLOOKUP($B1096,Hoja2!$B$1:$G$1048,6,FALSE)</f>
        <v>515287</v>
      </c>
      <c r="N1096" s="224">
        <f t="shared" si="201"/>
        <v>12381939.344000001</v>
      </c>
      <c r="O1096" s="225">
        <f t="shared" si="213"/>
        <v>1079002.632</v>
      </c>
      <c r="P1096" s="225">
        <f t="shared" si="214"/>
        <v>1023359.1459999999</v>
      </c>
      <c r="Q1096" s="226">
        <f t="shared" si="215"/>
        <v>515287.09299999999</v>
      </c>
      <c r="R1096" s="233">
        <f t="shared" si="202"/>
        <v>0.34400000050663948</v>
      </c>
      <c r="S1096" s="234">
        <f t="shared" si="203"/>
        <v>-0.36800000001676381</v>
      </c>
      <c r="T1096" s="234">
        <f t="shared" si="204"/>
        <v>0.14599999994970858</v>
      </c>
      <c r="U1096" s="235">
        <f t="shared" si="205"/>
        <v>9.2999999993480742E-2</v>
      </c>
      <c r="V1096" s="224">
        <f t="shared" si="206"/>
        <v>0.34400000050663948</v>
      </c>
      <c r="W1096" s="225">
        <f t="shared" si="207"/>
        <v>-0.36800000001676381</v>
      </c>
      <c r="X1096" s="225">
        <f t="shared" si="208"/>
        <v>0.14599999994970858</v>
      </c>
      <c r="Y1096" s="226">
        <f t="shared" si="209"/>
        <v>9.2999999993480742E-2</v>
      </c>
    </row>
    <row r="1097" spans="1:25">
      <c r="A1097" s="227" t="s">
        <v>1160</v>
      </c>
      <c r="B1097" s="222" t="s">
        <v>83</v>
      </c>
      <c r="C1097" s="223" t="s">
        <v>2214</v>
      </c>
      <c r="D1097" s="224">
        <v>49415029</v>
      </c>
      <c r="E1097" s="225">
        <v>45477122</v>
      </c>
      <c r="F1097" s="225">
        <v>2187907</v>
      </c>
      <c r="G1097" s="225">
        <v>1120000</v>
      </c>
      <c r="H1097" s="226">
        <v>630000</v>
      </c>
      <c r="I1097" s="224">
        <f>+VLOOKUP($B1097,Hoja2!$B$1:$G$1048,2,FALSE)</f>
        <v>49415029</v>
      </c>
      <c r="J1097" s="225">
        <f>+VLOOKUP($B1097,Hoja2!$B$1:$G$1048,3,FALSE)</f>
        <v>45477122</v>
      </c>
      <c r="K1097" s="225">
        <f>+VLOOKUP($B1097,Hoja2!$B$1:$G$1048,4,FALSE)</f>
        <v>2187907</v>
      </c>
      <c r="L1097" s="225">
        <f>+VLOOKUP($B1097,Hoja2!$B$1:$G$1048,5,FALSE)</f>
        <v>1120000</v>
      </c>
      <c r="M1097" s="226">
        <f>+VLOOKUP($B1097,Hoja2!$B$1:$G$1048,6,FALSE)</f>
        <v>630000</v>
      </c>
      <c r="N1097" s="224">
        <f t="shared" si="201"/>
        <v>44064376.342</v>
      </c>
      <c r="O1097" s="225">
        <f t="shared" si="213"/>
        <v>2178515.4300000002</v>
      </c>
      <c r="P1097" s="225">
        <f t="shared" si="214"/>
        <v>1074143.1599999999</v>
      </c>
      <c r="Q1097" s="226">
        <f t="shared" si="215"/>
        <v>640918.61899999995</v>
      </c>
      <c r="R1097" s="233">
        <f t="shared" si="202"/>
        <v>-1412745.6579999998</v>
      </c>
      <c r="S1097" s="234">
        <f t="shared" si="203"/>
        <v>-9391.5699999998324</v>
      </c>
      <c r="T1097" s="234">
        <f t="shared" si="204"/>
        <v>-45856.840000000084</v>
      </c>
      <c r="U1097" s="235">
        <f t="shared" si="205"/>
        <v>10918.618999999948</v>
      </c>
      <c r="V1097" s="224">
        <f t="shared" si="206"/>
        <v>-1412745.6579999998</v>
      </c>
      <c r="W1097" s="225">
        <f t="shared" si="207"/>
        <v>-9391.5699999998324</v>
      </c>
      <c r="X1097" s="225">
        <f t="shared" si="208"/>
        <v>-45856.840000000084</v>
      </c>
      <c r="Y1097" s="226">
        <f t="shared" si="209"/>
        <v>10918.618999999948</v>
      </c>
    </row>
    <row r="1098" spans="1:25">
      <c r="A1098" s="227" t="s">
        <v>1151</v>
      </c>
      <c r="B1098" s="222" t="s">
        <v>74</v>
      </c>
      <c r="C1098" s="223" t="s">
        <v>2230</v>
      </c>
      <c r="D1098" s="224">
        <v>52760338</v>
      </c>
      <c r="E1098" s="225">
        <v>46440870</v>
      </c>
      <c r="F1098" s="225">
        <v>3977131</v>
      </c>
      <c r="G1098" s="225">
        <v>1187266</v>
      </c>
      <c r="H1098" s="226">
        <v>1155071</v>
      </c>
      <c r="I1098" s="224">
        <f>+VLOOKUP($B1098,Hoja2!$B$1:$G$1048,2,FALSE)</f>
        <v>52760338</v>
      </c>
      <c r="J1098" s="225">
        <f>+VLOOKUP($B1098,Hoja2!$B$1:$G$1048,3,FALSE)</f>
        <v>46440870</v>
      </c>
      <c r="K1098" s="225">
        <f>+VLOOKUP($B1098,Hoja2!$B$1:$G$1048,4,FALSE)</f>
        <v>3977131</v>
      </c>
      <c r="L1098" s="225">
        <f>+VLOOKUP($B1098,Hoja2!$B$1:$G$1048,5,FALSE)</f>
        <v>1187266</v>
      </c>
      <c r="M1098" s="226">
        <f>+VLOOKUP($B1098,Hoja2!$B$1:$G$1048,6,FALSE)</f>
        <v>1155071</v>
      </c>
      <c r="N1098" s="224">
        <f t="shared" si="201"/>
        <v>46440870.199000001</v>
      </c>
      <c r="O1098" s="225">
        <f t="shared" si="213"/>
        <v>3977130.7859999998</v>
      </c>
      <c r="P1098" s="225">
        <f t="shared" si="214"/>
        <v>1187265.919</v>
      </c>
      <c r="Q1098" s="226">
        <f t="shared" si="215"/>
        <v>1155071.4879999999</v>
      </c>
      <c r="R1098" s="233">
        <f t="shared" si="202"/>
        <v>0.19900000095367432</v>
      </c>
      <c r="S1098" s="234">
        <f t="shared" si="203"/>
        <v>-0.2140000001527369</v>
      </c>
      <c r="T1098" s="234">
        <f t="shared" si="204"/>
        <v>-8.1000000005587935E-2</v>
      </c>
      <c r="U1098" s="235">
        <f t="shared" si="205"/>
        <v>0.48799999989569187</v>
      </c>
      <c r="V1098" s="224">
        <f t="shared" si="206"/>
        <v>0.19900000095367432</v>
      </c>
      <c r="W1098" s="225">
        <f t="shared" si="207"/>
        <v>-0.2140000001527369</v>
      </c>
      <c r="X1098" s="225">
        <f t="shared" si="208"/>
        <v>-8.1000000005587935E-2</v>
      </c>
      <c r="Y1098" s="226">
        <f t="shared" si="209"/>
        <v>0.48799999989569187</v>
      </c>
    </row>
    <row r="1099" spans="1:25">
      <c r="A1099" s="227" t="s">
        <v>2064</v>
      </c>
      <c r="B1099" s="222" t="s">
        <v>987</v>
      </c>
      <c r="C1099" s="223" t="s">
        <v>2244</v>
      </c>
      <c r="D1099" s="224">
        <v>25129813</v>
      </c>
      <c r="E1099" s="225">
        <v>18658399</v>
      </c>
      <c r="F1099" s="225">
        <v>2781879</v>
      </c>
      <c r="G1099" s="225">
        <v>1697819</v>
      </c>
      <c r="H1099" s="226">
        <v>1991716</v>
      </c>
      <c r="I1099" s="224">
        <f>+VLOOKUP($B1099,Hoja2!$B$1:$G$1048,2,FALSE)</f>
        <v>25517274</v>
      </c>
      <c r="J1099" s="225">
        <f>+VLOOKUP($B1099,Hoja2!$B$1:$G$1048,3,FALSE)</f>
        <v>18658399</v>
      </c>
      <c r="K1099" s="225">
        <f>+VLOOKUP($B1099,Hoja2!$B$1:$G$1048,4,FALSE)</f>
        <v>2781880</v>
      </c>
      <c r="L1099" s="225">
        <f>+VLOOKUP($B1099,Hoja2!$B$1:$G$1048,5,FALSE)</f>
        <v>2085278</v>
      </c>
      <c r="M1099" s="226">
        <f>+VLOOKUP($B1099,Hoja2!$B$1:$G$1048,6,FALSE)</f>
        <v>1991717</v>
      </c>
      <c r="N1099" s="224">
        <f t="shared" ref="N1099:N1112" si="216">(+VLOOKUP(A1099,ONCE.DOC.2014_RS_Y_SP_MUN,4,FALSE)+VLOOKUP(A1099,ULT.DOC.2013_RS_MUN,6,FALSE))/1000</f>
        <v>18658399.131000001</v>
      </c>
      <c r="O1099" s="225">
        <f t="shared" si="213"/>
        <v>2781879.7480000001</v>
      </c>
      <c r="P1099" s="225">
        <f t="shared" si="214"/>
        <v>1606102.723</v>
      </c>
      <c r="Q1099" s="226">
        <f t="shared" si="215"/>
        <v>1915430.2139999999</v>
      </c>
      <c r="R1099" s="224">
        <f t="shared" ref="R1099:R1143" si="217">+N1099-E1099</f>
        <v>0.13100000098347664</v>
      </c>
      <c r="S1099" s="225">
        <f t="shared" ref="S1099:S1143" si="218">+O1099-F1099</f>
        <v>0.74800000013783574</v>
      </c>
      <c r="T1099" s="225">
        <f t="shared" ref="T1099:T1143" si="219">+P1099-G1099</f>
        <v>-91716.277000000002</v>
      </c>
      <c r="U1099" s="226">
        <f t="shared" ref="U1099:U1143" si="220">+Q1099-H1099</f>
        <v>-76285.78600000008</v>
      </c>
      <c r="V1099" s="224">
        <f t="shared" ref="V1099:V1143" si="221">+N1099-J1099</f>
        <v>0.13100000098347664</v>
      </c>
      <c r="W1099" s="225">
        <f t="shared" ref="W1099:W1143" si="222">+O1099-K1099</f>
        <v>-0.25199999986216426</v>
      </c>
      <c r="X1099" s="225">
        <f t="shared" ref="X1099:X1143" si="223">+P1099-L1099</f>
        <v>-479175.277</v>
      </c>
      <c r="Y1099" s="226">
        <f t="shared" ref="Y1099:Y1143" si="224">+Q1099-M1099</f>
        <v>-76286.78600000008</v>
      </c>
    </row>
    <row r="1100" spans="1:25">
      <c r="A1100" s="227" t="s">
        <v>1244</v>
      </c>
      <c r="B1100" s="222" t="s">
        <v>167</v>
      </c>
      <c r="C1100" s="223" t="s">
        <v>2778</v>
      </c>
      <c r="D1100" s="224">
        <v>43630081.251999997</v>
      </c>
      <c r="E1100" s="225">
        <v>38048814.805</v>
      </c>
      <c r="F1100" s="225">
        <v>3742299.51</v>
      </c>
      <c r="G1100" s="225">
        <v>1438307.0970000001</v>
      </c>
      <c r="H1100" s="226">
        <v>400659.84</v>
      </c>
      <c r="I1100" s="224">
        <f>+VLOOKUP($B1100,Hoja2!$B$1:$G$1048,2,FALSE)</f>
        <v>43630079</v>
      </c>
      <c r="J1100" s="225">
        <f>+VLOOKUP($B1100,Hoja2!$B$1:$G$1048,3,FALSE)</f>
        <v>38048814</v>
      </c>
      <c r="K1100" s="225">
        <f>+VLOOKUP($B1100,Hoja2!$B$1:$G$1048,4,FALSE)</f>
        <v>3742299</v>
      </c>
      <c r="L1100" s="225">
        <f>+VLOOKUP($B1100,Hoja2!$B$1:$G$1048,5,FALSE)</f>
        <v>1438307</v>
      </c>
      <c r="M1100" s="226">
        <f>+VLOOKUP($B1100,Hoja2!$B$1:$G$1048,6,FALSE)</f>
        <v>400659</v>
      </c>
      <c r="N1100" s="224">
        <f t="shared" si="216"/>
        <v>38048814.805</v>
      </c>
      <c r="O1100" s="225">
        <f t="shared" si="213"/>
        <v>3742299.51</v>
      </c>
      <c r="P1100" s="225">
        <f t="shared" si="214"/>
        <v>1631859.1229999999</v>
      </c>
      <c r="Q1100" s="226">
        <f t="shared" si="215"/>
        <v>629608.31999999995</v>
      </c>
      <c r="R1100" s="233">
        <f t="shared" si="217"/>
        <v>0</v>
      </c>
      <c r="S1100" s="234">
        <f t="shared" si="218"/>
        <v>0</v>
      </c>
      <c r="T1100" s="234">
        <f t="shared" si="219"/>
        <v>193552.02599999984</v>
      </c>
      <c r="U1100" s="235">
        <f t="shared" si="220"/>
        <v>228948.47999999992</v>
      </c>
      <c r="V1100" s="224">
        <f t="shared" si="221"/>
        <v>0.80499999970197678</v>
      </c>
      <c r="W1100" s="225">
        <f t="shared" si="222"/>
        <v>0.50999999977648258</v>
      </c>
      <c r="X1100" s="225">
        <f t="shared" si="223"/>
        <v>193552.12299999991</v>
      </c>
      <c r="Y1100" s="226">
        <f t="shared" si="224"/>
        <v>228949.31999999995</v>
      </c>
    </row>
    <row r="1101" spans="1:25">
      <c r="A1101" s="227" t="s">
        <v>1159</v>
      </c>
      <c r="B1101" s="222" t="s">
        <v>82</v>
      </c>
      <c r="C1101" s="223" t="s">
        <v>2216</v>
      </c>
      <c r="D1101" s="224">
        <v>36363271.864</v>
      </c>
      <c r="E1101" s="225">
        <v>30290493.884</v>
      </c>
      <c r="F1101" s="225">
        <v>3340600.801</v>
      </c>
      <c r="G1101" s="225">
        <v>1838562.32</v>
      </c>
      <c r="H1101" s="226">
        <v>893614.85900000005</v>
      </c>
      <c r="I1101" s="224">
        <f>+VLOOKUP($B1101,Hoja2!$B$1:$G$1048,2,FALSE)</f>
        <v>36363271.864</v>
      </c>
      <c r="J1101" s="225">
        <f>+VLOOKUP($B1101,Hoja2!$B$1:$G$1048,3,FALSE)</f>
        <v>30290493.884</v>
      </c>
      <c r="K1101" s="225">
        <f>+VLOOKUP($B1101,Hoja2!$B$1:$G$1048,4,FALSE)</f>
        <v>3340600.801</v>
      </c>
      <c r="L1101" s="225">
        <f>+VLOOKUP($B1101,Hoja2!$B$1:$G$1048,5,FALSE)</f>
        <v>1838562.32</v>
      </c>
      <c r="M1101" s="226">
        <f>+VLOOKUP($B1101,Hoja2!$B$1:$G$1048,6,FALSE)</f>
        <v>893614.85900000005</v>
      </c>
      <c r="N1101" s="224">
        <f t="shared" si="216"/>
        <v>29834912.335000001</v>
      </c>
      <c r="O1101" s="225">
        <f t="shared" si="213"/>
        <v>3647974.6009999998</v>
      </c>
      <c r="P1101" s="225">
        <f t="shared" si="214"/>
        <v>1882596.9609999999</v>
      </c>
      <c r="Q1101" s="226">
        <f t="shared" si="215"/>
        <v>884418.43400000001</v>
      </c>
      <c r="R1101" s="233">
        <f t="shared" si="217"/>
        <v>-455581.54899999872</v>
      </c>
      <c r="S1101" s="234">
        <f t="shared" si="218"/>
        <v>307373.79999999981</v>
      </c>
      <c r="T1101" s="234">
        <f t="shared" si="219"/>
        <v>44034.640999999829</v>
      </c>
      <c r="U1101" s="235">
        <f t="shared" si="220"/>
        <v>-9196.4250000000466</v>
      </c>
      <c r="V1101" s="224">
        <f t="shared" si="221"/>
        <v>-455581.54899999872</v>
      </c>
      <c r="W1101" s="225">
        <f t="shared" si="222"/>
        <v>307373.79999999981</v>
      </c>
      <c r="X1101" s="225">
        <f t="shared" si="223"/>
        <v>44034.640999999829</v>
      </c>
      <c r="Y1101" s="226">
        <f t="shared" si="224"/>
        <v>-9196.4250000000466</v>
      </c>
    </row>
    <row r="1102" spans="1:25">
      <c r="A1102" s="227" t="s">
        <v>1369</v>
      </c>
      <c r="B1102" s="222" t="s">
        <v>292</v>
      </c>
      <c r="C1102" s="223" t="s">
        <v>2778</v>
      </c>
      <c r="D1102" s="224">
        <v>26312812.236000001</v>
      </c>
      <c r="E1102" s="225">
        <v>21876515.534000002</v>
      </c>
      <c r="F1102" s="225">
        <v>2130355.327</v>
      </c>
      <c r="G1102" s="225">
        <v>1942033.5930000001</v>
      </c>
      <c r="H1102" s="226">
        <v>363907.78200000001</v>
      </c>
      <c r="I1102" s="224">
        <f>+VLOOKUP($B1102,Hoja2!$B$1:$G$1048,2,FALSE)</f>
        <v>26312812.236000001</v>
      </c>
      <c r="J1102" s="225">
        <f>+VLOOKUP($B1102,Hoja2!$B$1:$G$1048,3,FALSE)</f>
        <v>21876515.534000002</v>
      </c>
      <c r="K1102" s="225">
        <f>+VLOOKUP($B1102,Hoja2!$B$1:$G$1048,4,FALSE)</f>
        <v>2130355.327</v>
      </c>
      <c r="L1102" s="225">
        <f>+VLOOKUP($B1102,Hoja2!$B$1:$G$1048,5,FALSE)</f>
        <v>1942033.5930000001</v>
      </c>
      <c r="M1102" s="226">
        <f>+VLOOKUP($B1102,Hoja2!$B$1:$G$1048,6,FALSE)</f>
        <v>363907.78200000001</v>
      </c>
      <c r="N1102" s="224">
        <f t="shared" si="216"/>
        <v>21876515.534000002</v>
      </c>
      <c r="O1102" s="225">
        <f t="shared" si="213"/>
        <v>2130355.327</v>
      </c>
      <c r="P1102" s="225">
        <f t="shared" si="214"/>
        <v>1942033.5930000001</v>
      </c>
      <c r="Q1102" s="226">
        <f t="shared" si="215"/>
        <v>363907.78200000001</v>
      </c>
      <c r="R1102" s="233">
        <f t="shared" si="217"/>
        <v>0</v>
      </c>
      <c r="S1102" s="234">
        <f t="shared" si="218"/>
        <v>0</v>
      </c>
      <c r="T1102" s="234">
        <f t="shared" si="219"/>
        <v>0</v>
      </c>
      <c r="U1102" s="235">
        <f t="shared" si="220"/>
        <v>0</v>
      </c>
      <c r="V1102" s="224">
        <f t="shared" si="221"/>
        <v>0</v>
      </c>
      <c r="W1102" s="225">
        <f t="shared" si="222"/>
        <v>0</v>
      </c>
      <c r="X1102" s="225">
        <f t="shared" si="223"/>
        <v>0</v>
      </c>
      <c r="Y1102" s="226">
        <f t="shared" si="224"/>
        <v>0</v>
      </c>
    </row>
    <row r="1103" spans="1:25">
      <c r="A1103" s="227" t="s">
        <v>1168</v>
      </c>
      <c r="B1103" s="222" t="s">
        <v>91</v>
      </c>
      <c r="C1103" s="223" t="s">
        <v>2203</v>
      </c>
      <c r="D1103" s="224">
        <v>41378711</v>
      </c>
      <c r="E1103" s="225">
        <v>34581767</v>
      </c>
      <c r="F1103" s="225">
        <v>3216960</v>
      </c>
      <c r="G1103" s="225">
        <v>2210994</v>
      </c>
      <c r="H1103" s="226">
        <v>1368990</v>
      </c>
      <c r="I1103" s="224">
        <f>+VLOOKUP($B1103,Hoja2!$B$1:$G$1048,2,FALSE)</f>
        <v>41635988</v>
      </c>
      <c r="J1103" s="225">
        <f>+VLOOKUP($B1103,Hoja2!$B$1:$G$1048,3,FALSE)</f>
        <v>34581767</v>
      </c>
      <c r="K1103" s="225">
        <f>+VLOOKUP($B1103,Hoja2!$B$1:$G$1048,4,FALSE)</f>
        <v>3216960</v>
      </c>
      <c r="L1103" s="225">
        <f>+VLOOKUP($B1103,Hoja2!$B$1:$G$1048,5,FALSE)</f>
        <v>2468271</v>
      </c>
      <c r="M1103" s="226">
        <f>+VLOOKUP($B1103,Hoja2!$B$1:$G$1048,6,FALSE)</f>
        <v>1368990</v>
      </c>
      <c r="N1103" s="224">
        <f t="shared" si="216"/>
        <v>33526198.234999999</v>
      </c>
      <c r="O1103" s="225">
        <f t="shared" si="213"/>
        <v>3216959.53</v>
      </c>
      <c r="P1103" s="225">
        <f t="shared" si="214"/>
        <v>2210993.63</v>
      </c>
      <c r="Q1103" s="226">
        <f t="shared" si="215"/>
        <v>1368990.284</v>
      </c>
      <c r="R1103" s="233">
        <f t="shared" si="217"/>
        <v>-1055568.7650000006</v>
      </c>
      <c r="S1103" s="234">
        <f t="shared" si="218"/>
        <v>-0.47000000020489097</v>
      </c>
      <c r="T1103" s="234">
        <f t="shared" si="219"/>
        <v>-0.37000000011175871</v>
      </c>
      <c r="U1103" s="235">
        <f t="shared" si="220"/>
        <v>0.28399999998509884</v>
      </c>
      <c r="V1103" s="224">
        <f t="shared" si="221"/>
        <v>-1055568.7650000006</v>
      </c>
      <c r="W1103" s="225">
        <f t="shared" si="222"/>
        <v>-0.47000000020489097</v>
      </c>
      <c r="X1103" s="225">
        <f t="shared" si="223"/>
        <v>-257277.37000000011</v>
      </c>
      <c r="Y1103" s="226">
        <f t="shared" si="224"/>
        <v>0.28399999998509884</v>
      </c>
    </row>
    <row r="1104" spans="1:25">
      <c r="A1104" s="227" t="s">
        <v>1810</v>
      </c>
      <c r="B1104" s="222" t="s">
        <v>733</v>
      </c>
      <c r="C1104" s="223" t="s">
        <v>2244</v>
      </c>
      <c r="D1104" s="224">
        <v>6585068.3619999997</v>
      </c>
      <c r="E1104" s="225">
        <v>3904932.3089999999</v>
      </c>
      <c r="F1104" s="225">
        <v>1083480.7290000001</v>
      </c>
      <c r="G1104" s="225">
        <v>1596655.324</v>
      </c>
      <c r="H1104" s="226"/>
      <c r="I1104" s="224">
        <f>+VLOOKUP($B1104,Hoja2!$B$1:$G$1048,2,FALSE)</f>
        <v>6585068.3619999997</v>
      </c>
      <c r="J1104" s="225">
        <f>+VLOOKUP($B1104,Hoja2!$B$1:$G$1048,3,FALSE)</f>
        <v>3904932.3089999999</v>
      </c>
      <c r="K1104" s="225">
        <f>+VLOOKUP($B1104,Hoja2!$B$1:$G$1048,4,FALSE)</f>
        <v>1083480.7290000001</v>
      </c>
      <c r="L1104" s="225">
        <f>+VLOOKUP($B1104,Hoja2!$B$1:$G$1048,5,FALSE)</f>
        <v>1596655.324</v>
      </c>
      <c r="M1104" s="226">
        <f>+VLOOKUP($B1104,Hoja2!$B$1:$G$1048,6,FALSE)</f>
        <v>0</v>
      </c>
      <c r="N1104" s="224">
        <f t="shared" si="216"/>
        <v>3904932.3089999999</v>
      </c>
      <c r="O1104" s="225">
        <f t="shared" si="213"/>
        <v>1083480.7290000001</v>
      </c>
      <c r="P1104" s="225">
        <f t="shared" si="214"/>
        <v>2491516.8810000001</v>
      </c>
      <c r="Q1104" s="226">
        <f t="shared" si="215"/>
        <v>0</v>
      </c>
      <c r="R1104" s="224">
        <f t="shared" si="217"/>
        <v>0</v>
      </c>
      <c r="S1104" s="225">
        <f t="shared" si="218"/>
        <v>0</v>
      </c>
      <c r="T1104" s="225">
        <f t="shared" si="219"/>
        <v>894861.55700000003</v>
      </c>
      <c r="U1104" s="226">
        <f t="shared" si="220"/>
        <v>0</v>
      </c>
      <c r="V1104" s="224">
        <f t="shared" si="221"/>
        <v>0</v>
      </c>
      <c r="W1104" s="225">
        <f t="shared" si="222"/>
        <v>0</v>
      </c>
      <c r="X1104" s="225">
        <f t="shared" si="223"/>
        <v>894861.55700000003</v>
      </c>
      <c r="Y1104" s="226">
        <f t="shared" si="224"/>
        <v>0</v>
      </c>
    </row>
    <row r="1105" spans="1:25">
      <c r="A1105" s="227" t="s">
        <v>1161</v>
      </c>
      <c r="B1105" s="222" t="s">
        <v>84</v>
      </c>
      <c r="C1105" s="223" t="s">
        <v>2212</v>
      </c>
      <c r="D1105" s="224">
        <v>78829789</v>
      </c>
      <c r="E1105" s="225">
        <v>70444965</v>
      </c>
      <c r="F1105" s="225">
        <v>3870086</v>
      </c>
      <c r="G1105" s="225">
        <v>3176877</v>
      </c>
      <c r="H1105" s="226">
        <v>1337861</v>
      </c>
      <c r="I1105" s="224">
        <f>+VLOOKUP($B1105,Hoja2!$B$1:$G$1048,2,FALSE)</f>
        <v>78829789</v>
      </c>
      <c r="J1105" s="225">
        <f>+VLOOKUP($B1105,Hoja2!$B$1:$G$1048,3,FALSE)</f>
        <v>70444965</v>
      </c>
      <c r="K1105" s="225">
        <f>+VLOOKUP($B1105,Hoja2!$B$1:$G$1048,4,FALSE)</f>
        <v>3870086</v>
      </c>
      <c r="L1105" s="225">
        <f>+VLOOKUP($B1105,Hoja2!$B$1:$G$1048,5,FALSE)</f>
        <v>3176877</v>
      </c>
      <c r="M1105" s="226">
        <f>+VLOOKUP($B1105,Hoja2!$B$1:$G$1048,6,FALSE)</f>
        <v>1337861</v>
      </c>
      <c r="N1105" s="224">
        <f t="shared" si="216"/>
        <v>70444965.408000007</v>
      </c>
      <c r="O1105" s="225">
        <f t="shared" si="213"/>
        <v>3870086.4920000001</v>
      </c>
      <c r="P1105" s="225">
        <f t="shared" si="214"/>
        <v>2884120.889</v>
      </c>
      <c r="Q1105" s="226">
        <f t="shared" si="215"/>
        <v>1363815.155</v>
      </c>
      <c r="R1105" s="233">
        <f t="shared" si="217"/>
        <v>0.40800000727176666</v>
      </c>
      <c r="S1105" s="234">
        <f t="shared" si="218"/>
        <v>0.49200000008568168</v>
      </c>
      <c r="T1105" s="234">
        <f t="shared" si="219"/>
        <v>-292756.11100000003</v>
      </c>
      <c r="U1105" s="235">
        <f t="shared" si="220"/>
        <v>25954.155000000028</v>
      </c>
      <c r="V1105" s="224">
        <f t="shared" si="221"/>
        <v>0.40800000727176666</v>
      </c>
      <c r="W1105" s="225">
        <f t="shared" si="222"/>
        <v>0.49200000008568168</v>
      </c>
      <c r="X1105" s="225">
        <f t="shared" si="223"/>
        <v>-292756.11100000003</v>
      </c>
      <c r="Y1105" s="226">
        <f t="shared" si="224"/>
        <v>25954.155000000028</v>
      </c>
    </row>
    <row r="1106" spans="1:25">
      <c r="A1106" s="227" t="s">
        <v>1731</v>
      </c>
      <c r="B1106" s="222" t="s">
        <v>654</v>
      </c>
      <c r="C1106" s="223" t="s">
        <v>2242</v>
      </c>
      <c r="D1106" s="224">
        <v>45512405.674000002</v>
      </c>
      <c r="E1106" s="225">
        <v>37933380.678000003</v>
      </c>
      <c r="F1106" s="225">
        <v>3722761.3029999998</v>
      </c>
      <c r="G1106" s="225">
        <v>3440263.693</v>
      </c>
      <c r="H1106" s="226">
        <v>416000</v>
      </c>
      <c r="I1106" s="224">
        <f>+VLOOKUP($B1106,Hoja2!$B$1:$G$1048,2,FALSE)</f>
        <v>45512407</v>
      </c>
      <c r="J1106" s="225">
        <f>+VLOOKUP($B1106,Hoja2!$B$1:$G$1048,3,FALSE)</f>
        <v>37933380</v>
      </c>
      <c r="K1106" s="225">
        <f>+VLOOKUP($B1106,Hoja2!$B$1:$G$1048,4,FALSE)</f>
        <v>3440263</v>
      </c>
      <c r="L1106" s="225">
        <f>+VLOOKUP($B1106,Hoja2!$B$1:$G$1048,5,FALSE)</f>
        <v>3722764</v>
      </c>
      <c r="M1106" s="226">
        <f>+VLOOKUP($B1106,Hoja2!$B$1:$G$1048,6,FALSE)</f>
        <v>416000</v>
      </c>
      <c r="N1106" s="224">
        <f t="shared" si="216"/>
        <v>37933380.678000003</v>
      </c>
      <c r="O1106" s="225">
        <f t="shared" si="213"/>
        <v>3510346.9270000001</v>
      </c>
      <c r="P1106" s="225">
        <f t="shared" si="214"/>
        <v>2935171.0929999999</v>
      </c>
      <c r="Q1106" s="226">
        <f t="shared" si="215"/>
        <v>400220.00199999998</v>
      </c>
      <c r="R1106" s="233">
        <f t="shared" si="217"/>
        <v>0</v>
      </c>
      <c r="S1106" s="234">
        <f t="shared" si="218"/>
        <v>-212414.3759999997</v>
      </c>
      <c r="T1106" s="234">
        <f t="shared" si="219"/>
        <v>-505092.60000000009</v>
      </c>
      <c r="U1106" s="235">
        <f t="shared" si="220"/>
        <v>-15779.998000000021</v>
      </c>
      <c r="V1106" s="224">
        <f t="shared" si="221"/>
        <v>0.67800000309944153</v>
      </c>
      <c r="W1106" s="225">
        <f t="shared" si="222"/>
        <v>70083.927000000142</v>
      </c>
      <c r="X1106" s="225">
        <f t="shared" si="223"/>
        <v>-787592.90700000012</v>
      </c>
      <c r="Y1106" s="226">
        <f t="shared" si="224"/>
        <v>-15779.998000000021</v>
      </c>
    </row>
    <row r="1107" spans="1:25">
      <c r="A1107" s="227" t="s">
        <v>1276</v>
      </c>
      <c r="B1107" s="222" t="s">
        <v>199</v>
      </c>
      <c r="C1107" s="223" t="s">
        <v>2214</v>
      </c>
      <c r="D1107" s="224">
        <v>6831028.9409999996</v>
      </c>
      <c r="E1107" s="225">
        <v>3280275.2</v>
      </c>
      <c r="F1107" s="225">
        <v>290134.11499999999</v>
      </c>
      <c r="G1107" s="225">
        <v>3144368.6260000002</v>
      </c>
      <c r="H1107" s="226">
        <v>116251</v>
      </c>
      <c r="I1107" s="224">
        <f>+VLOOKUP($B1107,Hoja2!$B$1:$G$1048,2,FALSE)</f>
        <v>6831029</v>
      </c>
      <c r="J1107" s="225">
        <f>+VLOOKUP($B1107,Hoja2!$B$1:$G$1048,3,FALSE)</f>
        <v>3280275</v>
      </c>
      <c r="K1107" s="225">
        <f>+VLOOKUP($B1107,Hoja2!$B$1:$G$1048,4,FALSE)</f>
        <v>290134</v>
      </c>
      <c r="L1107" s="225">
        <f>+VLOOKUP($B1107,Hoja2!$B$1:$G$1048,5,FALSE)</f>
        <v>3144369</v>
      </c>
      <c r="M1107" s="226">
        <f>+VLOOKUP($B1107,Hoja2!$B$1:$G$1048,6,FALSE)</f>
        <v>116251</v>
      </c>
      <c r="N1107" s="224">
        <f t="shared" si="216"/>
        <v>3280275.2</v>
      </c>
      <c r="O1107" s="225">
        <f t="shared" si="213"/>
        <v>290134.11499999999</v>
      </c>
      <c r="P1107" s="225">
        <f t="shared" si="214"/>
        <v>3144368.6269999999</v>
      </c>
      <c r="Q1107" s="226">
        <f t="shared" si="215"/>
        <v>118506.849</v>
      </c>
      <c r="R1107" s="233">
        <f t="shared" si="217"/>
        <v>0</v>
      </c>
      <c r="S1107" s="234">
        <f t="shared" si="218"/>
        <v>0</v>
      </c>
      <c r="T1107" s="234">
        <f t="shared" si="219"/>
        <v>9.9999969825148582E-4</v>
      </c>
      <c r="U1107" s="235">
        <f t="shared" si="220"/>
        <v>2255.849000000002</v>
      </c>
      <c r="V1107" s="224">
        <f t="shared" si="221"/>
        <v>0.20000000018626451</v>
      </c>
      <c r="W1107" s="225">
        <f t="shared" si="222"/>
        <v>0.11499999999068677</v>
      </c>
      <c r="X1107" s="225">
        <f t="shared" si="223"/>
        <v>-0.37300000013783574</v>
      </c>
      <c r="Y1107" s="226">
        <f t="shared" si="224"/>
        <v>2255.849000000002</v>
      </c>
    </row>
    <row r="1108" spans="1:25">
      <c r="A1108" s="227" t="s">
        <v>1743</v>
      </c>
      <c r="B1108" s="222" t="s">
        <v>666</v>
      </c>
      <c r="C1108" s="223" t="s">
        <v>2244</v>
      </c>
      <c r="D1108" s="224">
        <v>15613469</v>
      </c>
      <c r="E1108" s="225">
        <v>10005068</v>
      </c>
      <c r="F1108" s="225">
        <v>1487664</v>
      </c>
      <c r="G1108" s="225">
        <v>3452433</v>
      </c>
      <c r="H1108" s="226">
        <v>668304</v>
      </c>
      <c r="I1108" s="224">
        <f>+VLOOKUP($B1108,Hoja2!$B$1:$G$1048,2,FALSE)</f>
        <v>15613469</v>
      </c>
      <c r="J1108" s="225">
        <f>+VLOOKUP($B1108,Hoja2!$B$1:$G$1048,3,FALSE)</f>
        <v>10005068</v>
      </c>
      <c r="K1108" s="225">
        <f>+VLOOKUP($B1108,Hoja2!$B$1:$G$1048,4,FALSE)</f>
        <v>1487664</v>
      </c>
      <c r="L1108" s="225">
        <f>+VLOOKUP($B1108,Hoja2!$B$1:$G$1048,5,FALSE)</f>
        <v>3452433</v>
      </c>
      <c r="M1108" s="226">
        <f>+VLOOKUP($B1108,Hoja2!$B$1:$G$1048,6,FALSE)</f>
        <v>668304</v>
      </c>
      <c r="N1108" s="224">
        <f t="shared" si="216"/>
        <v>10005068.300000001</v>
      </c>
      <c r="O1108" s="225">
        <f t="shared" si="213"/>
        <v>1487663.6610000001</v>
      </c>
      <c r="P1108" s="225">
        <f t="shared" si="214"/>
        <v>3279099.9849999999</v>
      </c>
      <c r="Q1108" s="226">
        <f t="shared" si="215"/>
        <v>668303.66</v>
      </c>
      <c r="R1108" s="224">
        <f t="shared" si="217"/>
        <v>0.30000000074505806</v>
      </c>
      <c r="S1108" s="225">
        <f t="shared" si="218"/>
        <v>-0.33899999991990626</v>
      </c>
      <c r="T1108" s="225">
        <f t="shared" si="219"/>
        <v>-173333.01500000013</v>
      </c>
      <c r="U1108" s="226">
        <f t="shared" si="220"/>
        <v>-0.33999999996740371</v>
      </c>
      <c r="V1108" s="224">
        <f t="shared" si="221"/>
        <v>0.30000000074505806</v>
      </c>
      <c r="W1108" s="225">
        <f t="shared" si="222"/>
        <v>-0.33899999991990626</v>
      </c>
      <c r="X1108" s="225">
        <f t="shared" si="223"/>
        <v>-173333.01500000013</v>
      </c>
      <c r="Y1108" s="226">
        <f t="shared" si="224"/>
        <v>-0.33999999996740371</v>
      </c>
    </row>
    <row r="1109" spans="1:25">
      <c r="A1109" s="227" t="s">
        <v>1158</v>
      </c>
      <c r="B1109" s="222" t="s">
        <v>81</v>
      </c>
      <c r="C1109" s="223" t="s">
        <v>2459</v>
      </c>
      <c r="D1109" s="224">
        <v>49671556</v>
      </c>
      <c r="E1109" s="225">
        <v>38421622</v>
      </c>
      <c r="F1109" s="225">
        <v>3041548</v>
      </c>
      <c r="G1109" s="225">
        <v>7192073</v>
      </c>
      <c r="H1109" s="226">
        <v>1016313</v>
      </c>
      <c r="I1109" s="224">
        <f>+VLOOKUP($B1109,Hoja2!$B$1:$G$1048,2,FALSE)</f>
        <v>49671556</v>
      </c>
      <c r="J1109" s="225">
        <f>+VLOOKUP($B1109,Hoja2!$B$1:$G$1048,3,FALSE)</f>
        <v>38421622</v>
      </c>
      <c r="K1109" s="225">
        <f>+VLOOKUP($B1109,Hoja2!$B$1:$G$1048,4,FALSE)</f>
        <v>3041548</v>
      </c>
      <c r="L1109" s="225">
        <f>+VLOOKUP($B1109,Hoja2!$B$1:$G$1048,5,FALSE)</f>
        <v>7192073</v>
      </c>
      <c r="M1109" s="226">
        <f>+VLOOKUP($B1109,Hoja2!$B$1:$G$1048,6,FALSE)</f>
        <v>1016313</v>
      </c>
      <c r="N1109" s="224">
        <f t="shared" si="216"/>
        <v>38421621.696000002</v>
      </c>
      <c r="O1109" s="225">
        <f t="shared" si="213"/>
        <v>3041548.0750000002</v>
      </c>
      <c r="P1109" s="225">
        <f t="shared" si="214"/>
        <v>10778072.280999999</v>
      </c>
      <c r="Q1109" s="226">
        <f t="shared" si="215"/>
        <v>1597062.9820000001</v>
      </c>
      <c r="R1109" s="233">
        <f t="shared" si="217"/>
        <v>-0.30399999767541885</v>
      </c>
      <c r="S1109" s="234">
        <f t="shared" si="218"/>
        <v>7.5000000186264515E-2</v>
      </c>
      <c r="T1109" s="234">
        <f t="shared" si="219"/>
        <v>3585999.2809999995</v>
      </c>
      <c r="U1109" s="235">
        <f t="shared" si="220"/>
        <v>580749.98200000008</v>
      </c>
      <c r="V1109" s="224">
        <f t="shared" si="221"/>
        <v>-0.30399999767541885</v>
      </c>
      <c r="W1109" s="225">
        <f t="shared" si="222"/>
        <v>7.5000000186264515E-2</v>
      </c>
      <c r="X1109" s="225">
        <f t="shared" si="223"/>
        <v>3585999.2809999995</v>
      </c>
      <c r="Y1109" s="226">
        <f t="shared" si="224"/>
        <v>580749.98200000008</v>
      </c>
    </row>
    <row r="1110" spans="1:25">
      <c r="A1110" s="227" t="s">
        <v>1144</v>
      </c>
      <c r="B1110" s="222" t="s">
        <v>67</v>
      </c>
      <c r="C1110" s="223" t="s">
        <v>2689</v>
      </c>
      <c r="D1110" s="224">
        <v>118520275.91</v>
      </c>
      <c r="E1110" s="225">
        <v>90700075.716999993</v>
      </c>
      <c r="F1110" s="225">
        <v>8138401.1030000001</v>
      </c>
      <c r="G1110" s="225">
        <v>19681799.09</v>
      </c>
      <c r="H1110" s="226"/>
      <c r="I1110" s="224">
        <f>+VLOOKUP($B1110,Hoja2!$B$1:$G$1048,2,FALSE)</f>
        <v>126048513</v>
      </c>
      <c r="J1110" s="225">
        <f>+VLOOKUP($B1110,Hoja2!$B$1:$G$1048,3,FALSE)</f>
        <v>90700076</v>
      </c>
      <c r="K1110" s="225">
        <f>+VLOOKUP($B1110,Hoja2!$B$1:$G$1048,4,FALSE)</f>
        <v>10207123</v>
      </c>
      <c r="L1110" s="225">
        <f>+VLOOKUP($B1110,Hoja2!$B$1:$G$1048,5,FALSE)</f>
        <v>24123403</v>
      </c>
      <c r="M1110" s="226">
        <f>+VLOOKUP($B1110,Hoja2!$B$1:$G$1048,6,FALSE)</f>
        <v>1017911</v>
      </c>
      <c r="N1110" s="224">
        <f t="shared" si="216"/>
        <v>90700075.716999993</v>
      </c>
      <c r="O1110" s="225">
        <f t="shared" si="213"/>
        <v>8138401.1030000001</v>
      </c>
      <c r="P1110" s="225">
        <f t="shared" si="214"/>
        <v>21069508.401999999</v>
      </c>
      <c r="Q1110" s="226">
        <f t="shared" si="215"/>
        <v>1007435.4790000001</v>
      </c>
      <c r="R1110" s="233">
        <f t="shared" si="217"/>
        <v>0</v>
      </c>
      <c r="S1110" s="234">
        <f t="shared" si="218"/>
        <v>0</v>
      </c>
      <c r="T1110" s="234">
        <f t="shared" si="219"/>
        <v>1387709.311999999</v>
      </c>
      <c r="U1110" s="235">
        <f t="shared" si="220"/>
        <v>1007435.4790000001</v>
      </c>
      <c r="V1110" s="224">
        <f t="shared" si="221"/>
        <v>-0.28300000727176666</v>
      </c>
      <c r="W1110" s="225">
        <f t="shared" si="222"/>
        <v>-2068721.8969999999</v>
      </c>
      <c r="X1110" s="225">
        <f t="shared" si="223"/>
        <v>-3053894.5980000012</v>
      </c>
      <c r="Y1110" s="226">
        <f t="shared" si="224"/>
        <v>-10475.52099999995</v>
      </c>
    </row>
    <row r="1111" spans="1:25">
      <c r="A1111" s="227" t="s">
        <v>1142</v>
      </c>
      <c r="B1111" s="222" t="s">
        <v>65</v>
      </c>
      <c r="C1111" s="223" t="s">
        <v>2698</v>
      </c>
      <c r="D1111" s="224">
        <v>151987904.917</v>
      </c>
      <c r="E1111" s="225">
        <v>115866297.227</v>
      </c>
      <c r="F1111" s="225">
        <v>9030139.5629999992</v>
      </c>
      <c r="G1111" s="225">
        <v>27091468.127</v>
      </c>
      <c r="H1111" s="226"/>
      <c r="I1111" s="224">
        <f>+VLOOKUP($B1111,Hoja2!$B$1:$G$1048,2,FALSE)</f>
        <v>151987904.917</v>
      </c>
      <c r="J1111" s="225">
        <f>+VLOOKUP($B1111,Hoja2!$B$1:$G$1048,3,FALSE)</f>
        <v>115866297.227</v>
      </c>
      <c r="K1111" s="225">
        <f>+VLOOKUP($B1111,Hoja2!$B$1:$G$1048,4,FALSE)</f>
        <v>9030139.5629999992</v>
      </c>
      <c r="L1111" s="225">
        <f>+VLOOKUP($B1111,Hoja2!$B$1:$G$1048,5,FALSE)</f>
        <v>27091468.127</v>
      </c>
      <c r="M1111" s="226">
        <f>+VLOOKUP($B1111,Hoja2!$B$1:$G$1048,6,FALSE)</f>
        <v>0</v>
      </c>
      <c r="N1111" s="224">
        <f t="shared" si="216"/>
        <v>115866297.227</v>
      </c>
      <c r="O1111" s="225">
        <f t="shared" si="213"/>
        <v>9030139.5629999992</v>
      </c>
      <c r="P1111" s="225">
        <f t="shared" si="214"/>
        <v>27095066.612</v>
      </c>
      <c r="Q1111" s="226">
        <f t="shared" si="215"/>
        <v>0</v>
      </c>
      <c r="R1111" s="233">
        <f t="shared" si="217"/>
        <v>0</v>
      </c>
      <c r="S1111" s="234">
        <f t="shared" si="218"/>
        <v>0</v>
      </c>
      <c r="T1111" s="234">
        <f t="shared" si="219"/>
        <v>3598.484999999404</v>
      </c>
      <c r="U1111" s="235">
        <f t="shared" si="220"/>
        <v>0</v>
      </c>
      <c r="V1111" s="224">
        <f t="shared" si="221"/>
        <v>0</v>
      </c>
      <c r="W1111" s="225">
        <f t="shared" si="222"/>
        <v>0</v>
      </c>
      <c r="X1111" s="225">
        <f t="shared" si="223"/>
        <v>3598.484999999404</v>
      </c>
      <c r="Y1111" s="226">
        <f t="shared" si="224"/>
        <v>0</v>
      </c>
    </row>
    <row r="1112" spans="1:25">
      <c r="A1112" s="227" t="s">
        <v>1143</v>
      </c>
      <c r="B1112" s="222" t="s">
        <v>66</v>
      </c>
      <c r="C1112" s="223" t="s">
        <v>2690</v>
      </c>
      <c r="D1112" s="224">
        <v>437515356</v>
      </c>
      <c r="E1112" s="225">
        <v>246858383</v>
      </c>
      <c r="F1112" s="225">
        <v>71748874</v>
      </c>
      <c r="G1112" s="225">
        <v>56310742</v>
      </c>
      <c r="H1112" s="226">
        <v>62597357</v>
      </c>
      <c r="I1112" s="224">
        <f>+VLOOKUP($B1112,Hoja2!$B$1:$G$1048,2,FALSE)</f>
        <v>437515356</v>
      </c>
      <c r="J1112" s="225">
        <f>+VLOOKUP($B1112,Hoja2!$B$1:$G$1048,3,FALSE)</f>
        <v>246858383</v>
      </c>
      <c r="K1112" s="225">
        <f>+VLOOKUP($B1112,Hoja2!$B$1:$G$1048,4,FALSE)</f>
        <v>71748875</v>
      </c>
      <c r="L1112" s="225">
        <f>+VLOOKUP($B1112,Hoja2!$B$1:$G$1048,5,FALSE)</f>
        <v>56310742</v>
      </c>
      <c r="M1112" s="226">
        <f>+VLOOKUP($B1112,Hoja2!$B$1:$G$1048,6,FALSE)</f>
        <v>62597356</v>
      </c>
      <c r="N1112" s="224">
        <f t="shared" si="216"/>
        <v>246858383.118</v>
      </c>
      <c r="O1112" s="225">
        <f t="shared" si="213"/>
        <v>71748874.501000002</v>
      </c>
      <c r="P1112" s="225">
        <f t="shared" si="214"/>
        <v>81700282.415999994</v>
      </c>
      <c r="Q1112" s="226">
        <f t="shared" si="215"/>
        <v>66622243.424000002</v>
      </c>
      <c r="R1112" s="233">
        <f t="shared" si="217"/>
        <v>0.11800000071525574</v>
      </c>
      <c r="S1112" s="234">
        <f t="shared" si="218"/>
        <v>0.50100000202655792</v>
      </c>
      <c r="T1112" s="234">
        <f t="shared" si="219"/>
        <v>25389540.415999994</v>
      </c>
      <c r="U1112" s="235">
        <f t="shared" si="220"/>
        <v>4024886.4240000024</v>
      </c>
      <c r="V1112" s="224">
        <f t="shared" si="221"/>
        <v>0.11800000071525574</v>
      </c>
      <c r="W1112" s="225">
        <f t="shared" si="222"/>
        <v>-0.49899999797344208</v>
      </c>
      <c r="X1112" s="225">
        <f t="shared" si="223"/>
        <v>25389540.415999994</v>
      </c>
      <c r="Y1112" s="226">
        <f t="shared" si="224"/>
        <v>4024887.4240000024</v>
      </c>
    </row>
    <row r="1113" spans="1:25">
      <c r="A1113" s="221" t="s">
        <v>2245</v>
      </c>
      <c r="B1113" s="222" t="s">
        <v>6</v>
      </c>
      <c r="C1113" s="223" t="s">
        <v>2244</v>
      </c>
      <c r="D1113" s="224">
        <v>176004763</v>
      </c>
      <c r="E1113" s="225"/>
      <c r="F1113" s="225">
        <v>33932645</v>
      </c>
      <c r="G1113" s="225">
        <v>124423078</v>
      </c>
      <c r="H1113" s="226">
        <v>17649040</v>
      </c>
      <c r="I1113" s="224">
        <f>+VLOOKUP($B1113,Hoja2!$B$1:$G$1048,2,FALSE)</f>
        <v>176004763</v>
      </c>
      <c r="J1113" s="225">
        <f>+VLOOKUP($B1113,Hoja2!$B$1:$G$1048,3,FALSE)</f>
        <v>0</v>
      </c>
      <c r="K1113" s="225">
        <f>+VLOOKUP($B1113,Hoja2!$B$1:$G$1048,4,FALSE)</f>
        <v>33932645</v>
      </c>
      <c r="L1113" s="225">
        <f>+VLOOKUP($B1113,Hoja2!$B$1:$G$1048,5,FALSE)</f>
        <v>124423078</v>
      </c>
      <c r="M1113" s="226">
        <f>+VLOOKUP($B1113,Hoja2!$B$1:$G$1048,6,FALSE)</f>
        <v>17649040</v>
      </c>
      <c r="N1113" s="224">
        <f t="shared" ref="N1113:N1143" si="225">(+VLOOKUP(A1113,ULT.DOC.2013_RS.DEPTOS,5,FALSE)+VLOOKUP(A1113,ONCE.DOC.2014_RS_Y_SP.DEPTOS,3,FALSE))/1000</f>
        <v>0</v>
      </c>
      <c r="O1113" s="225">
        <f t="shared" ref="O1113:O1143" si="226">(VLOOKUP(A1113,ULT.DOC.2013_SP_DEPTOS,11,FALSE)+VLOOKUP(A1113,ONCE.DOC.2014_RS_Y_SP.DEPTOS,6,FALSE))/1000</f>
        <v>33932644.781999998</v>
      </c>
      <c r="P1113" s="225">
        <f t="shared" ref="P1113:P1143" si="227">(VLOOKUP(A1113,ULT.DOC.2013_PS_DEPTOS,12,FALSE)+VLOOKUP(A1113,ONCE.DOC.2014_PS_DEPTOS,11,FALSE))/1000</f>
        <v>125498498.311</v>
      </c>
      <c r="Q1113" s="226">
        <f t="shared" ref="Q1113:Q1143" si="228">+VLOOKUP(A1113,ONCE.DOC.2014_PS_DEPTOS,12,FALSE)/1000</f>
        <v>16273778.904999999</v>
      </c>
      <c r="R1113" s="224">
        <f t="shared" si="217"/>
        <v>0</v>
      </c>
      <c r="S1113" s="225">
        <f t="shared" si="218"/>
        <v>-0.21800000220537186</v>
      </c>
      <c r="T1113" s="225">
        <f t="shared" si="219"/>
        <v>1075420.3110000044</v>
      </c>
      <c r="U1113" s="226">
        <f t="shared" si="220"/>
        <v>-1375261.0950000007</v>
      </c>
      <c r="V1113" s="224">
        <f t="shared" si="221"/>
        <v>0</v>
      </c>
      <c r="W1113" s="225">
        <f t="shared" si="222"/>
        <v>-0.21800000220537186</v>
      </c>
      <c r="X1113" s="225">
        <f t="shared" si="223"/>
        <v>1075420.3110000044</v>
      </c>
      <c r="Y1113" s="226">
        <f t="shared" si="224"/>
        <v>-1375261.0950000007</v>
      </c>
    </row>
    <row r="1114" spans="1:25">
      <c r="A1114" s="221" t="s">
        <v>2243</v>
      </c>
      <c r="B1114" s="222" t="s">
        <v>7</v>
      </c>
      <c r="C1114" s="223" t="s">
        <v>2242</v>
      </c>
      <c r="D1114" s="224">
        <v>39419185.667000003</v>
      </c>
      <c r="E1114" s="225"/>
      <c r="F1114" s="225">
        <v>13929690.877</v>
      </c>
      <c r="G1114" s="225">
        <v>22386291.395</v>
      </c>
      <c r="H1114" s="226">
        <v>3103203.395</v>
      </c>
      <c r="I1114" s="224">
        <f>+VLOOKUP($B1114,Hoja2!$B$1:$G$1048,2,FALSE)</f>
        <v>39419185.667000003</v>
      </c>
      <c r="J1114" s="225">
        <f>+VLOOKUP($B1114,Hoja2!$B$1:$G$1048,3,FALSE)</f>
        <v>22386291.395</v>
      </c>
      <c r="K1114" s="225">
        <f>+VLOOKUP($B1114,Hoja2!$B$1:$G$1048,4,FALSE)</f>
        <v>13929690.877</v>
      </c>
      <c r="L1114" s="225">
        <f>+VLOOKUP($B1114,Hoja2!$B$1:$G$1048,5,FALSE)</f>
        <v>0</v>
      </c>
      <c r="M1114" s="226">
        <f>+VLOOKUP($B1114,Hoja2!$B$1:$G$1048,6,FALSE)</f>
        <v>3103203.395</v>
      </c>
      <c r="N1114" s="224">
        <f t="shared" si="225"/>
        <v>0</v>
      </c>
      <c r="O1114" s="225">
        <f t="shared" si="226"/>
        <v>13929690.877</v>
      </c>
      <c r="P1114" s="225">
        <f t="shared" si="227"/>
        <v>28424952.636</v>
      </c>
      <c r="Q1114" s="226">
        <f t="shared" si="228"/>
        <v>3071551.679</v>
      </c>
      <c r="R1114" s="233">
        <f t="shared" si="217"/>
        <v>0</v>
      </c>
      <c r="S1114" s="234">
        <f t="shared" si="218"/>
        <v>0</v>
      </c>
      <c r="T1114" s="234">
        <f t="shared" si="219"/>
        <v>6038661.2410000004</v>
      </c>
      <c r="U1114" s="235">
        <f t="shared" si="220"/>
        <v>-31651.716000000015</v>
      </c>
      <c r="V1114" s="224">
        <f t="shared" si="221"/>
        <v>-22386291.395</v>
      </c>
      <c r="W1114" s="225">
        <f t="shared" si="222"/>
        <v>0</v>
      </c>
      <c r="X1114" s="225">
        <f t="shared" si="223"/>
        <v>28424952.636</v>
      </c>
      <c r="Y1114" s="226">
        <f t="shared" si="224"/>
        <v>-31651.716000000015</v>
      </c>
    </row>
    <row r="1115" spans="1:25">
      <c r="A1115" s="221" t="s">
        <v>2241</v>
      </c>
      <c r="B1115" s="222" t="s">
        <v>8</v>
      </c>
      <c r="C1115" s="223" t="s">
        <v>2240</v>
      </c>
      <c r="D1115" s="224">
        <v>56700869</v>
      </c>
      <c r="E1115" s="225"/>
      <c r="F1115" s="225">
        <v>14782323</v>
      </c>
      <c r="G1115" s="225">
        <v>39939665</v>
      </c>
      <c r="H1115" s="226">
        <v>1978881</v>
      </c>
      <c r="I1115" s="224">
        <f>+VLOOKUP($B1115,Hoja2!$B$1:$G$1048,2,FALSE)</f>
        <v>56700869</v>
      </c>
      <c r="J1115" s="225">
        <f>+VLOOKUP($B1115,Hoja2!$B$1:$G$1048,3,FALSE)</f>
        <v>0</v>
      </c>
      <c r="K1115" s="225">
        <f>+VLOOKUP($B1115,Hoja2!$B$1:$G$1048,4,FALSE)</f>
        <v>14782323</v>
      </c>
      <c r="L1115" s="225">
        <f>+VLOOKUP($B1115,Hoja2!$B$1:$G$1048,5,FALSE)</f>
        <v>39939665</v>
      </c>
      <c r="M1115" s="226">
        <f>+VLOOKUP($B1115,Hoja2!$B$1:$G$1048,6,FALSE)</f>
        <v>1978881</v>
      </c>
      <c r="N1115" s="224">
        <f t="shared" si="225"/>
        <v>0</v>
      </c>
      <c r="O1115" s="225">
        <f t="shared" si="226"/>
        <v>14782323.218</v>
      </c>
      <c r="P1115" s="225">
        <f t="shared" si="227"/>
        <v>44000134.354000002</v>
      </c>
      <c r="Q1115" s="226">
        <f t="shared" si="228"/>
        <v>1961014.0660000001</v>
      </c>
      <c r="R1115" s="233">
        <f t="shared" si="217"/>
        <v>0</v>
      </c>
      <c r="S1115" s="234">
        <f t="shared" si="218"/>
        <v>0.21800000034272671</v>
      </c>
      <c r="T1115" s="234">
        <f t="shared" si="219"/>
        <v>4060469.3540000021</v>
      </c>
      <c r="U1115" s="235">
        <f t="shared" si="220"/>
        <v>-17866.933999999892</v>
      </c>
      <c r="V1115" s="224">
        <f t="shared" si="221"/>
        <v>0</v>
      </c>
      <c r="W1115" s="225">
        <f t="shared" si="222"/>
        <v>0.21800000034272671</v>
      </c>
      <c r="X1115" s="225">
        <f t="shared" si="223"/>
        <v>4060469.3540000021</v>
      </c>
      <c r="Y1115" s="226">
        <f t="shared" si="224"/>
        <v>-17866.933999999892</v>
      </c>
    </row>
    <row r="1116" spans="1:25">
      <c r="A1116" s="221" t="s">
        <v>2239</v>
      </c>
      <c r="B1116" s="222" t="s">
        <v>9</v>
      </c>
      <c r="C1116" s="223" t="s">
        <v>2238</v>
      </c>
      <c r="D1116" s="224">
        <v>48820909</v>
      </c>
      <c r="E1116" s="225"/>
      <c r="F1116" s="225">
        <v>6633932</v>
      </c>
      <c r="G1116" s="225">
        <v>33529781</v>
      </c>
      <c r="H1116" s="226">
        <v>8657196</v>
      </c>
      <c r="I1116" s="224">
        <f>+VLOOKUP($B1116,Hoja2!$B$1:$G$1048,2,FALSE)</f>
        <v>48820909</v>
      </c>
      <c r="J1116" s="225">
        <f>+VLOOKUP($B1116,Hoja2!$B$1:$G$1048,3,FALSE)</f>
        <v>0</v>
      </c>
      <c r="K1116" s="225">
        <f>+VLOOKUP($B1116,Hoja2!$B$1:$G$1048,4,FALSE)</f>
        <v>6633932</v>
      </c>
      <c r="L1116" s="225">
        <f>+VLOOKUP($B1116,Hoja2!$B$1:$G$1048,5,FALSE)</f>
        <v>33529781</v>
      </c>
      <c r="M1116" s="226">
        <f>+VLOOKUP($B1116,Hoja2!$B$1:$G$1048,6,FALSE)</f>
        <v>8657196</v>
      </c>
      <c r="N1116" s="224">
        <f t="shared" si="225"/>
        <v>0</v>
      </c>
      <c r="O1116" s="225">
        <f t="shared" si="226"/>
        <v>6633932.3870000001</v>
      </c>
      <c r="P1116" s="225">
        <f t="shared" si="227"/>
        <v>33534300.125</v>
      </c>
      <c r="Q1116" s="226">
        <f t="shared" si="228"/>
        <v>8565771.1549999993</v>
      </c>
      <c r="R1116" s="233">
        <f t="shared" si="217"/>
        <v>0</v>
      </c>
      <c r="S1116" s="234">
        <f t="shared" si="218"/>
        <v>0.38700000010430813</v>
      </c>
      <c r="T1116" s="234">
        <f t="shared" si="219"/>
        <v>4519.125</v>
      </c>
      <c r="U1116" s="235">
        <f t="shared" si="220"/>
        <v>-91424.845000000671</v>
      </c>
      <c r="V1116" s="224">
        <f t="shared" si="221"/>
        <v>0</v>
      </c>
      <c r="W1116" s="225">
        <f t="shared" si="222"/>
        <v>0.38700000010430813</v>
      </c>
      <c r="X1116" s="225">
        <f t="shared" si="223"/>
        <v>4519.125</v>
      </c>
      <c r="Y1116" s="226">
        <f t="shared" si="224"/>
        <v>-91424.845000000671</v>
      </c>
    </row>
    <row r="1117" spans="1:25">
      <c r="A1117" s="221" t="s">
        <v>2237</v>
      </c>
      <c r="B1117" s="222" t="s">
        <v>10</v>
      </c>
      <c r="C1117" s="223" t="s">
        <v>2236</v>
      </c>
      <c r="D1117" s="224">
        <v>28554691</v>
      </c>
      <c r="E1117" s="225"/>
      <c r="F1117" s="225">
        <v>4356900</v>
      </c>
      <c r="G1117" s="225">
        <v>20615914</v>
      </c>
      <c r="H1117" s="226">
        <v>3581877</v>
      </c>
      <c r="I1117" s="224">
        <f>+VLOOKUP($B1117,Hoja2!$B$1:$G$1048,2,FALSE)</f>
        <v>28554691</v>
      </c>
      <c r="J1117" s="225">
        <f>+VLOOKUP($B1117,Hoja2!$B$1:$G$1048,3,FALSE)</f>
        <v>0</v>
      </c>
      <c r="K1117" s="225">
        <f>+VLOOKUP($B1117,Hoja2!$B$1:$G$1048,4,FALSE)</f>
        <v>4356900</v>
      </c>
      <c r="L1117" s="225">
        <f>+VLOOKUP($B1117,Hoja2!$B$1:$G$1048,5,FALSE)</f>
        <v>20615914</v>
      </c>
      <c r="M1117" s="226">
        <f>+VLOOKUP($B1117,Hoja2!$B$1:$G$1048,6,FALSE)</f>
        <v>3581877</v>
      </c>
      <c r="N1117" s="224">
        <f t="shared" si="225"/>
        <v>0</v>
      </c>
      <c r="O1117" s="225">
        <f t="shared" si="226"/>
        <v>4450533.8870000001</v>
      </c>
      <c r="P1117" s="225">
        <f t="shared" si="227"/>
        <v>20217474.057999998</v>
      </c>
      <c r="Q1117" s="226">
        <f t="shared" si="228"/>
        <v>3303581.2629999998</v>
      </c>
      <c r="R1117" s="233">
        <f t="shared" si="217"/>
        <v>0</v>
      </c>
      <c r="S1117" s="234">
        <f t="shared" si="218"/>
        <v>93633.887000000104</v>
      </c>
      <c r="T1117" s="234">
        <f t="shared" si="219"/>
        <v>-398439.94200000167</v>
      </c>
      <c r="U1117" s="235">
        <f t="shared" si="220"/>
        <v>-278295.7370000002</v>
      </c>
      <c r="V1117" s="224">
        <f t="shared" si="221"/>
        <v>0</v>
      </c>
      <c r="W1117" s="225">
        <f t="shared" si="222"/>
        <v>93633.887000000104</v>
      </c>
      <c r="X1117" s="225">
        <f t="shared" si="223"/>
        <v>-398439.94200000167</v>
      </c>
      <c r="Y1117" s="226">
        <f t="shared" si="224"/>
        <v>-278295.7370000002</v>
      </c>
    </row>
    <row r="1118" spans="1:25">
      <c r="A1118" s="221" t="s">
        <v>2235</v>
      </c>
      <c r="B1118" s="222" t="s">
        <v>11</v>
      </c>
      <c r="C1118" s="223" t="s">
        <v>2234</v>
      </c>
      <c r="D1118" s="224">
        <v>37593886</v>
      </c>
      <c r="E1118" s="225"/>
      <c r="F1118" s="225">
        <v>6101779</v>
      </c>
      <c r="G1118" s="225">
        <v>24303778</v>
      </c>
      <c r="H1118" s="226">
        <v>7188329</v>
      </c>
      <c r="I1118" s="224">
        <f>+VLOOKUP($B1118,Hoja2!$B$1:$G$1048,2,FALSE)</f>
        <v>37593886</v>
      </c>
      <c r="J1118" s="225">
        <f>+VLOOKUP($B1118,Hoja2!$B$1:$G$1048,3,FALSE)</f>
        <v>0</v>
      </c>
      <c r="K1118" s="225">
        <f>+VLOOKUP($B1118,Hoja2!$B$1:$G$1048,4,FALSE)</f>
        <v>6101779</v>
      </c>
      <c r="L1118" s="225">
        <f>+VLOOKUP($B1118,Hoja2!$B$1:$G$1048,5,FALSE)</f>
        <v>24303778</v>
      </c>
      <c r="M1118" s="226">
        <f>+VLOOKUP($B1118,Hoja2!$B$1:$G$1048,6,FALSE)</f>
        <v>7188329</v>
      </c>
      <c r="N1118" s="224">
        <f t="shared" si="225"/>
        <v>0</v>
      </c>
      <c r="O1118" s="225">
        <f t="shared" si="226"/>
        <v>6509737.784</v>
      </c>
      <c r="P1118" s="225">
        <f t="shared" si="227"/>
        <v>27869371.638999999</v>
      </c>
      <c r="Q1118" s="226">
        <f t="shared" si="228"/>
        <v>7114352.4639999997</v>
      </c>
      <c r="R1118" s="233">
        <f t="shared" si="217"/>
        <v>0</v>
      </c>
      <c r="S1118" s="234">
        <f t="shared" si="218"/>
        <v>407958.78399999999</v>
      </c>
      <c r="T1118" s="234">
        <f t="shared" si="219"/>
        <v>3565593.6389999986</v>
      </c>
      <c r="U1118" s="235">
        <f t="shared" si="220"/>
        <v>-73976.536000000313</v>
      </c>
      <c r="V1118" s="224">
        <f t="shared" si="221"/>
        <v>0</v>
      </c>
      <c r="W1118" s="225">
        <f t="shared" si="222"/>
        <v>407958.78399999999</v>
      </c>
      <c r="X1118" s="225">
        <f t="shared" si="223"/>
        <v>3565593.6389999986</v>
      </c>
      <c r="Y1118" s="226">
        <f t="shared" si="224"/>
        <v>-73976.536000000313</v>
      </c>
    </row>
    <row r="1119" spans="1:25">
      <c r="A1119" s="221" t="s">
        <v>2233</v>
      </c>
      <c r="B1119" s="222" t="s">
        <v>12</v>
      </c>
      <c r="C1119" s="223" t="s">
        <v>2232</v>
      </c>
      <c r="D1119" s="224">
        <v>57330103.626000002</v>
      </c>
      <c r="E1119" s="225"/>
      <c r="F1119" s="225">
        <v>8580845.3440000005</v>
      </c>
      <c r="G1119" s="225">
        <v>40930679.152999997</v>
      </c>
      <c r="H1119" s="226">
        <v>7818579.1289999997</v>
      </c>
      <c r="I1119" s="224">
        <f>+VLOOKUP($B1119,Hoja2!$B$1:$G$1048,2,FALSE)</f>
        <v>57330103.626000002</v>
      </c>
      <c r="J1119" s="225">
        <f>+VLOOKUP($B1119,Hoja2!$B$1:$G$1048,3,FALSE)</f>
        <v>0</v>
      </c>
      <c r="K1119" s="225">
        <f>+VLOOKUP($B1119,Hoja2!$B$1:$G$1048,4,FALSE)</f>
        <v>8580845.3440000005</v>
      </c>
      <c r="L1119" s="225">
        <f>+VLOOKUP($B1119,Hoja2!$B$1:$G$1048,5,FALSE)</f>
        <v>40930679.152999997</v>
      </c>
      <c r="M1119" s="226">
        <f>+VLOOKUP($B1119,Hoja2!$B$1:$G$1048,6,FALSE)</f>
        <v>7818579.1289999997</v>
      </c>
      <c r="N1119" s="224">
        <f t="shared" si="225"/>
        <v>0</v>
      </c>
      <c r="O1119" s="225">
        <f t="shared" si="226"/>
        <v>8638853.7540000007</v>
      </c>
      <c r="P1119" s="225">
        <f t="shared" si="227"/>
        <v>44373307.822999999</v>
      </c>
      <c r="Q1119" s="226">
        <f t="shared" si="228"/>
        <v>7730789.3870000001</v>
      </c>
      <c r="R1119" s="233">
        <f t="shared" si="217"/>
        <v>0</v>
      </c>
      <c r="S1119" s="234">
        <f t="shared" si="218"/>
        <v>58008.410000000149</v>
      </c>
      <c r="T1119" s="234">
        <f t="shared" si="219"/>
        <v>3442628.6700000018</v>
      </c>
      <c r="U1119" s="235">
        <f t="shared" si="220"/>
        <v>-87789.74199999962</v>
      </c>
      <c r="V1119" s="224">
        <f t="shared" si="221"/>
        <v>0</v>
      </c>
      <c r="W1119" s="225">
        <f t="shared" si="222"/>
        <v>58008.410000000149</v>
      </c>
      <c r="X1119" s="225">
        <f t="shared" si="223"/>
        <v>3442628.6700000018</v>
      </c>
      <c r="Y1119" s="226">
        <f t="shared" si="224"/>
        <v>-87789.74199999962</v>
      </c>
    </row>
    <row r="1120" spans="1:25">
      <c r="A1120" s="221" t="s">
        <v>2231</v>
      </c>
      <c r="B1120" s="222" t="s">
        <v>13</v>
      </c>
      <c r="C1120" s="223" t="s">
        <v>2230</v>
      </c>
      <c r="D1120" s="224">
        <v>44518685</v>
      </c>
      <c r="E1120" s="225"/>
      <c r="F1120" s="225">
        <v>8686389</v>
      </c>
      <c r="G1120" s="225">
        <v>33559772</v>
      </c>
      <c r="H1120" s="226">
        <v>2272524</v>
      </c>
      <c r="I1120" s="224">
        <f>+VLOOKUP($B1120,Hoja2!$B$1:$G$1048,2,FALSE)</f>
        <v>44518685</v>
      </c>
      <c r="J1120" s="225">
        <f>+VLOOKUP($B1120,Hoja2!$B$1:$G$1048,3,FALSE)</f>
        <v>0</v>
      </c>
      <c r="K1120" s="225">
        <f>+VLOOKUP($B1120,Hoja2!$B$1:$G$1048,4,FALSE)</f>
        <v>8686389</v>
      </c>
      <c r="L1120" s="225">
        <f>+VLOOKUP($B1120,Hoja2!$B$1:$G$1048,5,FALSE)</f>
        <v>33559772</v>
      </c>
      <c r="M1120" s="226">
        <f>+VLOOKUP($B1120,Hoja2!$B$1:$G$1048,6,FALSE)</f>
        <v>2272524</v>
      </c>
      <c r="N1120" s="224">
        <f t="shared" si="225"/>
        <v>0</v>
      </c>
      <c r="O1120" s="225">
        <f t="shared" si="226"/>
        <v>8686388.8249999993</v>
      </c>
      <c r="P1120" s="225">
        <f t="shared" si="227"/>
        <v>33564257.658</v>
      </c>
      <c r="Q1120" s="226">
        <f t="shared" si="228"/>
        <v>2272523.537</v>
      </c>
      <c r="R1120" s="233">
        <f t="shared" si="217"/>
        <v>0</v>
      </c>
      <c r="S1120" s="234">
        <f t="shared" si="218"/>
        <v>-0.17500000074505806</v>
      </c>
      <c r="T1120" s="234">
        <f t="shared" si="219"/>
        <v>4485.6579999998212</v>
      </c>
      <c r="U1120" s="235">
        <f t="shared" si="220"/>
        <v>-0.46299999998882413</v>
      </c>
      <c r="V1120" s="224">
        <f t="shared" si="221"/>
        <v>0</v>
      </c>
      <c r="W1120" s="225">
        <f t="shared" si="222"/>
        <v>-0.17500000074505806</v>
      </c>
      <c r="X1120" s="225">
        <f t="shared" si="223"/>
        <v>4485.6579999998212</v>
      </c>
      <c r="Y1120" s="226">
        <f t="shared" si="224"/>
        <v>-0.46299999998882413</v>
      </c>
    </row>
    <row r="1121" spans="1:25">
      <c r="A1121" s="221" t="s">
        <v>2229</v>
      </c>
      <c r="B1121" s="222" t="s">
        <v>14</v>
      </c>
      <c r="C1121" s="223" t="s">
        <v>2228</v>
      </c>
      <c r="D1121" s="224">
        <v>79442053.965000004</v>
      </c>
      <c r="E1121" s="225"/>
      <c r="F1121" s="225">
        <v>13201293.85</v>
      </c>
      <c r="G1121" s="225">
        <v>60082202.575000003</v>
      </c>
      <c r="H1121" s="226">
        <v>6158557.54</v>
      </c>
      <c r="I1121" s="224">
        <f>+VLOOKUP($B1121,Hoja2!$B$1:$G$1048,2,FALSE)</f>
        <v>79442053.965000004</v>
      </c>
      <c r="J1121" s="225">
        <f>+VLOOKUP($B1121,Hoja2!$B$1:$G$1048,3,FALSE)</f>
        <v>13201293.85</v>
      </c>
      <c r="K1121" s="225">
        <f>+VLOOKUP($B1121,Hoja2!$B$1:$G$1048,4,FALSE)</f>
        <v>0</v>
      </c>
      <c r="L1121" s="225">
        <f>+VLOOKUP($B1121,Hoja2!$B$1:$G$1048,5,FALSE)</f>
        <v>60082202.575000003</v>
      </c>
      <c r="M1121" s="226">
        <f>+VLOOKUP($B1121,Hoja2!$B$1:$G$1048,6,FALSE)</f>
        <v>6158557.54</v>
      </c>
      <c r="N1121" s="224">
        <f t="shared" si="225"/>
        <v>0</v>
      </c>
      <c r="O1121" s="225">
        <f t="shared" si="226"/>
        <v>13201293.85</v>
      </c>
      <c r="P1121" s="225">
        <f t="shared" si="227"/>
        <v>62084820.892999999</v>
      </c>
      <c r="Q1121" s="226">
        <f t="shared" si="228"/>
        <v>5610000.6299999999</v>
      </c>
      <c r="R1121" s="233">
        <f t="shared" si="217"/>
        <v>0</v>
      </c>
      <c r="S1121" s="234">
        <f t="shared" si="218"/>
        <v>0</v>
      </c>
      <c r="T1121" s="234">
        <f t="shared" si="219"/>
        <v>2002618.3179999962</v>
      </c>
      <c r="U1121" s="235">
        <f t="shared" si="220"/>
        <v>-548556.91000000015</v>
      </c>
      <c r="V1121" s="224">
        <f t="shared" si="221"/>
        <v>-13201293.85</v>
      </c>
      <c r="W1121" s="225">
        <f t="shared" si="222"/>
        <v>13201293.85</v>
      </c>
      <c r="X1121" s="225">
        <f t="shared" si="223"/>
        <v>2002618.3179999962</v>
      </c>
      <c r="Y1121" s="226">
        <f t="shared" si="224"/>
        <v>-548556.91000000015</v>
      </c>
    </row>
    <row r="1122" spans="1:25">
      <c r="A1122" s="221" t="s">
        <v>2227</v>
      </c>
      <c r="B1122" s="222" t="s">
        <v>15</v>
      </c>
      <c r="C1122" s="223" t="s">
        <v>2226</v>
      </c>
      <c r="D1122" s="224">
        <v>77847256</v>
      </c>
      <c r="E1122" s="225">
        <v>42469222</v>
      </c>
      <c r="F1122" s="225">
        <v>11867220</v>
      </c>
      <c r="G1122" s="225"/>
      <c r="H1122" s="226">
        <v>23510814</v>
      </c>
      <c r="I1122" s="224">
        <f>+VLOOKUP($B1122,Hoja2!$B$1:$G$1048,2,FALSE)</f>
        <v>77847256</v>
      </c>
      <c r="J1122" s="225">
        <f>+VLOOKUP($B1122,Hoja2!$B$1:$G$1048,3,FALSE)</f>
        <v>0</v>
      </c>
      <c r="K1122" s="225">
        <f>+VLOOKUP($B1122,Hoja2!$B$1:$G$1048,4,FALSE)</f>
        <v>11867220</v>
      </c>
      <c r="L1122" s="225">
        <f>+VLOOKUP($B1122,Hoja2!$B$1:$G$1048,5,FALSE)</f>
        <v>42469222</v>
      </c>
      <c r="M1122" s="226">
        <f>+VLOOKUP($B1122,Hoja2!$B$1:$G$1048,6,FALSE)</f>
        <v>23510814</v>
      </c>
      <c r="N1122" s="224">
        <f t="shared" si="225"/>
        <v>0</v>
      </c>
      <c r="O1122" s="225">
        <f t="shared" si="226"/>
        <v>11867219.524</v>
      </c>
      <c r="P1122" s="225">
        <f t="shared" si="227"/>
        <v>47900430.325000003</v>
      </c>
      <c r="Q1122" s="226">
        <f t="shared" si="228"/>
        <v>23681613.897999998</v>
      </c>
      <c r="R1122" s="233">
        <f t="shared" si="217"/>
        <v>-42469222</v>
      </c>
      <c r="S1122" s="234">
        <f t="shared" si="218"/>
        <v>-0.47599999979138374</v>
      </c>
      <c r="T1122" s="234">
        <f t="shared" si="219"/>
        <v>47900430.325000003</v>
      </c>
      <c r="U1122" s="235">
        <f t="shared" si="220"/>
        <v>170799.89799999818</v>
      </c>
      <c r="V1122" s="224">
        <f t="shared" si="221"/>
        <v>0</v>
      </c>
      <c r="W1122" s="225">
        <f t="shared" si="222"/>
        <v>-0.47599999979138374</v>
      </c>
      <c r="X1122" s="225">
        <f t="shared" si="223"/>
        <v>5431208.325000003</v>
      </c>
      <c r="Y1122" s="226">
        <f t="shared" si="224"/>
        <v>170799.89799999818</v>
      </c>
    </row>
    <row r="1123" spans="1:25">
      <c r="A1123" s="221" t="s">
        <v>2225</v>
      </c>
      <c r="B1123" s="222" t="s">
        <v>16</v>
      </c>
      <c r="C1123" s="223" t="s">
        <v>2224</v>
      </c>
      <c r="D1123" s="224">
        <v>22485875</v>
      </c>
      <c r="E1123" s="225"/>
      <c r="F1123" s="225">
        <v>5669106</v>
      </c>
      <c r="G1123" s="225">
        <v>14544551</v>
      </c>
      <c r="H1123" s="226">
        <v>2272218</v>
      </c>
      <c r="I1123" s="224">
        <f>+VLOOKUP($B1123,Hoja2!$B$1:$G$1048,2,FALSE)</f>
        <v>22485875</v>
      </c>
      <c r="J1123" s="225">
        <f>+VLOOKUP($B1123,Hoja2!$B$1:$G$1048,3,FALSE)</f>
        <v>0</v>
      </c>
      <c r="K1123" s="225">
        <f>+VLOOKUP($B1123,Hoja2!$B$1:$G$1048,4,FALSE)</f>
        <v>5669106</v>
      </c>
      <c r="L1123" s="225">
        <f>+VLOOKUP($B1123,Hoja2!$B$1:$G$1048,5,FALSE)</f>
        <v>14544551</v>
      </c>
      <c r="M1123" s="226">
        <f>+VLOOKUP($B1123,Hoja2!$B$1:$G$1048,6,FALSE)</f>
        <v>2272218</v>
      </c>
      <c r="N1123" s="224">
        <f t="shared" si="225"/>
        <v>0</v>
      </c>
      <c r="O1123" s="225">
        <f t="shared" si="226"/>
        <v>6050157.5559999999</v>
      </c>
      <c r="P1123" s="225">
        <f t="shared" si="227"/>
        <v>19534490.484999999</v>
      </c>
      <c r="Q1123" s="226">
        <f t="shared" si="228"/>
        <v>2248834.4470000002</v>
      </c>
      <c r="R1123" s="233">
        <f t="shared" si="217"/>
        <v>0</v>
      </c>
      <c r="S1123" s="234">
        <f t="shared" si="218"/>
        <v>381051.55599999987</v>
      </c>
      <c r="T1123" s="234">
        <f t="shared" si="219"/>
        <v>4989939.4849999994</v>
      </c>
      <c r="U1123" s="235">
        <f t="shared" si="220"/>
        <v>-23383.55299999984</v>
      </c>
      <c r="V1123" s="224">
        <f t="shared" si="221"/>
        <v>0</v>
      </c>
      <c r="W1123" s="225">
        <f t="shared" si="222"/>
        <v>381051.55599999987</v>
      </c>
      <c r="X1123" s="225">
        <f t="shared" si="223"/>
        <v>4989939.4849999994</v>
      </c>
      <c r="Y1123" s="226">
        <f t="shared" si="224"/>
        <v>-23383.55299999984</v>
      </c>
    </row>
    <row r="1124" spans="1:25">
      <c r="A1124" s="221" t="s">
        <v>2223</v>
      </c>
      <c r="B1124" s="222" t="s">
        <v>17</v>
      </c>
      <c r="C1124" s="223" t="s">
        <v>2222</v>
      </c>
      <c r="D1124" s="224">
        <v>48932582.456</v>
      </c>
      <c r="E1124" s="225"/>
      <c r="F1124" s="225">
        <v>7211104.4060000004</v>
      </c>
      <c r="G1124" s="225">
        <v>35358093.049999997</v>
      </c>
      <c r="H1124" s="226">
        <v>6363385</v>
      </c>
      <c r="I1124" s="224">
        <f>+VLOOKUP($B1124,Hoja2!$B$1:$G$1048,2,FALSE)</f>
        <v>49951000081</v>
      </c>
      <c r="J1124" s="225">
        <f>+VLOOKUP($B1124,Hoja2!$B$1:$G$1048,3,FALSE)</f>
        <v>0</v>
      </c>
      <c r="K1124" s="225">
        <f>+VLOOKUP($B1124,Hoja2!$B$1:$G$1048,4,FALSE)</f>
        <v>7533550979</v>
      </c>
      <c r="L1124" s="225">
        <f>+VLOOKUP($B1124,Hoja2!$B$1:$G$1048,5,FALSE)</f>
        <v>36054064102</v>
      </c>
      <c r="M1124" s="226">
        <f>+VLOOKUP($B1124,Hoja2!$B$1:$G$1048,6,FALSE)</f>
        <v>6363385000</v>
      </c>
      <c r="N1124" s="224">
        <f t="shared" si="225"/>
        <v>0</v>
      </c>
      <c r="O1124" s="225">
        <f t="shared" si="226"/>
        <v>7533550.9790000003</v>
      </c>
      <c r="P1124" s="225">
        <f t="shared" si="227"/>
        <v>36058922.457000002</v>
      </c>
      <c r="Q1124" s="226">
        <f t="shared" si="228"/>
        <v>6334374.2869999995</v>
      </c>
      <c r="R1124" s="233">
        <f t="shared" si="217"/>
        <v>0</v>
      </c>
      <c r="S1124" s="234">
        <f t="shared" si="218"/>
        <v>322446.57299999986</v>
      </c>
      <c r="T1124" s="234">
        <f t="shared" si="219"/>
        <v>700829.40700000525</v>
      </c>
      <c r="U1124" s="235">
        <f t="shared" si="220"/>
        <v>-29010.713000000454</v>
      </c>
      <c r="V1124" s="224">
        <f t="shared" si="221"/>
        <v>0</v>
      </c>
      <c r="W1124" s="225">
        <f t="shared" si="222"/>
        <v>-7526017428.0209999</v>
      </c>
      <c r="X1124" s="225">
        <f t="shared" si="223"/>
        <v>-36018005179.542999</v>
      </c>
      <c r="Y1124" s="226">
        <f t="shared" si="224"/>
        <v>-6357050625.7130003</v>
      </c>
    </row>
    <row r="1125" spans="1:25">
      <c r="A1125" s="221" t="s">
        <v>2221</v>
      </c>
      <c r="B1125" s="222" t="s">
        <v>18</v>
      </c>
      <c r="C1125" s="223" t="s">
        <v>2220</v>
      </c>
      <c r="D1125" s="224">
        <v>45366721</v>
      </c>
      <c r="E1125" s="225"/>
      <c r="F1125" s="225">
        <v>7100402</v>
      </c>
      <c r="G1125" s="225">
        <v>32376359</v>
      </c>
      <c r="H1125" s="226">
        <v>5889960</v>
      </c>
      <c r="I1125" s="224">
        <f>+VLOOKUP($B1125,Hoja2!$B$1:$G$1048,2,FALSE)</f>
        <v>45366721</v>
      </c>
      <c r="J1125" s="225">
        <f>+VLOOKUP($B1125,Hoja2!$B$1:$G$1048,3,FALSE)</f>
        <v>0</v>
      </c>
      <c r="K1125" s="225">
        <f>+VLOOKUP($B1125,Hoja2!$B$1:$G$1048,4,FALSE)</f>
        <v>7100402</v>
      </c>
      <c r="L1125" s="225">
        <f>+VLOOKUP($B1125,Hoja2!$B$1:$G$1048,5,FALSE)</f>
        <v>32376359</v>
      </c>
      <c r="M1125" s="226">
        <f>+VLOOKUP($B1125,Hoja2!$B$1:$G$1048,6,FALSE)</f>
        <v>5889960</v>
      </c>
      <c r="N1125" s="224">
        <f t="shared" si="225"/>
        <v>0</v>
      </c>
      <c r="O1125" s="225">
        <f t="shared" si="226"/>
        <v>7100402.1140000001</v>
      </c>
      <c r="P1125" s="225">
        <f t="shared" si="227"/>
        <v>32653370.802000001</v>
      </c>
      <c r="Q1125" s="226">
        <f t="shared" si="228"/>
        <v>6000710.4220000003</v>
      </c>
      <c r="R1125" s="233">
        <f t="shared" si="217"/>
        <v>0</v>
      </c>
      <c r="S1125" s="234">
        <f t="shared" si="218"/>
        <v>0.11400000005960464</v>
      </c>
      <c r="T1125" s="234">
        <f t="shared" si="219"/>
        <v>277011.80200000107</v>
      </c>
      <c r="U1125" s="235">
        <f t="shared" si="220"/>
        <v>110750.42200000025</v>
      </c>
      <c r="V1125" s="224">
        <f t="shared" si="221"/>
        <v>0</v>
      </c>
      <c r="W1125" s="225">
        <f t="shared" si="222"/>
        <v>0.11400000005960464</v>
      </c>
      <c r="X1125" s="225">
        <f t="shared" si="223"/>
        <v>277011.80200000107</v>
      </c>
      <c r="Y1125" s="226">
        <f t="shared" si="224"/>
        <v>110750.42200000025</v>
      </c>
    </row>
    <row r="1126" spans="1:25">
      <c r="A1126" s="221" t="s">
        <v>2219</v>
      </c>
      <c r="B1126" s="222" t="s">
        <v>19</v>
      </c>
      <c r="C1126" s="223" t="s">
        <v>2218</v>
      </c>
      <c r="D1126" s="224">
        <v>30858218</v>
      </c>
      <c r="E1126" s="225"/>
      <c r="F1126" s="225">
        <v>9141042</v>
      </c>
      <c r="G1126" s="225">
        <v>15917078</v>
      </c>
      <c r="H1126" s="226">
        <v>5800098</v>
      </c>
      <c r="I1126" s="224">
        <f>+VLOOKUP($B1126,Hoja2!$B$1:$G$1048,2,FALSE)</f>
        <v>30858218</v>
      </c>
      <c r="J1126" s="225">
        <f>+VLOOKUP($B1126,Hoja2!$B$1:$G$1048,3,FALSE)</f>
        <v>0</v>
      </c>
      <c r="K1126" s="225">
        <f>+VLOOKUP($B1126,Hoja2!$B$1:$G$1048,4,FALSE)</f>
        <v>9141042</v>
      </c>
      <c r="L1126" s="225">
        <f>+VLOOKUP($B1126,Hoja2!$B$1:$G$1048,5,FALSE)</f>
        <v>15917078</v>
      </c>
      <c r="M1126" s="226">
        <f>+VLOOKUP($B1126,Hoja2!$B$1:$G$1048,6,FALSE)</f>
        <v>5800098</v>
      </c>
      <c r="N1126" s="224">
        <f t="shared" si="225"/>
        <v>0</v>
      </c>
      <c r="O1126" s="225">
        <f t="shared" si="226"/>
        <v>8764141.4890000001</v>
      </c>
      <c r="P1126" s="225">
        <f t="shared" si="227"/>
        <v>29551306.219000001</v>
      </c>
      <c r="Q1126" s="226">
        <f t="shared" si="228"/>
        <v>6056888.0820000004</v>
      </c>
      <c r="R1126" s="233">
        <f t="shared" si="217"/>
        <v>0</v>
      </c>
      <c r="S1126" s="234">
        <f t="shared" si="218"/>
        <v>-376900.51099999994</v>
      </c>
      <c r="T1126" s="234">
        <f t="shared" si="219"/>
        <v>13634228.219000001</v>
      </c>
      <c r="U1126" s="235">
        <f t="shared" si="220"/>
        <v>256790.0820000004</v>
      </c>
      <c r="V1126" s="224">
        <f t="shared" si="221"/>
        <v>0</v>
      </c>
      <c r="W1126" s="225">
        <f t="shared" si="222"/>
        <v>-376900.51099999994</v>
      </c>
      <c r="X1126" s="225">
        <f t="shared" si="223"/>
        <v>13634228.219000001</v>
      </c>
      <c r="Y1126" s="226">
        <f t="shared" si="224"/>
        <v>256790.0820000004</v>
      </c>
    </row>
    <row r="1127" spans="1:25">
      <c r="A1127" s="221" t="s">
        <v>2217</v>
      </c>
      <c r="B1127" s="222" t="s">
        <v>20</v>
      </c>
      <c r="C1127" s="223" t="s">
        <v>2216</v>
      </c>
      <c r="D1127" s="224">
        <v>37414255</v>
      </c>
      <c r="E1127" s="225"/>
      <c r="F1127" s="225">
        <v>9489756</v>
      </c>
      <c r="G1127" s="225">
        <v>22475799</v>
      </c>
      <c r="H1127" s="226">
        <v>5448700</v>
      </c>
      <c r="I1127" s="224">
        <f>+VLOOKUP($B1127,Hoja2!$B$1:$G$1048,2,FALSE)</f>
        <v>37414255</v>
      </c>
      <c r="J1127" s="225">
        <f>+VLOOKUP($B1127,Hoja2!$B$1:$G$1048,3,FALSE)</f>
        <v>0</v>
      </c>
      <c r="K1127" s="225">
        <f>+VLOOKUP($B1127,Hoja2!$B$1:$G$1048,4,FALSE)</f>
        <v>9489756</v>
      </c>
      <c r="L1127" s="225">
        <f>+VLOOKUP($B1127,Hoja2!$B$1:$G$1048,5,FALSE)</f>
        <v>22475799</v>
      </c>
      <c r="M1127" s="226">
        <f>+VLOOKUP($B1127,Hoja2!$B$1:$G$1048,6,FALSE)</f>
        <v>5448700</v>
      </c>
      <c r="N1127" s="224">
        <f t="shared" si="225"/>
        <v>0</v>
      </c>
      <c r="O1127" s="225">
        <f t="shared" si="226"/>
        <v>9489754.4250000007</v>
      </c>
      <c r="P1127" s="225">
        <f t="shared" si="227"/>
        <v>20498459.903000001</v>
      </c>
      <c r="Q1127" s="226">
        <f t="shared" si="228"/>
        <v>5392141.6279999996</v>
      </c>
      <c r="R1127" s="233">
        <f t="shared" si="217"/>
        <v>0</v>
      </c>
      <c r="S1127" s="234">
        <f t="shared" si="218"/>
        <v>-1.5749999992549419</v>
      </c>
      <c r="T1127" s="234">
        <f t="shared" si="219"/>
        <v>-1977339.0969999991</v>
      </c>
      <c r="U1127" s="235">
        <f t="shared" si="220"/>
        <v>-56558.37200000044</v>
      </c>
      <c r="V1127" s="224">
        <f t="shared" si="221"/>
        <v>0</v>
      </c>
      <c r="W1127" s="225">
        <f t="shared" si="222"/>
        <v>-1.5749999992549419</v>
      </c>
      <c r="X1127" s="225">
        <f t="shared" si="223"/>
        <v>-1977339.0969999991</v>
      </c>
      <c r="Y1127" s="226">
        <f t="shared" si="224"/>
        <v>-56558.37200000044</v>
      </c>
    </row>
    <row r="1128" spans="1:25">
      <c r="A1128" s="221" t="s">
        <v>2215</v>
      </c>
      <c r="B1128" s="222" t="s">
        <v>21</v>
      </c>
      <c r="C1128" s="223" t="s">
        <v>2214</v>
      </c>
      <c r="D1128" s="224">
        <v>71729812</v>
      </c>
      <c r="E1128" s="225"/>
      <c r="F1128" s="225">
        <v>10123179</v>
      </c>
      <c r="G1128" s="225">
        <v>53577975</v>
      </c>
      <c r="H1128" s="226">
        <v>8028658</v>
      </c>
      <c r="I1128" s="224">
        <f>+VLOOKUP($B1128,Hoja2!$B$1:$G$1048,2,FALSE)</f>
        <v>71729812.399000004</v>
      </c>
      <c r="J1128" s="225">
        <f>+VLOOKUP($B1128,Hoja2!$B$1:$G$1048,3,FALSE)</f>
        <v>0</v>
      </c>
      <c r="K1128" s="225">
        <f>+VLOOKUP($B1128,Hoja2!$B$1:$G$1048,4,FALSE)</f>
        <v>10123179.42</v>
      </c>
      <c r="L1128" s="225">
        <f>+VLOOKUP($B1128,Hoja2!$B$1:$G$1048,5,FALSE)</f>
        <v>53577975.439999998</v>
      </c>
      <c r="M1128" s="226">
        <f>+VLOOKUP($B1128,Hoja2!$B$1:$G$1048,6,FALSE)</f>
        <v>8028657.5389999999</v>
      </c>
      <c r="N1128" s="224">
        <f t="shared" si="225"/>
        <v>0</v>
      </c>
      <c r="O1128" s="225">
        <f t="shared" si="226"/>
        <v>10123179.423</v>
      </c>
      <c r="P1128" s="225">
        <f t="shared" si="227"/>
        <v>52162452.118000001</v>
      </c>
      <c r="Q1128" s="226">
        <f t="shared" si="228"/>
        <v>7946032.5199999996</v>
      </c>
      <c r="R1128" s="233">
        <f t="shared" si="217"/>
        <v>0</v>
      </c>
      <c r="S1128" s="234">
        <f t="shared" si="218"/>
        <v>0.42300000041723251</v>
      </c>
      <c r="T1128" s="234">
        <f t="shared" si="219"/>
        <v>-1415522.8819999993</v>
      </c>
      <c r="U1128" s="235">
        <f t="shared" si="220"/>
        <v>-82625.480000000447</v>
      </c>
      <c r="V1128" s="224">
        <f t="shared" si="221"/>
        <v>0</v>
      </c>
      <c r="W1128" s="225">
        <f t="shared" si="222"/>
        <v>3.0000004917383194E-3</v>
      </c>
      <c r="X1128" s="225">
        <f t="shared" si="223"/>
        <v>-1415523.3219999969</v>
      </c>
      <c r="Y1128" s="226">
        <f t="shared" si="224"/>
        <v>-82625.01900000032</v>
      </c>
    </row>
    <row r="1129" spans="1:25">
      <c r="A1129" s="221" t="s">
        <v>2213</v>
      </c>
      <c r="B1129" s="222" t="s">
        <v>22</v>
      </c>
      <c r="C1129" s="223" t="s">
        <v>2212</v>
      </c>
      <c r="D1129" s="224">
        <v>59462666.689999998</v>
      </c>
      <c r="E1129" s="225"/>
      <c r="F1129" s="225">
        <v>8056519.1799999997</v>
      </c>
      <c r="G1129" s="225">
        <v>40190460.549999997</v>
      </c>
      <c r="H1129" s="226">
        <v>11215686.960000001</v>
      </c>
      <c r="I1129" s="224">
        <f>+VLOOKUP($B1129,Hoja2!$B$1:$G$1048,2,FALSE)</f>
        <v>59462666.696999997</v>
      </c>
      <c r="J1129" s="225">
        <f>+VLOOKUP($B1129,Hoja2!$B$1:$G$1048,3,FALSE)</f>
        <v>0</v>
      </c>
      <c r="K1129" s="225">
        <f>+VLOOKUP($B1129,Hoja2!$B$1:$G$1048,4,FALSE)</f>
        <v>8056519.1840000004</v>
      </c>
      <c r="L1129" s="225">
        <f>+VLOOKUP($B1129,Hoja2!$B$1:$G$1048,5,FALSE)</f>
        <v>40190460.550999999</v>
      </c>
      <c r="M1129" s="226">
        <f>+VLOOKUP($B1129,Hoja2!$B$1:$G$1048,6,FALSE)</f>
        <v>11215686.961999999</v>
      </c>
      <c r="N1129" s="224">
        <f t="shared" si="225"/>
        <v>0</v>
      </c>
      <c r="O1129" s="225">
        <f t="shared" si="226"/>
        <v>8056519.1840000004</v>
      </c>
      <c r="P1129" s="225">
        <f t="shared" si="227"/>
        <v>40192720.816</v>
      </c>
      <c r="Q1129" s="226">
        <f t="shared" si="228"/>
        <v>11215686.961999999</v>
      </c>
      <c r="R1129" s="233">
        <f t="shared" si="217"/>
        <v>0</v>
      </c>
      <c r="S1129" s="234">
        <f t="shared" si="218"/>
        <v>4.0000006556510925E-3</v>
      </c>
      <c r="T1129" s="234">
        <f t="shared" si="219"/>
        <v>2260.2660000026226</v>
      </c>
      <c r="U1129" s="235">
        <f t="shared" si="220"/>
        <v>1.999998465180397E-3</v>
      </c>
      <c r="V1129" s="224">
        <f t="shared" si="221"/>
        <v>0</v>
      </c>
      <c r="W1129" s="225">
        <f t="shared" si="222"/>
        <v>0</v>
      </c>
      <c r="X1129" s="225">
        <f t="shared" si="223"/>
        <v>2260.265000000596</v>
      </c>
      <c r="Y1129" s="226">
        <f t="shared" si="224"/>
        <v>0</v>
      </c>
    </row>
    <row r="1130" spans="1:25">
      <c r="A1130" s="221" t="s">
        <v>2211</v>
      </c>
      <c r="B1130" s="222" t="s">
        <v>23</v>
      </c>
      <c r="C1130" s="223" t="s">
        <v>2210</v>
      </c>
      <c r="D1130" s="224">
        <v>16391072.048</v>
      </c>
      <c r="E1130" s="225"/>
      <c r="F1130" s="225">
        <v>2736486.9019999998</v>
      </c>
      <c r="G1130" s="225">
        <v>9563390.2630000003</v>
      </c>
      <c r="H1130" s="226">
        <v>4091194.8829999999</v>
      </c>
      <c r="I1130" s="224">
        <f>+VLOOKUP($B1130,Hoja2!$B$1:$G$1048,2,FALSE)</f>
        <v>16391072.048</v>
      </c>
      <c r="J1130" s="225">
        <f>+VLOOKUP($B1130,Hoja2!$B$1:$G$1048,3,FALSE)</f>
        <v>0</v>
      </c>
      <c r="K1130" s="225">
        <f>+VLOOKUP($B1130,Hoja2!$B$1:$G$1048,4,FALSE)</f>
        <v>2736486.9019999998</v>
      </c>
      <c r="L1130" s="225">
        <f>+VLOOKUP($B1130,Hoja2!$B$1:$G$1048,5,FALSE)</f>
        <v>9563390.2630000003</v>
      </c>
      <c r="M1130" s="226">
        <f>+VLOOKUP($B1130,Hoja2!$B$1:$G$1048,6,FALSE)</f>
        <v>4091194.8829999999</v>
      </c>
      <c r="N1130" s="224">
        <f t="shared" si="225"/>
        <v>0</v>
      </c>
      <c r="O1130" s="225">
        <f t="shared" si="226"/>
        <v>2736486.9019999998</v>
      </c>
      <c r="P1130" s="225">
        <f t="shared" si="227"/>
        <v>11528596.289999999</v>
      </c>
      <c r="Q1130" s="226">
        <f t="shared" si="228"/>
        <v>4091194.8829999999</v>
      </c>
      <c r="R1130" s="233">
        <f t="shared" si="217"/>
        <v>0</v>
      </c>
      <c r="S1130" s="234">
        <f t="shared" si="218"/>
        <v>0</v>
      </c>
      <c r="T1130" s="234">
        <f t="shared" si="219"/>
        <v>1965206.0269999988</v>
      </c>
      <c r="U1130" s="235">
        <f t="shared" si="220"/>
        <v>0</v>
      </c>
      <c r="V1130" s="224">
        <f t="shared" si="221"/>
        <v>0</v>
      </c>
      <c r="W1130" s="225">
        <f t="shared" si="222"/>
        <v>0</v>
      </c>
      <c r="X1130" s="225">
        <f t="shared" si="223"/>
        <v>1965206.0269999988</v>
      </c>
      <c r="Y1130" s="226">
        <f t="shared" si="224"/>
        <v>0</v>
      </c>
    </row>
    <row r="1131" spans="1:25">
      <c r="A1131" s="221" t="s">
        <v>2209</v>
      </c>
      <c r="B1131" s="222" t="s">
        <v>24</v>
      </c>
      <c r="C1131" s="223" t="s">
        <v>233</v>
      </c>
      <c r="D1131" s="224">
        <v>23263667.418000001</v>
      </c>
      <c r="E1131" s="225"/>
      <c r="F1131" s="225">
        <v>4840066.2989999996</v>
      </c>
      <c r="G1131" s="225">
        <v>14784926</v>
      </c>
      <c r="H1131" s="226">
        <v>3638675.1189999999</v>
      </c>
      <c r="I1131" s="224">
        <f>+VLOOKUP($B1131,Hoja2!$B$1:$G$1048,2,FALSE)</f>
        <v>23263667.419</v>
      </c>
      <c r="J1131" s="225">
        <f>+VLOOKUP($B1131,Hoja2!$B$1:$G$1048,3,FALSE)</f>
        <v>0</v>
      </c>
      <c r="K1131" s="225">
        <f>+VLOOKUP($B1131,Hoja2!$B$1:$G$1048,4,FALSE)</f>
        <v>4840066.2989999996</v>
      </c>
      <c r="L1131" s="225">
        <f>+VLOOKUP($B1131,Hoja2!$B$1:$G$1048,5,FALSE)</f>
        <v>14784926</v>
      </c>
      <c r="M1131" s="226">
        <f>+VLOOKUP($B1131,Hoja2!$B$1:$G$1048,6,FALSE)</f>
        <v>3638675.12</v>
      </c>
      <c r="N1131" s="224">
        <f t="shared" si="225"/>
        <v>0</v>
      </c>
      <c r="O1131" s="225">
        <f t="shared" si="226"/>
        <v>4840066.2989999996</v>
      </c>
      <c r="P1131" s="225">
        <f t="shared" si="227"/>
        <v>16064558.445</v>
      </c>
      <c r="Q1131" s="226">
        <f t="shared" si="228"/>
        <v>3638675.1179999998</v>
      </c>
      <c r="R1131" s="233">
        <f t="shared" si="217"/>
        <v>0</v>
      </c>
      <c r="S1131" s="234">
        <f t="shared" si="218"/>
        <v>0</v>
      </c>
      <c r="T1131" s="234">
        <f t="shared" si="219"/>
        <v>1279632.4450000003</v>
      </c>
      <c r="U1131" s="235">
        <f t="shared" si="220"/>
        <v>-1.0000001639127731E-3</v>
      </c>
      <c r="V1131" s="224">
        <f t="shared" si="221"/>
        <v>0</v>
      </c>
      <c r="W1131" s="225">
        <f t="shared" si="222"/>
        <v>0</v>
      </c>
      <c r="X1131" s="225">
        <f t="shared" si="223"/>
        <v>1279632.4450000003</v>
      </c>
      <c r="Y1131" s="226">
        <f t="shared" si="224"/>
        <v>-2.0000003278255463E-3</v>
      </c>
    </row>
    <row r="1132" spans="1:25">
      <c r="A1132" s="221" t="s">
        <v>2208</v>
      </c>
      <c r="B1132" s="222" t="s">
        <v>25</v>
      </c>
      <c r="C1132" s="223" t="s">
        <v>2207</v>
      </c>
      <c r="D1132" s="224">
        <v>56392599</v>
      </c>
      <c r="E1132" s="225"/>
      <c r="F1132" s="225">
        <v>13112312</v>
      </c>
      <c r="G1132" s="225">
        <v>38485781</v>
      </c>
      <c r="H1132" s="226">
        <v>4794506</v>
      </c>
      <c r="I1132" s="224">
        <f>+VLOOKUP($B1132,Hoja2!$B$1:$G$1048,2,FALSE)</f>
        <v>56392599</v>
      </c>
      <c r="J1132" s="225">
        <f>+VLOOKUP($B1132,Hoja2!$B$1:$G$1048,3,FALSE)</f>
        <v>0</v>
      </c>
      <c r="K1132" s="225">
        <f>+VLOOKUP($B1132,Hoja2!$B$1:$G$1048,4,FALSE)</f>
        <v>13112312</v>
      </c>
      <c r="L1132" s="225">
        <f>+VLOOKUP($B1132,Hoja2!$B$1:$G$1048,5,FALSE)</f>
        <v>38485781</v>
      </c>
      <c r="M1132" s="226">
        <f>+VLOOKUP($B1132,Hoja2!$B$1:$G$1048,6,FALSE)</f>
        <v>4794506</v>
      </c>
      <c r="N1132" s="224">
        <f t="shared" si="225"/>
        <v>0</v>
      </c>
      <c r="O1132" s="225">
        <f t="shared" si="226"/>
        <v>13112312.357000001</v>
      </c>
      <c r="P1132" s="225">
        <f t="shared" si="227"/>
        <v>40051533.553999998</v>
      </c>
      <c r="Q1132" s="226">
        <f t="shared" si="228"/>
        <v>4697224.4879999999</v>
      </c>
      <c r="R1132" s="233">
        <f t="shared" si="217"/>
        <v>0</v>
      </c>
      <c r="S1132" s="234">
        <f t="shared" si="218"/>
        <v>0.35700000077486038</v>
      </c>
      <c r="T1132" s="234">
        <f t="shared" si="219"/>
        <v>1565752.5539999977</v>
      </c>
      <c r="U1132" s="235">
        <f t="shared" si="220"/>
        <v>-97281.512000000104</v>
      </c>
      <c r="V1132" s="224">
        <f t="shared" si="221"/>
        <v>0</v>
      </c>
      <c r="W1132" s="225">
        <f t="shared" si="222"/>
        <v>0.35700000077486038</v>
      </c>
      <c r="X1132" s="225">
        <f t="shared" si="223"/>
        <v>1565752.5539999977</v>
      </c>
      <c r="Y1132" s="226">
        <f t="shared" si="224"/>
        <v>-97281.512000000104</v>
      </c>
    </row>
    <row r="1133" spans="1:25">
      <c r="A1133" s="221" t="s">
        <v>2206</v>
      </c>
      <c r="B1133" s="222" t="s">
        <v>26</v>
      </c>
      <c r="C1133" s="223" t="s">
        <v>2205</v>
      </c>
      <c r="D1133" s="224">
        <v>42889322</v>
      </c>
      <c r="E1133" s="225"/>
      <c r="F1133" s="225">
        <v>5659322</v>
      </c>
      <c r="G1133" s="225">
        <v>32240000</v>
      </c>
      <c r="H1133" s="226">
        <v>4990000</v>
      </c>
      <c r="I1133" s="224">
        <f>+VLOOKUP($B1133,Hoja2!$B$1:$G$1048,2,FALSE)</f>
        <v>42889322</v>
      </c>
      <c r="J1133" s="225">
        <f>+VLOOKUP($B1133,Hoja2!$B$1:$G$1048,3,FALSE)</f>
        <v>0</v>
      </c>
      <c r="K1133" s="225">
        <f>+VLOOKUP($B1133,Hoja2!$B$1:$G$1048,4,FALSE)</f>
        <v>5659322</v>
      </c>
      <c r="L1133" s="225">
        <f>+VLOOKUP($B1133,Hoja2!$B$1:$G$1048,5,FALSE)</f>
        <v>32240000</v>
      </c>
      <c r="M1133" s="226">
        <f>+VLOOKUP($B1133,Hoja2!$B$1:$G$1048,6,FALSE)</f>
        <v>4990000</v>
      </c>
      <c r="N1133" s="224">
        <f t="shared" si="225"/>
        <v>0</v>
      </c>
      <c r="O1133" s="225">
        <f t="shared" si="226"/>
        <v>5736753.0439999998</v>
      </c>
      <c r="P1133" s="225">
        <f t="shared" si="227"/>
        <v>33911934.714000002</v>
      </c>
      <c r="Q1133" s="226">
        <f t="shared" si="228"/>
        <v>4958191.6409999998</v>
      </c>
      <c r="R1133" s="233">
        <f t="shared" si="217"/>
        <v>0</v>
      </c>
      <c r="S1133" s="234">
        <f t="shared" si="218"/>
        <v>77431.043999999762</v>
      </c>
      <c r="T1133" s="234">
        <f t="shared" si="219"/>
        <v>1671934.7140000015</v>
      </c>
      <c r="U1133" s="235">
        <f t="shared" si="220"/>
        <v>-31808.359000000171</v>
      </c>
      <c r="V1133" s="224">
        <f t="shared" si="221"/>
        <v>0</v>
      </c>
      <c r="W1133" s="225">
        <f t="shared" si="222"/>
        <v>77431.043999999762</v>
      </c>
      <c r="X1133" s="225">
        <f t="shared" si="223"/>
        <v>1671934.7140000015</v>
      </c>
      <c r="Y1133" s="226">
        <f t="shared" si="224"/>
        <v>-31808.359000000171</v>
      </c>
    </row>
    <row r="1134" spans="1:25">
      <c r="A1134" s="221" t="s">
        <v>2204</v>
      </c>
      <c r="B1134" s="222" t="s">
        <v>27</v>
      </c>
      <c r="C1134" s="223" t="s">
        <v>2203</v>
      </c>
      <c r="D1134" s="224">
        <v>36772930</v>
      </c>
      <c r="E1134" s="225"/>
      <c r="F1134" s="225">
        <v>8480474</v>
      </c>
      <c r="G1134" s="225">
        <v>23074253</v>
      </c>
      <c r="H1134" s="226">
        <v>5218203</v>
      </c>
      <c r="I1134" s="224">
        <f>+VLOOKUP($B1134,Hoja2!$B$1:$G$1048,2,FALSE)</f>
        <v>36772930</v>
      </c>
      <c r="J1134" s="225">
        <f>+VLOOKUP($B1134,Hoja2!$B$1:$G$1048,3,FALSE)</f>
        <v>0</v>
      </c>
      <c r="K1134" s="225">
        <f>+VLOOKUP($B1134,Hoja2!$B$1:$G$1048,4,FALSE)</f>
        <v>8480474</v>
      </c>
      <c r="L1134" s="225">
        <f>+VLOOKUP($B1134,Hoja2!$B$1:$G$1048,5,FALSE)</f>
        <v>23074253</v>
      </c>
      <c r="M1134" s="226">
        <f>+VLOOKUP($B1134,Hoja2!$B$1:$G$1048,6,FALSE)</f>
        <v>5218203</v>
      </c>
      <c r="N1134" s="224">
        <f t="shared" si="225"/>
        <v>0</v>
      </c>
      <c r="O1134" s="225">
        <f t="shared" si="226"/>
        <v>8480473.8990000002</v>
      </c>
      <c r="P1134" s="225">
        <f t="shared" si="227"/>
        <v>34197421.888999999</v>
      </c>
      <c r="Q1134" s="226">
        <f t="shared" si="228"/>
        <v>8200033.1109999996</v>
      </c>
      <c r="R1134" s="233">
        <f t="shared" si="217"/>
        <v>0</v>
      </c>
      <c r="S1134" s="234">
        <f t="shared" si="218"/>
        <v>-0.10099999979138374</v>
      </c>
      <c r="T1134" s="234">
        <f t="shared" si="219"/>
        <v>11123168.888999999</v>
      </c>
      <c r="U1134" s="235">
        <f t="shared" si="220"/>
        <v>2981830.1109999996</v>
      </c>
      <c r="V1134" s="224">
        <f t="shared" si="221"/>
        <v>0</v>
      </c>
      <c r="W1134" s="225">
        <f t="shared" si="222"/>
        <v>-0.10099999979138374</v>
      </c>
      <c r="X1134" s="225">
        <f t="shared" si="223"/>
        <v>11123168.888999999</v>
      </c>
      <c r="Y1134" s="226">
        <f t="shared" si="224"/>
        <v>2981830.1109999996</v>
      </c>
    </row>
    <row r="1135" spans="1:25">
      <c r="A1135" s="221" t="s">
        <v>2202</v>
      </c>
      <c r="B1135" s="222" t="s">
        <v>28</v>
      </c>
      <c r="C1135" s="223" t="s">
        <v>2778</v>
      </c>
      <c r="D1135" s="224">
        <v>126655913.22400001</v>
      </c>
      <c r="E1135" s="225"/>
      <c r="F1135" s="225">
        <v>27460362.390999999</v>
      </c>
      <c r="G1135" s="225">
        <v>65059534.392999999</v>
      </c>
      <c r="H1135" s="226">
        <v>34136016.439999998</v>
      </c>
      <c r="I1135" s="224">
        <f>+VLOOKUP($B1135,Hoja2!$B$1:$G$1048,2,FALSE)</f>
        <v>126655912</v>
      </c>
      <c r="J1135" s="225">
        <f>+VLOOKUP($B1135,Hoja2!$B$1:$G$1048,3,FALSE)</f>
        <v>0</v>
      </c>
      <c r="K1135" s="225">
        <f>+VLOOKUP($B1135,Hoja2!$B$1:$G$1048,4,FALSE)</f>
        <v>27460362</v>
      </c>
      <c r="L1135" s="225">
        <f>+VLOOKUP($B1135,Hoja2!$B$1:$G$1048,5,FALSE)</f>
        <v>65059534</v>
      </c>
      <c r="M1135" s="226">
        <f>+VLOOKUP($B1135,Hoja2!$B$1:$G$1048,6,FALSE)</f>
        <v>34136016</v>
      </c>
      <c r="N1135" s="224">
        <f t="shared" si="225"/>
        <v>0</v>
      </c>
      <c r="O1135" s="225">
        <f t="shared" si="226"/>
        <v>26586266.059999999</v>
      </c>
      <c r="P1135" s="225">
        <f t="shared" si="227"/>
        <v>80257994.592999995</v>
      </c>
      <c r="Q1135" s="226">
        <f t="shared" si="228"/>
        <v>30523078.254000001</v>
      </c>
      <c r="R1135" s="233">
        <f t="shared" si="217"/>
        <v>0</v>
      </c>
      <c r="S1135" s="234">
        <f t="shared" si="218"/>
        <v>-874096.33100000024</v>
      </c>
      <c r="T1135" s="234">
        <f t="shared" si="219"/>
        <v>15198460.199999996</v>
      </c>
      <c r="U1135" s="235">
        <f t="shared" si="220"/>
        <v>-3612938.185999997</v>
      </c>
      <c r="V1135" s="224">
        <f t="shared" si="221"/>
        <v>0</v>
      </c>
      <c r="W1135" s="225">
        <f t="shared" si="222"/>
        <v>-874095.94000000134</v>
      </c>
      <c r="X1135" s="225">
        <f t="shared" si="223"/>
        <v>15198460.592999995</v>
      </c>
      <c r="Y1135" s="226">
        <f t="shared" si="224"/>
        <v>-3612937.7459999993</v>
      </c>
    </row>
    <row r="1136" spans="1:25">
      <c r="A1136" s="221" t="s">
        <v>2200</v>
      </c>
      <c r="B1136" s="222" t="s">
        <v>29</v>
      </c>
      <c r="C1136" s="223" t="s">
        <v>93</v>
      </c>
      <c r="D1136" s="224">
        <v>13335436.365</v>
      </c>
      <c r="E1136" s="225"/>
      <c r="F1136" s="225">
        <v>2957088.0120000001</v>
      </c>
      <c r="G1136" s="225">
        <v>6716171.6119999997</v>
      </c>
      <c r="H1136" s="226">
        <v>3662176.7409999999</v>
      </c>
      <c r="I1136" s="224">
        <f>+VLOOKUP($B1136,Hoja2!$B$1:$G$1048,2,FALSE)</f>
        <v>13335436.365</v>
      </c>
      <c r="J1136" s="225">
        <f>+VLOOKUP($B1136,Hoja2!$B$1:$G$1048,3,FALSE)</f>
        <v>0</v>
      </c>
      <c r="K1136" s="225">
        <f>+VLOOKUP($B1136,Hoja2!$B$1:$G$1048,4,FALSE)</f>
        <v>2957088.0120000001</v>
      </c>
      <c r="L1136" s="225">
        <f>+VLOOKUP($B1136,Hoja2!$B$1:$G$1048,5,FALSE)</f>
        <v>6716171.6119999997</v>
      </c>
      <c r="M1136" s="226">
        <f>+VLOOKUP($B1136,Hoja2!$B$1:$G$1048,6,FALSE)</f>
        <v>3662176.7409999999</v>
      </c>
      <c r="N1136" s="224">
        <f t="shared" si="225"/>
        <v>0</v>
      </c>
      <c r="O1136" s="225">
        <f t="shared" si="226"/>
        <v>2957088.0120000001</v>
      </c>
      <c r="P1136" s="225">
        <f t="shared" si="227"/>
        <v>8481755.898</v>
      </c>
      <c r="Q1136" s="226">
        <f t="shared" si="228"/>
        <v>3038872.764</v>
      </c>
      <c r="R1136" s="233">
        <f t="shared" si="217"/>
        <v>0</v>
      </c>
      <c r="S1136" s="234">
        <f t="shared" si="218"/>
        <v>0</v>
      </c>
      <c r="T1136" s="234">
        <f t="shared" si="219"/>
        <v>1765584.2860000003</v>
      </c>
      <c r="U1136" s="235">
        <f t="shared" si="220"/>
        <v>-623303.97699999996</v>
      </c>
      <c r="V1136" s="224">
        <f t="shared" si="221"/>
        <v>0</v>
      </c>
      <c r="W1136" s="225">
        <f t="shared" si="222"/>
        <v>0</v>
      </c>
      <c r="X1136" s="225">
        <f t="shared" si="223"/>
        <v>1765584.2860000003</v>
      </c>
      <c r="Y1136" s="226">
        <f t="shared" si="224"/>
        <v>-623303.97699999996</v>
      </c>
    </row>
    <row r="1137" spans="1:25">
      <c r="A1137" s="221" t="s">
        <v>2199</v>
      </c>
      <c r="B1137" s="222" t="s">
        <v>30</v>
      </c>
      <c r="C1137" s="223" t="s">
        <v>2198</v>
      </c>
      <c r="D1137" s="224">
        <v>20295589</v>
      </c>
      <c r="E1137" s="225"/>
      <c r="F1137" s="225">
        <v>4381699</v>
      </c>
      <c r="G1137" s="225">
        <v>10838890</v>
      </c>
      <c r="H1137" s="226">
        <v>5075000</v>
      </c>
      <c r="I1137" s="224">
        <f>+VLOOKUP($B1137,Hoja2!$B$1:$G$1048,2,FALSE)</f>
        <v>20295590</v>
      </c>
      <c r="J1137" s="225">
        <f>+VLOOKUP($B1137,Hoja2!$B$1:$G$1048,3,FALSE)</f>
        <v>0</v>
      </c>
      <c r="K1137" s="225">
        <f>+VLOOKUP($B1137,Hoja2!$B$1:$G$1048,4,FALSE)</f>
        <v>4381700</v>
      </c>
      <c r="L1137" s="225">
        <f>+VLOOKUP($B1137,Hoja2!$B$1:$G$1048,5,FALSE)</f>
        <v>10838890</v>
      </c>
      <c r="M1137" s="226">
        <f>+VLOOKUP($B1137,Hoja2!$B$1:$G$1048,6,FALSE)</f>
        <v>5075000</v>
      </c>
      <c r="N1137" s="224">
        <f t="shared" si="225"/>
        <v>0</v>
      </c>
      <c r="O1137" s="225">
        <f t="shared" si="226"/>
        <v>4493684.3550000004</v>
      </c>
      <c r="P1137" s="225">
        <f t="shared" si="227"/>
        <v>11268638.784</v>
      </c>
      <c r="Q1137" s="226">
        <f t="shared" si="228"/>
        <v>4550959.68</v>
      </c>
      <c r="R1137" s="233">
        <f t="shared" si="217"/>
        <v>0</v>
      </c>
      <c r="S1137" s="234">
        <f t="shared" si="218"/>
        <v>111985.35500000045</v>
      </c>
      <c r="T1137" s="234">
        <f t="shared" si="219"/>
        <v>429748.78399999999</v>
      </c>
      <c r="U1137" s="235">
        <f t="shared" si="220"/>
        <v>-524040.3200000003</v>
      </c>
      <c r="V1137" s="224">
        <f t="shared" si="221"/>
        <v>0</v>
      </c>
      <c r="W1137" s="225">
        <f t="shared" si="222"/>
        <v>111984.35500000045</v>
      </c>
      <c r="X1137" s="225">
        <f t="shared" si="223"/>
        <v>429748.78399999999</v>
      </c>
      <c r="Y1137" s="226">
        <f t="shared" si="224"/>
        <v>-524040.3200000003</v>
      </c>
    </row>
    <row r="1138" spans="1:25">
      <c r="A1138" s="221" t="s">
        <v>2197</v>
      </c>
      <c r="B1138" s="222" t="s">
        <v>31</v>
      </c>
      <c r="C1138" s="223" t="s">
        <v>2196</v>
      </c>
      <c r="D1138" s="224">
        <v>14471066</v>
      </c>
      <c r="E1138" s="225"/>
      <c r="F1138" s="225">
        <v>3239930</v>
      </c>
      <c r="G1138" s="225">
        <v>9223010</v>
      </c>
      <c r="H1138" s="226">
        <v>2008126</v>
      </c>
      <c r="I1138" s="224">
        <f>+VLOOKUP($B1138,Hoja2!$B$1:$G$1048,2,FALSE)</f>
        <v>14471066</v>
      </c>
      <c r="J1138" s="225">
        <f>+VLOOKUP($B1138,Hoja2!$B$1:$G$1048,3,FALSE)</f>
        <v>0</v>
      </c>
      <c r="K1138" s="225">
        <f>+VLOOKUP($B1138,Hoja2!$B$1:$G$1048,4,FALSE)</f>
        <v>3239930</v>
      </c>
      <c r="L1138" s="225">
        <f>+VLOOKUP($B1138,Hoja2!$B$1:$G$1048,5,FALSE)</f>
        <v>9223010</v>
      </c>
      <c r="M1138" s="226">
        <f>+VLOOKUP($B1138,Hoja2!$B$1:$G$1048,6,FALSE)</f>
        <v>2008126</v>
      </c>
      <c r="N1138" s="224">
        <f t="shared" si="225"/>
        <v>0</v>
      </c>
      <c r="O1138" s="225">
        <f t="shared" si="226"/>
        <v>3239930.1869999999</v>
      </c>
      <c r="P1138" s="225">
        <f t="shared" si="227"/>
        <v>13722283.25</v>
      </c>
      <c r="Q1138" s="226">
        <f t="shared" si="228"/>
        <v>3155627.1609999998</v>
      </c>
      <c r="R1138" s="233">
        <f t="shared" si="217"/>
        <v>0</v>
      </c>
      <c r="S1138" s="234">
        <f t="shared" si="218"/>
        <v>0.18699999991804361</v>
      </c>
      <c r="T1138" s="234">
        <f t="shared" si="219"/>
        <v>4499273.25</v>
      </c>
      <c r="U1138" s="235">
        <f t="shared" si="220"/>
        <v>1147501.1609999998</v>
      </c>
      <c r="V1138" s="224">
        <f t="shared" si="221"/>
        <v>0</v>
      </c>
      <c r="W1138" s="225">
        <f t="shared" si="222"/>
        <v>0.18699999991804361</v>
      </c>
      <c r="X1138" s="225">
        <f t="shared" si="223"/>
        <v>4499273.25</v>
      </c>
      <c r="Y1138" s="226">
        <f t="shared" si="224"/>
        <v>1147501.1609999998</v>
      </c>
    </row>
    <row r="1139" spans="1:25">
      <c r="A1139" s="221" t="s">
        <v>2193</v>
      </c>
      <c r="B1139" s="222" t="s">
        <v>33</v>
      </c>
      <c r="C1139" s="223" t="s">
        <v>2192</v>
      </c>
      <c r="D1139" s="224">
        <v>24817874.193</v>
      </c>
      <c r="E1139" s="225">
        <v>6495613.0439999998</v>
      </c>
      <c r="F1139" s="225">
        <v>8336013.2529999996</v>
      </c>
      <c r="G1139" s="225">
        <v>6965985.7309999997</v>
      </c>
      <c r="H1139" s="226">
        <v>3020262.165</v>
      </c>
      <c r="I1139" s="224">
        <f>+VLOOKUP($B1139,Hoja2!$B$1:$G$1048,2,FALSE)</f>
        <v>23591499.236000001</v>
      </c>
      <c r="J1139" s="225">
        <f>+VLOOKUP($B1139,Hoja2!$B$1:$G$1048,3,FALSE)</f>
        <v>6495613.0439999998</v>
      </c>
      <c r="K1139" s="225">
        <f>+VLOOKUP($B1139,Hoja2!$B$1:$G$1048,4,FALSE)</f>
        <v>8336013.2529999996</v>
      </c>
      <c r="L1139" s="225">
        <f>+VLOOKUP($B1139,Hoja2!$B$1:$G$1048,5,FALSE)</f>
        <v>6965985.7309999997</v>
      </c>
      <c r="M1139" s="226">
        <f>+VLOOKUP($B1139,Hoja2!$B$1:$G$1048,6,FALSE)</f>
        <v>1793887.2080000001</v>
      </c>
      <c r="N1139" s="224">
        <f t="shared" si="225"/>
        <v>3919500.7930000001</v>
      </c>
      <c r="O1139" s="225">
        <f t="shared" si="226"/>
        <v>8336013.2529999996</v>
      </c>
      <c r="P1139" s="225">
        <f t="shared" si="227"/>
        <v>7023138.9069999997</v>
      </c>
      <c r="Q1139" s="226">
        <f t="shared" si="228"/>
        <v>1765773.0430000001</v>
      </c>
      <c r="R1139" s="233">
        <f t="shared" si="217"/>
        <v>-2576112.2509999997</v>
      </c>
      <c r="S1139" s="234">
        <f t="shared" si="218"/>
        <v>0</v>
      </c>
      <c r="T1139" s="234">
        <f t="shared" si="219"/>
        <v>57153.175999999978</v>
      </c>
      <c r="U1139" s="235">
        <f t="shared" si="220"/>
        <v>-1254489.122</v>
      </c>
      <c r="V1139" s="224">
        <f t="shared" si="221"/>
        <v>-2576112.2509999997</v>
      </c>
      <c r="W1139" s="225">
        <f t="shared" si="222"/>
        <v>0</v>
      </c>
      <c r="X1139" s="225">
        <f t="shared" si="223"/>
        <v>57153.175999999978</v>
      </c>
      <c r="Y1139" s="226">
        <f t="shared" si="224"/>
        <v>-28114.165000000037</v>
      </c>
    </row>
    <row r="1140" spans="1:25">
      <c r="A1140" s="221" t="s">
        <v>2191</v>
      </c>
      <c r="B1140" s="222" t="s">
        <v>34</v>
      </c>
      <c r="C1140" s="223" t="s">
        <v>2190</v>
      </c>
      <c r="D1140" s="224">
        <v>14642708</v>
      </c>
      <c r="E1140" s="225">
        <v>4101506</v>
      </c>
      <c r="F1140" s="225">
        <v>5020682</v>
      </c>
      <c r="G1140" s="225">
        <v>3961491</v>
      </c>
      <c r="H1140" s="226">
        <v>1559029</v>
      </c>
      <c r="I1140" s="224">
        <f>+VLOOKUP($B1140,Hoja2!$B$1:$G$1048,2,FALSE)</f>
        <v>14642708</v>
      </c>
      <c r="J1140" s="225">
        <f>+VLOOKUP($B1140,Hoja2!$B$1:$G$1048,3,FALSE)</f>
        <v>4101506</v>
      </c>
      <c r="K1140" s="225">
        <f>+VLOOKUP($B1140,Hoja2!$B$1:$G$1048,4,FALSE)</f>
        <v>5020682</v>
      </c>
      <c r="L1140" s="225">
        <f>+VLOOKUP($B1140,Hoja2!$B$1:$G$1048,5,FALSE)</f>
        <v>3961491</v>
      </c>
      <c r="M1140" s="226">
        <f>+VLOOKUP($B1140,Hoja2!$B$1:$G$1048,6,FALSE)</f>
        <v>1559029</v>
      </c>
      <c r="N1140" s="224">
        <f t="shared" si="225"/>
        <v>4101505.8229999999</v>
      </c>
      <c r="O1140" s="225">
        <f t="shared" si="226"/>
        <v>5020682.01</v>
      </c>
      <c r="P1140" s="225">
        <f t="shared" si="227"/>
        <v>3961656.55</v>
      </c>
      <c r="Q1140" s="226">
        <f t="shared" si="228"/>
        <v>1559028.7450000001</v>
      </c>
      <c r="R1140" s="233">
        <f t="shared" si="217"/>
        <v>-0.17700000014156103</v>
      </c>
      <c r="S1140" s="234">
        <f t="shared" si="218"/>
        <v>9.9999997764825821E-3</v>
      </c>
      <c r="T1140" s="234">
        <f t="shared" si="219"/>
        <v>165.54999999981374</v>
      </c>
      <c r="U1140" s="235">
        <f t="shared" si="220"/>
        <v>-0.25499999988824129</v>
      </c>
      <c r="V1140" s="224">
        <f t="shared" si="221"/>
        <v>-0.17700000014156103</v>
      </c>
      <c r="W1140" s="225">
        <f t="shared" si="222"/>
        <v>9.9999997764825821E-3</v>
      </c>
      <c r="X1140" s="225">
        <f t="shared" si="223"/>
        <v>165.54999999981374</v>
      </c>
      <c r="Y1140" s="226">
        <f t="shared" si="224"/>
        <v>-0.25499999988824129</v>
      </c>
    </row>
    <row r="1141" spans="1:25">
      <c r="A1141" s="221" t="s">
        <v>2189</v>
      </c>
      <c r="B1141" s="222" t="s">
        <v>35</v>
      </c>
      <c r="C1141" s="223" t="s">
        <v>2188</v>
      </c>
      <c r="D1141" s="224">
        <v>13519503</v>
      </c>
      <c r="E1141" s="225"/>
      <c r="F1141" s="225">
        <v>2578341</v>
      </c>
      <c r="G1141" s="225">
        <v>8247332</v>
      </c>
      <c r="H1141" s="226">
        <v>2693830</v>
      </c>
      <c r="I1141" s="224">
        <f>+VLOOKUP($B1141,Hoja2!$B$1:$G$1048,2,FALSE)</f>
        <v>13519503</v>
      </c>
      <c r="J1141" s="225">
        <f>+VLOOKUP($B1141,Hoja2!$B$1:$G$1048,3,FALSE)</f>
        <v>0</v>
      </c>
      <c r="K1141" s="225">
        <f>+VLOOKUP($B1141,Hoja2!$B$1:$G$1048,4,FALSE)</f>
        <v>2578341</v>
      </c>
      <c r="L1141" s="225">
        <f>+VLOOKUP($B1141,Hoja2!$B$1:$G$1048,5,FALSE)</f>
        <v>8247332</v>
      </c>
      <c r="M1141" s="226">
        <f>+VLOOKUP($B1141,Hoja2!$B$1:$G$1048,6,FALSE)</f>
        <v>2693830</v>
      </c>
      <c r="N1141" s="224">
        <f t="shared" si="225"/>
        <v>0</v>
      </c>
      <c r="O1141" s="225">
        <f t="shared" si="226"/>
        <v>2578341.3130000001</v>
      </c>
      <c r="P1141" s="225">
        <f t="shared" si="227"/>
        <v>9314535.9409999996</v>
      </c>
      <c r="Q1141" s="226">
        <f t="shared" si="228"/>
        <v>2700427.36</v>
      </c>
      <c r="R1141" s="233">
        <f t="shared" si="217"/>
        <v>0</v>
      </c>
      <c r="S1141" s="234">
        <f t="shared" si="218"/>
        <v>0.31300000008195639</v>
      </c>
      <c r="T1141" s="234">
        <f t="shared" si="219"/>
        <v>1067203.9409999996</v>
      </c>
      <c r="U1141" s="235">
        <f t="shared" si="220"/>
        <v>6597.3599999998696</v>
      </c>
      <c r="V1141" s="224">
        <f t="shared" si="221"/>
        <v>0</v>
      </c>
      <c r="W1141" s="225">
        <f t="shared" si="222"/>
        <v>0.31300000008195639</v>
      </c>
      <c r="X1141" s="225">
        <f t="shared" si="223"/>
        <v>1067203.9409999996</v>
      </c>
      <c r="Y1141" s="226">
        <f t="shared" si="224"/>
        <v>6597.3599999998696</v>
      </c>
    </row>
    <row r="1142" spans="1:25">
      <c r="A1142" s="221" t="s">
        <v>2187</v>
      </c>
      <c r="B1142" s="222" t="s">
        <v>36</v>
      </c>
      <c r="C1142" s="223" t="s">
        <v>2186</v>
      </c>
      <c r="D1142" s="224">
        <v>13257083</v>
      </c>
      <c r="E1142" s="225">
        <v>1471514</v>
      </c>
      <c r="F1142" s="225">
        <v>5513569</v>
      </c>
      <c r="G1142" s="225">
        <v>5581589</v>
      </c>
      <c r="H1142" s="226">
        <v>690411</v>
      </c>
      <c r="I1142" s="224">
        <f>+VLOOKUP($B1142,Hoja2!$B$1:$G$1048,2,FALSE)</f>
        <v>13005550</v>
      </c>
      <c r="J1142" s="225">
        <f>+VLOOKUP($B1142,Hoja2!$B$1:$G$1048,3,FALSE)</f>
        <v>1471514</v>
      </c>
      <c r="K1142" s="225">
        <f>+VLOOKUP($B1142,Hoja2!$B$1:$G$1048,4,FALSE)</f>
        <v>5513569</v>
      </c>
      <c r="L1142" s="225">
        <f>+VLOOKUP($B1142,Hoja2!$B$1:$G$1048,5,FALSE)</f>
        <v>6020467</v>
      </c>
      <c r="M1142" s="226">
        <f>+VLOOKUP($B1142,Hoja2!$B$1:$G$1048,6,FALSE)</f>
        <v>0</v>
      </c>
      <c r="N1142" s="224">
        <f t="shared" si="225"/>
        <v>1152209.807</v>
      </c>
      <c r="O1142" s="225">
        <f t="shared" si="226"/>
        <v>3043096.1009999998</v>
      </c>
      <c r="P1142" s="225">
        <f t="shared" si="227"/>
        <v>3231706.73</v>
      </c>
      <c r="Q1142" s="226">
        <f t="shared" si="228"/>
        <v>421710.44400000002</v>
      </c>
      <c r="R1142" s="233">
        <f t="shared" si="217"/>
        <v>-319304.19299999997</v>
      </c>
      <c r="S1142" s="234">
        <f t="shared" si="218"/>
        <v>-2470472.8990000002</v>
      </c>
      <c r="T1142" s="234">
        <f t="shared" si="219"/>
        <v>-2349882.27</v>
      </c>
      <c r="U1142" s="235">
        <f t="shared" si="220"/>
        <v>-268700.55599999998</v>
      </c>
      <c r="V1142" s="224">
        <f t="shared" si="221"/>
        <v>-319304.19299999997</v>
      </c>
      <c r="W1142" s="225">
        <f t="shared" si="222"/>
        <v>-2470472.8990000002</v>
      </c>
      <c r="X1142" s="225">
        <f t="shared" si="223"/>
        <v>-2788760.27</v>
      </c>
      <c r="Y1142" s="226">
        <f t="shared" si="224"/>
        <v>421710.44400000002</v>
      </c>
    </row>
    <row r="1143" spans="1:25" ht="15.75" thickBot="1">
      <c r="A1143" s="221" t="s">
        <v>2185</v>
      </c>
      <c r="B1143" s="222" t="s">
        <v>37</v>
      </c>
      <c r="C1143" s="223" t="s">
        <v>2184</v>
      </c>
      <c r="D1143" s="238">
        <v>8188130</v>
      </c>
      <c r="E1143" s="239"/>
      <c r="F1143" s="239">
        <v>3338207</v>
      </c>
      <c r="G1143" s="239">
        <v>3669203</v>
      </c>
      <c r="H1143" s="240">
        <v>1180720</v>
      </c>
      <c r="I1143" s="238">
        <f>+VLOOKUP($B1143,Hoja2!$B$1:$G$1048,2,FALSE)</f>
        <v>8188130</v>
      </c>
      <c r="J1143" s="239">
        <f>+VLOOKUP($B1143,Hoja2!$B$1:$G$1048,3,FALSE)</f>
        <v>0</v>
      </c>
      <c r="K1143" s="239">
        <f>+VLOOKUP($B1143,Hoja2!$B$1:$G$1048,4,FALSE)</f>
        <v>3338207</v>
      </c>
      <c r="L1143" s="239">
        <f>+VLOOKUP($B1143,Hoja2!$B$1:$G$1048,5,FALSE)</f>
        <v>3669203</v>
      </c>
      <c r="M1143" s="240">
        <f>+VLOOKUP($B1143,Hoja2!$B$1:$G$1048,6,FALSE)</f>
        <v>1180720</v>
      </c>
      <c r="N1143" s="238">
        <f t="shared" si="225"/>
        <v>0</v>
      </c>
      <c r="O1143" s="239">
        <f t="shared" si="226"/>
        <v>3777681.6919999998</v>
      </c>
      <c r="P1143" s="239">
        <f t="shared" si="227"/>
        <v>3873929.6779999998</v>
      </c>
      <c r="Q1143" s="240">
        <f t="shared" si="228"/>
        <v>1203625.6599999999</v>
      </c>
      <c r="R1143" s="241">
        <f t="shared" si="217"/>
        <v>0</v>
      </c>
      <c r="S1143" s="242">
        <f t="shared" si="218"/>
        <v>439474.69199999981</v>
      </c>
      <c r="T1143" s="242">
        <f t="shared" si="219"/>
        <v>204726.67799999984</v>
      </c>
      <c r="U1143" s="243">
        <f t="shared" si="220"/>
        <v>22905.659999999916</v>
      </c>
      <c r="V1143" s="238">
        <f t="shared" si="221"/>
        <v>0</v>
      </c>
      <c r="W1143" s="239">
        <f t="shared" si="222"/>
        <v>439474.69199999981</v>
      </c>
      <c r="X1143" s="239">
        <f t="shared" si="223"/>
        <v>204726.67799999984</v>
      </c>
      <c r="Y1143" s="240">
        <f t="shared" si="224"/>
        <v>22905.659999999916</v>
      </c>
    </row>
  </sheetData>
  <autoFilter ref="A10:Y1143"/>
  <mergeCells count="5">
    <mergeCell ref="D8:H8"/>
    <mergeCell ref="I8:M8"/>
    <mergeCell ref="N8:Q9"/>
    <mergeCell ref="R8:U9"/>
    <mergeCell ref="V8:Y9"/>
  </mergeCells>
  <conditionalFormatting sqref="A11:A41">
    <cfRule type="cellIs" dxfId="90" priority="1" stopIfTrue="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99"/>
  </sheetPr>
  <dimension ref="A1:H44"/>
  <sheetViews>
    <sheetView zoomScale="90" zoomScaleNormal="90" workbookViewId="0">
      <pane ySplit="8" topLeftCell="A30" activePane="bottomLeft" state="frozen"/>
      <selection pane="bottomLeft" activeCell="A35" sqref="A35"/>
    </sheetView>
  </sheetViews>
  <sheetFormatPr baseColWidth="10" defaultRowHeight="14.25"/>
  <cols>
    <col min="1" max="1" width="11.42578125" style="2"/>
    <col min="2" max="7" width="22.85546875" style="2" customWidth="1"/>
    <col min="8" max="16384" width="11.42578125" style="2"/>
  </cols>
  <sheetData>
    <row r="1" spans="1:8" ht="15">
      <c r="A1" s="261" t="s">
        <v>2257</v>
      </c>
      <c r="B1" s="261"/>
      <c r="C1" s="261"/>
      <c r="D1" s="261"/>
      <c r="E1" s="261"/>
      <c r="F1" s="261"/>
    </row>
    <row r="2" spans="1:8" ht="15">
      <c r="A2" s="261" t="s">
        <v>2256</v>
      </c>
      <c r="B2" s="261"/>
      <c r="C2" s="261"/>
      <c r="D2" s="261"/>
      <c r="E2" s="261"/>
      <c r="F2" s="261"/>
    </row>
    <row r="3" spans="1:8" ht="15">
      <c r="A3" s="262" t="s">
        <v>2255</v>
      </c>
      <c r="B3" s="262"/>
      <c r="C3" s="262"/>
      <c r="D3" s="262"/>
      <c r="E3" s="262"/>
      <c r="F3" s="262"/>
    </row>
    <row r="4" spans="1:8" ht="15.75" thickBot="1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</row>
    <row r="5" spans="1:8" ht="15" thickBot="1">
      <c r="A5" s="274" t="s">
        <v>2254</v>
      </c>
      <c r="B5" s="271" t="s">
        <v>2253</v>
      </c>
      <c r="C5" s="263" t="s">
        <v>2252</v>
      </c>
      <c r="D5" s="264"/>
      <c r="E5" s="264"/>
      <c r="F5" s="265"/>
    </row>
    <row r="6" spans="1:8" ht="15" thickBot="1">
      <c r="A6" s="275"/>
      <c r="B6" s="272"/>
      <c r="C6" s="269" t="s">
        <v>2251</v>
      </c>
      <c r="D6" s="266" t="s">
        <v>2250</v>
      </c>
      <c r="E6" s="267"/>
      <c r="F6" s="268"/>
    </row>
    <row r="7" spans="1:8" ht="26.25" thickBot="1">
      <c r="A7" s="275"/>
      <c r="B7" s="272"/>
      <c r="C7" s="270"/>
      <c r="D7" s="16" t="s">
        <v>2249</v>
      </c>
      <c r="E7" s="17" t="s">
        <v>2248</v>
      </c>
      <c r="F7" s="16" t="s">
        <v>2247</v>
      </c>
    </row>
    <row r="8" spans="1:8" ht="15" thickBot="1">
      <c r="A8" s="276"/>
      <c r="B8" s="273"/>
      <c r="C8" s="15">
        <v>1</v>
      </c>
      <c r="D8" s="14">
        <v>2</v>
      </c>
      <c r="E8" s="14">
        <v>3</v>
      </c>
      <c r="F8" s="13" t="s">
        <v>2246</v>
      </c>
    </row>
    <row r="9" spans="1:8">
      <c r="A9" s="12" t="s">
        <v>2245</v>
      </c>
      <c r="B9" s="12" t="s">
        <v>2244</v>
      </c>
      <c r="C9" s="11">
        <v>0</v>
      </c>
      <c r="D9" s="11">
        <v>28448747402</v>
      </c>
      <c r="E9" s="11">
        <v>2980140038</v>
      </c>
      <c r="F9" s="11">
        <v>31428887440</v>
      </c>
      <c r="G9" s="8"/>
      <c r="H9" s="8"/>
    </row>
    <row r="10" spans="1:8">
      <c r="A10" s="10" t="s">
        <v>2243</v>
      </c>
      <c r="B10" s="10" t="s">
        <v>2242</v>
      </c>
      <c r="C10" s="9">
        <v>0</v>
      </c>
      <c r="D10" s="9">
        <v>11083065064</v>
      </c>
      <c r="E10" s="9">
        <v>1811743349</v>
      </c>
      <c r="F10" s="9">
        <v>12894808413</v>
      </c>
      <c r="G10" s="8"/>
      <c r="H10" s="8"/>
    </row>
    <row r="11" spans="1:8">
      <c r="A11" s="10" t="s">
        <v>2241</v>
      </c>
      <c r="B11" s="10" t="s">
        <v>2240</v>
      </c>
      <c r="C11" s="9">
        <v>0</v>
      </c>
      <c r="D11" s="9">
        <v>11221014617</v>
      </c>
      <c r="E11" s="9">
        <v>2432662662</v>
      </c>
      <c r="F11" s="9">
        <v>13653677279</v>
      </c>
      <c r="G11" s="8"/>
      <c r="H11" s="8"/>
    </row>
    <row r="12" spans="1:8">
      <c r="A12" s="10" t="s">
        <v>2239</v>
      </c>
      <c r="B12" s="10" t="s">
        <v>2238</v>
      </c>
      <c r="C12" s="9">
        <v>0</v>
      </c>
      <c r="D12" s="9">
        <v>4981190845</v>
      </c>
      <c r="E12" s="9">
        <v>1146400649</v>
      </c>
      <c r="F12" s="9">
        <v>6127591494</v>
      </c>
      <c r="G12" s="8"/>
      <c r="H12" s="8"/>
    </row>
    <row r="13" spans="1:8">
      <c r="A13" s="10" t="s">
        <v>2237</v>
      </c>
      <c r="B13" s="10" t="s">
        <v>2236</v>
      </c>
      <c r="C13" s="9">
        <v>0</v>
      </c>
      <c r="D13" s="9">
        <v>3808123321</v>
      </c>
      <c r="E13" s="9">
        <v>264581468</v>
      </c>
      <c r="F13" s="9">
        <v>4072704789</v>
      </c>
      <c r="G13" s="8"/>
      <c r="H13" s="8"/>
    </row>
    <row r="14" spans="1:8">
      <c r="A14" s="10" t="s">
        <v>2235</v>
      </c>
      <c r="B14" s="10" t="s">
        <v>2234</v>
      </c>
      <c r="C14" s="9">
        <v>0</v>
      </c>
      <c r="D14" s="9">
        <v>3443955383</v>
      </c>
      <c r="E14" s="9">
        <v>2560736582</v>
      </c>
      <c r="F14" s="9">
        <v>6004691965</v>
      </c>
      <c r="G14" s="8"/>
      <c r="H14" s="8"/>
    </row>
    <row r="15" spans="1:8">
      <c r="A15" s="10" t="s">
        <v>2233</v>
      </c>
      <c r="B15" s="10" t="s">
        <v>2232</v>
      </c>
      <c r="C15" s="9">
        <v>0</v>
      </c>
      <c r="D15" s="9">
        <v>7076500211</v>
      </c>
      <c r="E15" s="9">
        <v>895752025</v>
      </c>
      <c r="F15" s="9">
        <v>7972252236</v>
      </c>
      <c r="G15" s="8"/>
      <c r="H15" s="8"/>
    </row>
    <row r="16" spans="1:8">
      <c r="A16" s="10" t="s">
        <v>2231</v>
      </c>
      <c r="B16" s="10" t="s">
        <v>2230</v>
      </c>
      <c r="C16" s="9">
        <v>0</v>
      </c>
      <c r="D16" s="9">
        <v>5829564647</v>
      </c>
      <c r="E16" s="9">
        <v>2202721159</v>
      </c>
      <c r="F16" s="9">
        <v>8032285806</v>
      </c>
      <c r="G16" s="8"/>
      <c r="H16" s="8"/>
    </row>
    <row r="17" spans="1:8">
      <c r="A17" s="10" t="s">
        <v>2229</v>
      </c>
      <c r="B17" s="10" t="s">
        <v>2228</v>
      </c>
      <c r="C17" s="9">
        <v>0</v>
      </c>
      <c r="D17" s="9">
        <v>10665907047</v>
      </c>
      <c r="E17" s="9">
        <v>1505798923</v>
      </c>
      <c r="F17" s="9">
        <v>12171705970</v>
      </c>
      <c r="G17" s="8"/>
      <c r="H17" s="8"/>
    </row>
    <row r="18" spans="1:8">
      <c r="A18" s="10" t="s">
        <v>2227</v>
      </c>
      <c r="B18" s="10" t="s">
        <v>2226</v>
      </c>
      <c r="C18" s="9">
        <v>0</v>
      </c>
      <c r="D18" s="9">
        <v>10079719317</v>
      </c>
      <c r="E18" s="9">
        <v>889556116</v>
      </c>
      <c r="F18" s="9">
        <v>10969275433</v>
      </c>
      <c r="G18" s="8"/>
      <c r="H18" s="8"/>
    </row>
    <row r="19" spans="1:8">
      <c r="A19" s="10" t="s">
        <v>2225</v>
      </c>
      <c r="B19" s="10" t="s">
        <v>2224</v>
      </c>
      <c r="C19" s="9">
        <v>0</v>
      </c>
      <c r="D19" s="9">
        <v>3812788630</v>
      </c>
      <c r="E19" s="9">
        <v>1780233208</v>
      </c>
      <c r="F19" s="9">
        <v>5593021838</v>
      </c>
      <c r="G19" s="8"/>
      <c r="H19" s="8"/>
    </row>
    <row r="20" spans="1:8">
      <c r="A20" s="10" t="s">
        <v>2223</v>
      </c>
      <c r="B20" s="10" t="s">
        <v>2222</v>
      </c>
      <c r="C20" s="9">
        <v>0</v>
      </c>
      <c r="D20" s="9">
        <v>6044655737</v>
      </c>
      <c r="E20" s="9">
        <v>901861836</v>
      </c>
      <c r="F20" s="9">
        <v>6946517573</v>
      </c>
      <c r="G20" s="8"/>
      <c r="H20" s="8"/>
    </row>
    <row r="21" spans="1:8">
      <c r="A21" s="10" t="s">
        <v>2221</v>
      </c>
      <c r="B21" s="10" t="s">
        <v>2220</v>
      </c>
      <c r="C21" s="9">
        <v>0</v>
      </c>
      <c r="D21" s="9">
        <v>5791956984</v>
      </c>
      <c r="E21" s="9">
        <v>794641268</v>
      </c>
      <c r="F21" s="9">
        <v>6586598252</v>
      </c>
      <c r="G21" s="8"/>
      <c r="H21" s="8"/>
    </row>
    <row r="22" spans="1:8">
      <c r="A22" s="10" t="s">
        <v>2219</v>
      </c>
      <c r="B22" s="10" t="s">
        <v>2218</v>
      </c>
      <c r="C22" s="9">
        <v>0</v>
      </c>
      <c r="D22" s="9">
        <v>7018201192</v>
      </c>
      <c r="E22" s="9">
        <v>1072898171</v>
      </c>
      <c r="F22" s="9">
        <v>8091099363</v>
      </c>
      <c r="G22" s="8"/>
      <c r="H22" s="8"/>
    </row>
    <row r="23" spans="1:8">
      <c r="A23" s="10" t="s">
        <v>2217</v>
      </c>
      <c r="B23" s="10" t="s">
        <v>2216</v>
      </c>
      <c r="C23" s="9">
        <v>0</v>
      </c>
      <c r="D23" s="9">
        <v>5482743325</v>
      </c>
      <c r="E23" s="9">
        <v>3294385065</v>
      </c>
      <c r="F23" s="9">
        <v>8777128390</v>
      </c>
      <c r="G23" s="8"/>
      <c r="H23" s="8"/>
    </row>
    <row r="24" spans="1:8">
      <c r="A24" s="10" t="s">
        <v>2215</v>
      </c>
      <c r="B24" s="10" t="s">
        <v>2214</v>
      </c>
      <c r="C24" s="9">
        <v>0</v>
      </c>
      <c r="D24" s="9">
        <v>8302317840</v>
      </c>
      <c r="E24" s="9">
        <v>1048449460</v>
      </c>
      <c r="F24" s="9">
        <v>9350767300</v>
      </c>
      <c r="G24" s="8"/>
      <c r="H24" s="8"/>
    </row>
    <row r="25" spans="1:8">
      <c r="A25" s="10" t="s">
        <v>2213</v>
      </c>
      <c r="B25" s="10" t="s">
        <v>2212</v>
      </c>
      <c r="C25" s="9">
        <v>0</v>
      </c>
      <c r="D25" s="9">
        <v>6623153411</v>
      </c>
      <c r="E25" s="9">
        <v>802861057</v>
      </c>
      <c r="F25" s="9">
        <v>7426014468</v>
      </c>
      <c r="G25" s="8"/>
      <c r="H25" s="8"/>
    </row>
    <row r="26" spans="1:8">
      <c r="A26" s="10" t="s">
        <v>2211</v>
      </c>
      <c r="B26" s="10" t="s">
        <v>2210</v>
      </c>
      <c r="C26" s="9">
        <v>0</v>
      </c>
      <c r="D26" s="9">
        <v>2364134891</v>
      </c>
      <c r="E26" s="9">
        <v>155554453</v>
      </c>
      <c r="F26" s="9">
        <v>2519689344</v>
      </c>
      <c r="G26" s="8"/>
      <c r="H26" s="8"/>
    </row>
    <row r="27" spans="1:8">
      <c r="A27" s="10" t="s">
        <v>2209</v>
      </c>
      <c r="B27" s="10" t="s">
        <v>233</v>
      </c>
      <c r="C27" s="9">
        <v>0</v>
      </c>
      <c r="D27" s="9">
        <v>4173458885</v>
      </c>
      <c r="E27" s="9">
        <v>303820133</v>
      </c>
      <c r="F27" s="9">
        <v>4477279018</v>
      </c>
      <c r="G27" s="8"/>
      <c r="H27" s="8"/>
    </row>
    <row r="28" spans="1:8">
      <c r="A28" s="10" t="s">
        <v>2208</v>
      </c>
      <c r="B28" s="10" t="s">
        <v>2207</v>
      </c>
      <c r="C28" s="9">
        <v>0</v>
      </c>
      <c r="D28" s="9">
        <v>9498865958</v>
      </c>
      <c r="E28" s="9">
        <v>2650057581</v>
      </c>
      <c r="F28" s="9">
        <v>12148923539</v>
      </c>
      <c r="G28" s="8"/>
      <c r="H28" s="8"/>
    </row>
    <row r="29" spans="1:8">
      <c r="A29" s="10" t="s">
        <v>2206</v>
      </c>
      <c r="B29" s="10" t="s">
        <v>2205</v>
      </c>
      <c r="C29" s="9">
        <v>0</v>
      </c>
      <c r="D29" s="9">
        <v>4905036180</v>
      </c>
      <c r="E29" s="9">
        <v>402530924</v>
      </c>
      <c r="F29" s="9">
        <v>5307567104</v>
      </c>
      <c r="G29" s="8"/>
      <c r="H29" s="8"/>
    </row>
    <row r="30" spans="1:8">
      <c r="A30" s="10" t="s">
        <v>2204</v>
      </c>
      <c r="B30" s="10" t="s">
        <v>2203</v>
      </c>
      <c r="C30" s="9">
        <v>0</v>
      </c>
      <c r="D30" s="9">
        <v>6951845856</v>
      </c>
      <c r="E30" s="9">
        <v>866327365</v>
      </c>
      <c r="F30" s="9">
        <v>7818173221</v>
      </c>
      <c r="G30" s="8"/>
      <c r="H30" s="8"/>
    </row>
    <row r="31" spans="1:8">
      <c r="A31" s="10" t="s">
        <v>2202</v>
      </c>
      <c r="B31" s="10" t="s">
        <v>2201</v>
      </c>
      <c r="C31" s="9">
        <v>0</v>
      </c>
      <c r="D31" s="9">
        <v>21101996955</v>
      </c>
      <c r="E31" s="9">
        <v>3402209686</v>
      </c>
      <c r="F31" s="9">
        <v>24504206641</v>
      </c>
      <c r="G31" s="8"/>
      <c r="H31" s="8"/>
    </row>
    <row r="32" spans="1:8">
      <c r="A32" s="10" t="s">
        <v>2200</v>
      </c>
      <c r="B32" s="10" t="s">
        <v>93</v>
      </c>
      <c r="C32" s="9">
        <v>0</v>
      </c>
      <c r="D32" s="9">
        <v>1915446171</v>
      </c>
      <c r="E32" s="9">
        <v>831593891</v>
      </c>
      <c r="F32" s="9">
        <v>2747040062</v>
      </c>
      <c r="G32" s="8"/>
      <c r="H32" s="8"/>
    </row>
    <row r="33" spans="1:8">
      <c r="A33" s="10" t="s">
        <v>2199</v>
      </c>
      <c r="B33" s="10" t="s">
        <v>2198</v>
      </c>
      <c r="C33" s="9">
        <v>0</v>
      </c>
      <c r="D33" s="9">
        <v>2555158791</v>
      </c>
      <c r="E33" s="9">
        <v>1594625173</v>
      </c>
      <c r="F33" s="9">
        <v>4149783964</v>
      </c>
      <c r="G33" s="8"/>
      <c r="H33" s="8"/>
    </row>
    <row r="34" spans="1:8">
      <c r="A34" s="10" t="s">
        <v>2197</v>
      </c>
      <c r="B34" s="10" t="s">
        <v>2196</v>
      </c>
      <c r="C34" s="9">
        <v>0</v>
      </c>
      <c r="D34" s="9">
        <v>2255170697</v>
      </c>
      <c r="E34" s="9">
        <v>728409091</v>
      </c>
      <c r="F34" s="9">
        <v>2983579788</v>
      </c>
      <c r="G34" s="8"/>
      <c r="H34" s="8"/>
    </row>
    <row r="35" spans="1:8">
      <c r="A35" s="205" t="s">
        <v>2268</v>
      </c>
      <c r="B35" s="10" t="s">
        <v>2194</v>
      </c>
      <c r="C35" s="9">
        <v>0</v>
      </c>
      <c r="D35" s="9">
        <v>380626146</v>
      </c>
      <c r="E35" s="9">
        <v>0</v>
      </c>
      <c r="F35" s="9">
        <v>380626146</v>
      </c>
      <c r="G35" s="8"/>
      <c r="H35" s="8"/>
    </row>
    <row r="36" spans="1:8">
      <c r="A36" s="10" t="s">
        <v>2193</v>
      </c>
      <c r="B36" s="10" t="s">
        <v>2192</v>
      </c>
      <c r="C36" s="9">
        <v>3387806691</v>
      </c>
      <c r="D36" s="9">
        <v>843184644</v>
      </c>
      <c r="E36" s="9">
        <v>6867105132</v>
      </c>
      <c r="F36" s="9">
        <v>7710289776</v>
      </c>
      <c r="G36" s="8"/>
      <c r="H36" s="8"/>
    </row>
    <row r="37" spans="1:8">
      <c r="A37" s="10" t="s">
        <v>2191</v>
      </c>
      <c r="B37" s="10" t="s">
        <v>2190</v>
      </c>
      <c r="C37" s="9">
        <v>3616082286</v>
      </c>
      <c r="D37" s="9">
        <v>514966691</v>
      </c>
      <c r="E37" s="9">
        <v>4128455357</v>
      </c>
      <c r="F37" s="9">
        <v>4643422048</v>
      </c>
      <c r="G37" s="8"/>
      <c r="H37" s="8"/>
    </row>
    <row r="38" spans="1:8">
      <c r="A38" s="10" t="s">
        <v>2189</v>
      </c>
      <c r="B38" s="10" t="s">
        <v>2188</v>
      </c>
      <c r="C38" s="9">
        <v>0</v>
      </c>
      <c r="D38" s="9">
        <v>830900012</v>
      </c>
      <c r="E38" s="9">
        <v>1551545748</v>
      </c>
      <c r="F38" s="9">
        <v>2382445760</v>
      </c>
      <c r="G38" s="8"/>
      <c r="H38" s="8"/>
    </row>
    <row r="39" spans="1:8">
      <c r="A39" s="10" t="s">
        <v>2187</v>
      </c>
      <c r="B39" s="10" t="s">
        <v>2186</v>
      </c>
      <c r="C39" s="9">
        <v>1130596989</v>
      </c>
      <c r="D39" s="9">
        <v>388784359</v>
      </c>
      <c r="E39" s="9">
        <v>2425301989</v>
      </c>
      <c r="F39" s="9">
        <v>2814086348</v>
      </c>
      <c r="G39" s="8"/>
      <c r="H39" s="8"/>
    </row>
    <row r="40" spans="1:8">
      <c r="A40" s="10" t="s">
        <v>2185</v>
      </c>
      <c r="B40" s="10" t="s">
        <v>2184</v>
      </c>
      <c r="C40" s="9">
        <v>0</v>
      </c>
      <c r="D40" s="9">
        <v>549179084</v>
      </c>
      <c r="E40" s="9">
        <v>2943200838</v>
      </c>
      <c r="F40" s="9">
        <v>3492379922</v>
      </c>
      <c r="G40" s="8"/>
      <c r="H40" s="8"/>
    </row>
    <row r="41" spans="1:8">
      <c r="A41" s="5"/>
      <c r="B41" s="5"/>
      <c r="C41" s="5"/>
      <c r="D41" s="5"/>
      <c r="E41" s="5"/>
      <c r="F41" s="5"/>
    </row>
    <row r="42" spans="1:8">
      <c r="A42" s="7"/>
      <c r="B42" s="6" t="s">
        <v>2183</v>
      </c>
      <c r="C42" s="6">
        <v>8134485966</v>
      </c>
      <c r="D42" s="6">
        <v>198942360293</v>
      </c>
      <c r="E42" s="6">
        <v>55236160397</v>
      </c>
      <c r="F42" s="6">
        <v>254178520690</v>
      </c>
    </row>
    <row r="43" spans="1:8">
      <c r="A43" s="5"/>
      <c r="B43" s="5"/>
      <c r="C43" s="4"/>
      <c r="D43" s="4"/>
      <c r="E43" s="4"/>
      <c r="F43" s="4"/>
      <c r="G43" s="4"/>
    </row>
    <row r="44" spans="1:8">
      <c r="C44" s="3"/>
      <c r="D44" s="3"/>
      <c r="E44" s="3"/>
      <c r="F44" s="3"/>
    </row>
  </sheetData>
  <mergeCells count="8">
    <mergeCell ref="A1:F1"/>
    <mergeCell ref="A2:F2"/>
    <mergeCell ref="A3:F3"/>
    <mergeCell ref="C5:F5"/>
    <mergeCell ref="D6:F6"/>
    <mergeCell ref="C6:C7"/>
    <mergeCell ref="B5:B8"/>
    <mergeCell ref="A5:A8"/>
  </mergeCells>
  <conditionalFormatting sqref="A42 C8:F8 C6:F6 A5:B5 D7:F7 B9:F40 A9:A34 A36:A40">
    <cfRule type="cellIs" dxfId="89" priority="1" stopIfTrue="1" operator="lessThan">
      <formula>0</formula>
    </cfRule>
  </conditionalFormatting>
  <printOptions horizontalCentered="1"/>
  <pageMargins left="0.70866141732283472" right="0.70866141732283472" top="0.35433070866141736" bottom="0.35433070866141736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F42"/>
  <sheetViews>
    <sheetView zoomScale="80" zoomScaleNormal="80" workbookViewId="0">
      <pane ySplit="7" topLeftCell="A8" activePane="bottomLeft" state="frozen"/>
      <selection pane="bottomLeft" activeCell="C17" sqref="C17"/>
    </sheetView>
  </sheetViews>
  <sheetFormatPr baseColWidth="10" defaultColWidth="18.42578125" defaultRowHeight="15"/>
  <cols>
    <col min="1" max="1" width="18.42578125" style="20" customWidth="1"/>
    <col min="2" max="2" width="23.7109375" style="20" bestFit="1" customWidth="1"/>
    <col min="3" max="3" width="25" style="20" customWidth="1"/>
    <col min="4" max="4" width="24" style="20" customWidth="1"/>
    <col min="5" max="5" width="25.7109375" style="20" customWidth="1"/>
    <col min="6" max="6" width="18.7109375" style="20" customWidth="1"/>
    <col min="7" max="16384" width="18.42578125" style="20"/>
  </cols>
  <sheetData>
    <row r="1" spans="1:6">
      <c r="A1" s="261" t="s">
        <v>2257</v>
      </c>
      <c r="B1" s="261"/>
      <c r="C1" s="261"/>
      <c r="D1" s="261"/>
      <c r="E1" s="261"/>
      <c r="F1" s="261"/>
    </row>
    <row r="2" spans="1:6">
      <c r="A2" s="261" t="s">
        <v>2267</v>
      </c>
      <c r="B2" s="261"/>
      <c r="C2" s="261"/>
      <c r="D2" s="261"/>
      <c r="E2" s="261"/>
      <c r="F2" s="261"/>
    </row>
    <row r="3" spans="1:6">
      <c r="A3" s="262" t="s">
        <v>2266</v>
      </c>
      <c r="B3" s="262"/>
      <c r="C3" s="262"/>
      <c r="D3" s="262"/>
      <c r="E3" s="262"/>
      <c r="F3" s="262"/>
    </row>
    <row r="4" spans="1:6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8"/>
    </row>
    <row r="5" spans="1:6" ht="15" customHeight="1">
      <c r="A5" s="277" t="s">
        <v>2265</v>
      </c>
      <c r="B5" s="277" t="s">
        <v>2264</v>
      </c>
      <c r="C5" s="278" t="s">
        <v>2263</v>
      </c>
      <c r="D5" s="278" t="s">
        <v>2262</v>
      </c>
      <c r="E5" s="280" t="s">
        <v>2261</v>
      </c>
    </row>
    <row r="6" spans="1:6" ht="28.5" customHeight="1">
      <c r="A6" s="277"/>
      <c r="B6" s="277"/>
      <c r="C6" s="279"/>
      <c r="D6" s="279"/>
      <c r="E6" s="281"/>
    </row>
    <row r="7" spans="1:6">
      <c r="A7" s="28"/>
      <c r="B7" s="28"/>
      <c r="C7" s="28">
        <v>1</v>
      </c>
      <c r="D7" s="27">
        <v>2</v>
      </c>
      <c r="E7" s="26" t="s">
        <v>2260</v>
      </c>
    </row>
    <row r="8" spans="1:6">
      <c r="A8" s="25" t="s">
        <v>2245</v>
      </c>
      <c r="B8" s="25" t="s">
        <v>2244</v>
      </c>
      <c r="C8" s="25">
        <v>0</v>
      </c>
      <c r="D8" s="25">
        <v>0</v>
      </c>
      <c r="E8" s="25">
        <f t="shared" ref="E8:E34" si="0">+C8+D8</f>
        <v>0</v>
      </c>
    </row>
    <row r="9" spans="1:6">
      <c r="A9" s="25" t="s">
        <v>2243</v>
      </c>
      <c r="B9" s="25" t="s">
        <v>2242</v>
      </c>
      <c r="C9" s="25">
        <v>0</v>
      </c>
      <c r="D9" s="25">
        <v>0</v>
      </c>
      <c r="E9" s="25">
        <f t="shared" si="0"/>
        <v>0</v>
      </c>
    </row>
    <row r="10" spans="1:6">
      <c r="A10" s="25" t="s">
        <v>2241</v>
      </c>
      <c r="B10" s="25" t="s">
        <v>2240</v>
      </c>
      <c r="C10" s="25">
        <v>0</v>
      </c>
      <c r="D10" s="25">
        <v>0</v>
      </c>
      <c r="E10" s="25">
        <f t="shared" si="0"/>
        <v>0</v>
      </c>
    </row>
    <row r="11" spans="1:6">
      <c r="A11" s="25" t="s">
        <v>2239</v>
      </c>
      <c r="B11" s="25" t="s">
        <v>2238</v>
      </c>
      <c r="C11" s="25">
        <v>0</v>
      </c>
      <c r="D11" s="25">
        <v>0</v>
      </c>
      <c r="E11" s="25">
        <f t="shared" si="0"/>
        <v>0</v>
      </c>
    </row>
    <row r="12" spans="1:6">
      <c r="A12" s="25" t="s">
        <v>2237</v>
      </c>
      <c r="B12" s="25" t="s">
        <v>2236</v>
      </c>
      <c r="C12" s="25">
        <v>0</v>
      </c>
      <c r="D12" s="25">
        <v>0</v>
      </c>
      <c r="E12" s="25">
        <f t="shared" si="0"/>
        <v>0</v>
      </c>
    </row>
    <row r="13" spans="1:6">
      <c r="A13" s="25" t="s">
        <v>2235</v>
      </c>
      <c r="B13" s="25" t="s">
        <v>2234</v>
      </c>
      <c r="C13" s="25">
        <v>0</v>
      </c>
      <c r="D13" s="25">
        <v>0</v>
      </c>
      <c r="E13" s="25">
        <f t="shared" si="0"/>
        <v>0</v>
      </c>
    </row>
    <row r="14" spans="1:6">
      <c r="A14" s="25" t="s">
        <v>2233</v>
      </c>
      <c r="B14" s="25" t="s">
        <v>2232</v>
      </c>
      <c r="C14" s="25">
        <v>0</v>
      </c>
      <c r="D14" s="25">
        <v>0</v>
      </c>
      <c r="E14" s="25">
        <f t="shared" si="0"/>
        <v>0</v>
      </c>
    </row>
    <row r="15" spans="1:6">
      <c r="A15" s="25" t="s">
        <v>2231</v>
      </c>
      <c r="B15" s="25" t="s">
        <v>2230</v>
      </c>
      <c r="C15" s="25">
        <v>0</v>
      </c>
      <c r="D15" s="25">
        <v>0</v>
      </c>
      <c r="E15" s="25">
        <f t="shared" si="0"/>
        <v>0</v>
      </c>
    </row>
    <row r="16" spans="1:6">
      <c r="A16" s="25" t="s">
        <v>2229</v>
      </c>
      <c r="B16" s="25" t="s">
        <v>2228</v>
      </c>
      <c r="C16" s="25">
        <v>0</v>
      </c>
      <c r="D16" s="25">
        <v>0</v>
      </c>
      <c r="E16" s="25">
        <f t="shared" si="0"/>
        <v>0</v>
      </c>
    </row>
    <row r="17" spans="1:5">
      <c r="A17" s="25" t="s">
        <v>2227</v>
      </c>
      <c r="B17" s="25" t="s">
        <v>2226</v>
      </c>
      <c r="C17" s="25">
        <v>0</v>
      </c>
      <c r="D17" s="25">
        <v>0</v>
      </c>
      <c r="E17" s="25">
        <f t="shared" si="0"/>
        <v>0</v>
      </c>
    </row>
    <row r="18" spans="1:5">
      <c r="A18" s="25" t="s">
        <v>2225</v>
      </c>
      <c r="B18" s="25" t="s">
        <v>2224</v>
      </c>
      <c r="C18" s="25">
        <v>0</v>
      </c>
      <c r="D18" s="25">
        <v>0</v>
      </c>
      <c r="E18" s="25">
        <f t="shared" si="0"/>
        <v>0</v>
      </c>
    </row>
    <row r="19" spans="1:5">
      <c r="A19" s="25" t="s">
        <v>2223</v>
      </c>
      <c r="B19" s="25" t="s">
        <v>2222</v>
      </c>
      <c r="C19" s="25">
        <v>0</v>
      </c>
      <c r="D19" s="25">
        <v>0</v>
      </c>
      <c r="E19" s="25">
        <f t="shared" si="0"/>
        <v>0</v>
      </c>
    </row>
    <row r="20" spans="1:5">
      <c r="A20" s="25" t="s">
        <v>2221</v>
      </c>
      <c r="B20" s="25" t="s">
        <v>2220</v>
      </c>
      <c r="C20" s="25">
        <v>0</v>
      </c>
      <c r="D20" s="25">
        <v>0</v>
      </c>
      <c r="E20" s="25">
        <f t="shared" si="0"/>
        <v>0</v>
      </c>
    </row>
    <row r="21" spans="1:5">
      <c r="A21" s="25" t="s">
        <v>2219</v>
      </c>
      <c r="B21" s="25" t="s">
        <v>2218</v>
      </c>
      <c r="C21" s="25">
        <v>0</v>
      </c>
      <c r="D21" s="25">
        <v>0</v>
      </c>
      <c r="E21" s="25">
        <f t="shared" si="0"/>
        <v>0</v>
      </c>
    </row>
    <row r="22" spans="1:5">
      <c r="A22" s="25" t="s">
        <v>2217</v>
      </c>
      <c r="B22" s="25" t="s">
        <v>2216</v>
      </c>
      <c r="C22" s="25">
        <v>0</v>
      </c>
      <c r="D22" s="25">
        <v>0</v>
      </c>
      <c r="E22" s="25">
        <f t="shared" si="0"/>
        <v>0</v>
      </c>
    </row>
    <row r="23" spans="1:5">
      <c r="A23" s="25" t="s">
        <v>2215</v>
      </c>
      <c r="B23" s="25" t="s">
        <v>2214</v>
      </c>
      <c r="C23" s="25">
        <v>0</v>
      </c>
      <c r="D23" s="25">
        <v>0</v>
      </c>
      <c r="E23" s="25">
        <f t="shared" si="0"/>
        <v>0</v>
      </c>
    </row>
    <row r="24" spans="1:5">
      <c r="A24" s="25" t="s">
        <v>2213</v>
      </c>
      <c r="B24" s="25" t="s">
        <v>2212</v>
      </c>
      <c r="C24" s="25">
        <v>0</v>
      </c>
      <c r="D24" s="25">
        <v>0</v>
      </c>
      <c r="E24" s="25">
        <f t="shared" si="0"/>
        <v>0</v>
      </c>
    </row>
    <row r="25" spans="1:5">
      <c r="A25" s="25" t="s">
        <v>2211</v>
      </c>
      <c r="B25" s="25" t="s">
        <v>2210</v>
      </c>
      <c r="C25" s="25">
        <v>0</v>
      </c>
      <c r="D25" s="25">
        <v>0</v>
      </c>
      <c r="E25" s="25">
        <f t="shared" si="0"/>
        <v>0</v>
      </c>
    </row>
    <row r="26" spans="1:5">
      <c r="A26" s="25" t="s">
        <v>2209</v>
      </c>
      <c r="B26" s="25" t="s">
        <v>233</v>
      </c>
      <c r="C26" s="25">
        <v>0</v>
      </c>
      <c r="D26" s="25">
        <v>0</v>
      </c>
      <c r="E26" s="25">
        <f t="shared" si="0"/>
        <v>0</v>
      </c>
    </row>
    <row r="27" spans="1:5">
      <c r="A27" s="25" t="s">
        <v>2208</v>
      </c>
      <c r="B27" s="25" t="s">
        <v>2207</v>
      </c>
      <c r="C27" s="25">
        <v>0</v>
      </c>
      <c r="D27" s="25">
        <v>0</v>
      </c>
      <c r="E27" s="25">
        <f t="shared" si="0"/>
        <v>0</v>
      </c>
    </row>
    <row r="28" spans="1:5">
      <c r="A28" s="25" t="s">
        <v>2206</v>
      </c>
      <c r="B28" s="25" t="s">
        <v>2205</v>
      </c>
      <c r="C28" s="25">
        <v>0</v>
      </c>
      <c r="D28" s="25">
        <v>0</v>
      </c>
      <c r="E28" s="25">
        <f t="shared" si="0"/>
        <v>0</v>
      </c>
    </row>
    <row r="29" spans="1:5">
      <c r="A29" s="25" t="s">
        <v>2204</v>
      </c>
      <c r="B29" s="25" t="s">
        <v>2203</v>
      </c>
      <c r="C29" s="25">
        <v>0</v>
      </c>
      <c r="D29" s="25">
        <v>0</v>
      </c>
      <c r="E29" s="25">
        <f t="shared" si="0"/>
        <v>0</v>
      </c>
    </row>
    <row r="30" spans="1:5">
      <c r="A30" s="25" t="s">
        <v>2202</v>
      </c>
      <c r="B30" s="25" t="s">
        <v>2201</v>
      </c>
      <c r="C30" s="25">
        <v>0</v>
      </c>
      <c r="D30" s="25">
        <v>0</v>
      </c>
      <c r="E30" s="25">
        <f t="shared" si="0"/>
        <v>0</v>
      </c>
    </row>
    <row r="31" spans="1:5">
      <c r="A31" s="25" t="s">
        <v>2200</v>
      </c>
      <c r="B31" s="25" t="s">
        <v>93</v>
      </c>
      <c r="C31" s="25">
        <v>0</v>
      </c>
      <c r="D31" s="25">
        <v>0</v>
      </c>
      <c r="E31" s="25">
        <f t="shared" si="0"/>
        <v>0</v>
      </c>
    </row>
    <row r="32" spans="1:5">
      <c r="A32" s="25" t="s">
        <v>2199</v>
      </c>
      <c r="B32" s="25" t="s">
        <v>2198</v>
      </c>
      <c r="C32" s="25">
        <v>0</v>
      </c>
      <c r="D32" s="25">
        <v>0</v>
      </c>
      <c r="E32" s="25">
        <f t="shared" si="0"/>
        <v>0</v>
      </c>
    </row>
    <row r="33" spans="1:5">
      <c r="A33" s="25" t="s">
        <v>2197</v>
      </c>
      <c r="B33" s="25" t="s">
        <v>2196</v>
      </c>
      <c r="C33" s="25">
        <v>0</v>
      </c>
      <c r="D33" s="25">
        <v>0</v>
      </c>
      <c r="E33" s="25">
        <f t="shared" si="0"/>
        <v>0</v>
      </c>
    </row>
    <row r="34" spans="1:5">
      <c r="A34" s="25" t="s">
        <v>2195</v>
      </c>
      <c r="B34" s="25" t="s">
        <v>2194</v>
      </c>
      <c r="C34" s="25">
        <v>0</v>
      </c>
      <c r="D34" s="25">
        <v>0</v>
      </c>
      <c r="E34" s="25">
        <f t="shared" si="0"/>
        <v>0</v>
      </c>
    </row>
    <row r="35" spans="1:5">
      <c r="A35" s="25" t="s">
        <v>2193</v>
      </c>
      <c r="B35" s="25" t="s">
        <v>2192</v>
      </c>
      <c r="C35" s="25">
        <v>6776207822</v>
      </c>
      <c r="D35" s="25">
        <v>6244513720</v>
      </c>
      <c r="E35" s="25">
        <f>+C35-D35</f>
        <v>531694102</v>
      </c>
    </row>
    <row r="36" spans="1:5">
      <c r="A36" s="25" t="s">
        <v>2191</v>
      </c>
      <c r="B36" s="25" t="s">
        <v>2190</v>
      </c>
      <c r="C36" s="25">
        <v>6186509797</v>
      </c>
      <c r="D36" s="25">
        <v>5701086260</v>
      </c>
      <c r="E36" s="25">
        <f>+C36-D36</f>
        <v>485423537</v>
      </c>
    </row>
    <row r="37" spans="1:5">
      <c r="A37" s="25" t="s">
        <v>2189</v>
      </c>
      <c r="B37" s="25" t="s">
        <v>2188</v>
      </c>
      <c r="C37" s="25">
        <v>0</v>
      </c>
      <c r="D37" s="25">
        <v>0</v>
      </c>
      <c r="E37" s="25">
        <f>+C37-D37</f>
        <v>0</v>
      </c>
    </row>
    <row r="38" spans="1:5">
      <c r="A38" s="25" t="s">
        <v>2187</v>
      </c>
      <c r="B38" s="25" t="s">
        <v>2186</v>
      </c>
      <c r="C38" s="25">
        <v>275445869</v>
      </c>
      <c r="D38" s="25">
        <v>253833051</v>
      </c>
      <c r="E38" s="25">
        <f>+C38-D38</f>
        <v>21612818</v>
      </c>
    </row>
    <row r="39" spans="1:5">
      <c r="A39" s="25" t="s">
        <v>2185</v>
      </c>
      <c r="B39" s="25" t="s">
        <v>2184</v>
      </c>
      <c r="C39" s="25">
        <v>0</v>
      </c>
      <c r="D39" s="25">
        <v>0</v>
      </c>
      <c r="E39" s="25">
        <f>+C39+D39</f>
        <v>0</v>
      </c>
    </row>
    <row r="40" spans="1:5">
      <c r="A40" s="24"/>
      <c r="B40" s="24"/>
      <c r="C40" s="24"/>
      <c r="D40" s="24"/>
      <c r="E40" s="24"/>
    </row>
    <row r="41" spans="1:5">
      <c r="A41" s="24"/>
      <c r="B41" s="23" t="s">
        <v>2259</v>
      </c>
      <c r="C41" s="22">
        <f>SUM(C8:C39)</f>
        <v>13238163488</v>
      </c>
      <c r="D41" s="22">
        <f>SUM(D8:D39)</f>
        <v>12199433031</v>
      </c>
      <c r="E41" s="22">
        <f>SUM(E8:E39)</f>
        <v>1038730457</v>
      </c>
    </row>
    <row r="42" spans="1:5">
      <c r="B42" s="21" t="s">
        <v>2258</v>
      </c>
    </row>
  </sheetData>
  <mergeCells count="8">
    <mergeCell ref="A1:F1"/>
    <mergeCell ref="A2:F2"/>
    <mergeCell ref="A3:F3"/>
    <mergeCell ref="A5:A6"/>
    <mergeCell ref="B5:B6"/>
    <mergeCell ref="C5:C6"/>
    <mergeCell ref="D5:D6"/>
    <mergeCell ref="E5:E6"/>
  </mergeCells>
  <conditionalFormatting sqref="C5">
    <cfRule type="cellIs" dxfId="88" priority="3" stopIfTrue="1" operator="lessThan">
      <formula>0</formula>
    </cfRule>
  </conditionalFormatting>
  <conditionalFormatting sqref="D5">
    <cfRule type="cellIs" dxfId="87" priority="2" stopIfTrue="1" operator="lessThan">
      <formula>0</formula>
    </cfRule>
  </conditionalFormatting>
  <conditionalFormatting sqref="E5">
    <cfRule type="cellIs" dxfId="86" priority="1" stopIfTrue="1" operator="lessThan">
      <formula>0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>
    <tabColor rgb="FFFFFF99"/>
  </sheetPr>
  <dimension ref="A1:F1117"/>
  <sheetViews>
    <sheetView zoomScale="80" zoomScaleNormal="80" workbookViewId="0">
      <pane ySplit="7" topLeftCell="A180" activePane="bottomLeft" state="frozen"/>
      <selection activeCell="D31" sqref="D31"/>
      <selection pane="bottomLeft" activeCell="A464" sqref="A464"/>
    </sheetView>
  </sheetViews>
  <sheetFormatPr baseColWidth="10" defaultRowHeight="14.25"/>
  <cols>
    <col min="1" max="1" width="8.140625" style="29" customWidth="1"/>
    <col min="2" max="2" width="19.140625" style="29" bestFit="1" customWidth="1"/>
    <col min="3" max="3" width="23.7109375" style="29" customWidth="1"/>
    <col min="4" max="4" width="26.85546875" style="29" customWidth="1"/>
    <col min="5" max="5" width="25.140625" style="29" customWidth="1"/>
    <col min="6" max="6" width="23.28515625" style="29" customWidth="1"/>
    <col min="7" max="16384" width="11.42578125" style="29"/>
  </cols>
  <sheetData>
    <row r="1" spans="1:6" ht="15">
      <c r="A1" s="282" t="s">
        <v>2749</v>
      </c>
      <c r="B1" s="282"/>
      <c r="C1" s="282"/>
      <c r="D1" s="282"/>
      <c r="E1" s="282"/>
      <c r="F1" s="282"/>
    </row>
    <row r="2" spans="1:6" ht="15">
      <c r="A2" s="282" t="s">
        <v>2748</v>
      </c>
      <c r="B2" s="282"/>
      <c r="C2" s="282"/>
      <c r="D2" s="283"/>
      <c r="E2" s="283"/>
      <c r="F2" s="283"/>
    </row>
    <row r="3" spans="1:6" ht="15">
      <c r="A3" s="284" t="s">
        <v>2747</v>
      </c>
      <c r="B3" s="284"/>
      <c r="C3" s="284"/>
      <c r="D3" s="283"/>
      <c r="E3" s="283"/>
      <c r="F3" s="283"/>
    </row>
    <row r="4" spans="1:6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</row>
    <row r="5" spans="1:6" ht="14.25" customHeight="1">
      <c r="A5" s="289" t="s">
        <v>2265</v>
      </c>
      <c r="B5" s="289" t="s">
        <v>2264</v>
      </c>
      <c r="C5" s="289" t="s">
        <v>2746</v>
      </c>
      <c r="D5" s="285" t="s">
        <v>2263</v>
      </c>
      <c r="E5" s="285" t="s">
        <v>2262</v>
      </c>
      <c r="F5" s="287" t="s">
        <v>2261</v>
      </c>
    </row>
    <row r="6" spans="1:6" ht="39.75" customHeight="1">
      <c r="A6" s="292"/>
      <c r="B6" s="292"/>
      <c r="C6" s="290"/>
      <c r="D6" s="286"/>
      <c r="E6" s="286"/>
      <c r="F6" s="288"/>
    </row>
    <row r="7" spans="1:6">
      <c r="A7" s="293"/>
      <c r="B7" s="293"/>
      <c r="C7" s="291"/>
      <c r="D7" s="43">
        <v>1</v>
      </c>
      <c r="E7" s="42">
        <v>2</v>
      </c>
      <c r="F7" s="41" t="s">
        <v>2260</v>
      </c>
    </row>
    <row r="8" spans="1:6" ht="15" hidden="1" customHeight="1">
      <c r="A8" s="37" t="s">
        <v>1139</v>
      </c>
      <c r="B8" s="37" t="s">
        <v>2244</v>
      </c>
      <c r="C8" s="37" t="s">
        <v>2745</v>
      </c>
      <c r="D8" s="25">
        <v>133226026705</v>
      </c>
      <c r="E8" s="25">
        <v>122772467073</v>
      </c>
      <c r="F8" s="25">
        <f t="shared" ref="F8:F71" si="0">+D8-E8</f>
        <v>10453559632</v>
      </c>
    </row>
    <row r="9" spans="1:6" ht="15" hidden="1" customHeight="1">
      <c r="A9" s="37" t="s">
        <v>1178</v>
      </c>
      <c r="B9" s="37" t="s">
        <v>2244</v>
      </c>
      <c r="C9" s="37" t="s">
        <v>101</v>
      </c>
      <c r="D9" s="25">
        <v>2692963858</v>
      </c>
      <c r="E9" s="25">
        <v>2481660865</v>
      </c>
      <c r="F9" s="25">
        <f t="shared" si="0"/>
        <v>211302993</v>
      </c>
    </row>
    <row r="10" spans="1:6" ht="15" hidden="1" customHeight="1">
      <c r="A10" s="37" t="s">
        <v>1189</v>
      </c>
      <c r="B10" s="37" t="s">
        <v>2244</v>
      </c>
      <c r="C10" s="37" t="s">
        <v>2744</v>
      </c>
      <c r="D10" s="25">
        <v>286527963</v>
      </c>
      <c r="E10" s="25">
        <v>264045591</v>
      </c>
      <c r="F10" s="25">
        <f t="shared" si="0"/>
        <v>22482372</v>
      </c>
    </row>
    <row r="11" spans="1:6" ht="15" hidden="1" customHeight="1">
      <c r="A11" s="37" t="s">
        <v>1372</v>
      </c>
      <c r="B11" s="37" t="s">
        <v>2244</v>
      </c>
      <c r="C11" s="37" t="s">
        <v>2743</v>
      </c>
      <c r="D11" s="25">
        <v>556348029</v>
      </c>
      <c r="E11" s="25">
        <v>512694267</v>
      </c>
      <c r="F11" s="25">
        <f t="shared" si="0"/>
        <v>43653762</v>
      </c>
    </row>
    <row r="12" spans="1:6" ht="15" hidden="1" customHeight="1">
      <c r="A12" s="37" t="s">
        <v>1454</v>
      </c>
      <c r="B12" s="37" t="s">
        <v>2244</v>
      </c>
      <c r="C12" s="37" t="s">
        <v>2742</v>
      </c>
      <c r="D12" s="25">
        <v>1984748527</v>
      </c>
      <c r="E12" s="25">
        <v>1829015540</v>
      </c>
      <c r="F12" s="25">
        <f t="shared" si="0"/>
        <v>155732987</v>
      </c>
    </row>
    <row r="13" spans="1:6" ht="15" hidden="1" customHeight="1">
      <c r="A13" s="37" t="s">
        <v>1469</v>
      </c>
      <c r="B13" s="37" t="s">
        <v>2244</v>
      </c>
      <c r="C13" s="37" t="s">
        <v>392</v>
      </c>
      <c r="D13" s="25">
        <v>3438834300</v>
      </c>
      <c r="E13" s="25">
        <v>3169006697</v>
      </c>
      <c r="F13" s="25">
        <f t="shared" si="0"/>
        <v>269827603</v>
      </c>
    </row>
    <row r="14" spans="1:6" ht="15" hidden="1" customHeight="1">
      <c r="A14" s="37" t="s">
        <v>1491</v>
      </c>
      <c r="B14" s="37" t="s">
        <v>2244</v>
      </c>
      <c r="C14" s="37" t="s">
        <v>414</v>
      </c>
      <c r="D14" s="25">
        <v>6032548263</v>
      </c>
      <c r="E14" s="25">
        <v>5559205294</v>
      </c>
      <c r="F14" s="25">
        <f t="shared" si="0"/>
        <v>473342969</v>
      </c>
    </row>
    <row r="15" spans="1:6" ht="15" hidden="1" customHeight="1">
      <c r="A15" s="37" t="s">
        <v>1506</v>
      </c>
      <c r="B15" s="37" t="s">
        <v>2244</v>
      </c>
      <c r="C15" s="37" t="s">
        <v>2741</v>
      </c>
      <c r="D15" s="25">
        <v>645872432</v>
      </c>
      <c r="E15" s="25">
        <v>595194151</v>
      </c>
      <c r="F15" s="25">
        <f t="shared" si="0"/>
        <v>50678281</v>
      </c>
    </row>
    <row r="16" spans="1:6" ht="15" hidden="1" customHeight="1">
      <c r="A16" s="37" t="s">
        <v>1525</v>
      </c>
      <c r="B16" s="37" t="s">
        <v>2244</v>
      </c>
      <c r="C16" s="37" t="s">
        <v>448</v>
      </c>
      <c r="D16" s="25">
        <v>2326636985</v>
      </c>
      <c r="E16" s="25">
        <v>2144077773</v>
      </c>
      <c r="F16" s="25">
        <f t="shared" si="0"/>
        <v>182559212</v>
      </c>
    </row>
    <row r="17" spans="1:6" ht="15" hidden="1" customHeight="1">
      <c r="A17" s="37" t="s">
        <v>1539</v>
      </c>
      <c r="B17" s="37" t="s">
        <v>2244</v>
      </c>
      <c r="C17" s="37" t="s">
        <v>2740</v>
      </c>
      <c r="D17" s="25">
        <v>2769022195</v>
      </c>
      <c r="E17" s="25">
        <v>2551751296</v>
      </c>
      <c r="F17" s="25">
        <f t="shared" si="0"/>
        <v>217270899</v>
      </c>
    </row>
    <row r="18" spans="1:6" ht="15" hidden="1" customHeight="1">
      <c r="A18" s="37" t="s">
        <v>1558</v>
      </c>
      <c r="B18" s="37" t="s">
        <v>2244</v>
      </c>
      <c r="C18" s="37" t="s">
        <v>2244</v>
      </c>
      <c r="D18" s="25">
        <v>3105424477</v>
      </c>
      <c r="E18" s="25">
        <v>2861757824</v>
      </c>
      <c r="F18" s="25">
        <f t="shared" si="0"/>
        <v>243666653</v>
      </c>
    </row>
    <row r="19" spans="1:6" ht="15" hidden="1" customHeight="1">
      <c r="A19" s="37" t="s">
        <v>1580</v>
      </c>
      <c r="B19" s="37" t="s">
        <v>2244</v>
      </c>
      <c r="C19" s="37" t="s">
        <v>2739</v>
      </c>
      <c r="D19" s="25">
        <v>1103968053</v>
      </c>
      <c r="E19" s="25">
        <v>1017345370</v>
      </c>
      <c r="F19" s="25">
        <f t="shared" si="0"/>
        <v>86622683</v>
      </c>
    </row>
    <row r="20" spans="1:6" ht="15" hidden="1" customHeight="1">
      <c r="A20" s="37" t="s">
        <v>1588</v>
      </c>
      <c r="B20" s="37" t="s">
        <v>2244</v>
      </c>
      <c r="C20" s="37" t="s">
        <v>2738</v>
      </c>
      <c r="D20" s="25">
        <v>9627987925</v>
      </c>
      <c r="E20" s="25">
        <v>8872529338</v>
      </c>
      <c r="F20" s="25">
        <f t="shared" si="0"/>
        <v>755458587</v>
      </c>
    </row>
    <row r="21" spans="1:6" ht="15" hidden="1" customHeight="1">
      <c r="A21" s="37" t="s">
        <v>1667</v>
      </c>
      <c r="B21" s="37" t="s">
        <v>2244</v>
      </c>
      <c r="C21" s="37" t="s">
        <v>590</v>
      </c>
      <c r="D21" s="25">
        <v>5344033289</v>
      </c>
      <c r="E21" s="25">
        <v>4924714541</v>
      </c>
      <c r="F21" s="25">
        <f t="shared" si="0"/>
        <v>419318748</v>
      </c>
    </row>
    <row r="22" spans="1:6" ht="15" hidden="1" customHeight="1">
      <c r="A22" s="37" t="s">
        <v>1699</v>
      </c>
      <c r="B22" s="37" t="s">
        <v>2244</v>
      </c>
      <c r="C22" s="37" t="s">
        <v>2309</v>
      </c>
      <c r="D22" s="25">
        <v>1506952551</v>
      </c>
      <c r="E22" s="25">
        <v>1388709751</v>
      </c>
      <c r="F22" s="25">
        <f t="shared" si="0"/>
        <v>118242800</v>
      </c>
    </row>
    <row r="23" spans="1:6" ht="15" hidden="1" customHeight="1">
      <c r="A23" s="37" t="s">
        <v>1739</v>
      </c>
      <c r="B23" s="37" t="s">
        <v>2244</v>
      </c>
      <c r="C23" s="37" t="s">
        <v>85</v>
      </c>
      <c r="D23" s="25">
        <v>589763823</v>
      </c>
      <c r="E23" s="25">
        <v>543488096</v>
      </c>
      <c r="F23" s="25">
        <f t="shared" si="0"/>
        <v>46275727</v>
      </c>
    </row>
    <row r="24" spans="1:6" ht="15" hidden="1" customHeight="1">
      <c r="A24" s="37" t="s">
        <v>1969</v>
      </c>
      <c r="B24" s="37" t="s">
        <v>2244</v>
      </c>
      <c r="C24" s="37" t="s">
        <v>2375</v>
      </c>
      <c r="D24" s="25">
        <v>2832611952</v>
      </c>
      <c r="E24" s="25">
        <v>2610351492</v>
      </c>
      <c r="F24" s="25">
        <f t="shared" si="0"/>
        <v>222260460</v>
      </c>
    </row>
    <row r="25" spans="1:6" ht="15" hidden="1" customHeight="1">
      <c r="A25" s="37" t="s">
        <v>2041</v>
      </c>
      <c r="B25" s="37" t="s">
        <v>2244</v>
      </c>
      <c r="C25" s="37" t="s">
        <v>964</v>
      </c>
      <c r="D25" s="25">
        <v>566572265</v>
      </c>
      <c r="E25" s="25">
        <v>522116259</v>
      </c>
      <c r="F25" s="25">
        <f t="shared" si="0"/>
        <v>44456006</v>
      </c>
    </row>
    <row r="26" spans="1:6" ht="15" hidden="1" customHeight="1">
      <c r="A26" s="37" t="s">
        <v>2064</v>
      </c>
      <c r="B26" s="37" t="s">
        <v>2244</v>
      </c>
      <c r="C26" s="37" t="s">
        <v>987</v>
      </c>
      <c r="D26" s="25">
        <v>12763586365</v>
      </c>
      <c r="E26" s="25">
        <v>11762093530</v>
      </c>
      <c r="F26" s="25">
        <f t="shared" si="0"/>
        <v>1001492835</v>
      </c>
    </row>
    <row r="27" spans="1:6" ht="15" hidden="1" customHeight="1">
      <c r="A27" s="37" t="s">
        <v>2100</v>
      </c>
      <c r="B27" s="37" t="s">
        <v>2244</v>
      </c>
      <c r="C27" s="37" t="s">
        <v>1023</v>
      </c>
      <c r="D27" s="25">
        <v>1737371905</v>
      </c>
      <c r="E27" s="25">
        <v>1601049286</v>
      </c>
      <c r="F27" s="25">
        <f t="shared" si="0"/>
        <v>136322619</v>
      </c>
    </row>
    <row r="28" spans="1:6" ht="15" hidden="1" customHeight="1">
      <c r="A28" s="37" t="s">
        <v>2115</v>
      </c>
      <c r="B28" s="37" t="s">
        <v>2244</v>
      </c>
      <c r="C28" s="37" t="s">
        <v>2374</v>
      </c>
      <c r="D28" s="25">
        <v>2791715010</v>
      </c>
      <c r="E28" s="25">
        <v>2572663522</v>
      </c>
      <c r="F28" s="25">
        <f t="shared" si="0"/>
        <v>219051488</v>
      </c>
    </row>
    <row r="29" spans="1:6" ht="15" hidden="1" customHeight="1">
      <c r="A29" s="37" t="s">
        <v>1140</v>
      </c>
      <c r="B29" s="37" t="s">
        <v>2244</v>
      </c>
      <c r="C29" s="37" t="s">
        <v>2240</v>
      </c>
      <c r="D29" s="25">
        <v>4193682119</v>
      </c>
      <c r="E29" s="25">
        <v>3864625499</v>
      </c>
      <c r="F29" s="25">
        <f t="shared" si="0"/>
        <v>329056620</v>
      </c>
    </row>
    <row r="30" spans="1:6" ht="15" hidden="1" customHeight="1">
      <c r="A30" s="37" t="s">
        <v>1220</v>
      </c>
      <c r="B30" s="37" t="s">
        <v>2244</v>
      </c>
      <c r="C30" s="37" t="s">
        <v>2660</v>
      </c>
      <c r="D30" s="25">
        <v>1449846455</v>
      </c>
      <c r="E30" s="25">
        <v>1336084477</v>
      </c>
      <c r="F30" s="25">
        <f t="shared" si="0"/>
        <v>113761978</v>
      </c>
    </row>
    <row r="31" spans="1:6" ht="15" hidden="1" customHeight="1">
      <c r="A31" s="37" t="s">
        <v>1278</v>
      </c>
      <c r="B31" s="37" t="s">
        <v>2244</v>
      </c>
      <c r="C31" s="37" t="s">
        <v>2737</v>
      </c>
      <c r="D31" s="25">
        <v>1110701086</v>
      </c>
      <c r="E31" s="25">
        <v>1023550096</v>
      </c>
      <c r="F31" s="25">
        <f t="shared" si="0"/>
        <v>87150990</v>
      </c>
    </row>
    <row r="32" spans="1:6" ht="15" hidden="1" customHeight="1">
      <c r="A32" s="37" t="s">
        <v>2736</v>
      </c>
      <c r="B32" s="37" t="s">
        <v>2244</v>
      </c>
      <c r="C32" s="37" t="s">
        <v>2735</v>
      </c>
      <c r="D32" s="25">
        <v>5855743802</v>
      </c>
      <c r="E32" s="25">
        <v>5396273768</v>
      </c>
      <c r="F32" s="25">
        <f t="shared" si="0"/>
        <v>459470034</v>
      </c>
    </row>
    <row r="33" spans="1:6" ht="15" hidden="1" customHeight="1">
      <c r="A33" s="37" t="s">
        <v>1420</v>
      </c>
      <c r="B33" s="37" t="s">
        <v>2244</v>
      </c>
      <c r="C33" s="37" t="s">
        <v>343</v>
      </c>
      <c r="D33" s="25">
        <v>1430146099</v>
      </c>
      <c r="E33" s="25">
        <v>1317929906</v>
      </c>
      <c r="F33" s="25">
        <f t="shared" si="0"/>
        <v>112216193</v>
      </c>
    </row>
    <row r="34" spans="1:6" ht="15" hidden="1" customHeight="1">
      <c r="A34" s="37" t="s">
        <v>1450</v>
      </c>
      <c r="B34" s="37" t="s">
        <v>2244</v>
      </c>
      <c r="C34" s="37" t="s">
        <v>2236</v>
      </c>
      <c r="D34" s="25">
        <v>2296463022</v>
      </c>
      <c r="E34" s="25">
        <v>2116271405</v>
      </c>
      <c r="F34" s="25">
        <f t="shared" si="0"/>
        <v>180191617</v>
      </c>
    </row>
    <row r="35" spans="1:6" ht="15" hidden="1" customHeight="1">
      <c r="A35" s="37" t="s">
        <v>1492</v>
      </c>
      <c r="B35" s="37" t="s">
        <v>2244</v>
      </c>
      <c r="C35" s="37" t="s">
        <v>415</v>
      </c>
      <c r="D35" s="25">
        <v>1408700142</v>
      </c>
      <c r="E35" s="25">
        <v>1298166703</v>
      </c>
      <c r="F35" s="25">
        <f t="shared" si="0"/>
        <v>110533439</v>
      </c>
    </row>
    <row r="36" spans="1:6" ht="15" hidden="1" customHeight="1">
      <c r="A36" s="37" t="s">
        <v>1526</v>
      </c>
      <c r="B36" s="37" t="s">
        <v>2244</v>
      </c>
      <c r="C36" s="37" t="s">
        <v>449</v>
      </c>
      <c r="D36" s="25">
        <v>2429378082</v>
      </c>
      <c r="E36" s="25">
        <v>2238757306</v>
      </c>
      <c r="F36" s="25">
        <f t="shared" si="0"/>
        <v>190620776</v>
      </c>
    </row>
    <row r="37" spans="1:6" ht="15" hidden="1" customHeight="1">
      <c r="A37" s="37" t="s">
        <v>1559</v>
      </c>
      <c r="B37" s="37" t="s">
        <v>2244</v>
      </c>
      <c r="C37" s="37" t="s">
        <v>2734</v>
      </c>
      <c r="D37" s="25">
        <v>647618033</v>
      </c>
      <c r="E37" s="25">
        <v>596802784</v>
      </c>
      <c r="F37" s="25">
        <f t="shared" si="0"/>
        <v>50815249</v>
      </c>
    </row>
    <row r="38" spans="1:6" ht="15" hidden="1" customHeight="1">
      <c r="A38" s="37" t="s">
        <v>1589</v>
      </c>
      <c r="B38" s="37" t="s">
        <v>2244</v>
      </c>
      <c r="C38" s="37" t="s">
        <v>512</v>
      </c>
      <c r="D38" s="25">
        <v>827913697</v>
      </c>
      <c r="E38" s="25">
        <v>762951576</v>
      </c>
      <c r="F38" s="25">
        <f t="shared" si="0"/>
        <v>64962121</v>
      </c>
    </row>
    <row r="39" spans="1:6" ht="15" hidden="1" customHeight="1">
      <c r="A39" s="37" t="s">
        <v>1610</v>
      </c>
      <c r="B39" s="37" t="s">
        <v>2244</v>
      </c>
      <c r="C39" s="37" t="s">
        <v>533</v>
      </c>
      <c r="D39" s="25">
        <v>5014364039</v>
      </c>
      <c r="E39" s="25">
        <v>4620912739</v>
      </c>
      <c r="F39" s="25">
        <f t="shared" si="0"/>
        <v>393451300</v>
      </c>
    </row>
    <row r="40" spans="1:6" ht="15" hidden="1" customHeight="1">
      <c r="A40" s="37" t="s">
        <v>1623</v>
      </c>
      <c r="B40" s="37" t="s">
        <v>2244</v>
      </c>
      <c r="C40" s="37" t="s">
        <v>2733</v>
      </c>
      <c r="D40" s="25">
        <v>2665532983</v>
      </c>
      <c r="E40" s="25">
        <v>2456382349</v>
      </c>
      <c r="F40" s="25">
        <f t="shared" si="0"/>
        <v>209150634</v>
      </c>
    </row>
    <row r="41" spans="1:6" ht="15" hidden="1" customHeight="1">
      <c r="A41" s="37" t="s">
        <v>1642</v>
      </c>
      <c r="B41" s="37" t="s">
        <v>2244</v>
      </c>
      <c r="C41" s="37" t="s">
        <v>2732</v>
      </c>
      <c r="D41" s="25">
        <v>277550586</v>
      </c>
      <c r="E41" s="25">
        <v>255772622</v>
      </c>
      <c r="F41" s="25">
        <f t="shared" si="0"/>
        <v>21777964</v>
      </c>
    </row>
    <row r="42" spans="1:6" ht="15" hidden="1" customHeight="1">
      <c r="A42" s="37" t="s">
        <v>1690</v>
      </c>
      <c r="B42" s="37" t="s">
        <v>2244</v>
      </c>
      <c r="C42" s="37" t="s">
        <v>613</v>
      </c>
      <c r="D42" s="25">
        <v>13013706075</v>
      </c>
      <c r="E42" s="25">
        <v>11992587636</v>
      </c>
      <c r="F42" s="25">
        <f t="shared" si="0"/>
        <v>1021118439</v>
      </c>
    </row>
    <row r="43" spans="1:6" ht="15" hidden="1" customHeight="1">
      <c r="A43" s="37" t="s">
        <v>1876</v>
      </c>
      <c r="B43" s="37" t="s">
        <v>2244</v>
      </c>
      <c r="C43" s="37" t="s">
        <v>2731</v>
      </c>
      <c r="D43" s="25">
        <v>6130052557</v>
      </c>
      <c r="E43" s="25">
        <v>5649058929</v>
      </c>
      <c r="F43" s="25">
        <f t="shared" si="0"/>
        <v>480993628</v>
      </c>
    </row>
    <row r="44" spans="1:6" ht="15" hidden="1" customHeight="1">
      <c r="A44" s="37" t="s">
        <v>2081</v>
      </c>
      <c r="B44" s="37" t="s">
        <v>2244</v>
      </c>
      <c r="C44" s="37" t="s">
        <v>1004</v>
      </c>
      <c r="D44" s="25">
        <v>1279525656</v>
      </c>
      <c r="E44" s="25">
        <v>1179127873</v>
      </c>
      <c r="F44" s="25">
        <f t="shared" si="0"/>
        <v>100397783</v>
      </c>
    </row>
    <row r="45" spans="1:6" ht="15" hidden="1" customHeight="1">
      <c r="A45" s="37" t="s">
        <v>2148</v>
      </c>
      <c r="B45" s="37" t="s">
        <v>2244</v>
      </c>
      <c r="C45" s="37" t="s">
        <v>2730</v>
      </c>
      <c r="D45" s="25">
        <v>2431373055</v>
      </c>
      <c r="E45" s="25">
        <v>2240595743</v>
      </c>
      <c r="F45" s="25">
        <f t="shared" si="0"/>
        <v>190777312</v>
      </c>
    </row>
    <row r="46" spans="1:6" ht="15" hidden="1" customHeight="1">
      <c r="A46" s="37" t="s">
        <v>1202</v>
      </c>
      <c r="B46" s="37" t="s">
        <v>2244</v>
      </c>
      <c r="C46" s="37" t="s">
        <v>2367</v>
      </c>
      <c r="D46" s="25">
        <v>617693442</v>
      </c>
      <c r="E46" s="25">
        <v>569226221</v>
      </c>
      <c r="F46" s="25">
        <f t="shared" si="0"/>
        <v>48467221</v>
      </c>
    </row>
    <row r="47" spans="1:6" ht="15" hidden="1" customHeight="1">
      <c r="A47" s="37" t="s">
        <v>1238</v>
      </c>
      <c r="B47" s="37" t="s">
        <v>2244</v>
      </c>
      <c r="C47" s="37" t="s">
        <v>2455</v>
      </c>
      <c r="D47" s="25">
        <v>3341579378</v>
      </c>
      <c r="E47" s="25">
        <v>3079382867</v>
      </c>
      <c r="F47" s="25">
        <f t="shared" si="0"/>
        <v>262196511</v>
      </c>
    </row>
    <row r="48" spans="1:6" ht="15" hidden="1" customHeight="1">
      <c r="A48" s="37" t="s">
        <v>1270</v>
      </c>
      <c r="B48" s="37" t="s">
        <v>2244</v>
      </c>
      <c r="C48" s="37" t="s">
        <v>193</v>
      </c>
      <c r="D48" s="25">
        <v>2008438829</v>
      </c>
      <c r="E48" s="25">
        <v>1850846986</v>
      </c>
      <c r="F48" s="25">
        <f t="shared" si="0"/>
        <v>157591843</v>
      </c>
    </row>
    <row r="49" spans="1:6" ht="15" hidden="1" customHeight="1">
      <c r="A49" s="37" t="s">
        <v>1493</v>
      </c>
      <c r="B49" s="37" t="s">
        <v>2244</v>
      </c>
      <c r="C49" s="37" t="s">
        <v>416</v>
      </c>
      <c r="D49" s="25">
        <v>4154780150</v>
      </c>
      <c r="E49" s="25">
        <v>3828775967</v>
      </c>
      <c r="F49" s="25">
        <f t="shared" si="0"/>
        <v>326004183</v>
      </c>
    </row>
    <row r="50" spans="1:6" ht="15" hidden="1" customHeight="1">
      <c r="A50" s="37" t="s">
        <v>1519</v>
      </c>
      <c r="B50" s="37" t="s">
        <v>2244</v>
      </c>
      <c r="C50" s="37" t="s">
        <v>2729</v>
      </c>
      <c r="D50" s="25">
        <v>1059081165</v>
      </c>
      <c r="E50" s="25">
        <v>975980525</v>
      </c>
      <c r="F50" s="25">
        <f t="shared" si="0"/>
        <v>83100640</v>
      </c>
    </row>
    <row r="51" spans="1:6" ht="15" hidden="1" customHeight="1">
      <c r="A51" s="37" t="s">
        <v>1540</v>
      </c>
      <c r="B51" s="37" t="s">
        <v>2244</v>
      </c>
      <c r="C51" s="37" t="s">
        <v>2728</v>
      </c>
      <c r="D51" s="25">
        <v>1550841952</v>
      </c>
      <c r="E51" s="25">
        <v>1429155377</v>
      </c>
      <c r="F51" s="25">
        <f t="shared" si="0"/>
        <v>121686575</v>
      </c>
    </row>
    <row r="52" spans="1:6" ht="15" hidden="1" customHeight="1">
      <c r="A52" s="37" t="s">
        <v>1643</v>
      </c>
      <c r="B52" s="37" t="s">
        <v>2244</v>
      </c>
      <c r="C52" s="37" t="s">
        <v>566</v>
      </c>
      <c r="D52" s="25">
        <v>8318038935</v>
      </c>
      <c r="E52" s="25">
        <v>7665365293</v>
      </c>
      <c r="F52" s="25">
        <f t="shared" si="0"/>
        <v>652673642</v>
      </c>
    </row>
    <row r="53" spans="1:6" ht="15" hidden="1" customHeight="1">
      <c r="A53" s="37" t="s">
        <v>1792</v>
      </c>
      <c r="B53" s="37" t="s">
        <v>2244</v>
      </c>
      <c r="C53" s="37" t="s">
        <v>715</v>
      </c>
      <c r="D53" s="25">
        <v>346875889</v>
      </c>
      <c r="E53" s="25">
        <v>319658326</v>
      </c>
      <c r="F53" s="25">
        <f t="shared" si="0"/>
        <v>27217563</v>
      </c>
    </row>
    <row r="54" spans="1:6" ht="15" hidden="1" customHeight="1">
      <c r="A54" s="37" t="s">
        <v>1810</v>
      </c>
      <c r="B54" s="37" t="s">
        <v>2244</v>
      </c>
      <c r="C54" s="37" t="s">
        <v>733</v>
      </c>
      <c r="D54" s="25">
        <v>1683008897</v>
      </c>
      <c r="E54" s="25">
        <v>1550951864</v>
      </c>
      <c r="F54" s="25">
        <f t="shared" si="0"/>
        <v>132057033</v>
      </c>
    </row>
    <row r="55" spans="1:6" ht="15" hidden="1" customHeight="1">
      <c r="A55" s="37" t="s">
        <v>2004</v>
      </c>
      <c r="B55" s="37" t="s">
        <v>2244</v>
      </c>
      <c r="C55" s="37" t="s">
        <v>927</v>
      </c>
      <c r="D55" s="25">
        <v>1612686107</v>
      </c>
      <c r="E55" s="25">
        <v>1486146941</v>
      </c>
      <c r="F55" s="25">
        <f t="shared" si="0"/>
        <v>126539166</v>
      </c>
    </row>
    <row r="56" spans="1:6" ht="15" hidden="1" customHeight="1">
      <c r="A56" s="37" t="s">
        <v>2021</v>
      </c>
      <c r="B56" s="37" t="s">
        <v>2244</v>
      </c>
      <c r="C56" s="37" t="s">
        <v>944</v>
      </c>
      <c r="D56" s="25">
        <v>4095928454</v>
      </c>
      <c r="E56" s="25">
        <v>3774542060</v>
      </c>
      <c r="F56" s="25">
        <f t="shared" si="0"/>
        <v>321386394</v>
      </c>
    </row>
    <row r="57" spans="1:6" ht="15" hidden="1" customHeight="1">
      <c r="A57" s="37" t="s">
        <v>1203</v>
      </c>
      <c r="B57" s="37" t="s">
        <v>2244</v>
      </c>
      <c r="C57" s="37" t="s">
        <v>126</v>
      </c>
      <c r="D57" s="25">
        <v>657592897</v>
      </c>
      <c r="E57" s="25">
        <v>605994972</v>
      </c>
      <c r="F57" s="25">
        <f t="shared" si="0"/>
        <v>51597925</v>
      </c>
    </row>
    <row r="58" spans="1:6" ht="15" hidden="1" customHeight="1">
      <c r="A58" s="37" t="s">
        <v>1234</v>
      </c>
      <c r="B58" s="37" t="s">
        <v>2244</v>
      </c>
      <c r="C58" s="37" t="s">
        <v>157</v>
      </c>
      <c r="D58" s="25">
        <v>1850586609</v>
      </c>
      <c r="E58" s="25">
        <v>1705380616</v>
      </c>
      <c r="F58" s="25">
        <f t="shared" si="0"/>
        <v>145205993</v>
      </c>
    </row>
    <row r="59" spans="1:6" ht="15" hidden="1" customHeight="1">
      <c r="A59" s="37" t="s">
        <v>1245</v>
      </c>
      <c r="B59" s="37" t="s">
        <v>2244</v>
      </c>
      <c r="C59" s="37" t="s">
        <v>2727</v>
      </c>
      <c r="D59" s="25">
        <v>966065560</v>
      </c>
      <c r="E59" s="25">
        <v>890263375</v>
      </c>
      <c r="F59" s="25">
        <f t="shared" si="0"/>
        <v>75802185</v>
      </c>
    </row>
    <row r="60" spans="1:6" ht="15" hidden="1" customHeight="1">
      <c r="A60" s="37" t="s">
        <v>1279</v>
      </c>
      <c r="B60" s="37" t="s">
        <v>2244</v>
      </c>
      <c r="C60" s="37" t="s">
        <v>2443</v>
      </c>
      <c r="D60" s="25">
        <v>1337629238</v>
      </c>
      <c r="E60" s="25">
        <v>1232672366</v>
      </c>
      <c r="F60" s="25">
        <f t="shared" si="0"/>
        <v>104956872</v>
      </c>
    </row>
    <row r="61" spans="1:6" ht="15" hidden="1" customHeight="1">
      <c r="A61" s="37" t="s">
        <v>1296</v>
      </c>
      <c r="B61" s="37" t="s">
        <v>2244</v>
      </c>
      <c r="C61" s="37" t="s">
        <v>2358</v>
      </c>
      <c r="D61" s="25">
        <v>833898615</v>
      </c>
      <c r="E61" s="25">
        <v>768466889</v>
      </c>
      <c r="F61" s="25">
        <f t="shared" si="0"/>
        <v>65431726</v>
      </c>
    </row>
    <row r="62" spans="1:6" ht="15" hidden="1" customHeight="1">
      <c r="A62" s="37" t="s">
        <v>1324</v>
      </c>
      <c r="B62" s="37" t="s">
        <v>2244</v>
      </c>
      <c r="C62" s="37" t="s">
        <v>247</v>
      </c>
      <c r="D62" s="25">
        <v>2149333780</v>
      </c>
      <c r="E62" s="25">
        <v>1980686637</v>
      </c>
      <c r="F62" s="25">
        <f t="shared" si="0"/>
        <v>168647143</v>
      </c>
    </row>
    <row r="63" spans="1:6" ht="15" hidden="1" customHeight="1">
      <c r="A63" s="37" t="s">
        <v>1373</v>
      </c>
      <c r="B63" s="37" t="s">
        <v>2244</v>
      </c>
      <c r="C63" s="37" t="s">
        <v>2726</v>
      </c>
      <c r="D63" s="25">
        <v>359095097</v>
      </c>
      <c r="E63" s="25">
        <v>330918756</v>
      </c>
      <c r="F63" s="25">
        <f t="shared" si="0"/>
        <v>28176341</v>
      </c>
    </row>
    <row r="64" spans="1:6" ht="15" hidden="1" customHeight="1">
      <c r="A64" s="37" t="s">
        <v>1611</v>
      </c>
      <c r="B64" s="37" t="s">
        <v>2244</v>
      </c>
      <c r="C64" s="37" t="s">
        <v>534</v>
      </c>
      <c r="D64" s="25">
        <v>933148510</v>
      </c>
      <c r="E64" s="25">
        <v>859929156</v>
      </c>
      <c r="F64" s="25">
        <f t="shared" si="0"/>
        <v>73219354</v>
      </c>
    </row>
    <row r="65" spans="1:6" ht="15" hidden="1" customHeight="1">
      <c r="A65" s="37" t="s">
        <v>1682</v>
      </c>
      <c r="B65" s="37" t="s">
        <v>2244</v>
      </c>
      <c r="C65" s="37" t="s">
        <v>605</v>
      </c>
      <c r="D65" s="25">
        <v>595249998</v>
      </c>
      <c r="E65" s="25">
        <v>548543799</v>
      </c>
      <c r="F65" s="25">
        <f t="shared" si="0"/>
        <v>46706199</v>
      </c>
    </row>
    <row r="66" spans="1:6" ht="15" hidden="1" customHeight="1">
      <c r="A66" s="37" t="s">
        <v>1743</v>
      </c>
      <c r="B66" s="37" t="s">
        <v>2244</v>
      </c>
      <c r="C66" s="37" t="s">
        <v>2725</v>
      </c>
      <c r="D66" s="25">
        <v>5416351051</v>
      </c>
      <c r="E66" s="25">
        <v>4991357902</v>
      </c>
      <c r="F66" s="25">
        <f t="shared" si="0"/>
        <v>424993149</v>
      </c>
    </row>
    <row r="67" spans="1:6" ht="15" hidden="1" customHeight="1">
      <c r="A67" s="37" t="s">
        <v>1765</v>
      </c>
      <c r="B67" s="37" t="s">
        <v>2244</v>
      </c>
      <c r="C67" s="37" t="s">
        <v>688</v>
      </c>
      <c r="D67" s="25">
        <v>4759256897</v>
      </c>
      <c r="E67" s="25">
        <v>4385822539</v>
      </c>
      <c r="F67" s="25">
        <f t="shared" si="0"/>
        <v>373434358</v>
      </c>
    </row>
    <row r="68" spans="1:6" ht="15" hidden="1" customHeight="1">
      <c r="A68" s="37" t="s">
        <v>1793</v>
      </c>
      <c r="B68" s="37" t="s">
        <v>2244</v>
      </c>
      <c r="C68" s="37" t="s">
        <v>2724</v>
      </c>
      <c r="D68" s="25">
        <v>2125643479</v>
      </c>
      <c r="E68" s="25">
        <v>1958855191</v>
      </c>
      <c r="F68" s="25">
        <f t="shared" si="0"/>
        <v>166788288</v>
      </c>
    </row>
    <row r="69" spans="1:6" ht="15" hidden="1" customHeight="1">
      <c r="A69" s="37" t="s">
        <v>1825</v>
      </c>
      <c r="B69" s="37" t="s">
        <v>2244</v>
      </c>
      <c r="C69" s="37" t="s">
        <v>2646</v>
      </c>
      <c r="D69" s="25">
        <v>1183517592</v>
      </c>
      <c r="E69" s="25">
        <v>1090653066</v>
      </c>
      <c r="F69" s="25">
        <f t="shared" si="0"/>
        <v>92864526</v>
      </c>
    </row>
    <row r="70" spans="1:6" ht="15" hidden="1" customHeight="1">
      <c r="A70" s="37" t="s">
        <v>1936</v>
      </c>
      <c r="B70" s="37" t="s">
        <v>2244</v>
      </c>
      <c r="C70" s="37" t="s">
        <v>2723</v>
      </c>
      <c r="D70" s="25">
        <v>1877768113</v>
      </c>
      <c r="E70" s="25">
        <v>1730429328</v>
      </c>
      <c r="F70" s="25">
        <f t="shared" si="0"/>
        <v>147338785</v>
      </c>
    </row>
    <row r="71" spans="1:6" ht="15" hidden="1" customHeight="1">
      <c r="A71" s="37" t="s">
        <v>1981</v>
      </c>
      <c r="B71" s="37" t="s">
        <v>2244</v>
      </c>
      <c r="C71" s="37" t="s">
        <v>904</v>
      </c>
      <c r="D71" s="25">
        <v>1228404479</v>
      </c>
      <c r="E71" s="25">
        <v>1132017911</v>
      </c>
      <c r="F71" s="25">
        <f t="shared" si="0"/>
        <v>96386568</v>
      </c>
    </row>
    <row r="72" spans="1:6" ht="15" hidden="1" customHeight="1">
      <c r="A72" s="37" t="s">
        <v>2082</v>
      </c>
      <c r="B72" s="37" t="s">
        <v>2244</v>
      </c>
      <c r="C72" s="37" t="s">
        <v>1005</v>
      </c>
      <c r="D72" s="25">
        <v>1028907202</v>
      </c>
      <c r="E72" s="25">
        <v>948174158</v>
      </c>
      <c r="F72" s="25">
        <f t="shared" ref="F72:F135" si="1">+D72-E72</f>
        <v>80733044</v>
      </c>
    </row>
    <row r="73" spans="1:6" ht="15" hidden="1" customHeight="1">
      <c r="A73" s="37" t="s">
        <v>1115</v>
      </c>
      <c r="B73" s="37" t="s">
        <v>2244</v>
      </c>
      <c r="C73" s="37" t="s">
        <v>2303</v>
      </c>
      <c r="D73" s="25">
        <v>1667797230</v>
      </c>
      <c r="E73" s="25">
        <v>1536933777</v>
      </c>
      <c r="F73" s="25">
        <f t="shared" si="1"/>
        <v>130863453</v>
      </c>
    </row>
    <row r="74" spans="1:6" ht="15" hidden="1" customHeight="1">
      <c r="A74" s="37" t="s">
        <v>1261</v>
      </c>
      <c r="B74" s="37" t="s">
        <v>2244</v>
      </c>
      <c r="C74" s="37" t="s">
        <v>184</v>
      </c>
      <c r="D74" s="25">
        <v>1343115413</v>
      </c>
      <c r="E74" s="25">
        <v>1237728069</v>
      </c>
      <c r="F74" s="25">
        <f t="shared" si="1"/>
        <v>105387344</v>
      </c>
    </row>
    <row r="75" spans="1:6" ht="15" hidden="1" customHeight="1">
      <c r="A75" s="37" t="s">
        <v>1421</v>
      </c>
      <c r="B75" s="37" t="s">
        <v>2244</v>
      </c>
      <c r="C75" s="37" t="s">
        <v>344</v>
      </c>
      <c r="D75" s="25">
        <v>1161572891</v>
      </c>
      <c r="E75" s="25">
        <v>1070430253</v>
      </c>
      <c r="F75" s="25">
        <f t="shared" si="1"/>
        <v>91142638</v>
      </c>
    </row>
    <row r="76" spans="1:6" ht="15" hidden="1" customHeight="1">
      <c r="A76" s="37" t="s">
        <v>1541</v>
      </c>
      <c r="B76" s="37" t="s">
        <v>2244</v>
      </c>
      <c r="C76" s="37" t="s">
        <v>464</v>
      </c>
      <c r="D76" s="25">
        <v>2853559166</v>
      </c>
      <c r="E76" s="25">
        <v>2629655086</v>
      </c>
      <c r="F76" s="25">
        <f t="shared" si="1"/>
        <v>223904080</v>
      </c>
    </row>
    <row r="77" spans="1:6" ht="15" hidden="1" customHeight="1">
      <c r="A77" s="37" t="s">
        <v>1815</v>
      </c>
      <c r="B77" s="37" t="s">
        <v>2244</v>
      </c>
      <c r="C77" s="37" t="s">
        <v>738</v>
      </c>
      <c r="D77" s="25">
        <v>962574358</v>
      </c>
      <c r="E77" s="25">
        <v>887046110</v>
      </c>
      <c r="F77" s="25">
        <f t="shared" si="1"/>
        <v>75528248</v>
      </c>
    </row>
    <row r="78" spans="1:6" ht="15" hidden="1" customHeight="1">
      <c r="A78" s="37" t="s">
        <v>1922</v>
      </c>
      <c r="B78" s="37" t="s">
        <v>2244</v>
      </c>
      <c r="C78" s="37" t="s">
        <v>2722</v>
      </c>
      <c r="D78" s="25">
        <v>729162545</v>
      </c>
      <c r="E78" s="25">
        <v>671948918</v>
      </c>
      <c r="F78" s="25">
        <f t="shared" si="1"/>
        <v>57213627</v>
      </c>
    </row>
    <row r="79" spans="1:6" ht="15" hidden="1" customHeight="1">
      <c r="A79" s="37" t="s">
        <v>1982</v>
      </c>
      <c r="B79" s="37" t="s">
        <v>2244</v>
      </c>
      <c r="C79" s="37" t="s">
        <v>2721</v>
      </c>
      <c r="D79" s="25">
        <v>3525366244</v>
      </c>
      <c r="E79" s="25">
        <v>3248748925</v>
      </c>
      <c r="F79" s="25">
        <f t="shared" si="1"/>
        <v>276617319</v>
      </c>
    </row>
    <row r="80" spans="1:6" ht="15" hidden="1" customHeight="1">
      <c r="A80" s="37" t="s">
        <v>2008</v>
      </c>
      <c r="B80" s="37" t="s">
        <v>2244</v>
      </c>
      <c r="C80" s="37" t="s">
        <v>2214</v>
      </c>
      <c r="D80" s="25">
        <v>2117414216</v>
      </c>
      <c r="E80" s="25">
        <v>1951271636</v>
      </c>
      <c r="F80" s="25">
        <f t="shared" si="1"/>
        <v>166142580</v>
      </c>
    </row>
    <row r="81" spans="1:6" ht="15" hidden="1" customHeight="1">
      <c r="A81" s="37" t="s">
        <v>2083</v>
      </c>
      <c r="B81" s="37" t="s">
        <v>2244</v>
      </c>
      <c r="C81" s="37" t="s">
        <v>2720</v>
      </c>
      <c r="D81" s="25">
        <v>8857928439</v>
      </c>
      <c r="E81" s="25">
        <v>8162892450</v>
      </c>
      <c r="F81" s="25">
        <f t="shared" si="1"/>
        <v>695035989</v>
      </c>
    </row>
    <row r="82" spans="1:6" ht="15" hidden="1" customHeight="1">
      <c r="A82" s="37" t="s">
        <v>2132</v>
      </c>
      <c r="B82" s="37" t="s">
        <v>2244</v>
      </c>
      <c r="C82" s="37" t="s">
        <v>2719</v>
      </c>
      <c r="D82" s="25">
        <v>4793919549</v>
      </c>
      <c r="E82" s="25">
        <v>4417765391</v>
      </c>
      <c r="F82" s="25">
        <f t="shared" si="1"/>
        <v>376154158</v>
      </c>
    </row>
    <row r="83" spans="1:6" ht="15" hidden="1" customHeight="1">
      <c r="A83" s="37" t="s">
        <v>1141</v>
      </c>
      <c r="B83" s="37" t="s">
        <v>2244</v>
      </c>
      <c r="C83" s="37" t="s">
        <v>64</v>
      </c>
      <c r="D83" s="25">
        <v>381787912</v>
      </c>
      <c r="E83" s="25">
        <v>351830983</v>
      </c>
      <c r="F83" s="25">
        <f t="shared" si="1"/>
        <v>29956929</v>
      </c>
    </row>
    <row r="84" spans="1:6" ht="15" hidden="1" customHeight="1">
      <c r="A84" s="37" t="s">
        <v>1552</v>
      </c>
      <c r="B84" s="37" t="s">
        <v>2244</v>
      </c>
      <c r="C84" s="37" t="s">
        <v>2718</v>
      </c>
      <c r="D84" s="25">
        <v>1849838494</v>
      </c>
      <c r="E84" s="25">
        <v>1704691202</v>
      </c>
      <c r="F84" s="25">
        <f t="shared" si="1"/>
        <v>145147292</v>
      </c>
    </row>
    <row r="85" spans="1:6" ht="15" hidden="1" customHeight="1">
      <c r="A85" s="37" t="s">
        <v>1571</v>
      </c>
      <c r="B85" s="37" t="s">
        <v>2244</v>
      </c>
      <c r="C85" s="37" t="s">
        <v>494</v>
      </c>
      <c r="D85" s="25">
        <v>1509196895</v>
      </c>
      <c r="E85" s="25">
        <v>1390777994</v>
      </c>
      <c r="F85" s="25">
        <f t="shared" si="1"/>
        <v>118418901</v>
      </c>
    </row>
    <row r="86" spans="1:6" ht="15" hidden="1" customHeight="1">
      <c r="A86" s="37" t="s">
        <v>1937</v>
      </c>
      <c r="B86" s="37" t="s">
        <v>2244</v>
      </c>
      <c r="C86" s="37" t="s">
        <v>2717</v>
      </c>
      <c r="D86" s="25">
        <v>1276283825</v>
      </c>
      <c r="E86" s="25">
        <v>1176140412</v>
      </c>
      <c r="F86" s="25">
        <f t="shared" si="1"/>
        <v>100143413</v>
      </c>
    </row>
    <row r="87" spans="1:6" ht="15" hidden="1" customHeight="1">
      <c r="A87" s="37" t="s">
        <v>1970</v>
      </c>
      <c r="B87" s="37" t="s">
        <v>2244</v>
      </c>
      <c r="C87" s="37" t="s">
        <v>2716</v>
      </c>
      <c r="D87" s="25">
        <v>5240544076</v>
      </c>
      <c r="E87" s="25">
        <v>4829345594</v>
      </c>
      <c r="F87" s="25">
        <f t="shared" si="1"/>
        <v>411198482</v>
      </c>
    </row>
    <row r="88" spans="1:6" ht="15" hidden="1" customHeight="1">
      <c r="A88" s="37" t="s">
        <v>2023</v>
      </c>
      <c r="B88" s="37" t="s">
        <v>2244</v>
      </c>
      <c r="C88" s="37" t="s">
        <v>946</v>
      </c>
      <c r="D88" s="25">
        <v>1625404059</v>
      </c>
      <c r="E88" s="25">
        <v>1497866980</v>
      </c>
      <c r="F88" s="25">
        <f t="shared" si="1"/>
        <v>127537079</v>
      </c>
    </row>
    <row r="89" spans="1:6" ht="15" hidden="1" customHeight="1">
      <c r="A89" s="37" t="s">
        <v>2101</v>
      </c>
      <c r="B89" s="37" t="s">
        <v>2244</v>
      </c>
      <c r="C89" s="37" t="s">
        <v>1024</v>
      </c>
      <c r="D89" s="25">
        <v>2005945113</v>
      </c>
      <c r="E89" s="25">
        <v>1848548939</v>
      </c>
      <c r="F89" s="25">
        <f t="shared" si="1"/>
        <v>157396174</v>
      </c>
    </row>
    <row r="90" spans="1:6" ht="15" hidden="1" customHeight="1">
      <c r="A90" s="37" t="s">
        <v>1190</v>
      </c>
      <c r="B90" s="37" t="s">
        <v>2244</v>
      </c>
      <c r="C90" s="37" t="s">
        <v>113</v>
      </c>
      <c r="D90" s="25">
        <v>3934585032</v>
      </c>
      <c r="E90" s="25">
        <v>3625858424</v>
      </c>
      <c r="F90" s="25">
        <f t="shared" si="1"/>
        <v>308726608</v>
      </c>
    </row>
    <row r="91" spans="1:6" ht="15" hidden="1" customHeight="1">
      <c r="A91" s="37" t="s">
        <v>1221</v>
      </c>
      <c r="B91" s="37" t="s">
        <v>2244</v>
      </c>
      <c r="C91" s="37" t="s">
        <v>2715</v>
      </c>
      <c r="D91" s="25">
        <v>503979994</v>
      </c>
      <c r="E91" s="25">
        <v>464435282</v>
      </c>
      <c r="F91" s="25">
        <f t="shared" si="1"/>
        <v>39544712</v>
      </c>
    </row>
    <row r="92" spans="1:6" ht="15" hidden="1" customHeight="1">
      <c r="A92" s="37" t="s">
        <v>1297</v>
      </c>
      <c r="B92" s="37" t="s">
        <v>2244</v>
      </c>
      <c r="C92" s="37" t="s">
        <v>2348</v>
      </c>
      <c r="D92" s="25">
        <v>2607928144</v>
      </c>
      <c r="E92" s="25">
        <v>2403297465</v>
      </c>
      <c r="F92" s="25">
        <f t="shared" si="1"/>
        <v>204630679</v>
      </c>
    </row>
    <row r="93" spans="1:6" ht="15" hidden="1" customHeight="1">
      <c r="A93" s="37" t="s">
        <v>1445</v>
      </c>
      <c r="B93" s="37" t="s">
        <v>2244</v>
      </c>
      <c r="C93" s="37" t="s">
        <v>2290</v>
      </c>
      <c r="D93" s="25">
        <v>1656076765</v>
      </c>
      <c r="E93" s="25">
        <v>1526132957</v>
      </c>
      <c r="F93" s="25">
        <f t="shared" si="1"/>
        <v>129943808</v>
      </c>
    </row>
    <row r="94" spans="1:6" ht="15" hidden="1" customHeight="1">
      <c r="A94" s="37" t="s">
        <v>1470</v>
      </c>
      <c r="B94" s="37" t="s">
        <v>2244</v>
      </c>
      <c r="C94" s="37" t="s">
        <v>393</v>
      </c>
      <c r="D94" s="25">
        <v>543630078</v>
      </c>
      <c r="E94" s="25">
        <v>500974228</v>
      </c>
      <c r="F94" s="25">
        <f t="shared" si="1"/>
        <v>42655850</v>
      </c>
    </row>
    <row r="95" spans="1:6" ht="15" hidden="1" customHeight="1">
      <c r="A95" s="37" t="s">
        <v>1560</v>
      </c>
      <c r="B95" s="37" t="s">
        <v>2244</v>
      </c>
      <c r="C95" s="37" t="s">
        <v>483</v>
      </c>
      <c r="D95" s="25">
        <v>3158789998</v>
      </c>
      <c r="E95" s="25">
        <v>2910936028</v>
      </c>
      <c r="F95" s="25">
        <f t="shared" si="1"/>
        <v>247853970</v>
      </c>
    </row>
    <row r="96" spans="1:6" ht="15" hidden="1" customHeight="1">
      <c r="A96" s="37" t="s">
        <v>1612</v>
      </c>
      <c r="B96" s="37" t="s">
        <v>2244</v>
      </c>
      <c r="C96" s="37" t="s">
        <v>2194</v>
      </c>
      <c r="D96" s="25">
        <v>1050851903</v>
      </c>
      <c r="E96" s="25">
        <v>968396970</v>
      </c>
      <c r="F96" s="25">
        <f t="shared" si="1"/>
        <v>82454933</v>
      </c>
    </row>
    <row r="97" spans="1:6" ht="15" hidden="1" customHeight="1">
      <c r="A97" s="37" t="s">
        <v>1632</v>
      </c>
      <c r="B97" s="37" t="s">
        <v>2244</v>
      </c>
      <c r="C97" s="37" t="s">
        <v>2552</v>
      </c>
      <c r="D97" s="25">
        <v>1913428251</v>
      </c>
      <c r="E97" s="25">
        <v>1763291399</v>
      </c>
      <c r="F97" s="25">
        <f t="shared" si="1"/>
        <v>150136852</v>
      </c>
    </row>
    <row r="98" spans="1:6" ht="15" hidden="1" customHeight="1">
      <c r="A98" s="37" t="s">
        <v>2714</v>
      </c>
      <c r="B98" s="37" t="s">
        <v>2244</v>
      </c>
      <c r="C98" s="37" t="s">
        <v>2280</v>
      </c>
      <c r="D98" s="25">
        <v>1156336088</v>
      </c>
      <c r="E98" s="25">
        <v>1065604355</v>
      </c>
      <c r="F98" s="25">
        <f t="shared" si="1"/>
        <v>90731733</v>
      </c>
    </row>
    <row r="99" spans="1:6" ht="15" hidden="1" customHeight="1">
      <c r="A99" s="37" t="s">
        <v>1715</v>
      </c>
      <c r="B99" s="37" t="s">
        <v>2244</v>
      </c>
      <c r="C99" s="37" t="s">
        <v>2713</v>
      </c>
      <c r="D99" s="25">
        <v>1158331060</v>
      </c>
      <c r="E99" s="25">
        <v>1067442792</v>
      </c>
      <c r="F99" s="25">
        <f t="shared" si="1"/>
        <v>90888268</v>
      </c>
    </row>
    <row r="100" spans="1:6" ht="15" hidden="1" customHeight="1">
      <c r="A100" s="37" t="s">
        <v>1728</v>
      </c>
      <c r="B100" s="37" t="s">
        <v>2244</v>
      </c>
      <c r="C100" s="37" t="s">
        <v>2712</v>
      </c>
      <c r="D100" s="25">
        <v>379294197</v>
      </c>
      <c r="E100" s="25">
        <v>349532936</v>
      </c>
      <c r="F100" s="25">
        <f t="shared" si="1"/>
        <v>29761261</v>
      </c>
    </row>
    <row r="101" spans="1:6" ht="15" hidden="1" customHeight="1">
      <c r="A101" s="37" t="s">
        <v>1740</v>
      </c>
      <c r="B101" s="37" t="s">
        <v>2244</v>
      </c>
      <c r="C101" s="37" t="s">
        <v>2711</v>
      </c>
      <c r="D101" s="25">
        <v>4521605767</v>
      </c>
      <c r="E101" s="25">
        <v>4166818668</v>
      </c>
      <c r="F101" s="25">
        <f t="shared" si="1"/>
        <v>354787099</v>
      </c>
    </row>
    <row r="102" spans="1:6" ht="15" hidden="1" customHeight="1">
      <c r="A102" s="37" t="s">
        <v>1744</v>
      </c>
      <c r="B102" s="37" t="s">
        <v>2244</v>
      </c>
      <c r="C102" s="37" t="s">
        <v>2316</v>
      </c>
      <c r="D102" s="25">
        <v>1718170292</v>
      </c>
      <c r="E102" s="25">
        <v>1583354325</v>
      </c>
      <c r="F102" s="25">
        <f t="shared" si="1"/>
        <v>134815967</v>
      </c>
    </row>
    <row r="103" spans="1:6" ht="15" hidden="1" customHeight="1">
      <c r="A103" s="37" t="s">
        <v>1794</v>
      </c>
      <c r="B103" s="37" t="s">
        <v>2244</v>
      </c>
      <c r="C103" s="37" t="s">
        <v>2299</v>
      </c>
      <c r="D103" s="25">
        <v>1252344152</v>
      </c>
      <c r="E103" s="25">
        <v>1154079161</v>
      </c>
      <c r="F103" s="25">
        <f t="shared" si="1"/>
        <v>98264991</v>
      </c>
    </row>
    <row r="104" spans="1:6" ht="15" hidden="1" customHeight="1">
      <c r="A104" s="37" t="s">
        <v>1804</v>
      </c>
      <c r="B104" s="37" t="s">
        <v>2244</v>
      </c>
      <c r="C104" s="37" t="s">
        <v>727</v>
      </c>
      <c r="D104" s="25">
        <v>6233541769</v>
      </c>
      <c r="E104" s="25">
        <v>5744427876</v>
      </c>
      <c r="F104" s="25">
        <f t="shared" si="1"/>
        <v>489113893</v>
      </c>
    </row>
    <row r="105" spans="1:6" ht="15" hidden="1" customHeight="1">
      <c r="A105" s="37" t="s">
        <v>1816</v>
      </c>
      <c r="B105" s="37" t="s">
        <v>2244</v>
      </c>
      <c r="C105" s="37" t="s">
        <v>739</v>
      </c>
      <c r="D105" s="25">
        <v>1596227582</v>
      </c>
      <c r="E105" s="25">
        <v>1470979831</v>
      </c>
      <c r="F105" s="25">
        <f t="shared" si="1"/>
        <v>125247751</v>
      </c>
    </row>
    <row r="106" spans="1:6" ht="15" hidden="1" customHeight="1">
      <c r="A106" s="37" t="s">
        <v>1848</v>
      </c>
      <c r="B106" s="37" t="s">
        <v>2244</v>
      </c>
      <c r="C106" s="37" t="s">
        <v>771</v>
      </c>
      <c r="D106" s="25">
        <v>2977995592</v>
      </c>
      <c r="E106" s="25">
        <v>2744327627</v>
      </c>
      <c r="F106" s="25">
        <f t="shared" si="1"/>
        <v>233667965</v>
      </c>
    </row>
    <row r="107" spans="1:6" ht="15" hidden="1" customHeight="1">
      <c r="A107" s="37" t="s">
        <v>1914</v>
      </c>
      <c r="B107" s="37" t="s">
        <v>2244</v>
      </c>
      <c r="C107" s="37" t="s">
        <v>837</v>
      </c>
      <c r="D107" s="25">
        <v>2966025755</v>
      </c>
      <c r="E107" s="25">
        <v>2733297002</v>
      </c>
      <c r="F107" s="25">
        <f t="shared" si="1"/>
        <v>232728753</v>
      </c>
    </row>
    <row r="108" spans="1:6" ht="15" hidden="1" customHeight="1">
      <c r="A108" s="37" t="s">
        <v>1971</v>
      </c>
      <c r="B108" s="37" t="s">
        <v>2244</v>
      </c>
      <c r="C108" s="37" t="s">
        <v>2344</v>
      </c>
      <c r="D108" s="25">
        <v>2779246430</v>
      </c>
      <c r="E108" s="25">
        <v>2561173288</v>
      </c>
      <c r="F108" s="25">
        <f t="shared" si="1"/>
        <v>218073142</v>
      </c>
    </row>
    <row r="109" spans="1:6" ht="15" hidden="1" customHeight="1">
      <c r="A109" s="37" t="s">
        <v>2042</v>
      </c>
      <c r="B109" s="37" t="s">
        <v>2244</v>
      </c>
      <c r="C109" s="37" t="s">
        <v>965</v>
      </c>
      <c r="D109" s="25">
        <v>2596207679</v>
      </c>
      <c r="E109" s="25">
        <v>2392496644</v>
      </c>
      <c r="F109" s="25">
        <f t="shared" si="1"/>
        <v>203711035</v>
      </c>
    </row>
    <row r="110" spans="1:6" ht="15" hidden="1" customHeight="1">
      <c r="A110" s="37" t="s">
        <v>2084</v>
      </c>
      <c r="B110" s="37" t="s">
        <v>2244</v>
      </c>
      <c r="C110" s="37" t="s">
        <v>1007</v>
      </c>
      <c r="D110" s="25">
        <v>1524408562</v>
      </c>
      <c r="E110" s="25">
        <v>1404796080</v>
      </c>
      <c r="F110" s="25">
        <f t="shared" si="1"/>
        <v>119612482</v>
      </c>
    </row>
    <row r="111" spans="1:6" ht="15" hidden="1" customHeight="1">
      <c r="A111" s="37" t="s">
        <v>2149</v>
      </c>
      <c r="B111" s="37" t="s">
        <v>2244</v>
      </c>
      <c r="C111" s="37" t="s">
        <v>2378</v>
      </c>
      <c r="D111" s="25">
        <v>2900690397</v>
      </c>
      <c r="E111" s="25">
        <v>2673088173</v>
      </c>
      <c r="F111" s="25">
        <f t="shared" si="1"/>
        <v>227602224</v>
      </c>
    </row>
    <row r="112" spans="1:6" ht="15" hidden="1" customHeight="1">
      <c r="A112" s="37" t="s">
        <v>1507</v>
      </c>
      <c r="B112" s="37" t="s">
        <v>2244</v>
      </c>
      <c r="C112" s="37" t="s">
        <v>430</v>
      </c>
      <c r="D112" s="25">
        <v>5004887919</v>
      </c>
      <c r="E112" s="25">
        <v>4612180160</v>
      </c>
      <c r="F112" s="25">
        <f t="shared" si="1"/>
        <v>392707759</v>
      </c>
    </row>
    <row r="113" spans="1:6" ht="15" hidden="1" customHeight="1">
      <c r="A113" s="37" t="s">
        <v>1716</v>
      </c>
      <c r="B113" s="37" t="s">
        <v>2244</v>
      </c>
      <c r="C113" s="37" t="s">
        <v>2710</v>
      </c>
      <c r="D113" s="25">
        <v>5149523444</v>
      </c>
      <c r="E113" s="25">
        <v>4745466882</v>
      </c>
      <c r="F113" s="25">
        <f t="shared" si="1"/>
        <v>404056562</v>
      </c>
    </row>
    <row r="114" spans="1:6" ht="15" hidden="1" customHeight="1">
      <c r="A114" s="37" t="s">
        <v>1766</v>
      </c>
      <c r="B114" s="37" t="s">
        <v>2244</v>
      </c>
      <c r="C114" s="37" t="s">
        <v>2709</v>
      </c>
      <c r="D114" s="25">
        <v>1699218051</v>
      </c>
      <c r="E114" s="25">
        <v>1565889169</v>
      </c>
      <c r="F114" s="25">
        <f t="shared" si="1"/>
        <v>133328882</v>
      </c>
    </row>
    <row r="115" spans="1:6" ht="15" hidden="1" customHeight="1">
      <c r="A115" s="37" t="s">
        <v>2074</v>
      </c>
      <c r="B115" s="37" t="s">
        <v>2244</v>
      </c>
      <c r="C115" s="37" t="s">
        <v>2708</v>
      </c>
      <c r="D115" s="25">
        <v>1821908876</v>
      </c>
      <c r="E115" s="25">
        <v>1678953077</v>
      </c>
      <c r="F115" s="25">
        <f t="shared" si="1"/>
        <v>142955799</v>
      </c>
    </row>
    <row r="116" spans="1:6" ht="15" hidden="1" customHeight="1">
      <c r="A116" s="37" t="s">
        <v>2707</v>
      </c>
      <c r="B116" s="37" t="s">
        <v>2244</v>
      </c>
      <c r="C116" s="37" t="s">
        <v>2706</v>
      </c>
      <c r="D116" s="25">
        <v>6523810306</v>
      </c>
      <c r="E116" s="25">
        <v>6011920537</v>
      </c>
      <c r="F116" s="25">
        <f t="shared" si="1"/>
        <v>511889769</v>
      </c>
    </row>
    <row r="117" spans="1:6" ht="15" hidden="1" customHeight="1">
      <c r="A117" s="37" t="s">
        <v>2107</v>
      </c>
      <c r="B117" s="37" t="s">
        <v>2244</v>
      </c>
      <c r="C117" s="37" t="s">
        <v>1030</v>
      </c>
      <c r="D117" s="25">
        <v>699487325</v>
      </c>
      <c r="E117" s="25">
        <v>644602160</v>
      </c>
      <c r="F117" s="25">
        <f t="shared" si="1"/>
        <v>54885165</v>
      </c>
    </row>
    <row r="118" spans="1:6" ht="15" hidden="1" customHeight="1">
      <c r="A118" s="37" t="s">
        <v>1239</v>
      </c>
      <c r="B118" s="37" t="s">
        <v>2244</v>
      </c>
      <c r="C118" s="37" t="s">
        <v>2705</v>
      </c>
      <c r="D118" s="25">
        <v>729411916</v>
      </c>
      <c r="E118" s="25">
        <v>672178723</v>
      </c>
      <c r="F118" s="25">
        <f t="shared" si="1"/>
        <v>57233193</v>
      </c>
    </row>
    <row r="119" spans="1:6" ht="15" hidden="1" customHeight="1">
      <c r="A119" s="37" t="s">
        <v>1341</v>
      </c>
      <c r="B119" s="37" t="s">
        <v>2244</v>
      </c>
      <c r="C119" s="37" t="s">
        <v>2389</v>
      </c>
      <c r="D119" s="25">
        <v>1021924798</v>
      </c>
      <c r="E119" s="25">
        <v>941739626</v>
      </c>
      <c r="F119" s="25">
        <f t="shared" si="1"/>
        <v>80185172</v>
      </c>
    </row>
    <row r="120" spans="1:6" ht="15" hidden="1" customHeight="1">
      <c r="A120" s="37" t="s">
        <v>1520</v>
      </c>
      <c r="B120" s="37" t="s">
        <v>2244</v>
      </c>
      <c r="C120" s="37" t="s">
        <v>443</v>
      </c>
      <c r="D120" s="25">
        <v>18678680607</v>
      </c>
      <c r="E120" s="25">
        <v>17213060815</v>
      </c>
      <c r="F120" s="25">
        <f t="shared" si="1"/>
        <v>1465619792</v>
      </c>
    </row>
    <row r="121" spans="1:6" ht="15" hidden="1" customHeight="1">
      <c r="A121" s="37" t="s">
        <v>1561</v>
      </c>
      <c r="B121" s="37" t="s">
        <v>2244</v>
      </c>
      <c r="C121" s="37" t="s">
        <v>484</v>
      </c>
      <c r="D121" s="25">
        <v>1212694068</v>
      </c>
      <c r="E121" s="25">
        <v>1117540215</v>
      </c>
      <c r="F121" s="25">
        <f t="shared" si="1"/>
        <v>95153853</v>
      </c>
    </row>
    <row r="122" spans="1:6" ht="15" hidden="1" customHeight="1">
      <c r="A122" s="37" t="s">
        <v>1613</v>
      </c>
      <c r="B122" s="37" t="s">
        <v>2244</v>
      </c>
      <c r="C122" s="37" t="s">
        <v>536</v>
      </c>
      <c r="D122" s="25">
        <v>5397648182</v>
      </c>
      <c r="E122" s="25">
        <v>4974122550</v>
      </c>
      <c r="F122" s="25">
        <f t="shared" si="1"/>
        <v>423525632</v>
      </c>
    </row>
    <row r="123" spans="1:6" ht="15" hidden="1" customHeight="1">
      <c r="A123" s="37" t="s">
        <v>1691</v>
      </c>
      <c r="B123" s="37" t="s">
        <v>2244</v>
      </c>
      <c r="C123" s="37" t="s">
        <v>614</v>
      </c>
      <c r="D123" s="25">
        <v>2960290208</v>
      </c>
      <c r="E123" s="25">
        <v>2728011494</v>
      </c>
      <c r="F123" s="25">
        <f t="shared" si="1"/>
        <v>232278714</v>
      </c>
    </row>
    <row r="124" spans="1:6" ht="15" hidden="1" customHeight="1">
      <c r="A124" s="37" t="s">
        <v>1717</v>
      </c>
      <c r="B124" s="37" t="s">
        <v>2244</v>
      </c>
      <c r="C124" s="37" t="s">
        <v>2598</v>
      </c>
      <c r="D124" s="25">
        <v>819185691</v>
      </c>
      <c r="E124" s="25">
        <v>754908412</v>
      </c>
      <c r="F124" s="25">
        <f t="shared" si="1"/>
        <v>64277279</v>
      </c>
    </row>
    <row r="125" spans="1:6" ht="15" hidden="1" customHeight="1">
      <c r="A125" s="37" t="s">
        <v>1729</v>
      </c>
      <c r="B125" s="37" t="s">
        <v>2244</v>
      </c>
      <c r="C125" s="37" t="s">
        <v>2704</v>
      </c>
      <c r="D125" s="25">
        <v>2076267903</v>
      </c>
      <c r="E125" s="25">
        <v>1913353862</v>
      </c>
      <c r="F125" s="25">
        <f t="shared" si="1"/>
        <v>162914041</v>
      </c>
    </row>
    <row r="126" spans="1:6" ht="15" hidden="1" customHeight="1">
      <c r="A126" s="37" t="s">
        <v>1767</v>
      </c>
      <c r="B126" s="37" t="s">
        <v>2244</v>
      </c>
      <c r="C126" s="37" t="s">
        <v>2703</v>
      </c>
      <c r="D126" s="25">
        <v>1226160134</v>
      </c>
      <c r="E126" s="25">
        <v>1129949669</v>
      </c>
      <c r="F126" s="25">
        <f t="shared" si="1"/>
        <v>96210465</v>
      </c>
    </row>
    <row r="127" spans="1:6" ht="15" hidden="1" customHeight="1">
      <c r="A127" s="37" t="s">
        <v>1892</v>
      </c>
      <c r="B127" s="37" t="s">
        <v>2244</v>
      </c>
      <c r="C127" s="37" t="s">
        <v>2702</v>
      </c>
      <c r="D127" s="25">
        <v>1505456321</v>
      </c>
      <c r="E127" s="25">
        <v>1387330923</v>
      </c>
      <c r="F127" s="25">
        <f t="shared" si="1"/>
        <v>118125398</v>
      </c>
    </row>
    <row r="128" spans="1:6" ht="15" hidden="1" customHeight="1">
      <c r="A128" s="37" t="s">
        <v>2024</v>
      </c>
      <c r="B128" s="37" t="s">
        <v>2244</v>
      </c>
      <c r="C128" s="37" t="s">
        <v>2701</v>
      </c>
      <c r="D128" s="25">
        <v>1149603055</v>
      </c>
      <c r="E128" s="25">
        <v>1059399628</v>
      </c>
      <c r="F128" s="25">
        <f t="shared" si="1"/>
        <v>90203427</v>
      </c>
    </row>
    <row r="129" spans="1:6" ht="15" hidden="1" customHeight="1">
      <c r="A129" s="37" t="s">
        <v>2055</v>
      </c>
      <c r="B129" s="37" t="s">
        <v>2244</v>
      </c>
      <c r="C129" s="37" t="s">
        <v>978</v>
      </c>
      <c r="D129" s="25">
        <v>6013097279</v>
      </c>
      <c r="E129" s="25">
        <v>5541280529</v>
      </c>
      <c r="F129" s="25">
        <f t="shared" si="1"/>
        <v>471816750</v>
      </c>
    </row>
    <row r="130" spans="1:6" ht="15" hidden="1" customHeight="1">
      <c r="A130" s="37" t="s">
        <v>2085</v>
      </c>
      <c r="B130" s="37" t="s">
        <v>2244</v>
      </c>
      <c r="C130" s="37" t="s">
        <v>2700</v>
      </c>
      <c r="D130" s="25">
        <v>3348811154</v>
      </c>
      <c r="E130" s="25">
        <v>3086047203</v>
      </c>
      <c r="F130" s="25">
        <f t="shared" si="1"/>
        <v>262763951</v>
      </c>
    </row>
    <row r="131" spans="1:6" ht="15" hidden="1" customHeight="1">
      <c r="A131" s="37" t="s">
        <v>2116</v>
      </c>
      <c r="B131" s="37" t="s">
        <v>2244</v>
      </c>
      <c r="C131" s="37" t="s">
        <v>2699</v>
      </c>
      <c r="D131" s="25">
        <v>2141603261</v>
      </c>
      <c r="E131" s="25">
        <v>1973562691</v>
      </c>
      <c r="F131" s="25">
        <f t="shared" si="1"/>
        <v>168040570</v>
      </c>
    </row>
    <row r="132" spans="1:6" ht="15" hidden="1" customHeight="1">
      <c r="A132" s="37" t="s">
        <v>2133</v>
      </c>
      <c r="B132" s="37" t="s">
        <v>2244</v>
      </c>
      <c r="C132" s="37" t="s">
        <v>1056</v>
      </c>
      <c r="D132" s="25">
        <v>4882446466</v>
      </c>
      <c r="E132" s="25">
        <v>4499346057</v>
      </c>
      <c r="F132" s="25">
        <f t="shared" si="1"/>
        <v>383100409</v>
      </c>
    </row>
    <row r="133" spans="1:6" ht="15" hidden="1" customHeight="1">
      <c r="A133" s="37" t="s">
        <v>1142</v>
      </c>
      <c r="B133" s="37" t="s">
        <v>2242</v>
      </c>
      <c r="C133" s="37" t="s">
        <v>2698</v>
      </c>
      <c r="D133" s="25">
        <v>90486478349</v>
      </c>
      <c r="E133" s="25">
        <v>83386470785</v>
      </c>
      <c r="F133" s="25">
        <f t="shared" si="1"/>
        <v>7100007564</v>
      </c>
    </row>
    <row r="134" spans="1:6" ht="15" hidden="1" customHeight="1">
      <c r="A134" s="37" t="s">
        <v>1957</v>
      </c>
      <c r="B134" s="37" t="s">
        <v>2242</v>
      </c>
      <c r="C134" s="37" t="s">
        <v>880</v>
      </c>
      <c r="D134" s="25">
        <v>7096367489</v>
      </c>
      <c r="E134" s="25">
        <v>6539552109</v>
      </c>
      <c r="F134" s="25">
        <f t="shared" si="1"/>
        <v>556815380</v>
      </c>
    </row>
    <row r="135" spans="1:6" ht="15" hidden="1" customHeight="1">
      <c r="A135" s="37" t="s">
        <v>1521</v>
      </c>
      <c r="B135" s="37" t="s">
        <v>2242</v>
      </c>
      <c r="C135" s="37" t="s">
        <v>444</v>
      </c>
      <c r="D135" s="25">
        <v>3892441232</v>
      </c>
      <c r="E135" s="25">
        <v>3587021431</v>
      </c>
      <c r="F135" s="25">
        <f t="shared" si="1"/>
        <v>305419801</v>
      </c>
    </row>
    <row r="136" spans="1:6" ht="15" hidden="1" customHeight="1">
      <c r="A136" s="37" t="s">
        <v>1553</v>
      </c>
      <c r="B136" s="37" t="s">
        <v>2242</v>
      </c>
      <c r="C136" s="37" t="s">
        <v>2306</v>
      </c>
      <c r="D136" s="25">
        <v>2515910026</v>
      </c>
      <c r="E136" s="25">
        <v>2318499534</v>
      </c>
      <c r="F136" s="25">
        <f t="shared" ref="F136:F199" si="2">+D136-E136</f>
        <v>197410492</v>
      </c>
    </row>
    <row r="137" spans="1:6" ht="15" hidden="1" customHeight="1">
      <c r="A137" s="37" t="s">
        <v>2141</v>
      </c>
      <c r="B137" s="37" t="s">
        <v>2242</v>
      </c>
      <c r="C137" s="37" t="s">
        <v>1064</v>
      </c>
      <c r="D137" s="25">
        <v>3924111425</v>
      </c>
      <c r="E137" s="25">
        <v>3616206627</v>
      </c>
      <c r="F137" s="25">
        <f t="shared" si="2"/>
        <v>307904798</v>
      </c>
    </row>
    <row r="138" spans="1:6" ht="15" hidden="1" customHeight="1">
      <c r="A138" s="37" t="s">
        <v>1877</v>
      </c>
      <c r="B138" s="37" t="s">
        <v>2242</v>
      </c>
      <c r="C138" s="37" t="s">
        <v>800</v>
      </c>
      <c r="D138" s="25">
        <v>2388481140</v>
      </c>
      <c r="E138" s="25">
        <v>2201069336</v>
      </c>
      <c r="F138" s="25">
        <f t="shared" si="2"/>
        <v>187411804</v>
      </c>
    </row>
    <row r="139" spans="1:6" ht="15" hidden="1" customHeight="1">
      <c r="A139" s="37" t="s">
        <v>1374</v>
      </c>
      <c r="B139" s="37" t="s">
        <v>2242</v>
      </c>
      <c r="C139" s="37" t="s">
        <v>297</v>
      </c>
      <c r="D139" s="25">
        <v>4399164314</v>
      </c>
      <c r="E139" s="25">
        <v>4053984565</v>
      </c>
      <c r="F139" s="25">
        <f t="shared" si="2"/>
        <v>345179749</v>
      </c>
    </row>
    <row r="140" spans="1:6" ht="15" hidden="1" customHeight="1">
      <c r="A140" s="37" t="s">
        <v>1483</v>
      </c>
      <c r="B140" s="37" t="s">
        <v>2242</v>
      </c>
      <c r="C140" s="37" t="s">
        <v>406</v>
      </c>
      <c r="D140" s="25">
        <v>8380880577</v>
      </c>
      <c r="E140" s="25">
        <v>7723276075</v>
      </c>
      <c r="F140" s="25">
        <f t="shared" si="2"/>
        <v>657604502</v>
      </c>
    </row>
    <row r="141" spans="1:6" ht="15" hidden="1" customHeight="1">
      <c r="A141" s="37" t="s">
        <v>1508</v>
      </c>
      <c r="B141" s="37" t="s">
        <v>2242</v>
      </c>
      <c r="C141" s="37" t="s">
        <v>2697</v>
      </c>
      <c r="D141" s="25">
        <v>2599948253</v>
      </c>
      <c r="E141" s="25">
        <v>2395943715</v>
      </c>
      <c r="F141" s="25">
        <f t="shared" si="2"/>
        <v>204004538</v>
      </c>
    </row>
    <row r="142" spans="1:6" ht="15" hidden="1" customHeight="1">
      <c r="A142" s="37" t="s">
        <v>1348</v>
      </c>
      <c r="B142" s="37" t="s">
        <v>2242</v>
      </c>
      <c r="C142" s="37" t="s">
        <v>271</v>
      </c>
      <c r="D142" s="25">
        <v>2692465115</v>
      </c>
      <c r="E142" s="25">
        <v>2481201255</v>
      </c>
      <c r="F142" s="25">
        <f t="shared" si="2"/>
        <v>211263860</v>
      </c>
    </row>
    <row r="143" spans="1:6" ht="15" hidden="1" customHeight="1">
      <c r="A143" s="37" t="s">
        <v>1633</v>
      </c>
      <c r="B143" s="37" t="s">
        <v>2242</v>
      </c>
      <c r="C143" s="37" t="s">
        <v>2696</v>
      </c>
      <c r="D143" s="25">
        <v>798487848</v>
      </c>
      <c r="E143" s="25">
        <v>735834623</v>
      </c>
      <c r="F143" s="25">
        <f t="shared" si="2"/>
        <v>62653225</v>
      </c>
    </row>
    <row r="144" spans="1:6" ht="15" hidden="1" customHeight="1">
      <c r="A144" s="37" t="s">
        <v>1730</v>
      </c>
      <c r="B144" s="37" t="s">
        <v>2242</v>
      </c>
      <c r="C144" s="37" t="s">
        <v>2695</v>
      </c>
      <c r="D144" s="25">
        <v>1957567024</v>
      </c>
      <c r="E144" s="25">
        <v>1803966829</v>
      </c>
      <c r="F144" s="25">
        <f t="shared" si="2"/>
        <v>153600195</v>
      </c>
    </row>
    <row r="145" spans="1:6" ht="15" hidden="1" customHeight="1">
      <c r="A145" s="37" t="s">
        <v>1745</v>
      </c>
      <c r="B145" s="37" t="s">
        <v>2242</v>
      </c>
      <c r="C145" s="37" t="s">
        <v>668</v>
      </c>
      <c r="D145" s="25">
        <v>3503920286</v>
      </c>
      <c r="E145" s="25">
        <v>3228985722</v>
      </c>
      <c r="F145" s="25">
        <f t="shared" si="2"/>
        <v>274934564</v>
      </c>
    </row>
    <row r="146" spans="1:6" ht="15" hidden="1" customHeight="1">
      <c r="A146" s="37" t="s">
        <v>1893</v>
      </c>
      <c r="B146" s="37" t="s">
        <v>2242</v>
      </c>
      <c r="C146" s="37" t="s">
        <v>816</v>
      </c>
      <c r="D146" s="25">
        <v>2229880806</v>
      </c>
      <c r="E146" s="25">
        <v>2054913552</v>
      </c>
      <c r="F146" s="25">
        <f t="shared" si="2"/>
        <v>174967254</v>
      </c>
    </row>
    <row r="147" spans="1:6" ht="15" hidden="1" customHeight="1">
      <c r="A147" s="37" t="s">
        <v>1204</v>
      </c>
      <c r="B147" s="37" t="s">
        <v>2242</v>
      </c>
      <c r="C147" s="37" t="s">
        <v>2694</v>
      </c>
      <c r="D147" s="25">
        <v>3951292928</v>
      </c>
      <c r="E147" s="25">
        <v>3641255338</v>
      </c>
      <c r="F147" s="25">
        <f t="shared" si="2"/>
        <v>310037590</v>
      </c>
    </row>
    <row r="148" spans="1:6" ht="15" hidden="1" customHeight="1">
      <c r="A148" s="37" t="s">
        <v>1494</v>
      </c>
      <c r="B148" s="37" t="s">
        <v>2242</v>
      </c>
      <c r="C148" s="37" t="s">
        <v>417</v>
      </c>
      <c r="D148" s="25">
        <v>3052308327</v>
      </c>
      <c r="E148" s="25">
        <v>2812809425</v>
      </c>
      <c r="F148" s="25">
        <f t="shared" si="2"/>
        <v>239498902</v>
      </c>
    </row>
    <row r="149" spans="1:6" ht="15" hidden="1" customHeight="1">
      <c r="A149" s="37" t="s">
        <v>1527</v>
      </c>
      <c r="B149" s="37" t="s">
        <v>2242</v>
      </c>
      <c r="C149" s="37" t="s">
        <v>2290</v>
      </c>
      <c r="D149" s="25">
        <v>8646461326</v>
      </c>
      <c r="E149" s="25">
        <v>7968018072</v>
      </c>
      <c r="F149" s="25">
        <f t="shared" si="2"/>
        <v>678443254</v>
      </c>
    </row>
    <row r="150" spans="1:6" ht="15" hidden="1" customHeight="1">
      <c r="A150" s="37" t="s">
        <v>1923</v>
      </c>
      <c r="B150" s="37" t="s">
        <v>2242</v>
      </c>
      <c r="C150" s="37" t="s">
        <v>2693</v>
      </c>
      <c r="D150" s="25">
        <v>1869788222</v>
      </c>
      <c r="E150" s="25">
        <v>1723075578</v>
      </c>
      <c r="F150" s="25">
        <f t="shared" si="2"/>
        <v>146712644</v>
      </c>
    </row>
    <row r="151" spans="1:6" ht="15" hidden="1" customHeight="1">
      <c r="A151" s="37" t="s">
        <v>2025</v>
      </c>
      <c r="B151" s="37" t="s">
        <v>2242</v>
      </c>
      <c r="C151" s="37" t="s">
        <v>948</v>
      </c>
      <c r="D151" s="25">
        <v>1396231562</v>
      </c>
      <c r="E151" s="25">
        <v>1286676468</v>
      </c>
      <c r="F151" s="25">
        <f t="shared" si="2"/>
        <v>109555094</v>
      </c>
    </row>
    <row r="152" spans="1:6" ht="15" hidden="1" customHeight="1">
      <c r="A152" s="37" t="s">
        <v>1731</v>
      </c>
      <c r="B152" s="37" t="s">
        <v>2242</v>
      </c>
      <c r="C152" s="37" t="s">
        <v>654</v>
      </c>
      <c r="D152" s="25">
        <v>25230919275</v>
      </c>
      <c r="E152" s="25">
        <v>23251179087</v>
      </c>
      <c r="F152" s="25">
        <f t="shared" si="2"/>
        <v>1979740188</v>
      </c>
    </row>
    <row r="153" spans="1:6" ht="15" hidden="1" customHeight="1">
      <c r="A153" s="37" t="s">
        <v>1849</v>
      </c>
      <c r="B153" s="37" t="s">
        <v>2242</v>
      </c>
      <c r="C153" s="37" t="s">
        <v>772</v>
      </c>
      <c r="D153" s="25">
        <v>1686001356</v>
      </c>
      <c r="E153" s="25">
        <v>1553709520</v>
      </c>
      <c r="F153" s="25">
        <f t="shared" si="2"/>
        <v>132291836</v>
      </c>
    </row>
    <row r="154" spans="1:6" ht="15" hidden="1" customHeight="1">
      <c r="A154" s="37" t="s">
        <v>1473</v>
      </c>
      <c r="B154" s="37" t="s">
        <v>2242</v>
      </c>
      <c r="C154" s="37" t="s">
        <v>2692</v>
      </c>
      <c r="D154" s="25">
        <v>1549595094</v>
      </c>
      <c r="E154" s="25">
        <v>1428006354</v>
      </c>
      <c r="F154" s="25">
        <f t="shared" si="2"/>
        <v>121588740</v>
      </c>
    </row>
    <row r="155" spans="1:6" ht="15" hidden="1" customHeight="1">
      <c r="A155" s="37" t="s">
        <v>1634</v>
      </c>
      <c r="B155" s="37" t="s">
        <v>2242</v>
      </c>
      <c r="C155" s="37" t="s">
        <v>2691</v>
      </c>
      <c r="D155" s="25">
        <v>1356830850</v>
      </c>
      <c r="E155" s="25">
        <v>1250367327</v>
      </c>
      <c r="F155" s="25">
        <f t="shared" si="2"/>
        <v>106463523</v>
      </c>
    </row>
    <row r="156" spans="1:6" ht="15" hidden="1" customHeight="1">
      <c r="A156" s="37" t="s">
        <v>1143</v>
      </c>
      <c r="B156" s="37" t="s">
        <v>2690</v>
      </c>
      <c r="C156" s="37" t="s">
        <v>2690</v>
      </c>
      <c r="D156" s="25">
        <v>208543230908</v>
      </c>
      <c r="E156" s="25">
        <v>192179918468</v>
      </c>
      <c r="F156" s="25">
        <f t="shared" si="2"/>
        <v>16363312440</v>
      </c>
    </row>
    <row r="157" spans="1:6" ht="15" hidden="1" customHeight="1">
      <c r="A157" s="37" t="s">
        <v>1144</v>
      </c>
      <c r="B157" s="37" t="s">
        <v>2240</v>
      </c>
      <c r="C157" s="37" t="s">
        <v>2689</v>
      </c>
      <c r="D157" s="25">
        <v>79776716443</v>
      </c>
      <c r="E157" s="25">
        <v>73517048694</v>
      </c>
      <c r="F157" s="25">
        <f t="shared" si="2"/>
        <v>6259667749</v>
      </c>
    </row>
    <row r="158" spans="1:6" ht="15" hidden="1" customHeight="1">
      <c r="A158" s="37" t="s">
        <v>1205</v>
      </c>
      <c r="B158" s="37" t="s">
        <v>2240</v>
      </c>
      <c r="C158" s="37" t="s">
        <v>2688</v>
      </c>
      <c r="D158" s="25">
        <v>4291934528</v>
      </c>
      <c r="E158" s="25">
        <v>3955168547</v>
      </c>
      <c r="F158" s="25">
        <f t="shared" si="2"/>
        <v>336765981</v>
      </c>
    </row>
    <row r="159" spans="1:6" ht="15" hidden="1" customHeight="1">
      <c r="A159" s="37" t="s">
        <v>2687</v>
      </c>
      <c r="B159" s="37" t="s">
        <v>2240</v>
      </c>
      <c r="C159" s="37" t="s">
        <v>2686</v>
      </c>
      <c r="D159" s="25">
        <v>1755077288</v>
      </c>
      <c r="E159" s="25">
        <v>1617365419</v>
      </c>
      <c r="F159" s="25">
        <f t="shared" si="2"/>
        <v>137711869</v>
      </c>
    </row>
    <row r="160" spans="1:6" ht="15" hidden="1" customHeight="1">
      <c r="A160" s="37" t="s">
        <v>1562</v>
      </c>
      <c r="B160" s="37" t="s">
        <v>2240</v>
      </c>
      <c r="C160" s="37" t="s">
        <v>485</v>
      </c>
      <c r="D160" s="25">
        <v>1611189878</v>
      </c>
      <c r="E160" s="25">
        <v>1484768112</v>
      </c>
      <c r="F160" s="25">
        <f t="shared" si="2"/>
        <v>126421766</v>
      </c>
    </row>
    <row r="161" spans="1:6" ht="15" hidden="1" customHeight="1">
      <c r="A161" s="37" t="s">
        <v>1677</v>
      </c>
      <c r="B161" s="37" t="s">
        <v>2240</v>
      </c>
      <c r="C161" s="37" t="s">
        <v>600</v>
      </c>
      <c r="D161" s="25">
        <v>10073614966</v>
      </c>
      <c r="E161" s="25">
        <v>9283190322</v>
      </c>
      <c r="F161" s="25">
        <f t="shared" si="2"/>
        <v>790424644</v>
      </c>
    </row>
    <row r="162" spans="1:6" ht="15" hidden="1" customHeight="1">
      <c r="A162" s="37" t="s">
        <v>1777</v>
      </c>
      <c r="B162" s="37" t="s">
        <v>2240</v>
      </c>
      <c r="C162" s="37" t="s">
        <v>700</v>
      </c>
      <c r="D162" s="25">
        <v>1214190298</v>
      </c>
      <c r="E162" s="25">
        <v>1118919043</v>
      </c>
      <c r="F162" s="25">
        <f t="shared" si="2"/>
        <v>95271255</v>
      </c>
    </row>
    <row r="163" spans="1:6" ht="15" hidden="1" customHeight="1">
      <c r="A163" s="37" t="s">
        <v>1915</v>
      </c>
      <c r="B163" s="37" t="s">
        <v>2240</v>
      </c>
      <c r="C163" s="37" t="s">
        <v>838</v>
      </c>
      <c r="D163" s="25">
        <v>2908670288</v>
      </c>
      <c r="E163" s="25">
        <v>2680441923</v>
      </c>
      <c r="F163" s="25">
        <f t="shared" si="2"/>
        <v>228228365</v>
      </c>
    </row>
    <row r="164" spans="1:6" ht="15" hidden="1" customHeight="1">
      <c r="A164" s="37" t="s">
        <v>1542</v>
      </c>
      <c r="B164" s="37" t="s">
        <v>2240</v>
      </c>
      <c r="C164" s="37" t="s">
        <v>2273</v>
      </c>
      <c r="D164" s="25">
        <v>4371234695</v>
      </c>
      <c r="E164" s="25">
        <v>4028246439</v>
      </c>
      <c r="F164" s="25">
        <f t="shared" si="2"/>
        <v>342988256</v>
      </c>
    </row>
    <row r="165" spans="1:6" ht="15" hidden="1" customHeight="1">
      <c r="A165" s="37" t="s">
        <v>1746</v>
      </c>
      <c r="B165" s="37" t="s">
        <v>2240</v>
      </c>
      <c r="C165" s="37" t="s">
        <v>669</v>
      </c>
      <c r="D165" s="25">
        <v>1145363737</v>
      </c>
      <c r="E165" s="25">
        <v>1055492949</v>
      </c>
      <c r="F165" s="25">
        <f t="shared" si="2"/>
        <v>89870788</v>
      </c>
    </row>
    <row r="166" spans="1:6" ht="15" hidden="1" customHeight="1">
      <c r="A166" s="37" t="s">
        <v>2065</v>
      </c>
      <c r="B166" s="37" t="s">
        <v>2240</v>
      </c>
      <c r="C166" s="37" t="s">
        <v>988</v>
      </c>
      <c r="D166" s="25">
        <v>2219407199</v>
      </c>
      <c r="E166" s="25">
        <v>2045261755</v>
      </c>
      <c r="F166" s="25">
        <f t="shared" si="2"/>
        <v>174145444</v>
      </c>
    </row>
    <row r="167" spans="1:6" ht="15" hidden="1" customHeight="1">
      <c r="A167" s="37" t="s">
        <v>1271</v>
      </c>
      <c r="B167" s="37" t="s">
        <v>2240</v>
      </c>
      <c r="C167" s="37" t="s">
        <v>2228</v>
      </c>
      <c r="D167" s="25">
        <v>3166271146</v>
      </c>
      <c r="E167" s="25">
        <v>2917830169</v>
      </c>
      <c r="F167" s="25">
        <f t="shared" si="2"/>
        <v>248440977</v>
      </c>
    </row>
    <row r="168" spans="1:6" ht="15" hidden="1" customHeight="1">
      <c r="A168" s="37" t="s">
        <v>1380</v>
      </c>
      <c r="B168" s="37" t="s">
        <v>2240</v>
      </c>
      <c r="C168" s="37" t="s">
        <v>303</v>
      </c>
      <c r="D168" s="25">
        <v>2386984911</v>
      </c>
      <c r="E168" s="25">
        <v>2199690508</v>
      </c>
      <c r="F168" s="25">
        <f t="shared" si="2"/>
        <v>187294403</v>
      </c>
    </row>
    <row r="169" spans="1:6" ht="15" hidden="1" customHeight="1">
      <c r="A169" s="37" t="s">
        <v>2685</v>
      </c>
      <c r="B169" s="37" t="s">
        <v>2240</v>
      </c>
      <c r="C169" s="37" t="s">
        <v>2684</v>
      </c>
      <c r="D169" s="25">
        <v>14173283994</v>
      </c>
      <c r="E169" s="25">
        <v>13061179452</v>
      </c>
      <c r="F169" s="25">
        <f t="shared" si="2"/>
        <v>1112104542</v>
      </c>
    </row>
    <row r="170" spans="1:6" ht="15" hidden="1" customHeight="1">
      <c r="A170" s="37" t="s">
        <v>1624</v>
      </c>
      <c r="B170" s="37" t="s">
        <v>2240</v>
      </c>
      <c r="C170" s="37" t="s">
        <v>2683</v>
      </c>
      <c r="D170" s="25">
        <v>1606202446</v>
      </c>
      <c r="E170" s="25">
        <v>1480172019</v>
      </c>
      <c r="F170" s="25">
        <f t="shared" si="2"/>
        <v>126030427</v>
      </c>
    </row>
    <row r="171" spans="1:6" ht="15" hidden="1" customHeight="1">
      <c r="A171" s="37" t="s">
        <v>1826</v>
      </c>
      <c r="B171" s="37" t="s">
        <v>2240</v>
      </c>
      <c r="C171" s="37" t="s">
        <v>2364</v>
      </c>
      <c r="D171" s="25">
        <v>1453587029</v>
      </c>
      <c r="E171" s="25">
        <v>1339531547</v>
      </c>
      <c r="F171" s="25">
        <f t="shared" si="2"/>
        <v>114055482</v>
      </c>
    </row>
    <row r="172" spans="1:6" ht="15" hidden="1" customHeight="1">
      <c r="A172" s="37" t="s">
        <v>1116</v>
      </c>
      <c r="B172" s="37" t="s">
        <v>2240</v>
      </c>
      <c r="C172" s="37" t="s">
        <v>39</v>
      </c>
      <c r="D172" s="25">
        <v>2043101481</v>
      </c>
      <c r="E172" s="25">
        <v>1882789838</v>
      </c>
      <c r="F172" s="25">
        <f t="shared" si="2"/>
        <v>160311643</v>
      </c>
    </row>
    <row r="173" spans="1:6" ht="15" hidden="1" customHeight="1">
      <c r="A173" s="37" t="s">
        <v>1455</v>
      </c>
      <c r="B173" s="37" t="s">
        <v>2240</v>
      </c>
      <c r="C173" s="37" t="s">
        <v>2682</v>
      </c>
      <c r="D173" s="25">
        <v>22282598903</v>
      </c>
      <c r="E173" s="25">
        <v>20534198218</v>
      </c>
      <c r="F173" s="25">
        <f t="shared" si="2"/>
        <v>1748400685</v>
      </c>
    </row>
    <row r="174" spans="1:6" ht="15" hidden="1" customHeight="1">
      <c r="A174" s="37" t="s">
        <v>1484</v>
      </c>
      <c r="B174" s="37" t="s">
        <v>2240</v>
      </c>
      <c r="C174" s="37" t="s">
        <v>407</v>
      </c>
      <c r="D174" s="25">
        <v>4846786327</v>
      </c>
      <c r="E174" s="25">
        <v>4466483986</v>
      </c>
      <c r="F174" s="25">
        <f t="shared" si="2"/>
        <v>380302341</v>
      </c>
    </row>
    <row r="175" spans="1:6" ht="15" hidden="1" customHeight="1">
      <c r="A175" s="37" t="s">
        <v>1543</v>
      </c>
      <c r="B175" s="37" t="s">
        <v>2240</v>
      </c>
      <c r="C175" s="37" t="s">
        <v>466</v>
      </c>
      <c r="D175" s="25">
        <v>1976519265</v>
      </c>
      <c r="E175" s="25">
        <v>1821431986</v>
      </c>
      <c r="F175" s="25">
        <f t="shared" si="2"/>
        <v>155087279</v>
      </c>
    </row>
    <row r="176" spans="1:6" ht="15" hidden="1" customHeight="1">
      <c r="A176" s="37" t="s">
        <v>1563</v>
      </c>
      <c r="B176" s="37" t="s">
        <v>2240</v>
      </c>
      <c r="C176" s="37" t="s">
        <v>486</v>
      </c>
      <c r="D176" s="25">
        <v>8460679487</v>
      </c>
      <c r="E176" s="25">
        <v>7796813577</v>
      </c>
      <c r="F176" s="25">
        <f t="shared" si="2"/>
        <v>663865910</v>
      </c>
    </row>
    <row r="177" spans="1:6" ht="15" hidden="1" customHeight="1">
      <c r="A177" s="37" t="s">
        <v>1732</v>
      </c>
      <c r="B177" s="37" t="s">
        <v>2240</v>
      </c>
      <c r="C177" s="37" t="s">
        <v>655</v>
      </c>
      <c r="D177" s="25">
        <v>1997715850</v>
      </c>
      <c r="E177" s="25">
        <v>1840965384</v>
      </c>
      <c r="F177" s="25">
        <f t="shared" si="2"/>
        <v>156750466</v>
      </c>
    </row>
    <row r="178" spans="1:6" ht="15" hidden="1" customHeight="1">
      <c r="A178" s="37" t="s">
        <v>1827</v>
      </c>
      <c r="B178" s="37" t="s">
        <v>2240</v>
      </c>
      <c r="C178" s="37" t="s">
        <v>2681</v>
      </c>
      <c r="D178" s="25">
        <v>8312054016</v>
      </c>
      <c r="E178" s="25">
        <v>7659849980</v>
      </c>
      <c r="F178" s="25">
        <f t="shared" si="2"/>
        <v>652204036</v>
      </c>
    </row>
    <row r="179" spans="1:6" ht="15" hidden="1" customHeight="1">
      <c r="A179" s="37" t="s">
        <v>1894</v>
      </c>
      <c r="B179" s="37" t="s">
        <v>2240</v>
      </c>
      <c r="C179" s="37" t="s">
        <v>2587</v>
      </c>
      <c r="D179" s="25">
        <v>2475511827</v>
      </c>
      <c r="E179" s="25">
        <v>2281271174</v>
      </c>
      <c r="F179" s="25">
        <f t="shared" si="2"/>
        <v>194240653</v>
      </c>
    </row>
    <row r="180" spans="1:6" s="40" customFormat="1" ht="15" hidden="1" customHeight="1">
      <c r="A180" s="37" t="s">
        <v>2680</v>
      </c>
      <c r="B180" s="37" t="s">
        <v>2240</v>
      </c>
      <c r="C180" s="37" t="s">
        <v>1108</v>
      </c>
      <c r="D180" s="25">
        <v>578542101</v>
      </c>
      <c r="E180" s="25">
        <v>533146885</v>
      </c>
      <c r="F180" s="25">
        <f t="shared" si="2"/>
        <v>45395216</v>
      </c>
    </row>
    <row r="181" spans="1:6" ht="15" hidden="1" customHeight="1">
      <c r="A181" s="37" t="s">
        <v>1635</v>
      </c>
      <c r="B181" s="37" t="s">
        <v>2240</v>
      </c>
      <c r="C181" s="37" t="s">
        <v>558</v>
      </c>
      <c r="D181" s="25">
        <v>4471482076</v>
      </c>
      <c r="E181" s="25">
        <v>4120627925</v>
      </c>
      <c r="F181" s="25">
        <f t="shared" si="2"/>
        <v>350854151</v>
      </c>
    </row>
    <row r="182" spans="1:6" ht="15" hidden="1" customHeight="1">
      <c r="A182" s="37" t="s">
        <v>2679</v>
      </c>
      <c r="B182" s="37" t="s">
        <v>2240</v>
      </c>
      <c r="C182" s="37" t="s">
        <v>2678</v>
      </c>
      <c r="D182" s="25">
        <v>752354103</v>
      </c>
      <c r="E182" s="25">
        <v>693320755</v>
      </c>
      <c r="F182" s="25">
        <f t="shared" si="2"/>
        <v>59033348</v>
      </c>
    </row>
    <row r="183" spans="1:6" s="40" customFormat="1" ht="15" hidden="1" customHeight="1">
      <c r="A183" s="37" t="s">
        <v>1117</v>
      </c>
      <c r="B183" s="37" t="s">
        <v>2240</v>
      </c>
      <c r="C183" s="37" t="s">
        <v>2677</v>
      </c>
      <c r="D183" s="25">
        <v>1280523142</v>
      </c>
      <c r="E183" s="25">
        <v>1180047091</v>
      </c>
      <c r="F183" s="25">
        <f t="shared" si="2"/>
        <v>100476051</v>
      </c>
    </row>
    <row r="184" spans="1:6" ht="15" hidden="1" customHeight="1">
      <c r="A184" s="37" t="s">
        <v>2676</v>
      </c>
      <c r="B184" s="37" t="s">
        <v>2240</v>
      </c>
      <c r="C184" s="37" t="s">
        <v>2675</v>
      </c>
      <c r="D184" s="25">
        <v>1274039481</v>
      </c>
      <c r="E184" s="25">
        <v>1174072169</v>
      </c>
      <c r="F184" s="25">
        <f t="shared" si="2"/>
        <v>99967312</v>
      </c>
    </row>
    <row r="185" spans="1:6" ht="15" hidden="1" customHeight="1">
      <c r="A185" s="37" t="s">
        <v>2674</v>
      </c>
      <c r="B185" s="37" t="s">
        <v>2240</v>
      </c>
      <c r="C185" s="37" t="s">
        <v>2673</v>
      </c>
      <c r="D185" s="25">
        <v>3151308851</v>
      </c>
      <c r="E185" s="25">
        <v>2904041888</v>
      </c>
      <c r="F185" s="25">
        <f t="shared" si="2"/>
        <v>247266963</v>
      </c>
    </row>
    <row r="186" spans="1:6" ht="15" hidden="1" customHeight="1">
      <c r="A186" s="37" t="s">
        <v>1644</v>
      </c>
      <c r="B186" s="37" t="s">
        <v>2240</v>
      </c>
      <c r="C186" s="37" t="s">
        <v>567</v>
      </c>
      <c r="D186" s="25">
        <v>2076517275</v>
      </c>
      <c r="E186" s="25">
        <v>1913583667</v>
      </c>
      <c r="F186" s="25">
        <f t="shared" si="2"/>
        <v>162933608</v>
      </c>
    </row>
    <row r="187" spans="1:6" ht="15" hidden="1" customHeight="1">
      <c r="A187" s="37" t="s">
        <v>1692</v>
      </c>
      <c r="B187" s="37" t="s">
        <v>2240</v>
      </c>
      <c r="C187" s="37" t="s">
        <v>2672</v>
      </c>
      <c r="D187" s="25">
        <v>5212863829</v>
      </c>
      <c r="E187" s="25">
        <v>4803837273</v>
      </c>
      <c r="F187" s="25">
        <f t="shared" si="2"/>
        <v>409026556</v>
      </c>
    </row>
    <row r="188" spans="1:6" ht="15" hidden="1" customHeight="1">
      <c r="A188" s="37" t="s">
        <v>2671</v>
      </c>
      <c r="B188" s="37" t="s">
        <v>2240</v>
      </c>
      <c r="C188" s="37" t="s">
        <v>2670</v>
      </c>
      <c r="D188" s="25">
        <v>2034373475</v>
      </c>
      <c r="E188" s="25">
        <v>1874746674</v>
      </c>
      <c r="F188" s="25">
        <f t="shared" si="2"/>
        <v>159626801</v>
      </c>
    </row>
    <row r="189" spans="1:6" ht="15" hidden="1" customHeight="1">
      <c r="A189" s="37" t="s">
        <v>1724</v>
      </c>
      <c r="B189" s="37" t="s">
        <v>2240</v>
      </c>
      <c r="C189" s="37" t="s">
        <v>647</v>
      </c>
      <c r="D189" s="25">
        <v>7296612880</v>
      </c>
      <c r="E189" s="25">
        <v>6724085276</v>
      </c>
      <c r="F189" s="25">
        <f t="shared" si="2"/>
        <v>572527604</v>
      </c>
    </row>
    <row r="190" spans="1:6" ht="15" hidden="1" customHeight="1">
      <c r="A190" s="37" t="s">
        <v>1817</v>
      </c>
      <c r="B190" s="37" t="s">
        <v>2240</v>
      </c>
      <c r="C190" s="37" t="s">
        <v>2669</v>
      </c>
      <c r="D190" s="25">
        <v>3010164528</v>
      </c>
      <c r="E190" s="25">
        <v>2773972432</v>
      </c>
      <c r="F190" s="25">
        <f t="shared" si="2"/>
        <v>236192096</v>
      </c>
    </row>
    <row r="191" spans="1:6" ht="15" hidden="1" customHeight="1">
      <c r="A191" s="37" t="s">
        <v>1850</v>
      </c>
      <c r="B191" s="37" t="s">
        <v>2240</v>
      </c>
      <c r="C191" s="37" t="s">
        <v>2406</v>
      </c>
      <c r="D191" s="25">
        <v>5062991501</v>
      </c>
      <c r="E191" s="25">
        <v>4665724654</v>
      </c>
      <c r="F191" s="25">
        <f t="shared" si="2"/>
        <v>397266847</v>
      </c>
    </row>
    <row r="192" spans="1:6" ht="15" hidden="1" customHeight="1">
      <c r="A192" s="37" t="s">
        <v>1895</v>
      </c>
      <c r="B192" s="37" t="s">
        <v>2240</v>
      </c>
      <c r="C192" s="37" t="s">
        <v>2668</v>
      </c>
      <c r="D192" s="25">
        <v>2456559586</v>
      </c>
      <c r="E192" s="25">
        <v>2263806017</v>
      </c>
      <c r="F192" s="25">
        <f t="shared" si="2"/>
        <v>192753569</v>
      </c>
    </row>
    <row r="193" spans="1:6" ht="15" hidden="1" customHeight="1">
      <c r="A193" s="37" t="s">
        <v>2009</v>
      </c>
      <c r="B193" s="37" t="s">
        <v>2240</v>
      </c>
      <c r="C193" s="37" t="s">
        <v>2667</v>
      </c>
      <c r="D193" s="25">
        <v>2978244963</v>
      </c>
      <c r="E193" s="25">
        <v>2744557432</v>
      </c>
      <c r="F193" s="25">
        <f t="shared" si="2"/>
        <v>233687531</v>
      </c>
    </row>
    <row r="194" spans="1:6" ht="15" hidden="1" customHeight="1">
      <c r="A194" s="37" t="s">
        <v>2066</v>
      </c>
      <c r="B194" s="37" t="s">
        <v>2240</v>
      </c>
      <c r="C194" s="37" t="s">
        <v>989</v>
      </c>
      <c r="D194" s="25">
        <v>6214340156</v>
      </c>
      <c r="E194" s="25">
        <v>5726732915</v>
      </c>
      <c r="F194" s="25">
        <f t="shared" si="2"/>
        <v>487607241</v>
      </c>
    </row>
    <row r="195" spans="1:6" ht="15" hidden="1" customHeight="1">
      <c r="A195" s="37" t="s">
        <v>1581</v>
      </c>
      <c r="B195" s="37" t="s">
        <v>2240</v>
      </c>
      <c r="C195" s="37" t="s">
        <v>2666</v>
      </c>
      <c r="D195" s="25">
        <v>3545814714</v>
      </c>
      <c r="E195" s="25">
        <v>3267592910</v>
      </c>
      <c r="F195" s="25">
        <f t="shared" si="2"/>
        <v>278221804</v>
      </c>
    </row>
    <row r="196" spans="1:6" ht="15" hidden="1" customHeight="1">
      <c r="A196" s="37" t="s">
        <v>2665</v>
      </c>
      <c r="B196" s="37" t="s">
        <v>2240</v>
      </c>
      <c r="C196" s="37" t="s">
        <v>2664</v>
      </c>
      <c r="D196" s="25">
        <v>1700963652</v>
      </c>
      <c r="E196" s="25">
        <v>1567497801</v>
      </c>
      <c r="F196" s="25">
        <f t="shared" si="2"/>
        <v>133465851</v>
      </c>
    </row>
    <row r="197" spans="1:6" ht="15" hidden="1" customHeight="1">
      <c r="A197" s="37" t="s">
        <v>2663</v>
      </c>
      <c r="B197" s="37" t="s">
        <v>2240</v>
      </c>
      <c r="C197" s="37" t="s">
        <v>2662</v>
      </c>
      <c r="D197" s="25">
        <v>2112676156</v>
      </c>
      <c r="E197" s="25">
        <v>1946905347</v>
      </c>
      <c r="F197" s="25">
        <f t="shared" si="2"/>
        <v>165770809</v>
      </c>
    </row>
    <row r="198" spans="1:6" ht="15" hidden="1" customHeight="1">
      <c r="A198" s="37" t="s">
        <v>1246</v>
      </c>
      <c r="B198" s="37" t="s">
        <v>2240</v>
      </c>
      <c r="C198" s="37" t="s">
        <v>169</v>
      </c>
      <c r="D198" s="25">
        <v>3762518631</v>
      </c>
      <c r="E198" s="25">
        <v>3467293187</v>
      </c>
      <c r="F198" s="25">
        <f t="shared" si="2"/>
        <v>295225444</v>
      </c>
    </row>
    <row r="199" spans="1:6" ht="15" hidden="1" customHeight="1">
      <c r="A199" s="37" t="s">
        <v>1509</v>
      </c>
      <c r="B199" s="37" t="s">
        <v>2240</v>
      </c>
      <c r="C199" s="37" t="s">
        <v>432</v>
      </c>
      <c r="D199" s="25">
        <v>8024528567</v>
      </c>
      <c r="E199" s="25">
        <v>7394885171</v>
      </c>
      <c r="F199" s="25">
        <f t="shared" si="2"/>
        <v>629643396</v>
      </c>
    </row>
    <row r="200" spans="1:6" ht="15" hidden="1" customHeight="1">
      <c r="A200" s="37" t="s">
        <v>1528</v>
      </c>
      <c r="B200" s="37" t="s">
        <v>2240</v>
      </c>
      <c r="C200" s="37" t="s">
        <v>451</v>
      </c>
      <c r="D200" s="25">
        <v>2169034136</v>
      </c>
      <c r="E200" s="25">
        <v>1998841208</v>
      </c>
      <c r="F200" s="25">
        <f t="shared" ref="F200:F263" si="3">+D200-E200</f>
        <v>170192928</v>
      </c>
    </row>
    <row r="201" spans="1:6" ht="15" hidden="1" customHeight="1">
      <c r="A201" s="37" t="s">
        <v>1896</v>
      </c>
      <c r="B201" s="37" t="s">
        <v>2240</v>
      </c>
      <c r="C201" s="37" t="s">
        <v>2287</v>
      </c>
      <c r="D201" s="25">
        <v>3956280360</v>
      </c>
      <c r="E201" s="25">
        <v>3645851432</v>
      </c>
      <c r="F201" s="25">
        <f t="shared" si="3"/>
        <v>310428928</v>
      </c>
    </row>
    <row r="202" spans="1:6" ht="15" hidden="1" customHeight="1">
      <c r="A202" s="37" t="s">
        <v>2123</v>
      </c>
      <c r="B202" s="37" t="s">
        <v>2240</v>
      </c>
      <c r="C202" s="37" t="s">
        <v>1046</v>
      </c>
      <c r="D202" s="25">
        <v>2021904895</v>
      </c>
      <c r="E202" s="25">
        <v>1863256439</v>
      </c>
      <c r="F202" s="25">
        <f t="shared" si="3"/>
        <v>158648456</v>
      </c>
    </row>
    <row r="203" spans="1:6" ht="15" hidden="1" customHeight="1">
      <c r="A203" s="37" t="s">
        <v>1145</v>
      </c>
      <c r="B203" s="37" t="s">
        <v>2238</v>
      </c>
      <c r="C203" s="37" t="s">
        <v>68</v>
      </c>
      <c r="D203" s="25">
        <v>6104367283</v>
      </c>
      <c r="E203" s="25">
        <v>5625389046</v>
      </c>
      <c r="F203" s="25">
        <f t="shared" si="3"/>
        <v>478978237</v>
      </c>
    </row>
    <row r="204" spans="1:6" ht="15" hidden="1" customHeight="1">
      <c r="A204" s="37" t="s">
        <v>1381</v>
      </c>
      <c r="B204" s="37" t="s">
        <v>2238</v>
      </c>
      <c r="C204" s="37" t="s">
        <v>304</v>
      </c>
      <c r="D204" s="25">
        <v>286029220</v>
      </c>
      <c r="E204" s="25">
        <v>263585981</v>
      </c>
      <c r="F204" s="25">
        <f t="shared" si="3"/>
        <v>22443239</v>
      </c>
    </row>
    <row r="205" spans="1:6" ht="15" hidden="1" customHeight="1">
      <c r="A205" s="37" t="s">
        <v>1614</v>
      </c>
      <c r="B205" s="37" t="s">
        <v>2238</v>
      </c>
      <c r="C205" s="37" t="s">
        <v>537</v>
      </c>
      <c r="D205" s="25">
        <v>2507680763</v>
      </c>
      <c r="E205" s="25">
        <v>2310915979</v>
      </c>
      <c r="F205" s="25">
        <f t="shared" si="3"/>
        <v>196764784</v>
      </c>
    </row>
    <row r="206" spans="1:6" ht="15" hidden="1" customHeight="1">
      <c r="A206" s="37" t="s">
        <v>1668</v>
      </c>
      <c r="B206" s="37" t="s">
        <v>2238</v>
      </c>
      <c r="C206" s="37" t="s">
        <v>591</v>
      </c>
      <c r="D206" s="25">
        <v>679288226</v>
      </c>
      <c r="E206" s="25">
        <v>625987980</v>
      </c>
      <c r="F206" s="25">
        <f t="shared" si="3"/>
        <v>53300246</v>
      </c>
    </row>
    <row r="207" spans="1:6" ht="15" hidden="1" customHeight="1">
      <c r="A207" s="37" t="s">
        <v>2056</v>
      </c>
      <c r="B207" s="37" t="s">
        <v>2238</v>
      </c>
      <c r="C207" s="37" t="s">
        <v>2427</v>
      </c>
      <c r="D207" s="25">
        <v>942624630</v>
      </c>
      <c r="E207" s="25">
        <v>868661734</v>
      </c>
      <c r="F207" s="25">
        <f t="shared" si="3"/>
        <v>73962896</v>
      </c>
    </row>
    <row r="208" spans="1:6" ht="15" hidden="1" customHeight="1">
      <c r="A208" s="37" t="s">
        <v>2086</v>
      </c>
      <c r="B208" s="37" t="s">
        <v>2238</v>
      </c>
      <c r="C208" s="37" t="s">
        <v>1009</v>
      </c>
      <c r="D208" s="25">
        <v>292014138</v>
      </c>
      <c r="E208" s="25">
        <v>269101294</v>
      </c>
      <c r="F208" s="25">
        <f t="shared" si="3"/>
        <v>22912844</v>
      </c>
    </row>
    <row r="209" spans="1:6" ht="15" hidden="1" customHeight="1">
      <c r="A209" s="37" t="s">
        <v>2108</v>
      </c>
      <c r="B209" s="37" t="s">
        <v>2238</v>
      </c>
      <c r="C209" s="37" t="s">
        <v>2661</v>
      </c>
      <c r="D209" s="25">
        <v>289520422</v>
      </c>
      <c r="E209" s="25">
        <v>266803247</v>
      </c>
      <c r="F209" s="25">
        <f t="shared" si="3"/>
        <v>22717175</v>
      </c>
    </row>
    <row r="210" spans="1:6" ht="15" hidden="1" customHeight="1">
      <c r="A210" s="37" t="s">
        <v>2150</v>
      </c>
      <c r="B210" s="37" t="s">
        <v>2238</v>
      </c>
      <c r="C210" s="37" t="s">
        <v>1073</v>
      </c>
      <c r="D210" s="25">
        <v>934644739</v>
      </c>
      <c r="E210" s="25">
        <v>861307984</v>
      </c>
      <c r="F210" s="25">
        <f t="shared" si="3"/>
        <v>73336755</v>
      </c>
    </row>
    <row r="211" spans="1:6" ht="15" hidden="1" customHeight="1">
      <c r="A211" s="37" t="s">
        <v>1191</v>
      </c>
      <c r="B211" s="37" t="s">
        <v>2238</v>
      </c>
      <c r="C211" s="37" t="s">
        <v>2238</v>
      </c>
      <c r="D211" s="25">
        <v>779784979</v>
      </c>
      <c r="E211" s="25">
        <v>718599271</v>
      </c>
      <c r="F211" s="25">
        <f t="shared" si="3"/>
        <v>61185708</v>
      </c>
    </row>
    <row r="212" spans="1:6" ht="15" hidden="1" customHeight="1">
      <c r="A212" s="37" t="s">
        <v>1206</v>
      </c>
      <c r="B212" s="37" t="s">
        <v>2238</v>
      </c>
      <c r="C212" s="37" t="s">
        <v>2660</v>
      </c>
      <c r="D212" s="25">
        <v>440390237</v>
      </c>
      <c r="E212" s="25">
        <v>405835085</v>
      </c>
      <c r="F212" s="25">
        <f t="shared" si="3"/>
        <v>34555152</v>
      </c>
    </row>
    <row r="213" spans="1:6" ht="15" hidden="1" customHeight="1">
      <c r="A213" s="37" t="s">
        <v>1240</v>
      </c>
      <c r="B213" s="37" t="s">
        <v>2238</v>
      </c>
      <c r="C213" s="37" t="s">
        <v>2339</v>
      </c>
      <c r="D213" s="25">
        <v>862077605</v>
      </c>
      <c r="E213" s="25">
        <v>794434819</v>
      </c>
      <c r="F213" s="25">
        <f t="shared" si="3"/>
        <v>67642786</v>
      </c>
    </row>
    <row r="214" spans="1:6" ht="15" hidden="1" customHeight="1">
      <c r="A214" s="37" t="s">
        <v>1291</v>
      </c>
      <c r="B214" s="37" t="s">
        <v>2238</v>
      </c>
      <c r="C214" s="37" t="s">
        <v>2659</v>
      </c>
      <c r="D214" s="25">
        <v>109474130</v>
      </c>
      <c r="E214" s="25">
        <v>100884260</v>
      </c>
      <c r="F214" s="25">
        <f t="shared" si="3"/>
        <v>8589870</v>
      </c>
    </row>
    <row r="215" spans="1:6" ht="15" hidden="1" customHeight="1">
      <c r="A215" s="37" t="s">
        <v>1471</v>
      </c>
      <c r="B215" s="37" t="s">
        <v>2238</v>
      </c>
      <c r="C215" s="37" t="s">
        <v>2236</v>
      </c>
      <c r="D215" s="25">
        <v>600985545</v>
      </c>
      <c r="E215" s="25">
        <v>553829307</v>
      </c>
      <c r="F215" s="25">
        <f t="shared" si="3"/>
        <v>47156238</v>
      </c>
    </row>
    <row r="216" spans="1:6" ht="15" hidden="1" customHeight="1">
      <c r="A216" s="37" t="s">
        <v>1496</v>
      </c>
      <c r="B216" s="37" t="s">
        <v>2238</v>
      </c>
      <c r="C216" s="37" t="s">
        <v>419</v>
      </c>
      <c r="D216" s="25">
        <v>551360597</v>
      </c>
      <c r="E216" s="25">
        <v>508098173</v>
      </c>
      <c r="F216" s="25">
        <f t="shared" si="3"/>
        <v>43262424</v>
      </c>
    </row>
    <row r="217" spans="1:6" ht="15" hidden="1" customHeight="1">
      <c r="A217" s="37" t="s">
        <v>1778</v>
      </c>
      <c r="B217" s="37" t="s">
        <v>2238</v>
      </c>
      <c r="C217" s="37" t="s">
        <v>701</v>
      </c>
      <c r="D217" s="25">
        <v>367573732</v>
      </c>
      <c r="E217" s="25">
        <v>338732115</v>
      </c>
      <c r="F217" s="25">
        <f t="shared" si="3"/>
        <v>28841617</v>
      </c>
    </row>
    <row r="218" spans="1:6" ht="15" hidden="1" customHeight="1">
      <c r="A218" s="37" t="s">
        <v>1878</v>
      </c>
      <c r="B218" s="37" t="s">
        <v>2238</v>
      </c>
      <c r="C218" s="37" t="s">
        <v>801</v>
      </c>
      <c r="D218" s="25">
        <v>518194175</v>
      </c>
      <c r="E218" s="25">
        <v>477534149</v>
      </c>
      <c r="F218" s="25">
        <f t="shared" si="3"/>
        <v>40660026</v>
      </c>
    </row>
    <row r="219" spans="1:6" ht="15" hidden="1" customHeight="1">
      <c r="A219" s="37" t="s">
        <v>1938</v>
      </c>
      <c r="B219" s="37" t="s">
        <v>2238</v>
      </c>
      <c r="C219" s="37" t="s">
        <v>2658</v>
      </c>
      <c r="D219" s="25">
        <v>5225831152</v>
      </c>
      <c r="E219" s="25">
        <v>4815787117</v>
      </c>
      <c r="F219" s="25">
        <f t="shared" si="3"/>
        <v>410044035</v>
      </c>
    </row>
    <row r="220" spans="1:6" ht="15" hidden="1" customHeight="1">
      <c r="A220" s="37" t="s">
        <v>1983</v>
      </c>
      <c r="B220" s="37" t="s">
        <v>2238</v>
      </c>
      <c r="C220" s="37" t="s">
        <v>906</v>
      </c>
      <c r="D220" s="25">
        <v>686021259</v>
      </c>
      <c r="E220" s="25">
        <v>632192707</v>
      </c>
      <c r="F220" s="25">
        <f t="shared" si="3"/>
        <v>53828552</v>
      </c>
    </row>
    <row r="221" spans="1:6" ht="15" hidden="1" customHeight="1">
      <c r="A221" s="37" t="s">
        <v>2010</v>
      </c>
      <c r="B221" s="37" t="s">
        <v>2238</v>
      </c>
      <c r="C221" s="37" t="s">
        <v>933</v>
      </c>
      <c r="D221" s="25">
        <v>1788742454</v>
      </c>
      <c r="E221" s="25">
        <v>1648389053</v>
      </c>
      <c r="F221" s="25">
        <f t="shared" si="3"/>
        <v>140353401</v>
      </c>
    </row>
    <row r="222" spans="1:6" ht="15" hidden="1" customHeight="1">
      <c r="A222" s="37" t="s">
        <v>2026</v>
      </c>
      <c r="B222" s="37" t="s">
        <v>2238</v>
      </c>
      <c r="C222" s="37" t="s">
        <v>949</v>
      </c>
      <c r="D222" s="25">
        <v>1002473813</v>
      </c>
      <c r="E222" s="25">
        <v>923814860</v>
      </c>
      <c r="F222" s="25">
        <f t="shared" si="3"/>
        <v>78658953</v>
      </c>
    </row>
    <row r="223" spans="1:6" ht="15" hidden="1" customHeight="1">
      <c r="A223" s="37" t="s">
        <v>2057</v>
      </c>
      <c r="B223" s="37" t="s">
        <v>2238</v>
      </c>
      <c r="C223" s="37" t="s">
        <v>2657</v>
      </c>
      <c r="D223" s="25">
        <v>423682341</v>
      </c>
      <c r="E223" s="25">
        <v>390438171</v>
      </c>
      <c r="F223" s="25">
        <f t="shared" si="3"/>
        <v>33244170</v>
      </c>
    </row>
    <row r="224" spans="1:6" ht="15" hidden="1" customHeight="1">
      <c r="A224" s="37" t="s">
        <v>2075</v>
      </c>
      <c r="B224" s="37" t="s">
        <v>2238</v>
      </c>
      <c r="C224" s="37" t="s">
        <v>2656</v>
      </c>
      <c r="D224" s="25">
        <v>711207790</v>
      </c>
      <c r="E224" s="25">
        <v>655402980</v>
      </c>
      <c r="F224" s="25">
        <f t="shared" si="3"/>
        <v>55804810</v>
      </c>
    </row>
    <row r="225" spans="1:6" ht="15" hidden="1" customHeight="1">
      <c r="A225" s="37" t="s">
        <v>1192</v>
      </c>
      <c r="B225" s="37" t="s">
        <v>2238</v>
      </c>
      <c r="C225" s="37" t="s">
        <v>2655</v>
      </c>
      <c r="D225" s="25">
        <v>1249351693</v>
      </c>
      <c r="E225" s="25">
        <v>1151321505</v>
      </c>
      <c r="F225" s="25">
        <f t="shared" si="3"/>
        <v>98030188</v>
      </c>
    </row>
    <row r="226" spans="1:6" ht="15" hidden="1" customHeight="1">
      <c r="A226" s="37" t="s">
        <v>1272</v>
      </c>
      <c r="B226" s="37" t="s">
        <v>2238</v>
      </c>
      <c r="C226" s="37" t="s">
        <v>195</v>
      </c>
      <c r="D226" s="25">
        <v>653104208</v>
      </c>
      <c r="E226" s="25">
        <v>601858487</v>
      </c>
      <c r="F226" s="25">
        <f t="shared" si="3"/>
        <v>51245721</v>
      </c>
    </row>
    <row r="227" spans="1:6" ht="15" hidden="1" customHeight="1">
      <c r="A227" s="37" t="s">
        <v>1298</v>
      </c>
      <c r="B227" s="37" t="s">
        <v>2238</v>
      </c>
      <c r="C227" s="37" t="s">
        <v>221</v>
      </c>
      <c r="D227" s="25">
        <v>221691348</v>
      </c>
      <c r="E227" s="25">
        <v>204296371</v>
      </c>
      <c r="F227" s="25">
        <f t="shared" si="3"/>
        <v>17394977</v>
      </c>
    </row>
    <row r="228" spans="1:6" ht="15" hidden="1" customHeight="1">
      <c r="A228" s="37" t="s">
        <v>1325</v>
      </c>
      <c r="B228" s="37" t="s">
        <v>2238</v>
      </c>
      <c r="C228" s="37" t="s">
        <v>2654</v>
      </c>
      <c r="D228" s="25">
        <v>508219311</v>
      </c>
      <c r="E228" s="25">
        <v>468341961</v>
      </c>
      <c r="F228" s="25">
        <f t="shared" si="3"/>
        <v>39877350</v>
      </c>
    </row>
    <row r="229" spans="1:6" ht="15" hidden="1" customHeight="1">
      <c r="A229" s="37" t="s">
        <v>1394</v>
      </c>
      <c r="B229" s="37" t="s">
        <v>2238</v>
      </c>
      <c r="C229" s="37" t="s">
        <v>2653</v>
      </c>
      <c r="D229" s="25">
        <v>1487252195</v>
      </c>
      <c r="E229" s="25">
        <v>1370555181</v>
      </c>
      <c r="F229" s="25">
        <f t="shared" si="3"/>
        <v>116697014</v>
      </c>
    </row>
    <row r="230" spans="1:6" ht="15" hidden="1" customHeight="1">
      <c r="A230" s="37" t="s">
        <v>1403</v>
      </c>
      <c r="B230" s="37" t="s">
        <v>2238</v>
      </c>
      <c r="C230" s="37" t="s">
        <v>326</v>
      </c>
      <c r="D230" s="25">
        <v>640386257</v>
      </c>
      <c r="E230" s="25">
        <v>590138448</v>
      </c>
      <c r="F230" s="25">
        <f t="shared" si="3"/>
        <v>50247809</v>
      </c>
    </row>
    <row r="231" spans="1:6" ht="15" hidden="1" customHeight="1">
      <c r="A231" s="37" t="s">
        <v>1433</v>
      </c>
      <c r="B231" s="37" t="s">
        <v>2238</v>
      </c>
      <c r="C231" s="37" t="s">
        <v>2652</v>
      </c>
      <c r="D231" s="25">
        <v>330417364</v>
      </c>
      <c r="E231" s="25">
        <v>304491216</v>
      </c>
      <c r="F231" s="25">
        <f t="shared" si="3"/>
        <v>25926148</v>
      </c>
    </row>
    <row r="232" spans="1:6" ht="15" hidden="1" customHeight="1">
      <c r="A232" s="37" t="s">
        <v>1474</v>
      </c>
      <c r="B232" s="37" t="s">
        <v>2238</v>
      </c>
      <c r="C232" s="37" t="s">
        <v>2651</v>
      </c>
      <c r="D232" s="25">
        <v>965566817</v>
      </c>
      <c r="E232" s="25">
        <v>889803766</v>
      </c>
      <c r="F232" s="25">
        <f t="shared" si="3"/>
        <v>75763051</v>
      </c>
    </row>
    <row r="233" spans="1:6" ht="15" hidden="1" customHeight="1">
      <c r="A233" s="37" t="s">
        <v>1510</v>
      </c>
      <c r="B233" s="37" t="s">
        <v>2238</v>
      </c>
      <c r="C233" s="37" t="s">
        <v>433</v>
      </c>
      <c r="D233" s="25">
        <v>264084519</v>
      </c>
      <c r="E233" s="25">
        <v>243363168</v>
      </c>
      <c r="F233" s="25">
        <f t="shared" si="3"/>
        <v>20721351</v>
      </c>
    </row>
    <row r="234" spans="1:6" ht="15" hidden="1" customHeight="1">
      <c r="A234" s="37" t="s">
        <v>1529</v>
      </c>
      <c r="B234" s="37" t="s">
        <v>2238</v>
      </c>
      <c r="C234" s="37" t="s">
        <v>452</v>
      </c>
      <c r="D234" s="25">
        <v>4173483020</v>
      </c>
      <c r="E234" s="25">
        <v>3846011319</v>
      </c>
      <c r="F234" s="25">
        <f t="shared" si="3"/>
        <v>327471701</v>
      </c>
    </row>
    <row r="235" spans="1:6" ht="15" hidden="1" customHeight="1">
      <c r="A235" s="37" t="s">
        <v>1582</v>
      </c>
      <c r="B235" s="37" t="s">
        <v>2238</v>
      </c>
      <c r="C235" s="37" t="s">
        <v>505</v>
      </c>
      <c r="D235" s="25">
        <v>810457685</v>
      </c>
      <c r="E235" s="25">
        <v>746865248</v>
      </c>
      <c r="F235" s="25">
        <f t="shared" si="3"/>
        <v>63592437</v>
      </c>
    </row>
    <row r="236" spans="1:6" ht="15" hidden="1" customHeight="1">
      <c r="A236" s="37" t="s">
        <v>1625</v>
      </c>
      <c r="B236" s="37" t="s">
        <v>2238</v>
      </c>
      <c r="C236" s="37" t="s">
        <v>548</v>
      </c>
      <c r="D236" s="25">
        <v>493007644</v>
      </c>
      <c r="E236" s="25">
        <v>454323875</v>
      </c>
      <c r="F236" s="25">
        <f t="shared" si="3"/>
        <v>38683769</v>
      </c>
    </row>
    <row r="237" spans="1:6" ht="15" hidden="1" customHeight="1">
      <c r="A237" s="37" t="s">
        <v>1879</v>
      </c>
      <c r="B237" s="37" t="s">
        <v>2238</v>
      </c>
      <c r="C237" s="37" t="s">
        <v>802</v>
      </c>
      <c r="D237" s="25">
        <v>678041368</v>
      </c>
      <c r="E237" s="25">
        <v>624838956</v>
      </c>
      <c r="F237" s="25">
        <f t="shared" si="3"/>
        <v>53202412</v>
      </c>
    </row>
    <row r="238" spans="1:6" ht="15" hidden="1" customHeight="1">
      <c r="A238" s="37" t="s">
        <v>1939</v>
      </c>
      <c r="B238" s="37" t="s">
        <v>2238</v>
      </c>
      <c r="C238" s="37" t="s">
        <v>862</v>
      </c>
      <c r="D238" s="25">
        <v>589015708</v>
      </c>
      <c r="E238" s="25">
        <v>542798682</v>
      </c>
      <c r="F238" s="25">
        <f t="shared" si="3"/>
        <v>46217026</v>
      </c>
    </row>
    <row r="239" spans="1:6" ht="15" hidden="1" customHeight="1">
      <c r="A239" s="37" t="s">
        <v>2117</v>
      </c>
      <c r="B239" s="37" t="s">
        <v>2238</v>
      </c>
      <c r="C239" s="37" t="s">
        <v>2650</v>
      </c>
      <c r="D239" s="25">
        <v>518692918</v>
      </c>
      <c r="E239" s="25">
        <v>477993759</v>
      </c>
      <c r="F239" s="25">
        <f t="shared" si="3"/>
        <v>40699159</v>
      </c>
    </row>
    <row r="240" spans="1:6" ht="15" hidden="1" customHeight="1">
      <c r="A240" s="37" t="s">
        <v>2142</v>
      </c>
      <c r="B240" s="37" t="s">
        <v>2238</v>
      </c>
      <c r="C240" s="37" t="s">
        <v>2649</v>
      </c>
      <c r="D240" s="25">
        <v>635398825</v>
      </c>
      <c r="E240" s="25">
        <v>585542354</v>
      </c>
      <c r="F240" s="25">
        <f t="shared" si="3"/>
        <v>49856471</v>
      </c>
    </row>
    <row r="241" spans="1:6" ht="15" hidden="1" customHeight="1">
      <c r="A241" s="37" t="s">
        <v>2169</v>
      </c>
      <c r="B241" s="37" t="s">
        <v>2238</v>
      </c>
      <c r="C241" s="37" t="s">
        <v>1092</v>
      </c>
      <c r="D241" s="25">
        <v>1347105358</v>
      </c>
      <c r="E241" s="25">
        <v>1241404944</v>
      </c>
      <c r="F241" s="25">
        <f t="shared" si="3"/>
        <v>105700414</v>
      </c>
    </row>
    <row r="242" spans="1:6" ht="15" hidden="1" customHeight="1">
      <c r="A242" s="37" t="s">
        <v>1314</v>
      </c>
      <c r="B242" s="37" t="s">
        <v>2238</v>
      </c>
      <c r="C242" s="37" t="s">
        <v>237</v>
      </c>
      <c r="D242" s="25">
        <v>273810012</v>
      </c>
      <c r="E242" s="25">
        <v>252325551</v>
      </c>
      <c r="F242" s="25">
        <f t="shared" si="3"/>
        <v>21484461</v>
      </c>
    </row>
    <row r="243" spans="1:6" ht="15" hidden="1" customHeight="1">
      <c r="A243" s="37" t="s">
        <v>1382</v>
      </c>
      <c r="B243" s="37" t="s">
        <v>2238</v>
      </c>
      <c r="C243" s="37" t="s">
        <v>305</v>
      </c>
      <c r="D243" s="25">
        <v>952848866</v>
      </c>
      <c r="E243" s="25">
        <v>878083727</v>
      </c>
      <c r="F243" s="25">
        <f t="shared" si="3"/>
        <v>74765139</v>
      </c>
    </row>
    <row r="244" spans="1:6" ht="15" hidden="1" customHeight="1">
      <c r="A244" s="37" t="s">
        <v>1422</v>
      </c>
      <c r="B244" s="37" t="s">
        <v>2238</v>
      </c>
      <c r="C244" s="37" t="s">
        <v>2648</v>
      </c>
      <c r="D244" s="25">
        <v>509715541</v>
      </c>
      <c r="E244" s="25">
        <v>469720790</v>
      </c>
      <c r="F244" s="25">
        <f t="shared" si="3"/>
        <v>39994751</v>
      </c>
    </row>
    <row r="245" spans="1:6" ht="15" hidden="1" customHeight="1">
      <c r="A245" s="37" t="s">
        <v>1475</v>
      </c>
      <c r="B245" s="37" t="s">
        <v>2238</v>
      </c>
      <c r="C245" s="37" t="s">
        <v>2647</v>
      </c>
      <c r="D245" s="25">
        <v>821430035</v>
      </c>
      <c r="E245" s="25">
        <v>756976654</v>
      </c>
      <c r="F245" s="25">
        <f t="shared" si="3"/>
        <v>64453381</v>
      </c>
    </row>
    <row r="246" spans="1:6" ht="15" hidden="1" customHeight="1">
      <c r="A246" s="37" t="s">
        <v>1779</v>
      </c>
      <c r="B246" s="37" t="s">
        <v>2238</v>
      </c>
      <c r="C246" s="37" t="s">
        <v>702</v>
      </c>
      <c r="D246" s="25">
        <v>252862798</v>
      </c>
      <c r="E246" s="25">
        <v>233021957</v>
      </c>
      <c r="F246" s="25">
        <f t="shared" si="3"/>
        <v>19840841</v>
      </c>
    </row>
    <row r="247" spans="1:6" ht="15" hidden="1" customHeight="1">
      <c r="A247" s="37" t="s">
        <v>1818</v>
      </c>
      <c r="B247" s="37" t="s">
        <v>2238</v>
      </c>
      <c r="C247" s="37" t="s">
        <v>741</v>
      </c>
      <c r="D247" s="25">
        <v>850855883</v>
      </c>
      <c r="E247" s="25">
        <v>784093608</v>
      </c>
      <c r="F247" s="25">
        <f t="shared" si="3"/>
        <v>66762275</v>
      </c>
    </row>
    <row r="248" spans="1:6" ht="15" hidden="1" customHeight="1">
      <c r="A248" s="37" t="s">
        <v>1828</v>
      </c>
      <c r="B248" s="37" t="s">
        <v>2238</v>
      </c>
      <c r="C248" s="37" t="s">
        <v>2646</v>
      </c>
      <c r="D248" s="25">
        <v>747117300</v>
      </c>
      <c r="E248" s="25">
        <v>688494856</v>
      </c>
      <c r="F248" s="25">
        <f t="shared" si="3"/>
        <v>58622444</v>
      </c>
    </row>
    <row r="249" spans="1:6" ht="15" hidden="1" customHeight="1">
      <c r="A249" s="37" t="s">
        <v>1946</v>
      </c>
      <c r="B249" s="37" t="s">
        <v>2238</v>
      </c>
      <c r="C249" s="37" t="s">
        <v>869</v>
      </c>
      <c r="D249" s="25">
        <v>660086613</v>
      </c>
      <c r="E249" s="25">
        <v>608293019</v>
      </c>
      <c r="F249" s="25">
        <f t="shared" si="3"/>
        <v>51793594</v>
      </c>
    </row>
    <row r="250" spans="1:6" ht="15" hidden="1" customHeight="1">
      <c r="A250" s="37" t="s">
        <v>1984</v>
      </c>
      <c r="B250" s="37" t="s">
        <v>2238</v>
      </c>
      <c r="C250" s="37" t="s">
        <v>907</v>
      </c>
      <c r="D250" s="25">
        <v>396500837</v>
      </c>
      <c r="E250" s="25">
        <v>365389460</v>
      </c>
      <c r="F250" s="25">
        <f t="shared" si="3"/>
        <v>31111377</v>
      </c>
    </row>
    <row r="251" spans="1:6" ht="15" hidden="1" customHeight="1">
      <c r="A251" s="37" t="s">
        <v>1146</v>
      </c>
      <c r="B251" s="37" t="s">
        <v>2238</v>
      </c>
      <c r="C251" s="37" t="s">
        <v>2302</v>
      </c>
      <c r="D251" s="25">
        <v>227426895</v>
      </c>
      <c r="E251" s="25">
        <v>209581879</v>
      </c>
      <c r="F251" s="25">
        <f t="shared" si="3"/>
        <v>17845016</v>
      </c>
    </row>
    <row r="252" spans="1:6" ht="15" hidden="1" customHeight="1">
      <c r="A252" s="37" t="s">
        <v>1183</v>
      </c>
      <c r="B252" s="37" t="s">
        <v>2238</v>
      </c>
      <c r="C252" s="37" t="s">
        <v>106</v>
      </c>
      <c r="D252" s="25">
        <v>425677313</v>
      </c>
      <c r="E252" s="25">
        <v>392276609</v>
      </c>
      <c r="F252" s="25">
        <f t="shared" si="3"/>
        <v>33400704</v>
      </c>
    </row>
    <row r="253" spans="1:6" ht="15" hidden="1" customHeight="1">
      <c r="A253" s="37" t="s">
        <v>1222</v>
      </c>
      <c r="B253" s="37" t="s">
        <v>2238</v>
      </c>
      <c r="C253" s="37" t="s">
        <v>122</v>
      </c>
      <c r="D253" s="25">
        <v>738389294</v>
      </c>
      <c r="E253" s="25">
        <v>680451692</v>
      </c>
      <c r="F253" s="25">
        <f t="shared" si="3"/>
        <v>57937602</v>
      </c>
    </row>
    <row r="254" spans="1:6" ht="15" hidden="1" customHeight="1">
      <c r="A254" s="37" t="s">
        <v>1423</v>
      </c>
      <c r="B254" s="37" t="s">
        <v>2238</v>
      </c>
      <c r="C254" s="37" t="s">
        <v>346</v>
      </c>
      <c r="D254" s="25">
        <v>641633115</v>
      </c>
      <c r="E254" s="25">
        <v>591287471</v>
      </c>
      <c r="F254" s="25">
        <f t="shared" si="3"/>
        <v>50345644</v>
      </c>
    </row>
    <row r="255" spans="1:6" ht="15" hidden="1" customHeight="1">
      <c r="A255" s="37" t="s">
        <v>1564</v>
      </c>
      <c r="B255" s="37" t="s">
        <v>2238</v>
      </c>
      <c r="C255" s="37" t="s">
        <v>2645</v>
      </c>
      <c r="D255" s="25">
        <v>1261570901</v>
      </c>
      <c r="E255" s="25">
        <v>1162581935</v>
      </c>
      <c r="F255" s="25">
        <f t="shared" si="3"/>
        <v>98988966</v>
      </c>
    </row>
    <row r="256" spans="1:6" ht="15" hidden="1" customHeight="1">
      <c r="A256" s="37" t="s">
        <v>1700</v>
      </c>
      <c r="B256" s="37" t="s">
        <v>2238</v>
      </c>
      <c r="C256" s="37" t="s">
        <v>2272</v>
      </c>
      <c r="D256" s="25">
        <v>869060010</v>
      </c>
      <c r="E256" s="25">
        <v>800869350</v>
      </c>
      <c r="F256" s="25">
        <f t="shared" si="3"/>
        <v>68190660</v>
      </c>
    </row>
    <row r="257" spans="1:6" ht="15" hidden="1" customHeight="1">
      <c r="A257" s="37" t="s">
        <v>1795</v>
      </c>
      <c r="B257" s="37" t="s">
        <v>2238</v>
      </c>
      <c r="C257" s="37" t="s">
        <v>718</v>
      </c>
      <c r="D257" s="25">
        <v>657343525</v>
      </c>
      <c r="E257" s="25">
        <v>605765167</v>
      </c>
      <c r="F257" s="25">
        <f t="shared" si="3"/>
        <v>51578358</v>
      </c>
    </row>
    <row r="258" spans="1:6" ht="15" hidden="1" customHeight="1">
      <c r="A258" s="37" t="s">
        <v>1811</v>
      </c>
      <c r="B258" s="37" t="s">
        <v>2238</v>
      </c>
      <c r="C258" s="37" t="s">
        <v>2644</v>
      </c>
      <c r="D258" s="25">
        <v>376052366</v>
      </c>
      <c r="E258" s="25">
        <v>346545475</v>
      </c>
      <c r="F258" s="25">
        <f t="shared" si="3"/>
        <v>29506891</v>
      </c>
    </row>
    <row r="259" spans="1:6" ht="15" hidden="1" customHeight="1">
      <c r="A259" s="37" t="s">
        <v>1841</v>
      </c>
      <c r="B259" s="37" t="s">
        <v>2238</v>
      </c>
      <c r="C259" s="37" t="s">
        <v>2643</v>
      </c>
      <c r="D259" s="25">
        <v>2654061889</v>
      </c>
      <c r="E259" s="25">
        <v>2445811333</v>
      </c>
      <c r="F259" s="25">
        <f t="shared" si="3"/>
        <v>208250556</v>
      </c>
    </row>
    <row r="260" spans="1:6" ht="15" hidden="1" customHeight="1">
      <c r="A260" s="37" t="s">
        <v>1940</v>
      </c>
      <c r="B260" s="37" t="s">
        <v>2238</v>
      </c>
      <c r="C260" s="37" t="s">
        <v>863</v>
      </c>
      <c r="D260" s="25">
        <v>880032360</v>
      </c>
      <c r="E260" s="25">
        <v>810980757</v>
      </c>
      <c r="F260" s="25">
        <f t="shared" si="3"/>
        <v>69051603</v>
      </c>
    </row>
    <row r="261" spans="1:6" ht="15" hidden="1" customHeight="1">
      <c r="A261" s="37" t="s">
        <v>1985</v>
      </c>
      <c r="B261" s="37" t="s">
        <v>2238</v>
      </c>
      <c r="C261" s="37" t="s">
        <v>908</v>
      </c>
      <c r="D261" s="25">
        <v>1326906259</v>
      </c>
      <c r="E261" s="25">
        <v>1222790764</v>
      </c>
      <c r="F261" s="25">
        <f t="shared" si="3"/>
        <v>104115495</v>
      </c>
    </row>
    <row r="262" spans="1:6" ht="15" hidden="1" customHeight="1">
      <c r="A262" s="37" t="s">
        <v>2102</v>
      </c>
      <c r="B262" s="37" t="s">
        <v>2238</v>
      </c>
      <c r="C262" s="37" t="s">
        <v>1025</v>
      </c>
      <c r="D262" s="25">
        <v>449866358</v>
      </c>
      <c r="E262" s="25">
        <v>414567664</v>
      </c>
      <c r="F262" s="25">
        <f t="shared" si="3"/>
        <v>35298694</v>
      </c>
    </row>
    <row r="263" spans="1:6" ht="15" hidden="1" customHeight="1">
      <c r="A263" s="37" t="s">
        <v>2124</v>
      </c>
      <c r="B263" s="37" t="s">
        <v>2238</v>
      </c>
      <c r="C263" s="37" t="s">
        <v>2642</v>
      </c>
      <c r="D263" s="25">
        <v>788512985</v>
      </c>
      <c r="E263" s="25">
        <v>726642435</v>
      </c>
      <c r="F263" s="25">
        <f t="shared" si="3"/>
        <v>61870550</v>
      </c>
    </row>
    <row r="264" spans="1:6" ht="15" hidden="1" customHeight="1">
      <c r="A264" s="37" t="s">
        <v>1118</v>
      </c>
      <c r="B264" s="37" t="s">
        <v>2238</v>
      </c>
      <c r="C264" s="37" t="s">
        <v>2641</v>
      </c>
      <c r="D264" s="25">
        <v>244384163</v>
      </c>
      <c r="E264" s="25">
        <v>225208598</v>
      </c>
      <c r="F264" s="25">
        <f t="shared" ref="F264:F327" si="4">+D264-E264</f>
        <v>19175565</v>
      </c>
    </row>
    <row r="265" spans="1:6" ht="15" hidden="1" customHeight="1">
      <c r="A265" s="37" t="s">
        <v>1223</v>
      </c>
      <c r="B265" s="37" t="s">
        <v>2238</v>
      </c>
      <c r="C265" s="37" t="s">
        <v>146</v>
      </c>
      <c r="D265" s="25">
        <v>1428899241</v>
      </c>
      <c r="E265" s="25">
        <v>1316780883</v>
      </c>
      <c r="F265" s="25">
        <f t="shared" si="4"/>
        <v>112118358</v>
      </c>
    </row>
    <row r="266" spans="1:6" ht="15" hidden="1" customHeight="1">
      <c r="A266" s="37" t="s">
        <v>1262</v>
      </c>
      <c r="B266" s="37" t="s">
        <v>2238</v>
      </c>
      <c r="C266" s="37" t="s">
        <v>185</v>
      </c>
      <c r="D266" s="25">
        <v>360840698</v>
      </c>
      <c r="E266" s="25">
        <v>332527389</v>
      </c>
      <c r="F266" s="25">
        <f t="shared" si="4"/>
        <v>28313309</v>
      </c>
    </row>
    <row r="267" spans="1:6" ht="15" hidden="1" customHeight="1">
      <c r="A267" s="37" t="s">
        <v>1292</v>
      </c>
      <c r="B267" s="37" t="s">
        <v>2238</v>
      </c>
      <c r="C267" s="37" t="s">
        <v>2586</v>
      </c>
      <c r="D267" s="25">
        <v>502483765</v>
      </c>
      <c r="E267" s="25">
        <v>463056454</v>
      </c>
      <c r="F267" s="25">
        <f t="shared" si="4"/>
        <v>39427311</v>
      </c>
    </row>
    <row r="268" spans="1:6" ht="15" hidden="1" customHeight="1">
      <c r="A268" s="37" t="s">
        <v>1308</v>
      </c>
      <c r="B268" s="37" t="s">
        <v>2238</v>
      </c>
      <c r="C268" s="37" t="s">
        <v>231</v>
      </c>
      <c r="D268" s="25">
        <v>2182749574</v>
      </c>
      <c r="E268" s="25">
        <v>2011480466</v>
      </c>
      <c r="F268" s="25">
        <f t="shared" si="4"/>
        <v>171269108</v>
      </c>
    </row>
    <row r="269" spans="1:6" ht="15" hidden="1" customHeight="1">
      <c r="A269" s="37" t="s">
        <v>1326</v>
      </c>
      <c r="B269" s="37" t="s">
        <v>2238</v>
      </c>
      <c r="C269" s="37" t="s">
        <v>249</v>
      </c>
      <c r="D269" s="25">
        <v>294009111</v>
      </c>
      <c r="E269" s="25">
        <v>270939731</v>
      </c>
      <c r="F269" s="25">
        <f t="shared" si="4"/>
        <v>23069380</v>
      </c>
    </row>
    <row r="270" spans="1:6" ht="15" hidden="1" customHeight="1">
      <c r="A270" s="37" t="s">
        <v>1383</v>
      </c>
      <c r="B270" s="37" t="s">
        <v>2238</v>
      </c>
      <c r="C270" s="37" t="s">
        <v>306</v>
      </c>
      <c r="D270" s="25">
        <v>240144846</v>
      </c>
      <c r="E270" s="25">
        <v>221301918</v>
      </c>
      <c r="F270" s="25">
        <f t="shared" si="4"/>
        <v>18842928</v>
      </c>
    </row>
    <row r="271" spans="1:6" ht="15" hidden="1" customHeight="1">
      <c r="A271" s="37" t="s">
        <v>1472</v>
      </c>
      <c r="B271" s="37" t="s">
        <v>2238</v>
      </c>
      <c r="C271" s="37" t="s">
        <v>395</v>
      </c>
      <c r="D271" s="25">
        <v>1357828337</v>
      </c>
      <c r="E271" s="25">
        <v>1251286546</v>
      </c>
      <c r="F271" s="25">
        <f t="shared" si="4"/>
        <v>106541791</v>
      </c>
    </row>
    <row r="272" spans="1:6" ht="15" hidden="1" customHeight="1">
      <c r="A272" s="37" t="s">
        <v>1485</v>
      </c>
      <c r="B272" s="37" t="s">
        <v>2238</v>
      </c>
      <c r="C272" s="37" t="s">
        <v>408</v>
      </c>
      <c r="D272" s="25">
        <v>422684854</v>
      </c>
      <c r="E272" s="25">
        <v>389518952</v>
      </c>
      <c r="F272" s="25">
        <f t="shared" si="4"/>
        <v>33165902</v>
      </c>
    </row>
    <row r="273" spans="1:6" ht="15" hidden="1" customHeight="1">
      <c r="A273" s="37" t="s">
        <v>1522</v>
      </c>
      <c r="B273" s="37" t="s">
        <v>2238</v>
      </c>
      <c r="C273" s="37" t="s">
        <v>445</v>
      </c>
      <c r="D273" s="25">
        <v>354357037</v>
      </c>
      <c r="E273" s="25">
        <v>326552467</v>
      </c>
      <c r="F273" s="25">
        <f t="shared" si="4"/>
        <v>27804570</v>
      </c>
    </row>
    <row r="274" spans="1:6" ht="15" hidden="1" customHeight="1">
      <c r="A274" s="37" t="s">
        <v>1565</v>
      </c>
      <c r="B274" s="37" t="s">
        <v>2238</v>
      </c>
      <c r="C274" s="37" t="s">
        <v>488</v>
      </c>
      <c r="D274" s="25">
        <v>1209701609</v>
      </c>
      <c r="E274" s="25">
        <v>1114782559</v>
      </c>
      <c r="F274" s="25">
        <f t="shared" si="4"/>
        <v>94919050</v>
      </c>
    </row>
    <row r="275" spans="1:6" ht="15" hidden="1" customHeight="1">
      <c r="A275" s="37" t="s">
        <v>1645</v>
      </c>
      <c r="B275" s="37" t="s">
        <v>2238</v>
      </c>
      <c r="C275" s="37" t="s">
        <v>568</v>
      </c>
      <c r="D275" s="25">
        <v>316951298</v>
      </c>
      <c r="E275" s="25">
        <v>292081763</v>
      </c>
      <c r="F275" s="25">
        <f t="shared" si="4"/>
        <v>24869535</v>
      </c>
    </row>
    <row r="276" spans="1:6" ht="15" hidden="1" customHeight="1">
      <c r="A276" s="37" t="s">
        <v>1880</v>
      </c>
      <c r="B276" s="37" t="s">
        <v>2238</v>
      </c>
      <c r="C276" s="37" t="s">
        <v>2640</v>
      </c>
      <c r="D276" s="25">
        <v>5616347071</v>
      </c>
      <c r="E276" s="25">
        <v>5175661264</v>
      </c>
      <c r="F276" s="25">
        <f t="shared" si="4"/>
        <v>440685807</v>
      </c>
    </row>
    <row r="277" spans="1:6" ht="15" hidden="1" customHeight="1">
      <c r="A277" s="37" t="s">
        <v>1986</v>
      </c>
      <c r="B277" s="37" t="s">
        <v>2238</v>
      </c>
      <c r="C277" s="37" t="s">
        <v>2639</v>
      </c>
      <c r="D277" s="25">
        <v>848611539</v>
      </c>
      <c r="E277" s="25">
        <v>782025366</v>
      </c>
      <c r="F277" s="25">
        <f t="shared" si="4"/>
        <v>66586173</v>
      </c>
    </row>
    <row r="278" spans="1:6" ht="15" hidden="1" customHeight="1">
      <c r="A278" s="37" t="s">
        <v>2170</v>
      </c>
      <c r="B278" s="37" t="s">
        <v>2238</v>
      </c>
      <c r="C278" s="37" t="s">
        <v>2638</v>
      </c>
      <c r="D278" s="25">
        <v>1468798697</v>
      </c>
      <c r="E278" s="25">
        <v>1353549634</v>
      </c>
      <c r="F278" s="25">
        <f t="shared" si="4"/>
        <v>115249063</v>
      </c>
    </row>
    <row r="279" spans="1:6" ht="15" hidden="1" customHeight="1">
      <c r="A279" s="37" t="s">
        <v>1119</v>
      </c>
      <c r="B279" s="37" t="s">
        <v>2238</v>
      </c>
      <c r="C279" s="37" t="s">
        <v>2637</v>
      </c>
      <c r="D279" s="25">
        <v>777041891</v>
      </c>
      <c r="E279" s="25">
        <v>716071419</v>
      </c>
      <c r="F279" s="25">
        <f t="shared" si="4"/>
        <v>60970472</v>
      </c>
    </row>
    <row r="280" spans="1:6" ht="15" hidden="1" customHeight="1">
      <c r="A280" s="37" t="s">
        <v>1375</v>
      </c>
      <c r="B280" s="37" t="s">
        <v>2238</v>
      </c>
      <c r="C280" s="37" t="s">
        <v>2636</v>
      </c>
      <c r="D280" s="25">
        <v>473057916</v>
      </c>
      <c r="E280" s="25">
        <v>435939500</v>
      </c>
      <c r="F280" s="25">
        <f t="shared" si="4"/>
        <v>37118416</v>
      </c>
    </row>
    <row r="281" spans="1:6" ht="15" hidden="1" customHeight="1">
      <c r="A281" s="37" t="s">
        <v>1476</v>
      </c>
      <c r="B281" s="37" t="s">
        <v>2238</v>
      </c>
      <c r="C281" s="37" t="s">
        <v>2635</v>
      </c>
      <c r="D281" s="25">
        <v>2097963232</v>
      </c>
      <c r="E281" s="25">
        <v>1933346870</v>
      </c>
      <c r="F281" s="25">
        <f t="shared" si="4"/>
        <v>164616362</v>
      </c>
    </row>
    <row r="282" spans="1:6" ht="15" hidden="1" customHeight="1">
      <c r="A282" s="37" t="s">
        <v>1530</v>
      </c>
      <c r="B282" s="37" t="s">
        <v>2238</v>
      </c>
      <c r="C282" s="37" t="s">
        <v>2634</v>
      </c>
      <c r="D282" s="25">
        <v>546871909</v>
      </c>
      <c r="E282" s="25">
        <v>503961689</v>
      </c>
      <c r="F282" s="25">
        <f t="shared" si="4"/>
        <v>42910220</v>
      </c>
    </row>
    <row r="283" spans="1:6" ht="15" hidden="1" customHeight="1">
      <c r="A283" s="37" t="s">
        <v>1607</v>
      </c>
      <c r="B283" s="37" t="s">
        <v>2238</v>
      </c>
      <c r="C283" s="37" t="s">
        <v>2633</v>
      </c>
      <c r="D283" s="25">
        <v>1473786129</v>
      </c>
      <c r="E283" s="25">
        <v>1358145727</v>
      </c>
      <c r="F283" s="25">
        <f t="shared" si="4"/>
        <v>115640402</v>
      </c>
    </row>
    <row r="284" spans="1:6" ht="15" hidden="1" customHeight="1">
      <c r="A284" s="37" t="s">
        <v>1747</v>
      </c>
      <c r="B284" s="37" t="s">
        <v>2238</v>
      </c>
      <c r="C284" s="37" t="s">
        <v>670</v>
      </c>
      <c r="D284" s="25">
        <v>262837662</v>
      </c>
      <c r="E284" s="25">
        <v>242214145</v>
      </c>
      <c r="F284" s="25">
        <f t="shared" si="4"/>
        <v>20623517</v>
      </c>
    </row>
    <row r="285" spans="1:6" ht="15" hidden="1" customHeight="1">
      <c r="A285" s="37" t="s">
        <v>1796</v>
      </c>
      <c r="B285" s="37" t="s">
        <v>2238</v>
      </c>
      <c r="C285" s="37" t="s">
        <v>2632</v>
      </c>
      <c r="D285" s="25">
        <v>868062523</v>
      </c>
      <c r="E285" s="25">
        <v>799950131</v>
      </c>
      <c r="F285" s="25">
        <f t="shared" si="4"/>
        <v>68112392</v>
      </c>
    </row>
    <row r="286" spans="1:6" ht="15" hidden="1" customHeight="1">
      <c r="A286" s="37" t="s">
        <v>1819</v>
      </c>
      <c r="B286" s="37" t="s">
        <v>2238</v>
      </c>
      <c r="C286" s="37" t="s">
        <v>742</v>
      </c>
      <c r="D286" s="25">
        <v>813948887</v>
      </c>
      <c r="E286" s="25">
        <v>750082513</v>
      </c>
      <c r="F286" s="25">
        <f t="shared" si="4"/>
        <v>63866374</v>
      </c>
    </row>
    <row r="287" spans="1:6" ht="15" hidden="1" customHeight="1">
      <c r="A287" s="37" t="s">
        <v>1897</v>
      </c>
      <c r="B287" s="37" t="s">
        <v>2238</v>
      </c>
      <c r="C287" s="37" t="s">
        <v>820</v>
      </c>
      <c r="D287" s="25">
        <v>657343525</v>
      </c>
      <c r="E287" s="25">
        <v>605765167</v>
      </c>
      <c r="F287" s="25">
        <f t="shared" si="4"/>
        <v>51578358</v>
      </c>
    </row>
    <row r="288" spans="1:6" ht="15" hidden="1" customHeight="1">
      <c r="A288" s="37" t="s">
        <v>1941</v>
      </c>
      <c r="B288" s="37" t="s">
        <v>2238</v>
      </c>
      <c r="C288" s="37" t="s">
        <v>864</v>
      </c>
      <c r="D288" s="25">
        <v>365578759</v>
      </c>
      <c r="E288" s="25">
        <v>336893678</v>
      </c>
      <c r="F288" s="25">
        <f t="shared" si="4"/>
        <v>28685081</v>
      </c>
    </row>
    <row r="289" spans="1:6" ht="15" hidden="1" customHeight="1">
      <c r="A289" s="37" t="s">
        <v>1998</v>
      </c>
      <c r="B289" s="37" t="s">
        <v>2238</v>
      </c>
      <c r="C289" s="37" t="s">
        <v>921</v>
      </c>
      <c r="D289" s="25">
        <v>1195487428</v>
      </c>
      <c r="E289" s="25">
        <v>1101683692</v>
      </c>
      <c r="F289" s="25">
        <f t="shared" si="4"/>
        <v>93803736</v>
      </c>
    </row>
    <row r="290" spans="1:6" ht="15" hidden="1" customHeight="1">
      <c r="A290" s="37" t="s">
        <v>2043</v>
      </c>
      <c r="B290" s="37" t="s">
        <v>2238</v>
      </c>
      <c r="C290" s="37" t="s">
        <v>966</v>
      </c>
      <c r="D290" s="25">
        <v>897488372</v>
      </c>
      <c r="E290" s="25">
        <v>827067085</v>
      </c>
      <c r="F290" s="25">
        <f t="shared" si="4"/>
        <v>70421287</v>
      </c>
    </row>
    <row r="291" spans="1:6" ht="15" hidden="1" customHeight="1">
      <c r="A291" s="37" t="s">
        <v>2087</v>
      </c>
      <c r="B291" s="37" t="s">
        <v>2238</v>
      </c>
      <c r="C291" s="37" t="s">
        <v>2468</v>
      </c>
      <c r="D291" s="25">
        <v>507969940</v>
      </c>
      <c r="E291" s="25">
        <v>468112157</v>
      </c>
      <c r="F291" s="25">
        <f t="shared" si="4"/>
        <v>39857783</v>
      </c>
    </row>
    <row r="292" spans="1:6" ht="15" hidden="1" customHeight="1">
      <c r="A292" s="37" t="s">
        <v>2118</v>
      </c>
      <c r="B292" s="37" t="s">
        <v>2238</v>
      </c>
      <c r="C292" s="37" t="s">
        <v>1041</v>
      </c>
      <c r="D292" s="25">
        <v>652605465</v>
      </c>
      <c r="E292" s="25">
        <v>601398878</v>
      </c>
      <c r="F292" s="25">
        <f t="shared" si="4"/>
        <v>51206587</v>
      </c>
    </row>
    <row r="293" spans="1:6" ht="15" hidden="1" customHeight="1">
      <c r="A293" s="37" t="s">
        <v>2143</v>
      </c>
      <c r="B293" s="37" t="s">
        <v>2238</v>
      </c>
      <c r="C293" s="37" t="s">
        <v>2631</v>
      </c>
      <c r="D293" s="25">
        <v>434405319</v>
      </c>
      <c r="E293" s="25">
        <v>400319773</v>
      </c>
      <c r="F293" s="25">
        <f t="shared" si="4"/>
        <v>34085546</v>
      </c>
    </row>
    <row r="294" spans="1:6" ht="15" hidden="1" customHeight="1">
      <c r="A294" s="37" t="s">
        <v>1349</v>
      </c>
      <c r="B294" s="37" t="s">
        <v>2238</v>
      </c>
      <c r="C294" s="37" t="s">
        <v>272</v>
      </c>
      <c r="D294" s="25">
        <v>373309278</v>
      </c>
      <c r="E294" s="25">
        <v>344017623</v>
      </c>
      <c r="F294" s="25">
        <f t="shared" si="4"/>
        <v>29291655</v>
      </c>
    </row>
    <row r="295" spans="1:6" ht="15" hidden="1" customHeight="1">
      <c r="A295" s="37" t="s">
        <v>2630</v>
      </c>
      <c r="B295" s="37" t="s">
        <v>2238</v>
      </c>
      <c r="C295" s="37" t="s">
        <v>2629</v>
      </c>
      <c r="D295" s="25">
        <v>160595307</v>
      </c>
      <c r="E295" s="25">
        <v>147994221</v>
      </c>
      <c r="F295" s="25">
        <f t="shared" si="4"/>
        <v>12601086</v>
      </c>
    </row>
    <row r="296" spans="1:6" ht="15" hidden="1" customHeight="1">
      <c r="A296" s="37" t="s">
        <v>1544</v>
      </c>
      <c r="B296" s="37" t="s">
        <v>2238</v>
      </c>
      <c r="C296" s="37" t="s">
        <v>467</v>
      </c>
      <c r="D296" s="25">
        <v>1432639815</v>
      </c>
      <c r="E296" s="25">
        <v>1320227953</v>
      </c>
      <c r="F296" s="25">
        <f t="shared" si="4"/>
        <v>112411862</v>
      </c>
    </row>
    <row r="297" spans="1:6" ht="15" hidden="1" customHeight="1">
      <c r="A297" s="37" t="s">
        <v>1683</v>
      </c>
      <c r="B297" s="37" t="s">
        <v>2238</v>
      </c>
      <c r="C297" s="37" t="s">
        <v>2628</v>
      </c>
      <c r="D297" s="25">
        <v>1136635732</v>
      </c>
      <c r="E297" s="25">
        <v>1047449784</v>
      </c>
      <c r="F297" s="25">
        <f t="shared" si="4"/>
        <v>89185948</v>
      </c>
    </row>
    <row r="298" spans="1:6" ht="15" hidden="1" customHeight="1">
      <c r="A298" s="37" t="s">
        <v>1701</v>
      </c>
      <c r="B298" s="37" t="s">
        <v>2238</v>
      </c>
      <c r="C298" s="37" t="s">
        <v>2627</v>
      </c>
      <c r="D298" s="25">
        <v>1187507537</v>
      </c>
      <c r="E298" s="25">
        <v>1094329941</v>
      </c>
      <c r="F298" s="25">
        <f t="shared" si="4"/>
        <v>93177596</v>
      </c>
    </row>
    <row r="299" spans="1:6" ht="15" hidden="1" customHeight="1">
      <c r="A299" s="37" t="s">
        <v>1725</v>
      </c>
      <c r="B299" s="37" t="s">
        <v>2238</v>
      </c>
      <c r="C299" s="37" t="s">
        <v>648</v>
      </c>
      <c r="D299" s="25">
        <v>592008167</v>
      </c>
      <c r="E299" s="25">
        <v>545556338</v>
      </c>
      <c r="F299" s="25">
        <f t="shared" si="4"/>
        <v>46451829</v>
      </c>
    </row>
    <row r="300" spans="1:6" ht="15" hidden="1" customHeight="1">
      <c r="A300" s="37" t="s">
        <v>1741</v>
      </c>
      <c r="B300" s="37" t="s">
        <v>2238</v>
      </c>
      <c r="C300" s="37" t="s">
        <v>664</v>
      </c>
      <c r="D300" s="25">
        <v>6189901740</v>
      </c>
      <c r="E300" s="25">
        <v>5704212055</v>
      </c>
      <c r="F300" s="25">
        <f t="shared" si="4"/>
        <v>485689685</v>
      </c>
    </row>
    <row r="301" spans="1:6" ht="15" hidden="1" customHeight="1">
      <c r="A301" s="37" t="s">
        <v>1768</v>
      </c>
      <c r="B301" s="37" t="s">
        <v>2238</v>
      </c>
      <c r="C301" s="37" t="s">
        <v>691</v>
      </c>
      <c r="D301" s="25">
        <v>369069961</v>
      </c>
      <c r="E301" s="25">
        <v>340110944</v>
      </c>
      <c r="F301" s="25">
        <f t="shared" si="4"/>
        <v>28959017</v>
      </c>
    </row>
    <row r="302" spans="1:6" ht="15" hidden="1" customHeight="1">
      <c r="A302" s="37" t="s">
        <v>1780</v>
      </c>
      <c r="B302" s="37" t="s">
        <v>2238</v>
      </c>
      <c r="C302" s="37" t="s">
        <v>703</v>
      </c>
      <c r="D302" s="25">
        <v>471062944</v>
      </c>
      <c r="E302" s="25">
        <v>434101062</v>
      </c>
      <c r="F302" s="25">
        <f t="shared" si="4"/>
        <v>36961882</v>
      </c>
    </row>
    <row r="303" spans="1:6" ht="15" hidden="1" customHeight="1">
      <c r="A303" s="37" t="s">
        <v>1787</v>
      </c>
      <c r="B303" s="37" t="s">
        <v>2238</v>
      </c>
      <c r="C303" s="37" t="s">
        <v>2626</v>
      </c>
      <c r="D303" s="25">
        <v>967811162</v>
      </c>
      <c r="E303" s="25">
        <v>891872008</v>
      </c>
      <c r="F303" s="25">
        <f t="shared" si="4"/>
        <v>75939154</v>
      </c>
    </row>
    <row r="304" spans="1:6" ht="15" hidden="1" customHeight="1">
      <c r="A304" s="37" t="s">
        <v>1797</v>
      </c>
      <c r="B304" s="37" t="s">
        <v>2238</v>
      </c>
      <c r="C304" s="37" t="s">
        <v>2625</v>
      </c>
      <c r="D304" s="25">
        <v>865818179</v>
      </c>
      <c r="E304" s="25">
        <v>797881889</v>
      </c>
      <c r="F304" s="25">
        <f t="shared" si="4"/>
        <v>67936290</v>
      </c>
    </row>
    <row r="305" spans="1:6" ht="15" hidden="1" customHeight="1">
      <c r="A305" s="37" t="s">
        <v>1916</v>
      </c>
      <c r="B305" s="37" t="s">
        <v>2238</v>
      </c>
      <c r="C305" s="37" t="s">
        <v>2624</v>
      </c>
      <c r="D305" s="25">
        <v>496000103</v>
      </c>
      <c r="E305" s="25">
        <v>457081532</v>
      </c>
      <c r="F305" s="25">
        <f t="shared" si="4"/>
        <v>38918571</v>
      </c>
    </row>
    <row r="306" spans="1:6" ht="15" hidden="1" customHeight="1">
      <c r="A306" s="37" t="s">
        <v>1942</v>
      </c>
      <c r="B306" s="37" t="s">
        <v>2238</v>
      </c>
      <c r="C306" s="37" t="s">
        <v>2623</v>
      </c>
      <c r="D306" s="25">
        <v>769560743</v>
      </c>
      <c r="E306" s="25">
        <v>709177278</v>
      </c>
      <c r="F306" s="25">
        <f t="shared" si="4"/>
        <v>60383465</v>
      </c>
    </row>
    <row r="307" spans="1:6" ht="15" hidden="1" customHeight="1">
      <c r="A307" s="37" t="s">
        <v>1958</v>
      </c>
      <c r="B307" s="37" t="s">
        <v>2238</v>
      </c>
      <c r="C307" s="37" t="s">
        <v>881</v>
      </c>
      <c r="D307" s="25">
        <v>705472243</v>
      </c>
      <c r="E307" s="25">
        <v>650117473</v>
      </c>
      <c r="F307" s="25">
        <f t="shared" si="4"/>
        <v>55354770</v>
      </c>
    </row>
    <row r="308" spans="1:6" ht="15" hidden="1" customHeight="1">
      <c r="A308" s="37" t="s">
        <v>2088</v>
      </c>
      <c r="B308" s="37" t="s">
        <v>2238</v>
      </c>
      <c r="C308" s="37" t="s">
        <v>1011</v>
      </c>
      <c r="D308" s="25">
        <v>677293253</v>
      </c>
      <c r="E308" s="25">
        <v>624149542</v>
      </c>
      <c r="F308" s="25">
        <f t="shared" si="4"/>
        <v>53143711</v>
      </c>
    </row>
    <row r="309" spans="1:6" ht="15" hidden="1" customHeight="1">
      <c r="A309" s="37" t="s">
        <v>2158</v>
      </c>
      <c r="B309" s="37" t="s">
        <v>2238</v>
      </c>
      <c r="C309" s="37" t="s">
        <v>1081</v>
      </c>
      <c r="D309" s="25">
        <v>621683387</v>
      </c>
      <c r="E309" s="25">
        <v>572903096</v>
      </c>
      <c r="F309" s="25">
        <f t="shared" si="4"/>
        <v>48780291</v>
      </c>
    </row>
    <row r="310" spans="1:6" ht="15" hidden="1" customHeight="1">
      <c r="A310" s="37" t="s">
        <v>2622</v>
      </c>
      <c r="B310" s="37" t="s">
        <v>2238</v>
      </c>
      <c r="C310" s="37" t="s">
        <v>2621</v>
      </c>
      <c r="D310" s="25">
        <v>1289500520</v>
      </c>
      <c r="E310" s="25">
        <v>1188320060</v>
      </c>
      <c r="F310" s="25">
        <f t="shared" si="4"/>
        <v>101180460</v>
      </c>
    </row>
    <row r="311" spans="1:6" ht="15" hidden="1" customHeight="1">
      <c r="A311" s="37" t="s">
        <v>1207</v>
      </c>
      <c r="B311" s="37" t="s">
        <v>2238</v>
      </c>
      <c r="C311" s="37" t="s">
        <v>130</v>
      </c>
      <c r="D311" s="25">
        <v>700734183</v>
      </c>
      <c r="E311" s="25">
        <v>645751183</v>
      </c>
      <c r="F311" s="25">
        <f t="shared" si="4"/>
        <v>54983000</v>
      </c>
    </row>
    <row r="312" spans="1:6" ht="15" hidden="1" customHeight="1">
      <c r="A312" s="37" t="s">
        <v>1235</v>
      </c>
      <c r="B312" s="37" t="s">
        <v>2238</v>
      </c>
      <c r="C312" s="37" t="s">
        <v>2620</v>
      </c>
      <c r="D312" s="25">
        <v>364082529</v>
      </c>
      <c r="E312" s="25">
        <v>335514850</v>
      </c>
      <c r="F312" s="25">
        <f t="shared" si="4"/>
        <v>28567679</v>
      </c>
    </row>
    <row r="313" spans="1:6" ht="15" hidden="1" customHeight="1">
      <c r="A313" s="37" t="s">
        <v>1247</v>
      </c>
      <c r="B313" s="37" t="s">
        <v>2238</v>
      </c>
      <c r="C313" s="37" t="s">
        <v>170</v>
      </c>
      <c r="D313" s="25">
        <v>570312839</v>
      </c>
      <c r="E313" s="25">
        <v>525563330</v>
      </c>
      <c r="F313" s="25">
        <f t="shared" si="4"/>
        <v>44749509</v>
      </c>
    </row>
    <row r="314" spans="1:6" ht="15" hidden="1" customHeight="1">
      <c r="A314" s="37" t="s">
        <v>1293</v>
      </c>
      <c r="B314" s="37" t="s">
        <v>2238</v>
      </c>
      <c r="C314" s="37" t="s">
        <v>216</v>
      </c>
      <c r="D314" s="25">
        <v>992498950</v>
      </c>
      <c r="E314" s="25">
        <v>914622673</v>
      </c>
      <c r="F314" s="25">
        <f t="shared" si="4"/>
        <v>77876277</v>
      </c>
    </row>
    <row r="315" spans="1:6" ht="15" hidden="1" customHeight="1">
      <c r="A315" s="37" t="s">
        <v>1309</v>
      </c>
      <c r="B315" s="37" t="s">
        <v>2238</v>
      </c>
      <c r="C315" s="37" t="s">
        <v>2619</v>
      </c>
      <c r="D315" s="25">
        <v>855843315</v>
      </c>
      <c r="E315" s="25">
        <v>788689702</v>
      </c>
      <c r="F315" s="25">
        <f t="shared" si="4"/>
        <v>67153613</v>
      </c>
    </row>
    <row r="316" spans="1:6" ht="15" hidden="1" customHeight="1">
      <c r="A316" s="37" t="s">
        <v>1350</v>
      </c>
      <c r="B316" s="37" t="s">
        <v>2238</v>
      </c>
      <c r="C316" s="37" t="s">
        <v>2618</v>
      </c>
      <c r="D316" s="25">
        <v>369818076</v>
      </c>
      <c r="E316" s="25">
        <v>340800358</v>
      </c>
      <c r="F316" s="25">
        <f t="shared" si="4"/>
        <v>29017718</v>
      </c>
    </row>
    <row r="317" spans="1:6" ht="15" hidden="1" customHeight="1">
      <c r="A317" s="37" t="s">
        <v>1384</v>
      </c>
      <c r="B317" s="37" t="s">
        <v>2238</v>
      </c>
      <c r="C317" s="37" t="s">
        <v>307</v>
      </c>
      <c r="D317" s="25">
        <v>908460722</v>
      </c>
      <c r="E317" s="25">
        <v>837178491</v>
      </c>
      <c r="F317" s="25">
        <f t="shared" si="4"/>
        <v>71282231</v>
      </c>
    </row>
    <row r="318" spans="1:6" ht="15" hidden="1" customHeight="1">
      <c r="A318" s="37" t="s">
        <v>1477</v>
      </c>
      <c r="B318" s="37" t="s">
        <v>2238</v>
      </c>
      <c r="C318" s="37" t="s">
        <v>2617</v>
      </c>
      <c r="D318" s="25">
        <v>234908043</v>
      </c>
      <c r="E318" s="25">
        <v>216476019</v>
      </c>
      <c r="F318" s="25">
        <f t="shared" si="4"/>
        <v>18432024</v>
      </c>
    </row>
    <row r="319" spans="1:6" ht="15" hidden="1" customHeight="1">
      <c r="A319" s="37" t="s">
        <v>1497</v>
      </c>
      <c r="B319" s="37" t="s">
        <v>2238</v>
      </c>
      <c r="C319" s="37" t="s">
        <v>2616</v>
      </c>
      <c r="D319" s="25">
        <v>786767383</v>
      </c>
      <c r="E319" s="25">
        <v>725033802</v>
      </c>
      <c r="F319" s="25">
        <f t="shared" si="4"/>
        <v>61733581</v>
      </c>
    </row>
    <row r="320" spans="1:6" ht="15" hidden="1" customHeight="1">
      <c r="A320" s="37" t="s">
        <v>1523</v>
      </c>
      <c r="B320" s="37" t="s">
        <v>2238</v>
      </c>
      <c r="C320" s="37" t="s">
        <v>446</v>
      </c>
      <c r="D320" s="25">
        <v>892750311</v>
      </c>
      <c r="E320" s="25">
        <v>822700796</v>
      </c>
      <c r="F320" s="25">
        <f t="shared" si="4"/>
        <v>70049515</v>
      </c>
    </row>
    <row r="321" spans="1:6" ht="15" hidden="1" customHeight="1">
      <c r="A321" s="37" t="s">
        <v>1534</v>
      </c>
      <c r="B321" s="37" t="s">
        <v>2238</v>
      </c>
      <c r="C321" s="37" t="s">
        <v>2615</v>
      </c>
      <c r="D321" s="25">
        <v>322188101</v>
      </c>
      <c r="E321" s="25">
        <v>296907662</v>
      </c>
      <c r="F321" s="25">
        <f t="shared" si="4"/>
        <v>25280439</v>
      </c>
    </row>
    <row r="322" spans="1:6" ht="15" hidden="1" customHeight="1">
      <c r="A322" s="37" t="s">
        <v>1566</v>
      </c>
      <c r="B322" s="37" t="s">
        <v>2238</v>
      </c>
      <c r="C322" s="37" t="s">
        <v>2614</v>
      </c>
      <c r="D322" s="25">
        <v>1161822263</v>
      </c>
      <c r="E322" s="25">
        <v>1070660058</v>
      </c>
      <c r="F322" s="25">
        <f t="shared" si="4"/>
        <v>91162205</v>
      </c>
    </row>
    <row r="323" spans="1:6" ht="15" hidden="1" customHeight="1">
      <c r="A323" s="37" t="s">
        <v>1769</v>
      </c>
      <c r="B323" s="37" t="s">
        <v>2238</v>
      </c>
      <c r="C323" s="37" t="s">
        <v>692</v>
      </c>
      <c r="D323" s="25">
        <v>1710689144</v>
      </c>
      <c r="E323" s="25">
        <v>1576460184</v>
      </c>
      <c r="F323" s="25">
        <f t="shared" si="4"/>
        <v>134228960</v>
      </c>
    </row>
    <row r="324" spans="1:6" ht="15" hidden="1" customHeight="1">
      <c r="A324" s="37" t="s">
        <v>1972</v>
      </c>
      <c r="B324" s="37" t="s">
        <v>2238</v>
      </c>
      <c r="C324" s="37" t="s">
        <v>2613</v>
      </c>
      <c r="D324" s="25">
        <v>461337451</v>
      </c>
      <c r="E324" s="25">
        <v>425138679</v>
      </c>
      <c r="F324" s="25">
        <f t="shared" si="4"/>
        <v>36198772</v>
      </c>
    </row>
    <row r="325" spans="1:6" ht="15" hidden="1" customHeight="1">
      <c r="A325" s="37" t="s">
        <v>2151</v>
      </c>
      <c r="B325" s="37" t="s">
        <v>2238</v>
      </c>
      <c r="C325" s="37" t="s">
        <v>1074</v>
      </c>
      <c r="D325" s="25">
        <v>784024296</v>
      </c>
      <c r="E325" s="25">
        <v>722505950</v>
      </c>
      <c r="F325" s="25">
        <f t="shared" si="4"/>
        <v>61518346</v>
      </c>
    </row>
    <row r="326" spans="1:6" ht="15" hidden="1" customHeight="1">
      <c r="A326" s="37" t="s">
        <v>1147</v>
      </c>
      <c r="B326" s="37" t="s">
        <v>2236</v>
      </c>
      <c r="C326" s="37" t="s">
        <v>70</v>
      </c>
      <c r="D326" s="25">
        <v>17286438990</v>
      </c>
      <c r="E326" s="25">
        <v>15930061222</v>
      </c>
      <c r="F326" s="25">
        <f t="shared" si="4"/>
        <v>1356377768</v>
      </c>
    </row>
    <row r="327" spans="1:6" ht="15" hidden="1" customHeight="1">
      <c r="A327" s="37" t="s">
        <v>1280</v>
      </c>
      <c r="B327" s="37" t="s">
        <v>2236</v>
      </c>
      <c r="C327" s="37" t="s">
        <v>2612</v>
      </c>
      <c r="D327" s="25">
        <v>3671497998</v>
      </c>
      <c r="E327" s="25">
        <v>3383414474</v>
      </c>
      <c r="F327" s="25">
        <f t="shared" si="4"/>
        <v>288083524</v>
      </c>
    </row>
    <row r="328" spans="1:6" ht="15" hidden="1" customHeight="1">
      <c r="A328" s="37" t="s">
        <v>1567</v>
      </c>
      <c r="B328" s="37" t="s">
        <v>2236</v>
      </c>
      <c r="C328" s="37" t="s">
        <v>2611</v>
      </c>
      <c r="D328" s="25">
        <v>4064258261</v>
      </c>
      <c r="E328" s="25">
        <v>3745356864</v>
      </c>
      <c r="F328" s="25">
        <f t="shared" ref="F328:F391" si="5">+D328-E328</f>
        <v>318901397</v>
      </c>
    </row>
    <row r="329" spans="1:6" ht="15" hidden="1" customHeight="1">
      <c r="A329" s="37" t="s">
        <v>1646</v>
      </c>
      <c r="B329" s="37" t="s">
        <v>2236</v>
      </c>
      <c r="C329" s="37" t="s">
        <v>569</v>
      </c>
      <c r="D329" s="25">
        <v>1961806341</v>
      </c>
      <c r="E329" s="25">
        <v>1807873509</v>
      </c>
      <c r="F329" s="25">
        <f t="shared" si="5"/>
        <v>153932832</v>
      </c>
    </row>
    <row r="330" spans="1:6" ht="15" hidden="1" customHeight="1">
      <c r="A330" s="37" t="s">
        <v>2067</v>
      </c>
      <c r="B330" s="37" t="s">
        <v>2236</v>
      </c>
      <c r="C330" s="37" t="s">
        <v>2610</v>
      </c>
      <c r="D330" s="25">
        <v>1521914846</v>
      </c>
      <c r="E330" s="25">
        <v>1402498033</v>
      </c>
      <c r="F330" s="25">
        <f t="shared" si="5"/>
        <v>119416813</v>
      </c>
    </row>
    <row r="331" spans="1:6" ht="15" hidden="1" customHeight="1">
      <c r="A331" s="37" t="s">
        <v>1917</v>
      </c>
      <c r="B331" s="37" t="s">
        <v>2236</v>
      </c>
      <c r="C331" s="37" t="s">
        <v>2609</v>
      </c>
      <c r="D331" s="25">
        <v>4394924997</v>
      </c>
      <c r="E331" s="25">
        <v>4050077885</v>
      </c>
      <c r="F331" s="25">
        <f t="shared" si="5"/>
        <v>344847112</v>
      </c>
    </row>
    <row r="332" spans="1:6" ht="15" hidden="1" customHeight="1">
      <c r="A332" s="37" t="s">
        <v>1881</v>
      </c>
      <c r="B332" s="37" t="s">
        <v>2236</v>
      </c>
      <c r="C332" s="37" t="s">
        <v>804</v>
      </c>
      <c r="D332" s="25">
        <v>1523909819</v>
      </c>
      <c r="E332" s="25">
        <v>1404336470</v>
      </c>
      <c r="F332" s="25">
        <f t="shared" si="5"/>
        <v>119573349</v>
      </c>
    </row>
    <row r="333" spans="1:6" ht="15" hidden="1" customHeight="1">
      <c r="A333" s="37" t="s">
        <v>1987</v>
      </c>
      <c r="B333" s="37" t="s">
        <v>2236</v>
      </c>
      <c r="C333" s="37" t="s">
        <v>910</v>
      </c>
      <c r="D333" s="25">
        <v>7433268514</v>
      </c>
      <c r="E333" s="25">
        <v>6850018247</v>
      </c>
      <c r="F333" s="25">
        <f t="shared" si="5"/>
        <v>583250267</v>
      </c>
    </row>
    <row r="334" spans="1:6" ht="15" hidden="1" customHeight="1">
      <c r="A334" s="37" t="s">
        <v>2068</v>
      </c>
      <c r="B334" s="37" t="s">
        <v>2236</v>
      </c>
      <c r="C334" s="37" t="s">
        <v>991</v>
      </c>
      <c r="D334" s="25">
        <v>699487325</v>
      </c>
      <c r="E334" s="25">
        <v>644602160</v>
      </c>
      <c r="F334" s="25">
        <f t="shared" si="5"/>
        <v>54885165</v>
      </c>
    </row>
    <row r="335" spans="1:6" ht="15" hidden="1" customHeight="1">
      <c r="A335" s="37" t="s">
        <v>1486</v>
      </c>
      <c r="B335" s="37" t="s">
        <v>2236</v>
      </c>
      <c r="C335" s="37" t="s">
        <v>409</v>
      </c>
      <c r="D335" s="25">
        <v>2746080008</v>
      </c>
      <c r="E335" s="25">
        <v>2530609264</v>
      </c>
      <c r="F335" s="25">
        <f t="shared" si="5"/>
        <v>215470744</v>
      </c>
    </row>
    <row r="336" spans="1:6" ht="15" hidden="1" customHeight="1">
      <c r="A336" s="37" t="s">
        <v>1568</v>
      </c>
      <c r="B336" s="37" t="s">
        <v>2236</v>
      </c>
      <c r="C336" s="37" t="s">
        <v>491</v>
      </c>
      <c r="D336" s="25">
        <v>926914220</v>
      </c>
      <c r="E336" s="25">
        <v>854184039</v>
      </c>
      <c r="F336" s="25">
        <f t="shared" si="5"/>
        <v>72730181</v>
      </c>
    </row>
    <row r="337" spans="1:6" ht="15" hidden="1" customHeight="1">
      <c r="A337" s="37" t="s">
        <v>1583</v>
      </c>
      <c r="B337" s="37" t="s">
        <v>2236</v>
      </c>
      <c r="C337" s="37" t="s">
        <v>506</v>
      </c>
      <c r="D337" s="25">
        <v>2067290526</v>
      </c>
      <c r="E337" s="25">
        <v>1905080893</v>
      </c>
      <c r="F337" s="25">
        <f t="shared" si="5"/>
        <v>162209633</v>
      </c>
    </row>
    <row r="338" spans="1:6" ht="15" hidden="1" customHeight="1">
      <c r="A338" s="37" t="s">
        <v>1608</v>
      </c>
      <c r="B338" s="37" t="s">
        <v>2236</v>
      </c>
      <c r="C338" s="37" t="s">
        <v>531</v>
      </c>
      <c r="D338" s="25">
        <v>380042311</v>
      </c>
      <c r="E338" s="25">
        <v>350222350</v>
      </c>
      <c r="F338" s="25">
        <f t="shared" si="5"/>
        <v>29819961</v>
      </c>
    </row>
    <row r="339" spans="1:6" ht="15" hidden="1" customHeight="1">
      <c r="A339" s="37" t="s">
        <v>2044</v>
      </c>
      <c r="B339" s="37" t="s">
        <v>2236</v>
      </c>
      <c r="C339" s="37" t="s">
        <v>967</v>
      </c>
      <c r="D339" s="25">
        <v>2288233759</v>
      </c>
      <c r="E339" s="25">
        <v>2108687850</v>
      </c>
      <c r="F339" s="25">
        <f t="shared" si="5"/>
        <v>179545909</v>
      </c>
    </row>
    <row r="340" spans="1:6" ht="15" hidden="1" customHeight="1">
      <c r="A340" s="37" t="s">
        <v>2134</v>
      </c>
      <c r="B340" s="37" t="s">
        <v>2236</v>
      </c>
      <c r="C340" s="37" t="s">
        <v>1057</v>
      </c>
      <c r="D340" s="25">
        <v>958584413</v>
      </c>
      <c r="E340" s="25">
        <v>883369235</v>
      </c>
      <c r="F340" s="25">
        <f t="shared" si="5"/>
        <v>75215178</v>
      </c>
    </row>
    <row r="341" spans="1:6" ht="15" hidden="1" customHeight="1">
      <c r="A341" s="37" t="s">
        <v>1281</v>
      </c>
      <c r="B341" s="37" t="s">
        <v>2236</v>
      </c>
      <c r="C341" s="37" t="s">
        <v>2608</v>
      </c>
      <c r="D341" s="25">
        <v>1975521778</v>
      </c>
      <c r="E341" s="25">
        <v>1820512767</v>
      </c>
      <c r="F341" s="25">
        <f t="shared" si="5"/>
        <v>155009011</v>
      </c>
    </row>
    <row r="342" spans="1:6" ht="15" hidden="1" customHeight="1">
      <c r="A342" s="37" t="s">
        <v>1404</v>
      </c>
      <c r="B342" s="37" t="s">
        <v>2236</v>
      </c>
      <c r="C342" s="37" t="s">
        <v>2471</v>
      </c>
      <c r="D342" s="25">
        <v>1638122010</v>
      </c>
      <c r="E342" s="25">
        <v>1509587019</v>
      </c>
      <c r="F342" s="25">
        <f t="shared" si="5"/>
        <v>128534991</v>
      </c>
    </row>
    <row r="343" spans="1:6" ht="15" hidden="1" customHeight="1">
      <c r="A343" s="37" t="s">
        <v>1554</v>
      </c>
      <c r="B343" s="37" t="s">
        <v>2236</v>
      </c>
      <c r="C343" s="37" t="s">
        <v>477</v>
      </c>
      <c r="D343" s="25">
        <v>3187218360</v>
      </c>
      <c r="E343" s="25">
        <v>2937133763</v>
      </c>
      <c r="F343" s="25">
        <f t="shared" si="5"/>
        <v>250084597</v>
      </c>
    </row>
    <row r="344" spans="1:6" ht="15" hidden="1" customHeight="1">
      <c r="A344" s="37" t="s">
        <v>1294</v>
      </c>
      <c r="B344" s="37" t="s">
        <v>2236</v>
      </c>
      <c r="C344" s="37" t="s">
        <v>2481</v>
      </c>
      <c r="D344" s="25">
        <v>9956659688</v>
      </c>
      <c r="E344" s="25">
        <v>9175411922</v>
      </c>
      <c r="F344" s="25">
        <f t="shared" si="5"/>
        <v>781247766</v>
      </c>
    </row>
    <row r="345" spans="1:6" ht="15" hidden="1" customHeight="1">
      <c r="A345" s="37" t="s">
        <v>1310</v>
      </c>
      <c r="B345" s="37" t="s">
        <v>2236</v>
      </c>
      <c r="C345" s="37" t="s">
        <v>233</v>
      </c>
      <c r="D345" s="25">
        <v>1374785605</v>
      </c>
      <c r="E345" s="25">
        <v>1266913265</v>
      </c>
      <c r="F345" s="25">
        <f t="shared" si="5"/>
        <v>107872340</v>
      </c>
    </row>
    <row r="346" spans="1:6" ht="15" hidden="1" customHeight="1">
      <c r="A346" s="37" t="s">
        <v>1684</v>
      </c>
      <c r="B346" s="37" t="s">
        <v>2236</v>
      </c>
      <c r="C346" s="37" t="s">
        <v>2449</v>
      </c>
      <c r="D346" s="25">
        <v>2451073411</v>
      </c>
      <c r="E346" s="25">
        <v>2258750314</v>
      </c>
      <c r="F346" s="25">
        <f t="shared" si="5"/>
        <v>192323097</v>
      </c>
    </row>
    <row r="347" spans="1:6" ht="15" hidden="1" customHeight="1">
      <c r="A347" s="37" t="s">
        <v>1781</v>
      </c>
      <c r="B347" s="37" t="s">
        <v>2236</v>
      </c>
      <c r="C347" s="37" t="s">
        <v>2607</v>
      </c>
      <c r="D347" s="25">
        <v>3360531619</v>
      </c>
      <c r="E347" s="25">
        <v>3096848024</v>
      </c>
      <c r="F347" s="25">
        <f t="shared" si="5"/>
        <v>263683595</v>
      </c>
    </row>
    <row r="348" spans="1:6" ht="15" hidden="1" customHeight="1">
      <c r="A348" s="37" t="s">
        <v>1805</v>
      </c>
      <c r="B348" s="37" t="s">
        <v>2236</v>
      </c>
      <c r="C348" s="37" t="s">
        <v>2606</v>
      </c>
      <c r="D348" s="25">
        <v>662081586</v>
      </c>
      <c r="E348" s="25">
        <v>610131456</v>
      </c>
      <c r="F348" s="25">
        <f t="shared" si="5"/>
        <v>51950130</v>
      </c>
    </row>
    <row r="349" spans="1:6" ht="15" hidden="1" customHeight="1">
      <c r="A349" s="37" t="s">
        <v>1947</v>
      </c>
      <c r="B349" s="37" t="s">
        <v>2236</v>
      </c>
      <c r="C349" s="37" t="s">
        <v>2605</v>
      </c>
      <c r="D349" s="25">
        <v>3956280360</v>
      </c>
      <c r="E349" s="25">
        <v>3645851432</v>
      </c>
      <c r="F349" s="25">
        <f t="shared" si="5"/>
        <v>310428928</v>
      </c>
    </row>
    <row r="350" spans="1:6" ht="15" hidden="1" customHeight="1">
      <c r="A350" s="37" t="s">
        <v>1820</v>
      </c>
      <c r="B350" s="37" t="s">
        <v>2236</v>
      </c>
      <c r="C350" s="37" t="s">
        <v>743</v>
      </c>
      <c r="D350" s="25">
        <v>1387004813</v>
      </c>
      <c r="E350" s="25">
        <v>1278173695</v>
      </c>
      <c r="F350" s="25">
        <f t="shared" si="5"/>
        <v>108831118</v>
      </c>
    </row>
    <row r="351" spans="1:6" ht="15" hidden="1" customHeight="1">
      <c r="A351" s="37" t="s">
        <v>1898</v>
      </c>
      <c r="B351" s="37" t="s">
        <v>2236</v>
      </c>
      <c r="C351" s="37" t="s">
        <v>2604</v>
      </c>
      <c r="D351" s="25">
        <v>1763057179</v>
      </c>
      <c r="E351" s="25">
        <v>1624719170</v>
      </c>
      <c r="F351" s="25">
        <f t="shared" si="5"/>
        <v>138338009</v>
      </c>
    </row>
    <row r="352" spans="1:6" ht="15" hidden="1" customHeight="1">
      <c r="A352" s="37" t="s">
        <v>1948</v>
      </c>
      <c r="B352" s="37" t="s">
        <v>2236</v>
      </c>
      <c r="C352" s="37" t="s">
        <v>871</v>
      </c>
      <c r="D352" s="25">
        <v>1403213967</v>
      </c>
      <c r="E352" s="25">
        <v>1293111000</v>
      </c>
      <c r="F352" s="25">
        <f t="shared" si="5"/>
        <v>110102967</v>
      </c>
    </row>
    <row r="353" spans="1:6" ht="15" hidden="1" customHeight="1">
      <c r="A353" s="37" t="s">
        <v>1148</v>
      </c>
      <c r="B353" s="37" t="s">
        <v>2234</v>
      </c>
      <c r="C353" s="37" t="s">
        <v>2595</v>
      </c>
      <c r="D353" s="25">
        <v>17255766284</v>
      </c>
      <c r="E353" s="25">
        <v>15901795245</v>
      </c>
      <c r="F353" s="25">
        <f t="shared" si="5"/>
        <v>1353971039</v>
      </c>
    </row>
    <row r="354" spans="1:6" ht="15" hidden="1" customHeight="1">
      <c r="A354" s="37" t="s">
        <v>1451</v>
      </c>
      <c r="B354" s="37" t="s">
        <v>2234</v>
      </c>
      <c r="C354" s="37" t="s">
        <v>2376</v>
      </c>
      <c r="D354" s="25">
        <v>1001725699</v>
      </c>
      <c r="E354" s="25">
        <v>923125446</v>
      </c>
      <c r="F354" s="25">
        <f t="shared" si="5"/>
        <v>78600253</v>
      </c>
    </row>
    <row r="355" spans="1:6" ht="15" hidden="1" customHeight="1">
      <c r="A355" s="37" t="s">
        <v>2125</v>
      </c>
      <c r="B355" s="37" t="s">
        <v>2234</v>
      </c>
      <c r="C355" s="37" t="s">
        <v>2603</v>
      </c>
      <c r="D355" s="25">
        <v>2045345825</v>
      </c>
      <c r="E355" s="25">
        <v>1884858081</v>
      </c>
      <c r="F355" s="25">
        <f t="shared" si="5"/>
        <v>160487744</v>
      </c>
    </row>
    <row r="356" spans="1:6" ht="15" hidden="1" customHeight="1">
      <c r="A356" s="37" t="s">
        <v>1647</v>
      </c>
      <c r="B356" s="37" t="s">
        <v>2234</v>
      </c>
      <c r="C356" s="37" t="s">
        <v>2602</v>
      </c>
      <c r="D356" s="25">
        <v>4447293032</v>
      </c>
      <c r="E356" s="25">
        <v>4098336870</v>
      </c>
      <c r="F356" s="25">
        <f t="shared" si="5"/>
        <v>348956162</v>
      </c>
    </row>
    <row r="357" spans="1:6" ht="15" hidden="1" customHeight="1">
      <c r="A357" s="37" t="s">
        <v>1195</v>
      </c>
      <c r="B357" s="37" t="s">
        <v>2234</v>
      </c>
      <c r="C357" s="37" t="s">
        <v>118</v>
      </c>
      <c r="D357" s="25">
        <v>2083998422</v>
      </c>
      <c r="E357" s="25">
        <v>1920477808</v>
      </c>
      <c r="F357" s="25">
        <f t="shared" si="5"/>
        <v>163520614</v>
      </c>
    </row>
    <row r="358" spans="1:6" ht="15" hidden="1" customHeight="1">
      <c r="A358" s="37" t="s">
        <v>1615</v>
      </c>
      <c r="B358" s="37" t="s">
        <v>2234</v>
      </c>
      <c r="C358" s="37" t="s">
        <v>538</v>
      </c>
      <c r="D358" s="25">
        <v>4033834927</v>
      </c>
      <c r="E358" s="25">
        <v>3717320691</v>
      </c>
      <c r="F358" s="25">
        <f t="shared" si="5"/>
        <v>316514236</v>
      </c>
    </row>
    <row r="359" spans="1:6" ht="15" hidden="1" customHeight="1">
      <c r="A359" s="37" t="s">
        <v>1718</v>
      </c>
      <c r="B359" s="37" t="s">
        <v>2234</v>
      </c>
      <c r="C359" s="37" t="s">
        <v>641</v>
      </c>
      <c r="D359" s="25">
        <v>3239087652</v>
      </c>
      <c r="E359" s="25">
        <v>2984933139</v>
      </c>
      <c r="F359" s="25">
        <f t="shared" si="5"/>
        <v>254154513</v>
      </c>
    </row>
    <row r="360" spans="1:6" ht="15" hidden="1" customHeight="1">
      <c r="A360" s="37" t="s">
        <v>1248</v>
      </c>
      <c r="B360" s="37" t="s">
        <v>2234</v>
      </c>
      <c r="C360" s="37" t="s">
        <v>171</v>
      </c>
      <c r="D360" s="25">
        <v>2989217314</v>
      </c>
      <c r="E360" s="25">
        <v>2754668838</v>
      </c>
      <c r="F360" s="25">
        <f t="shared" si="5"/>
        <v>234548476</v>
      </c>
    </row>
    <row r="361" spans="1:6" ht="15" hidden="1" customHeight="1">
      <c r="A361" s="37" t="s">
        <v>1748</v>
      </c>
      <c r="B361" s="37" t="s">
        <v>2234</v>
      </c>
      <c r="C361" s="37" t="s">
        <v>2601</v>
      </c>
      <c r="D361" s="25">
        <v>2001955168</v>
      </c>
      <c r="E361" s="25">
        <v>1844872064</v>
      </c>
      <c r="F361" s="25">
        <f t="shared" si="5"/>
        <v>157083104</v>
      </c>
    </row>
    <row r="362" spans="1:6" ht="15" hidden="1" customHeight="1">
      <c r="A362" s="37" t="s">
        <v>1973</v>
      </c>
      <c r="B362" s="37" t="s">
        <v>2234</v>
      </c>
      <c r="C362" s="37" t="s">
        <v>896</v>
      </c>
      <c r="D362" s="25">
        <v>745870442</v>
      </c>
      <c r="E362" s="25">
        <v>687345833</v>
      </c>
      <c r="F362" s="25">
        <f t="shared" si="5"/>
        <v>58524609</v>
      </c>
    </row>
    <row r="363" spans="1:6" ht="15" hidden="1" customHeight="1">
      <c r="A363" s="37" t="s">
        <v>2109</v>
      </c>
      <c r="B363" s="37" t="s">
        <v>2234</v>
      </c>
      <c r="C363" s="37" t="s">
        <v>2437</v>
      </c>
      <c r="D363" s="25">
        <v>5568218353</v>
      </c>
      <c r="E363" s="25">
        <v>5131308959</v>
      </c>
      <c r="F363" s="25">
        <f t="shared" si="5"/>
        <v>436909394</v>
      </c>
    </row>
    <row r="364" spans="1:6" ht="15" hidden="1" customHeight="1">
      <c r="A364" s="37" t="s">
        <v>1249</v>
      </c>
      <c r="B364" s="37" t="s">
        <v>2234</v>
      </c>
      <c r="C364" s="37" t="s">
        <v>2600</v>
      </c>
      <c r="D364" s="25">
        <v>2371773243</v>
      </c>
      <c r="E364" s="25">
        <v>2185672422</v>
      </c>
      <c r="F364" s="25">
        <f t="shared" si="5"/>
        <v>186100821</v>
      </c>
    </row>
    <row r="365" spans="1:6" ht="15" hidden="1" customHeight="1">
      <c r="A365" s="37" t="s">
        <v>1685</v>
      </c>
      <c r="B365" s="37" t="s">
        <v>2234</v>
      </c>
      <c r="C365" s="37" t="s">
        <v>2599</v>
      </c>
      <c r="D365" s="25">
        <v>9084856590</v>
      </c>
      <c r="E365" s="25">
        <v>8372014720</v>
      </c>
      <c r="F365" s="25">
        <f t="shared" si="5"/>
        <v>712841870</v>
      </c>
    </row>
    <row r="366" spans="1:6" ht="15" hidden="1" customHeight="1">
      <c r="A366" s="37" t="s">
        <v>1719</v>
      </c>
      <c r="B366" s="37" t="s">
        <v>2234</v>
      </c>
      <c r="C366" s="37" t="s">
        <v>642</v>
      </c>
      <c r="D366" s="25">
        <v>2201951187</v>
      </c>
      <c r="E366" s="25">
        <v>2029175427</v>
      </c>
      <c r="F366" s="25">
        <f t="shared" si="5"/>
        <v>172775760</v>
      </c>
    </row>
    <row r="367" spans="1:6" ht="15" hidden="1" customHeight="1">
      <c r="A367" s="37" t="s">
        <v>2027</v>
      </c>
      <c r="B367" s="37" t="s">
        <v>2234</v>
      </c>
      <c r="C367" s="37" t="s">
        <v>950</v>
      </c>
      <c r="D367" s="25">
        <v>1559569957</v>
      </c>
      <c r="E367" s="25">
        <v>1437198541</v>
      </c>
      <c r="F367" s="25">
        <f t="shared" si="5"/>
        <v>122371416</v>
      </c>
    </row>
    <row r="368" spans="1:6" ht="15" hidden="1" customHeight="1">
      <c r="A368" s="37" t="s">
        <v>1749</v>
      </c>
      <c r="B368" s="37" t="s">
        <v>2234</v>
      </c>
      <c r="C368" s="37" t="s">
        <v>2598</v>
      </c>
      <c r="D368" s="25">
        <v>1700464909</v>
      </c>
      <c r="E368" s="25">
        <v>1567038192</v>
      </c>
      <c r="F368" s="25">
        <f t="shared" si="5"/>
        <v>133426717</v>
      </c>
    </row>
    <row r="369" spans="1:6" ht="15" hidden="1" customHeight="1">
      <c r="A369" s="37" t="s">
        <v>1149</v>
      </c>
      <c r="B369" s="37" t="s">
        <v>2232</v>
      </c>
      <c r="C369" s="37" t="s">
        <v>2597</v>
      </c>
      <c r="D369" s="25">
        <v>16808892385</v>
      </c>
      <c r="E369" s="25">
        <v>15489985237</v>
      </c>
      <c r="F369" s="25">
        <f t="shared" si="5"/>
        <v>1318907148</v>
      </c>
    </row>
    <row r="370" spans="1:6" ht="15" hidden="1" customHeight="1">
      <c r="A370" s="37" t="s">
        <v>1385</v>
      </c>
      <c r="B370" s="37" t="s">
        <v>2232</v>
      </c>
      <c r="C370" s="37" t="s">
        <v>308</v>
      </c>
      <c r="D370" s="25">
        <v>4189692174</v>
      </c>
      <c r="E370" s="25">
        <v>3860948624</v>
      </c>
      <c r="F370" s="25">
        <f t="shared" si="5"/>
        <v>328743550</v>
      </c>
    </row>
    <row r="371" spans="1:6" ht="15" hidden="1" customHeight="1">
      <c r="A371" s="37" t="s">
        <v>1648</v>
      </c>
      <c r="B371" s="37" t="s">
        <v>2232</v>
      </c>
      <c r="C371" s="37" t="s">
        <v>2309</v>
      </c>
      <c r="D371" s="25">
        <v>5132316804</v>
      </c>
      <c r="E371" s="25">
        <v>4729610358</v>
      </c>
      <c r="F371" s="25">
        <f t="shared" si="5"/>
        <v>402706446</v>
      </c>
    </row>
    <row r="372" spans="1:6" ht="15" hidden="1" customHeight="1">
      <c r="A372" s="37" t="s">
        <v>1924</v>
      </c>
      <c r="B372" s="37" t="s">
        <v>2232</v>
      </c>
      <c r="C372" s="37" t="s">
        <v>2385</v>
      </c>
      <c r="D372" s="25">
        <v>4477217623</v>
      </c>
      <c r="E372" s="25">
        <v>4125913433</v>
      </c>
      <c r="F372" s="25">
        <f t="shared" si="5"/>
        <v>351304190</v>
      </c>
    </row>
    <row r="373" spans="1:6" ht="15" hidden="1" customHeight="1">
      <c r="A373" s="37" t="s">
        <v>1120</v>
      </c>
      <c r="B373" s="37" t="s">
        <v>2232</v>
      </c>
      <c r="C373" s="37" t="s">
        <v>2240</v>
      </c>
      <c r="D373" s="25">
        <v>8646710697</v>
      </c>
      <c r="E373" s="25">
        <v>7968247877</v>
      </c>
      <c r="F373" s="25">
        <f t="shared" si="5"/>
        <v>678462820</v>
      </c>
    </row>
    <row r="374" spans="1:6" ht="15" hidden="1" customHeight="1">
      <c r="A374" s="37" t="s">
        <v>1250</v>
      </c>
      <c r="B374" s="37" t="s">
        <v>2232</v>
      </c>
      <c r="C374" s="37" t="s">
        <v>173</v>
      </c>
      <c r="D374" s="25">
        <v>4338317644</v>
      </c>
      <c r="E374" s="25">
        <v>3997912220</v>
      </c>
      <c r="F374" s="25">
        <f t="shared" si="5"/>
        <v>340405424</v>
      </c>
    </row>
    <row r="375" spans="1:6" ht="15" hidden="1" customHeight="1">
      <c r="A375" s="37" t="s">
        <v>1456</v>
      </c>
      <c r="B375" s="37" t="s">
        <v>2232</v>
      </c>
      <c r="C375" s="37" t="s">
        <v>2596</v>
      </c>
      <c r="D375" s="25">
        <v>7220055800</v>
      </c>
      <c r="E375" s="25">
        <v>6653535236</v>
      </c>
      <c r="F375" s="25">
        <f t="shared" si="5"/>
        <v>566520564</v>
      </c>
    </row>
    <row r="376" spans="1:6" ht="15" hidden="1" customHeight="1">
      <c r="A376" s="37" t="s">
        <v>1524</v>
      </c>
      <c r="B376" s="37" t="s">
        <v>2232</v>
      </c>
      <c r="C376" s="37" t="s">
        <v>447</v>
      </c>
      <c r="D376" s="25">
        <v>6623309573</v>
      </c>
      <c r="E376" s="25">
        <v>6103612609</v>
      </c>
      <c r="F376" s="25">
        <f t="shared" si="5"/>
        <v>519696964</v>
      </c>
    </row>
    <row r="377" spans="1:6" ht="15" hidden="1" customHeight="1">
      <c r="A377" s="37" t="s">
        <v>1569</v>
      </c>
      <c r="B377" s="37" t="s">
        <v>2232</v>
      </c>
      <c r="C377" s="37" t="s">
        <v>492</v>
      </c>
      <c r="D377" s="25">
        <v>3909647872</v>
      </c>
      <c r="E377" s="25">
        <v>3602877955</v>
      </c>
      <c r="F377" s="25">
        <f t="shared" si="5"/>
        <v>306769917</v>
      </c>
    </row>
    <row r="378" spans="1:6" ht="15" hidden="1" customHeight="1">
      <c r="A378" s="37" t="s">
        <v>1273</v>
      </c>
      <c r="B378" s="37" t="s">
        <v>2232</v>
      </c>
      <c r="C378" s="37" t="s">
        <v>196</v>
      </c>
      <c r="D378" s="25">
        <v>5095908551</v>
      </c>
      <c r="E378" s="25">
        <v>4696058873</v>
      </c>
      <c r="F378" s="25">
        <f t="shared" si="5"/>
        <v>399849678</v>
      </c>
    </row>
    <row r="379" spans="1:6" ht="15" hidden="1" customHeight="1">
      <c r="A379" s="37" t="s">
        <v>1720</v>
      </c>
      <c r="B379" s="37" t="s">
        <v>2232</v>
      </c>
      <c r="C379" s="37" t="s">
        <v>2420</v>
      </c>
      <c r="D379" s="25">
        <v>9423503217</v>
      </c>
      <c r="E379" s="25">
        <v>8684089491</v>
      </c>
      <c r="F379" s="25">
        <f t="shared" si="5"/>
        <v>739413726</v>
      </c>
    </row>
    <row r="380" spans="1:6" ht="15" hidden="1" customHeight="1">
      <c r="A380" s="37" t="s">
        <v>2089</v>
      </c>
      <c r="B380" s="37" t="s">
        <v>2232</v>
      </c>
      <c r="C380" s="37" t="s">
        <v>2595</v>
      </c>
      <c r="D380" s="25">
        <v>1242618660</v>
      </c>
      <c r="E380" s="25">
        <v>1145116778</v>
      </c>
      <c r="F380" s="25">
        <f t="shared" si="5"/>
        <v>97501882</v>
      </c>
    </row>
    <row r="381" spans="1:6" ht="15" hidden="1" customHeight="1">
      <c r="A381" s="37" t="s">
        <v>2594</v>
      </c>
      <c r="B381" s="37" t="s">
        <v>2232</v>
      </c>
      <c r="C381" s="37" t="s">
        <v>2593</v>
      </c>
      <c r="D381" s="25">
        <v>1821410132</v>
      </c>
      <c r="E381" s="25">
        <v>1678493467</v>
      </c>
      <c r="F381" s="25">
        <f t="shared" si="5"/>
        <v>142916665</v>
      </c>
    </row>
    <row r="382" spans="1:6" ht="15" hidden="1" customHeight="1">
      <c r="A382" s="37" t="s">
        <v>2592</v>
      </c>
      <c r="B382" s="37" t="s">
        <v>2232</v>
      </c>
      <c r="C382" s="37" t="s">
        <v>2591</v>
      </c>
      <c r="D382" s="25">
        <v>3743815761</v>
      </c>
      <c r="E382" s="25">
        <v>3450057835</v>
      </c>
      <c r="F382" s="25">
        <f t="shared" si="5"/>
        <v>293757926</v>
      </c>
    </row>
    <row r="383" spans="1:6" ht="15" hidden="1" customHeight="1">
      <c r="A383" s="37" t="s">
        <v>1702</v>
      </c>
      <c r="B383" s="37" t="s">
        <v>2232</v>
      </c>
      <c r="C383" s="37" t="s">
        <v>2590</v>
      </c>
      <c r="D383" s="25">
        <v>5321589845</v>
      </c>
      <c r="E383" s="25">
        <v>4904032119</v>
      </c>
      <c r="F383" s="25">
        <f t="shared" si="5"/>
        <v>417557726</v>
      </c>
    </row>
    <row r="384" spans="1:6" ht="15" hidden="1" customHeight="1">
      <c r="A384" s="37" t="s">
        <v>1798</v>
      </c>
      <c r="B384" s="37" t="s">
        <v>2232</v>
      </c>
      <c r="C384" s="37" t="s">
        <v>2589</v>
      </c>
      <c r="D384" s="25">
        <v>3636585975</v>
      </c>
      <c r="E384" s="25">
        <v>3351241818</v>
      </c>
      <c r="F384" s="25">
        <f t="shared" si="5"/>
        <v>285344157</v>
      </c>
    </row>
    <row r="385" spans="1:6" ht="15" hidden="1" customHeight="1">
      <c r="A385" s="37" t="s">
        <v>2110</v>
      </c>
      <c r="B385" s="37" t="s">
        <v>2232</v>
      </c>
      <c r="C385" s="37" t="s">
        <v>1033</v>
      </c>
      <c r="D385" s="25">
        <v>2687228312</v>
      </c>
      <c r="E385" s="25">
        <v>2476375357</v>
      </c>
      <c r="F385" s="25">
        <f t="shared" si="5"/>
        <v>210852955</v>
      </c>
    </row>
    <row r="386" spans="1:6" ht="15" hidden="1" customHeight="1">
      <c r="A386" s="37" t="s">
        <v>2152</v>
      </c>
      <c r="B386" s="37" t="s">
        <v>2232</v>
      </c>
      <c r="C386" s="37" t="s">
        <v>2524</v>
      </c>
      <c r="D386" s="25">
        <v>4767236788</v>
      </c>
      <c r="E386" s="25">
        <v>4393176289</v>
      </c>
      <c r="F386" s="25">
        <f t="shared" si="5"/>
        <v>374060499</v>
      </c>
    </row>
    <row r="387" spans="1:6" ht="15" hidden="1" customHeight="1">
      <c r="A387" s="37" t="s">
        <v>1327</v>
      </c>
      <c r="B387" s="37" t="s">
        <v>2232</v>
      </c>
      <c r="C387" s="37" t="s">
        <v>2588</v>
      </c>
      <c r="D387" s="25">
        <v>3480229985</v>
      </c>
      <c r="E387" s="25">
        <v>3207154276</v>
      </c>
      <c r="F387" s="25">
        <f t="shared" si="5"/>
        <v>273075709</v>
      </c>
    </row>
    <row r="388" spans="1:6" ht="15" hidden="1" customHeight="1">
      <c r="A388" s="37" t="s">
        <v>1649</v>
      </c>
      <c r="B388" s="37" t="s">
        <v>2232</v>
      </c>
      <c r="C388" s="37" t="s">
        <v>572</v>
      </c>
      <c r="D388" s="25">
        <v>3589704115</v>
      </c>
      <c r="E388" s="25">
        <v>3308038536</v>
      </c>
      <c r="F388" s="25">
        <f t="shared" si="5"/>
        <v>281665579</v>
      </c>
    </row>
    <row r="389" spans="1:6" ht="15" hidden="1" customHeight="1">
      <c r="A389" s="37" t="s">
        <v>1703</v>
      </c>
      <c r="B389" s="37" t="s">
        <v>2232</v>
      </c>
      <c r="C389" s="37" t="s">
        <v>626</v>
      </c>
      <c r="D389" s="25">
        <v>3704415049</v>
      </c>
      <c r="E389" s="25">
        <v>3413748694</v>
      </c>
      <c r="F389" s="25">
        <f t="shared" si="5"/>
        <v>290666355</v>
      </c>
    </row>
    <row r="390" spans="1:6" ht="15" hidden="1" customHeight="1">
      <c r="A390" s="37" t="s">
        <v>1899</v>
      </c>
      <c r="B390" s="37" t="s">
        <v>2232</v>
      </c>
      <c r="C390" s="37" t="s">
        <v>2587</v>
      </c>
      <c r="D390" s="25">
        <v>5419592882</v>
      </c>
      <c r="E390" s="25">
        <v>4994345363</v>
      </c>
      <c r="F390" s="25">
        <f t="shared" si="5"/>
        <v>425247519</v>
      </c>
    </row>
    <row r="391" spans="1:6" ht="15" hidden="1" customHeight="1">
      <c r="A391" s="37" t="s">
        <v>1282</v>
      </c>
      <c r="B391" s="37" t="s">
        <v>2232</v>
      </c>
      <c r="C391" s="37" t="s">
        <v>205</v>
      </c>
      <c r="D391" s="25">
        <v>1172046498</v>
      </c>
      <c r="E391" s="25">
        <v>1080082051</v>
      </c>
      <c r="F391" s="25">
        <f t="shared" si="5"/>
        <v>91964447</v>
      </c>
    </row>
    <row r="392" spans="1:6" ht="15" hidden="1" customHeight="1">
      <c r="A392" s="37" t="s">
        <v>1315</v>
      </c>
      <c r="B392" s="37" t="s">
        <v>2232</v>
      </c>
      <c r="C392" s="37" t="s">
        <v>2586</v>
      </c>
      <c r="D392" s="25">
        <v>7837250499</v>
      </c>
      <c r="E392" s="25">
        <v>7222301848</v>
      </c>
      <c r="F392" s="25">
        <f t="shared" ref="F392:F455" si="6">+D392-E392</f>
        <v>614948651</v>
      </c>
    </row>
    <row r="393" spans="1:6" ht="15" hidden="1" customHeight="1">
      <c r="A393" s="37" t="s">
        <v>1478</v>
      </c>
      <c r="B393" s="37" t="s">
        <v>2232</v>
      </c>
      <c r="C393" s="37" t="s">
        <v>2585</v>
      </c>
      <c r="D393" s="25">
        <v>5811605030</v>
      </c>
      <c r="E393" s="25">
        <v>5355598338</v>
      </c>
      <c r="F393" s="25">
        <f t="shared" si="6"/>
        <v>456006692</v>
      </c>
    </row>
    <row r="394" spans="1:6" ht="15" hidden="1" customHeight="1">
      <c r="A394" s="37" t="s">
        <v>1487</v>
      </c>
      <c r="B394" s="37" t="s">
        <v>2232</v>
      </c>
      <c r="C394" s="37" t="s">
        <v>410</v>
      </c>
      <c r="D394" s="25">
        <v>1741112479</v>
      </c>
      <c r="E394" s="25">
        <v>1604496357</v>
      </c>
      <c r="F394" s="25">
        <f t="shared" si="6"/>
        <v>136616122</v>
      </c>
    </row>
    <row r="395" spans="1:6" ht="15" hidden="1" customHeight="1">
      <c r="A395" s="37" t="s">
        <v>1626</v>
      </c>
      <c r="B395" s="37" t="s">
        <v>2232</v>
      </c>
      <c r="C395" s="37" t="s">
        <v>2584</v>
      </c>
      <c r="D395" s="25">
        <v>6421817324</v>
      </c>
      <c r="E395" s="25">
        <v>5917930418</v>
      </c>
      <c r="F395" s="25">
        <f t="shared" si="6"/>
        <v>503886906</v>
      </c>
    </row>
    <row r="396" spans="1:6" ht="15" hidden="1" customHeight="1">
      <c r="A396" s="37" t="s">
        <v>1900</v>
      </c>
      <c r="B396" s="37" t="s">
        <v>2232</v>
      </c>
      <c r="C396" s="37" t="s">
        <v>823</v>
      </c>
      <c r="D396" s="25">
        <v>3328612055</v>
      </c>
      <c r="E396" s="25">
        <v>3067433023</v>
      </c>
      <c r="F396" s="25">
        <f t="shared" si="6"/>
        <v>261179032</v>
      </c>
    </row>
    <row r="397" spans="1:6" ht="15" hidden="1" customHeight="1">
      <c r="A397" s="37" t="s">
        <v>2028</v>
      </c>
      <c r="B397" s="37" t="s">
        <v>2232</v>
      </c>
      <c r="C397" s="37" t="s">
        <v>2583</v>
      </c>
      <c r="D397" s="25">
        <v>3328113312</v>
      </c>
      <c r="E397" s="25">
        <v>3066973414</v>
      </c>
      <c r="F397" s="25">
        <f t="shared" si="6"/>
        <v>261139898</v>
      </c>
    </row>
    <row r="398" spans="1:6" ht="15" hidden="1" customHeight="1">
      <c r="A398" s="37" t="s">
        <v>1386</v>
      </c>
      <c r="B398" s="37" t="s">
        <v>2232</v>
      </c>
      <c r="C398" s="37" t="s">
        <v>309</v>
      </c>
      <c r="D398" s="25">
        <v>2051081372</v>
      </c>
      <c r="E398" s="25">
        <v>1890143588</v>
      </c>
      <c r="F398" s="25">
        <f t="shared" si="6"/>
        <v>160937784</v>
      </c>
    </row>
    <row r="399" spans="1:6" ht="15" hidden="1" customHeight="1">
      <c r="A399" s="37" t="s">
        <v>2119</v>
      </c>
      <c r="B399" s="37" t="s">
        <v>2232</v>
      </c>
      <c r="C399" s="37" t="s">
        <v>2582</v>
      </c>
      <c r="D399" s="25">
        <v>2278009524</v>
      </c>
      <c r="E399" s="25">
        <v>2099265858</v>
      </c>
      <c r="F399" s="25">
        <f t="shared" si="6"/>
        <v>178743666</v>
      </c>
    </row>
    <row r="400" spans="1:6" ht="15" hidden="1" customHeight="1">
      <c r="A400" s="37" t="s">
        <v>2159</v>
      </c>
      <c r="B400" s="37" t="s">
        <v>2232</v>
      </c>
      <c r="C400" s="37" t="s">
        <v>1082</v>
      </c>
      <c r="D400" s="25">
        <v>12085544997</v>
      </c>
      <c r="E400" s="25">
        <v>11137254574</v>
      </c>
      <c r="F400" s="25">
        <f t="shared" si="6"/>
        <v>948290423</v>
      </c>
    </row>
    <row r="401" spans="1:6" ht="15" hidden="1" customHeight="1">
      <c r="A401" s="37" t="s">
        <v>1150</v>
      </c>
      <c r="B401" s="37" t="s">
        <v>2232</v>
      </c>
      <c r="C401" s="37" t="s">
        <v>2581</v>
      </c>
      <c r="D401" s="25">
        <v>1207956008</v>
      </c>
      <c r="E401" s="25">
        <v>1113173926</v>
      </c>
      <c r="F401" s="25">
        <f t="shared" si="6"/>
        <v>94782082</v>
      </c>
    </row>
    <row r="402" spans="1:6" ht="15" hidden="1" customHeight="1">
      <c r="A402" s="37" t="s">
        <v>1572</v>
      </c>
      <c r="B402" s="37" t="s">
        <v>2232</v>
      </c>
      <c r="C402" s="37" t="s">
        <v>495</v>
      </c>
      <c r="D402" s="25">
        <v>8055700016</v>
      </c>
      <c r="E402" s="25">
        <v>7423610757</v>
      </c>
      <c r="F402" s="25">
        <f t="shared" si="6"/>
        <v>632089259</v>
      </c>
    </row>
    <row r="403" spans="1:6" ht="15" hidden="1" customHeight="1">
      <c r="A403" s="37" t="s">
        <v>1750</v>
      </c>
      <c r="B403" s="37" t="s">
        <v>2232</v>
      </c>
      <c r="C403" s="37" t="s">
        <v>2580</v>
      </c>
      <c r="D403" s="25">
        <v>2429627454</v>
      </c>
      <c r="E403" s="25">
        <v>2238987110</v>
      </c>
      <c r="F403" s="25">
        <f t="shared" si="6"/>
        <v>190640344</v>
      </c>
    </row>
    <row r="404" spans="1:6" ht="15" hidden="1" customHeight="1">
      <c r="A404" s="37" t="s">
        <v>1988</v>
      </c>
      <c r="B404" s="37" t="s">
        <v>2232</v>
      </c>
      <c r="C404" s="37" t="s">
        <v>2315</v>
      </c>
      <c r="D404" s="25">
        <v>3311156043</v>
      </c>
      <c r="E404" s="25">
        <v>3051346695</v>
      </c>
      <c r="F404" s="25">
        <f t="shared" si="6"/>
        <v>259809348</v>
      </c>
    </row>
    <row r="405" spans="1:6" ht="15" hidden="1" customHeight="1">
      <c r="A405" s="37" t="s">
        <v>2029</v>
      </c>
      <c r="B405" s="37" t="s">
        <v>2232</v>
      </c>
      <c r="C405" s="37" t="s">
        <v>2205</v>
      </c>
      <c r="D405" s="25">
        <v>1603209987</v>
      </c>
      <c r="E405" s="25">
        <v>1477414362</v>
      </c>
      <c r="F405" s="25">
        <f t="shared" si="6"/>
        <v>125795625</v>
      </c>
    </row>
    <row r="406" spans="1:6" ht="15" hidden="1" customHeight="1">
      <c r="A406" s="37" t="s">
        <v>1224</v>
      </c>
      <c r="B406" s="37" t="s">
        <v>2232</v>
      </c>
      <c r="C406" s="37" t="s">
        <v>2579</v>
      </c>
      <c r="D406" s="25">
        <v>5248025224</v>
      </c>
      <c r="E406" s="25">
        <v>4836239735</v>
      </c>
      <c r="F406" s="25">
        <f t="shared" si="6"/>
        <v>411785489</v>
      </c>
    </row>
    <row r="407" spans="1:6" ht="15" hidden="1" customHeight="1">
      <c r="A407" s="37" t="s">
        <v>1241</v>
      </c>
      <c r="B407" s="37" t="s">
        <v>2232</v>
      </c>
      <c r="C407" s="37" t="s">
        <v>2578</v>
      </c>
      <c r="D407" s="25">
        <v>3938325605</v>
      </c>
      <c r="E407" s="25">
        <v>3629305494</v>
      </c>
      <c r="F407" s="25">
        <f t="shared" si="6"/>
        <v>309020111</v>
      </c>
    </row>
    <row r="408" spans="1:6" ht="15" hidden="1" customHeight="1">
      <c r="A408" s="37" t="s">
        <v>1376</v>
      </c>
      <c r="B408" s="37" t="s">
        <v>2232</v>
      </c>
      <c r="C408" s="37" t="s">
        <v>2577</v>
      </c>
      <c r="D408" s="25">
        <v>6826298051</v>
      </c>
      <c r="E408" s="25">
        <v>6290673628</v>
      </c>
      <c r="F408" s="25">
        <f t="shared" si="6"/>
        <v>535624423</v>
      </c>
    </row>
    <row r="409" spans="1:6" ht="15" hidden="1" customHeight="1">
      <c r="A409" s="37" t="s">
        <v>1405</v>
      </c>
      <c r="B409" s="37" t="s">
        <v>2232</v>
      </c>
      <c r="C409" s="37" t="s">
        <v>2576</v>
      </c>
      <c r="D409" s="25">
        <v>4242309580</v>
      </c>
      <c r="E409" s="25">
        <v>3909437414</v>
      </c>
      <c r="F409" s="25">
        <f t="shared" si="6"/>
        <v>332872166</v>
      </c>
    </row>
    <row r="410" spans="1:6" ht="15" hidden="1" customHeight="1">
      <c r="A410" s="37" t="s">
        <v>1590</v>
      </c>
      <c r="B410" s="37" t="s">
        <v>2232</v>
      </c>
      <c r="C410" s="37" t="s">
        <v>2575</v>
      </c>
      <c r="D410" s="25">
        <v>1734130074</v>
      </c>
      <c r="E410" s="25">
        <v>1598061825</v>
      </c>
      <c r="F410" s="25">
        <f t="shared" si="6"/>
        <v>136068249</v>
      </c>
    </row>
    <row r="411" spans="1:6" ht="15" hidden="1" customHeight="1">
      <c r="A411" s="37" t="s">
        <v>1151</v>
      </c>
      <c r="B411" s="37" t="s">
        <v>2230</v>
      </c>
      <c r="C411" s="37" t="s">
        <v>74</v>
      </c>
      <c r="D411" s="25">
        <v>47503044571</v>
      </c>
      <c r="E411" s="25">
        <v>43775725508</v>
      </c>
      <c r="F411" s="25">
        <f t="shared" si="6"/>
        <v>3727319063</v>
      </c>
    </row>
    <row r="412" spans="1:6" ht="15" hidden="1" customHeight="1">
      <c r="A412" s="37" t="s">
        <v>1263</v>
      </c>
      <c r="B412" s="37" t="s">
        <v>2230</v>
      </c>
      <c r="C412" s="37" t="s">
        <v>186</v>
      </c>
      <c r="D412" s="25">
        <v>12108985927</v>
      </c>
      <c r="E412" s="25">
        <v>11158856215</v>
      </c>
      <c r="F412" s="25">
        <f t="shared" si="6"/>
        <v>950129712</v>
      </c>
    </row>
    <row r="413" spans="1:6" ht="15" hidden="1" customHeight="1">
      <c r="A413" s="37" t="s">
        <v>2574</v>
      </c>
      <c r="B413" s="37" t="s">
        <v>2230</v>
      </c>
      <c r="C413" s="37" t="s">
        <v>2573</v>
      </c>
      <c r="D413" s="25">
        <v>9288094441</v>
      </c>
      <c r="E413" s="25">
        <v>8559305543</v>
      </c>
      <c r="F413" s="25">
        <f t="shared" si="6"/>
        <v>728788898</v>
      </c>
    </row>
    <row r="414" spans="1:6" ht="15" hidden="1" customHeight="1">
      <c r="A414" s="37" t="s">
        <v>1479</v>
      </c>
      <c r="B414" s="37" t="s">
        <v>2230</v>
      </c>
      <c r="C414" s="37" t="s">
        <v>402</v>
      </c>
      <c r="D414" s="25">
        <v>3900421123</v>
      </c>
      <c r="E414" s="25">
        <v>3594375181</v>
      </c>
      <c r="F414" s="25">
        <f t="shared" si="6"/>
        <v>306045942</v>
      </c>
    </row>
    <row r="415" spans="1:6" ht="15" hidden="1" customHeight="1">
      <c r="A415" s="37" t="s">
        <v>1591</v>
      </c>
      <c r="B415" s="37" t="s">
        <v>2230</v>
      </c>
      <c r="C415" s="37" t="s">
        <v>514</v>
      </c>
      <c r="D415" s="25">
        <v>2877498839</v>
      </c>
      <c r="E415" s="25">
        <v>2651716336</v>
      </c>
      <c r="F415" s="25">
        <f t="shared" si="6"/>
        <v>225782503</v>
      </c>
    </row>
    <row r="416" spans="1:6" ht="15" hidden="1" customHeight="1">
      <c r="A416" s="37" t="s">
        <v>1751</v>
      </c>
      <c r="B416" s="37" t="s">
        <v>2230</v>
      </c>
      <c r="C416" s="37" t="s">
        <v>674</v>
      </c>
      <c r="D416" s="25">
        <v>4843793868</v>
      </c>
      <c r="E416" s="25">
        <v>4463726330</v>
      </c>
      <c r="F416" s="25">
        <f t="shared" si="6"/>
        <v>380067538</v>
      </c>
    </row>
    <row r="417" spans="1:6" ht="15" hidden="1" customHeight="1">
      <c r="A417" s="37" t="s">
        <v>1925</v>
      </c>
      <c r="B417" s="37" t="s">
        <v>2230</v>
      </c>
      <c r="C417" s="37" t="s">
        <v>848</v>
      </c>
      <c r="D417" s="25">
        <v>6532039569</v>
      </c>
      <c r="E417" s="25">
        <v>6019504092</v>
      </c>
      <c r="F417" s="25">
        <f t="shared" si="6"/>
        <v>512535477</v>
      </c>
    </row>
    <row r="418" spans="1:6" ht="15" hidden="1" customHeight="1">
      <c r="A418" s="37" t="s">
        <v>1959</v>
      </c>
      <c r="B418" s="37" t="s">
        <v>2230</v>
      </c>
      <c r="C418" s="37" t="s">
        <v>2572</v>
      </c>
      <c r="D418" s="25">
        <v>4527091942</v>
      </c>
      <c r="E418" s="25">
        <v>4171874371</v>
      </c>
      <c r="F418" s="25">
        <f t="shared" si="6"/>
        <v>355217571</v>
      </c>
    </row>
    <row r="419" spans="1:6" ht="15" hidden="1" customHeight="1">
      <c r="A419" s="37" t="s">
        <v>1446</v>
      </c>
      <c r="B419" s="37" t="s">
        <v>2230</v>
      </c>
      <c r="C419" s="37" t="s">
        <v>2571</v>
      </c>
      <c r="D419" s="25">
        <v>4919353462</v>
      </c>
      <c r="E419" s="25">
        <v>4533357151</v>
      </c>
      <c r="F419" s="25">
        <f t="shared" si="6"/>
        <v>385996311</v>
      </c>
    </row>
    <row r="420" spans="1:6" ht="15" hidden="1" customHeight="1">
      <c r="A420" s="37" t="s">
        <v>1531</v>
      </c>
      <c r="B420" s="37" t="s">
        <v>2230</v>
      </c>
      <c r="C420" s="37" t="s">
        <v>454</v>
      </c>
      <c r="D420" s="25">
        <v>4503401641</v>
      </c>
      <c r="E420" s="25">
        <v>4150042926</v>
      </c>
      <c r="F420" s="25">
        <f t="shared" si="6"/>
        <v>353358715</v>
      </c>
    </row>
    <row r="421" spans="1:6" ht="15" hidden="1" customHeight="1">
      <c r="A421" s="37" t="s">
        <v>1650</v>
      </c>
      <c r="B421" s="37" t="s">
        <v>2230</v>
      </c>
      <c r="C421" s="37" t="s">
        <v>573</v>
      </c>
      <c r="D421" s="25">
        <v>4121114985</v>
      </c>
      <c r="E421" s="25">
        <v>3797752333</v>
      </c>
      <c r="F421" s="25">
        <f t="shared" si="6"/>
        <v>323362652</v>
      </c>
    </row>
    <row r="422" spans="1:6" ht="15" hidden="1" customHeight="1">
      <c r="A422" s="37" t="s">
        <v>2135</v>
      </c>
      <c r="B422" s="37" t="s">
        <v>2230</v>
      </c>
      <c r="C422" s="37" t="s">
        <v>1058</v>
      </c>
      <c r="D422" s="25">
        <v>2227636461</v>
      </c>
      <c r="E422" s="25">
        <v>2052845310</v>
      </c>
      <c r="F422" s="25">
        <f t="shared" si="6"/>
        <v>174791151</v>
      </c>
    </row>
    <row r="423" spans="1:6" ht="15" hidden="1" customHeight="1">
      <c r="A423" s="37" t="s">
        <v>1251</v>
      </c>
      <c r="B423" s="37" t="s">
        <v>2230</v>
      </c>
      <c r="C423" s="37" t="s">
        <v>2570</v>
      </c>
      <c r="D423" s="25">
        <v>745870442</v>
      </c>
      <c r="E423" s="25">
        <v>687345833</v>
      </c>
      <c r="F423" s="25">
        <f t="shared" si="6"/>
        <v>58524609</v>
      </c>
    </row>
    <row r="424" spans="1:6" ht="15" hidden="1" customHeight="1">
      <c r="A424" s="37" t="s">
        <v>2011</v>
      </c>
      <c r="B424" s="37" t="s">
        <v>2230</v>
      </c>
      <c r="C424" s="37" t="s">
        <v>934</v>
      </c>
      <c r="D424" s="25">
        <v>2396211660</v>
      </c>
      <c r="E424" s="25">
        <v>2208193282</v>
      </c>
      <c r="F424" s="25">
        <f t="shared" si="6"/>
        <v>188018378</v>
      </c>
    </row>
    <row r="425" spans="1:6" ht="15" hidden="1" customHeight="1">
      <c r="A425" s="37" t="s">
        <v>1121</v>
      </c>
      <c r="B425" s="37" t="s">
        <v>2230</v>
      </c>
      <c r="C425" s="37" t="s">
        <v>2569</v>
      </c>
      <c r="D425" s="25">
        <v>4335574557</v>
      </c>
      <c r="E425" s="25">
        <v>3995384368</v>
      </c>
      <c r="F425" s="25">
        <f t="shared" si="6"/>
        <v>340190189</v>
      </c>
    </row>
    <row r="426" spans="1:6" ht="15" hidden="1" customHeight="1">
      <c r="A426" s="37" t="s">
        <v>1573</v>
      </c>
      <c r="B426" s="37" t="s">
        <v>2230</v>
      </c>
      <c r="C426" s="37" t="s">
        <v>2568</v>
      </c>
      <c r="D426" s="25">
        <v>1601464385</v>
      </c>
      <c r="E426" s="25">
        <v>1475805729</v>
      </c>
      <c r="F426" s="25">
        <f t="shared" si="6"/>
        <v>125658656</v>
      </c>
    </row>
    <row r="427" spans="1:6" ht="15" hidden="1" customHeight="1">
      <c r="A427" s="37" t="s">
        <v>1316</v>
      </c>
      <c r="B427" s="37" t="s">
        <v>2230</v>
      </c>
      <c r="C427" s="37" t="s">
        <v>239</v>
      </c>
      <c r="D427" s="25">
        <v>3511152063</v>
      </c>
      <c r="E427" s="25">
        <v>3235650058</v>
      </c>
      <c r="F427" s="25">
        <f t="shared" si="6"/>
        <v>275502005</v>
      </c>
    </row>
    <row r="428" spans="1:6" ht="15" hidden="1" customHeight="1">
      <c r="A428" s="37" t="s">
        <v>1651</v>
      </c>
      <c r="B428" s="37" t="s">
        <v>2230</v>
      </c>
      <c r="C428" s="37" t="s">
        <v>574</v>
      </c>
      <c r="D428" s="25">
        <v>3491701078</v>
      </c>
      <c r="E428" s="25">
        <v>3217725292</v>
      </c>
      <c r="F428" s="25">
        <f t="shared" si="6"/>
        <v>273975786</v>
      </c>
    </row>
    <row r="429" spans="1:6" ht="15" hidden="1" customHeight="1">
      <c r="A429" s="37" t="s">
        <v>1851</v>
      </c>
      <c r="B429" s="37" t="s">
        <v>2230</v>
      </c>
      <c r="C429" s="37" t="s">
        <v>774</v>
      </c>
      <c r="D429" s="25">
        <v>6690889275</v>
      </c>
      <c r="E429" s="25">
        <v>6165889680</v>
      </c>
      <c r="F429" s="25">
        <f t="shared" si="6"/>
        <v>524999595</v>
      </c>
    </row>
    <row r="430" spans="1:6" ht="15" hidden="1" customHeight="1">
      <c r="A430" s="37" t="s">
        <v>1295</v>
      </c>
      <c r="B430" s="37" t="s">
        <v>2230</v>
      </c>
      <c r="C430" s="37" t="s">
        <v>2567</v>
      </c>
      <c r="D430" s="25">
        <v>2209182963</v>
      </c>
      <c r="E430" s="25">
        <v>2035839763</v>
      </c>
      <c r="F430" s="25">
        <f t="shared" si="6"/>
        <v>173343200</v>
      </c>
    </row>
    <row r="431" spans="1:6" ht="15" hidden="1" customHeight="1">
      <c r="A431" s="37" t="s">
        <v>1377</v>
      </c>
      <c r="B431" s="37" t="s">
        <v>2230</v>
      </c>
      <c r="C431" s="37" t="s">
        <v>2566</v>
      </c>
      <c r="D431" s="25">
        <v>3656286331</v>
      </c>
      <c r="E431" s="25">
        <v>3369396388</v>
      </c>
      <c r="F431" s="25">
        <f t="shared" si="6"/>
        <v>286889943</v>
      </c>
    </row>
    <row r="432" spans="1:6" ht="15" hidden="1" customHeight="1">
      <c r="A432" s="37" t="s">
        <v>1252</v>
      </c>
      <c r="B432" s="37" t="s">
        <v>2230</v>
      </c>
      <c r="C432" s="37" t="s">
        <v>175</v>
      </c>
      <c r="D432" s="25">
        <v>2543340901</v>
      </c>
      <c r="E432" s="25">
        <v>2343778050</v>
      </c>
      <c r="F432" s="25">
        <f t="shared" si="6"/>
        <v>199562851</v>
      </c>
    </row>
    <row r="433" spans="1:6" ht="15" hidden="1" customHeight="1">
      <c r="A433" s="37" t="s">
        <v>1652</v>
      </c>
      <c r="B433" s="37" t="s">
        <v>2230</v>
      </c>
      <c r="C433" s="37" t="s">
        <v>575</v>
      </c>
      <c r="D433" s="25">
        <v>2812911596</v>
      </c>
      <c r="E433" s="25">
        <v>2592196921</v>
      </c>
      <c r="F433" s="25">
        <f t="shared" si="6"/>
        <v>220714675</v>
      </c>
    </row>
    <row r="434" spans="1:6" ht="15" hidden="1" customHeight="1">
      <c r="A434" s="37" t="s">
        <v>1852</v>
      </c>
      <c r="B434" s="37" t="s">
        <v>2230</v>
      </c>
      <c r="C434" s="37" t="s">
        <v>2434</v>
      </c>
      <c r="D434" s="25">
        <v>2648825086</v>
      </c>
      <c r="E434" s="25">
        <v>2440985434</v>
      </c>
      <c r="F434" s="25">
        <f t="shared" si="6"/>
        <v>207839652</v>
      </c>
    </row>
    <row r="435" spans="1:6" ht="15" hidden="1" customHeight="1">
      <c r="A435" s="37" t="s">
        <v>2058</v>
      </c>
      <c r="B435" s="37" t="s">
        <v>2230</v>
      </c>
      <c r="C435" s="37" t="s">
        <v>981</v>
      </c>
      <c r="D435" s="25">
        <v>2654810004</v>
      </c>
      <c r="E435" s="25">
        <v>2446500747</v>
      </c>
      <c r="F435" s="25">
        <f t="shared" si="6"/>
        <v>208309257</v>
      </c>
    </row>
    <row r="436" spans="1:6" ht="15" hidden="1" customHeight="1">
      <c r="A436" s="37" t="s">
        <v>1152</v>
      </c>
      <c r="B436" s="37" t="s">
        <v>2228</v>
      </c>
      <c r="C436" s="37" t="s">
        <v>2565</v>
      </c>
      <c r="D436" s="25">
        <v>55514356444</v>
      </c>
      <c r="E436" s="25">
        <v>51158431030</v>
      </c>
      <c r="F436" s="25">
        <f t="shared" si="6"/>
        <v>4355925414</v>
      </c>
    </row>
    <row r="437" spans="1:6" ht="15" hidden="1" customHeight="1">
      <c r="A437" s="37" t="s">
        <v>1829</v>
      </c>
      <c r="B437" s="37" t="s">
        <v>2228</v>
      </c>
      <c r="C437" s="37" t="s">
        <v>752</v>
      </c>
      <c r="D437" s="25">
        <v>7280154355</v>
      </c>
      <c r="E437" s="25">
        <v>6708918167</v>
      </c>
      <c r="F437" s="25">
        <f t="shared" si="6"/>
        <v>571236188</v>
      </c>
    </row>
    <row r="438" spans="1:6" ht="15" hidden="1" customHeight="1">
      <c r="A438" s="37" t="s">
        <v>1974</v>
      </c>
      <c r="B438" s="37" t="s">
        <v>2228</v>
      </c>
      <c r="C438" s="37" t="s">
        <v>2339</v>
      </c>
      <c r="D438" s="25">
        <v>3326866454</v>
      </c>
      <c r="E438" s="25">
        <v>3065824391</v>
      </c>
      <c r="F438" s="25">
        <f t="shared" si="6"/>
        <v>261042063</v>
      </c>
    </row>
    <row r="439" spans="1:6" ht="15" hidden="1" customHeight="1">
      <c r="A439" s="37" t="s">
        <v>2090</v>
      </c>
      <c r="B439" s="37" t="s">
        <v>2228</v>
      </c>
      <c r="C439" s="37" t="s">
        <v>1013</v>
      </c>
      <c r="D439" s="25">
        <v>4096427197</v>
      </c>
      <c r="E439" s="25">
        <v>3775001669</v>
      </c>
      <c r="F439" s="25">
        <f t="shared" si="6"/>
        <v>321425528</v>
      </c>
    </row>
    <row r="440" spans="1:6" ht="15" hidden="1" customHeight="1">
      <c r="A440" s="37" t="s">
        <v>1782</v>
      </c>
      <c r="B440" s="37" t="s">
        <v>2228</v>
      </c>
      <c r="C440" s="37" t="s">
        <v>2564</v>
      </c>
      <c r="D440" s="25">
        <v>11771336787</v>
      </c>
      <c r="E440" s="25">
        <v>10847700662</v>
      </c>
      <c r="F440" s="25">
        <f t="shared" si="6"/>
        <v>923636125</v>
      </c>
    </row>
    <row r="441" spans="1:6" ht="15" hidden="1" customHeight="1">
      <c r="A441" s="37" t="s">
        <v>1830</v>
      </c>
      <c r="B441" s="37" t="s">
        <v>2228</v>
      </c>
      <c r="C441" s="37" t="s">
        <v>2369</v>
      </c>
      <c r="D441" s="25">
        <v>4090691650</v>
      </c>
      <c r="E441" s="25">
        <v>3769716161</v>
      </c>
      <c r="F441" s="25">
        <f t="shared" si="6"/>
        <v>320975489</v>
      </c>
    </row>
    <row r="442" spans="1:6" ht="15" hidden="1" customHeight="1">
      <c r="A442" s="37" t="s">
        <v>2005</v>
      </c>
      <c r="B442" s="37" t="s">
        <v>2228</v>
      </c>
      <c r="C442" s="37" t="s">
        <v>2563</v>
      </c>
      <c r="D442" s="25">
        <v>7439502804</v>
      </c>
      <c r="E442" s="25">
        <v>6855763365</v>
      </c>
      <c r="F442" s="25">
        <f t="shared" si="6"/>
        <v>583739439</v>
      </c>
    </row>
    <row r="443" spans="1:6" ht="15" hidden="1" customHeight="1">
      <c r="A443" s="37" t="s">
        <v>2076</v>
      </c>
      <c r="B443" s="37" t="s">
        <v>2228</v>
      </c>
      <c r="C443" s="37" t="s">
        <v>2562</v>
      </c>
      <c r="D443" s="25">
        <v>10000798460</v>
      </c>
      <c r="E443" s="25">
        <v>9216087352</v>
      </c>
      <c r="F443" s="25">
        <f t="shared" si="6"/>
        <v>784711108</v>
      </c>
    </row>
    <row r="444" spans="1:6" ht="15" hidden="1" customHeight="1">
      <c r="A444" s="37" t="s">
        <v>1122</v>
      </c>
      <c r="B444" s="37" t="s">
        <v>2228</v>
      </c>
      <c r="C444" s="37" t="s">
        <v>45</v>
      </c>
      <c r="D444" s="25">
        <v>3330856399</v>
      </c>
      <c r="E444" s="25">
        <v>3069501266</v>
      </c>
      <c r="F444" s="25">
        <f t="shared" si="6"/>
        <v>261355133</v>
      </c>
    </row>
    <row r="445" spans="1:6" ht="15" hidden="1" customHeight="1">
      <c r="A445" s="37" t="s">
        <v>1653</v>
      </c>
      <c r="B445" s="37" t="s">
        <v>2228</v>
      </c>
      <c r="C445" s="37" t="s">
        <v>576</v>
      </c>
      <c r="D445" s="25">
        <v>2396710403</v>
      </c>
      <c r="E445" s="25">
        <v>2208652891</v>
      </c>
      <c r="F445" s="25">
        <f t="shared" si="6"/>
        <v>188057512</v>
      </c>
    </row>
    <row r="446" spans="1:6" ht="15" hidden="1" customHeight="1">
      <c r="A446" s="37" t="s">
        <v>1317</v>
      </c>
      <c r="B446" s="37" t="s">
        <v>2228</v>
      </c>
      <c r="C446" s="37" t="s">
        <v>2561</v>
      </c>
      <c r="D446" s="25">
        <v>18846258319</v>
      </c>
      <c r="E446" s="25">
        <v>17367489568</v>
      </c>
      <c r="F446" s="25">
        <f t="shared" si="6"/>
        <v>1478768751</v>
      </c>
    </row>
    <row r="447" spans="1:6" ht="15" hidden="1" customHeight="1">
      <c r="A447" s="37" t="s">
        <v>1342</v>
      </c>
      <c r="B447" s="37" t="s">
        <v>2228</v>
      </c>
      <c r="C447" s="37" t="s">
        <v>2560</v>
      </c>
      <c r="D447" s="25">
        <v>2973257531</v>
      </c>
      <c r="E447" s="25">
        <v>2739961338</v>
      </c>
      <c r="F447" s="25">
        <f t="shared" si="6"/>
        <v>233296193</v>
      </c>
    </row>
    <row r="448" spans="1:6" ht="15" hidden="1" customHeight="1">
      <c r="A448" s="37" t="s">
        <v>1799</v>
      </c>
      <c r="B448" s="37" t="s">
        <v>2228</v>
      </c>
      <c r="C448" s="37" t="s">
        <v>2559</v>
      </c>
      <c r="D448" s="25">
        <v>4279964691</v>
      </c>
      <c r="E448" s="25">
        <v>3944137922</v>
      </c>
      <c r="F448" s="25">
        <f t="shared" si="6"/>
        <v>335826769</v>
      </c>
    </row>
    <row r="449" spans="1:6" ht="15" hidden="1" customHeight="1">
      <c r="A449" s="37" t="s">
        <v>1812</v>
      </c>
      <c r="B449" s="37" t="s">
        <v>2228</v>
      </c>
      <c r="C449" s="37" t="s">
        <v>2558</v>
      </c>
      <c r="D449" s="25">
        <v>11319226085</v>
      </c>
      <c r="E449" s="25">
        <v>10431064756</v>
      </c>
      <c r="F449" s="25">
        <f t="shared" si="6"/>
        <v>888161329</v>
      </c>
    </row>
    <row r="450" spans="1:6" ht="15" hidden="1" customHeight="1">
      <c r="A450" s="37" t="s">
        <v>1123</v>
      </c>
      <c r="B450" s="37" t="s">
        <v>2228</v>
      </c>
      <c r="C450" s="37" t="s">
        <v>46</v>
      </c>
      <c r="D450" s="25">
        <v>4858257421</v>
      </c>
      <c r="E450" s="25">
        <v>4477055002</v>
      </c>
      <c r="F450" s="25">
        <f t="shared" si="6"/>
        <v>381202419</v>
      </c>
    </row>
    <row r="451" spans="1:6" ht="15" hidden="1" customHeight="1">
      <c r="A451" s="37" t="s">
        <v>1704</v>
      </c>
      <c r="B451" s="37" t="s">
        <v>2228</v>
      </c>
      <c r="C451" s="37" t="s">
        <v>627</v>
      </c>
      <c r="D451" s="25">
        <v>10902276777</v>
      </c>
      <c r="E451" s="25">
        <v>10046831312</v>
      </c>
      <c r="F451" s="25">
        <f t="shared" si="6"/>
        <v>855445465</v>
      </c>
    </row>
    <row r="452" spans="1:6" ht="15" hidden="1" customHeight="1">
      <c r="A452" s="37" t="s">
        <v>1853</v>
      </c>
      <c r="B452" s="37" t="s">
        <v>2228</v>
      </c>
      <c r="C452" s="37" t="s">
        <v>776</v>
      </c>
      <c r="D452" s="25">
        <v>6105115398</v>
      </c>
      <c r="E452" s="25">
        <v>5626078460</v>
      </c>
      <c r="F452" s="25">
        <f t="shared" si="6"/>
        <v>479036938</v>
      </c>
    </row>
    <row r="453" spans="1:6" ht="15" hidden="1" customHeight="1">
      <c r="A453" s="37" t="s">
        <v>1918</v>
      </c>
      <c r="B453" s="37" t="s">
        <v>2228</v>
      </c>
      <c r="C453" s="37" t="s">
        <v>841</v>
      </c>
      <c r="D453" s="25">
        <v>4808632473</v>
      </c>
      <c r="E453" s="25">
        <v>4431323868</v>
      </c>
      <c r="F453" s="25">
        <f t="shared" si="6"/>
        <v>377308605</v>
      </c>
    </row>
    <row r="454" spans="1:6" ht="15" hidden="1" customHeight="1">
      <c r="A454" s="37" t="s">
        <v>1989</v>
      </c>
      <c r="B454" s="37" t="s">
        <v>2228</v>
      </c>
      <c r="C454" s="37" t="s">
        <v>912</v>
      </c>
      <c r="D454" s="25">
        <v>8853938493</v>
      </c>
      <c r="E454" s="25">
        <v>8159215575</v>
      </c>
      <c r="F454" s="25">
        <f t="shared" si="6"/>
        <v>694722918</v>
      </c>
    </row>
    <row r="455" spans="1:6" ht="15" hidden="1" customHeight="1">
      <c r="A455" s="37" t="s">
        <v>2045</v>
      </c>
      <c r="B455" s="37" t="s">
        <v>2228</v>
      </c>
      <c r="C455" s="37" t="s">
        <v>2557</v>
      </c>
      <c r="D455" s="25">
        <v>3685712179</v>
      </c>
      <c r="E455" s="25">
        <v>3396513342</v>
      </c>
      <c r="F455" s="25">
        <f t="shared" si="6"/>
        <v>289198837</v>
      </c>
    </row>
    <row r="456" spans="1:6" ht="15" hidden="1" customHeight="1">
      <c r="A456" s="37" t="s">
        <v>1752</v>
      </c>
      <c r="B456" s="37" t="s">
        <v>2228</v>
      </c>
      <c r="C456" s="37" t="s">
        <v>2556</v>
      </c>
      <c r="D456" s="25">
        <v>13167318978</v>
      </c>
      <c r="E456" s="25">
        <v>12134147326</v>
      </c>
      <c r="F456" s="25">
        <f t="shared" ref="F456:F519" si="7">+D456-E456</f>
        <v>1033171652</v>
      </c>
    </row>
    <row r="457" spans="1:6" ht="15" hidden="1" customHeight="1">
      <c r="A457" s="37" t="s">
        <v>1854</v>
      </c>
      <c r="B457" s="37" t="s">
        <v>2228</v>
      </c>
      <c r="C457" s="37" t="s">
        <v>2555</v>
      </c>
      <c r="D457" s="25">
        <v>15287226910</v>
      </c>
      <c r="E457" s="25">
        <v>14087717009</v>
      </c>
      <c r="F457" s="25">
        <f t="shared" si="7"/>
        <v>1199509901</v>
      </c>
    </row>
    <row r="458" spans="1:6" ht="15" hidden="1" customHeight="1">
      <c r="A458" s="37" t="s">
        <v>1882</v>
      </c>
      <c r="B458" s="37" t="s">
        <v>2228</v>
      </c>
      <c r="C458" s="37" t="s">
        <v>805</v>
      </c>
      <c r="D458" s="25">
        <v>4927832096</v>
      </c>
      <c r="E458" s="25">
        <v>4541170511</v>
      </c>
      <c r="F458" s="25">
        <f t="shared" si="7"/>
        <v>386661585</v>
      </c>
    </row>
    <row r="459" spans="1:6" ht="15" hidden="1" customHeight="1">
      <c r="A459" s="37" t="s">
        <v>1926</v>
      </c>
      <c r="B459" s="37" t="s">
        <v>2228</v>
      </c>
      <c r="C459" s="37" t="s">
        <v>2554</v>
      </c>
      <c r="D459" s="25">
        <v>5574452643</v>
      </c>
      <c r="E459" s="25">
        <v>5137054076</v>
      </c>
      <c r="F459" s="25">
        <f t="shared" si="7"/>
        <v>437398567</v>
      </c>
    </row>
    <row r="460" spans="1:6" ht="15" hidden="1" customHeight="1">
      <c r="A460" s="37" t="s">
        <v>2553</v>
      </c>
      <c r="B460" s="37" t="s">
        <v>2228</v>
      </c>
      <c r="C460" s="37" t="s">
        <v>2552</v>
      </c>
      <c r="D460" s="25">
        <v>4489686203</v>
      </c>
      <c r="E460" s="25">
        <v>4137403668</v>
      </c>
      <c r="F460" s="25">
        <f t="shared" si="7"/>
        <v>352282535</v>
      </c>
    </row>
    <row r="461" spans="1:6" ht="15" hidden="1" customHeight="1">
      <c r="A461" s="39" t="s">
        <v>2551</v>
      </c>
      <c r="B461" s="37" t="s">
        <v>2228</v>
      </c>
      <c r="C461" s="37" t="s">
        <v>1107</v>
      </c>
      <c r="D461" s="25">
        <v>1791734913</v>
      </c>
      <c r="E461" s="25">
        <v>1651146709</v>
      </c>
      <c r="F461" s="25">
        <f t="shared" si="7"/>
        <v>140588204</v>
      </c>
    </row>
    <row r="462" spans="1:6" ht="15" hidden="1" customHeight="1">
      <c r="A462" s="39" t="s">
        <v>2046</v>
      </c>
      <c r="B462" s="37" t="s">
        <v>2228</v>
      </c>
      <c r="C462" s="37" t="s">
        <v>969</v>
      </c>
      <c r="D462" s="25">
        <v>7126292081</v>
      </c>
      <c r="E462" s="25">
        <v>6567128672</v>
      </c>
      <c r="F462" s="25">
        <f t="shared" si="7"/>
        <v>559163409</v>
      </c>
    </row>
    <row r="463" spans="1:6" ht="15" hidden="1" customHeight="1">
      <c r="A463" s="39" t="s">
        <v>1225</v>
      </c>
      <c r="B463" s="37" t="s">
        <v>2228</v>
      </c>
      <c r="C463" s="37" t="s">
        <v>148</v>
      </c>
      <c r="D463" s="25">
        <v>15763277286</v>
      </c>
      <c r="E463" s="25">
        <v>14526414165</v>
      </c>
      <c r="F463" s="25">
        <f t="shared" si="7"/>
        <v>1236863121</v>
      </c>
    </row>
    <row r="464" spans="1:6" ht="15" customHeight="1">
      <c r="A464" s="39" t="s">
        <v>2550</v>
      </c>
      <c r="B464" s="37" t="s">
        <v>2228</v>
      </c>
      <c r="C464" s="37" t="s">
        <v>1109</v>
      </c>
      <c r="D464" s="25">
        <v>13669553371</v>
      </c>
      <c r="E464" s="25">
        <v>12596973975</v>
      </c>
      <c r="F464" s="25">
        <f t="shared" si="7"/>
        <v>1072579396</v>
      </c>
    </row>
    <row r="465" spans="1:6" ht="15" hidden="1" customHeight="1">
      <c r="A465" s="37" t="s">
        <v>1705</v>
      </c>
      <c r="B465" s="37" t="s">
        <v>2228</v>
      </c>
      <c r="C465" s="37" t="s">
        <v>628</v>
      </c>
      <c r="D465" s="25">
        <v>6594382468</v>
      </c>
      <c r="E465" s="25">
        <v>6076955265</v>
      </c>
      <c r="F465" s="25">
        <f t="shared" si="7"/>
        <v>517427203</v>
      </c>
    </row>
    <row r="466" spans="1:6" ht="15" hidden="1" customHeight="1">
      <c r="A466" s="37" t="s">
        <v>1153</v>
      </c>
      <c r="B466" s="37" t="s">
        <v>2226</v>
      </c>
      <c r="C466" s="37" t="s">
        <v>76</v>
      </c>
      <c r="D466" s="25">
        <v>1260074671</v>
      </c>
      <c r="E466" s="25">
        <v>1161203107</v>
      </c>
      <c r="F466" s="25">
        <f t="shared" si="7"/>
        <v>98871564</v>
      </c>
    </row>
    <row r="467" spans="1:6" ht="15" hidden="1" customHeight="1">
      <c r="A467" s="37" t="s">
        <v>1343</v>
      </c>
      <c r="B467" s="37" t="s">
        <v>2226</v>
      </c>
      <c r="C467" s="37" t="s">
        <v>2432</v>
      </c>
      <c r="D467" s="25">
        <v>517944804</v>
      </c>
      <c r="E467" s="25">
        <v>477304344</v>
      </c>
      <c r="F467" s="25">
        <f t="shared" si="7"/>
        <v>40640460</v>
      </c>
    </row>
    <row r="468" spans="1:6" ht="15" hidden="1" customHeight="1">
      <c r="A468" s="37" t="s">
        <v>1498</v>
      </c>
      <c r="B468" s="37" t="s">
        <v>2226</v>
      </c>
      <c r="C468" s="37" t="s">
        <v>421</v>
      </c>
      <c r="D468" s="25">
        <v>703477271</v>
      </c>
      <c r="E468" s="25">
        <v>648279035</v>
      </c>
      <c r="F468" s="25">
        <f t="shared" si="7"/>
        <v>55198236</v>
      </c>
    </row>
    <row r="469" spans="1:6" ht="15" hidden="1" customHeight="1">
      <c r="A469" s="37" t="s">
        <v>1545</v>
      </c>
      <c r="B469" s="37" t="s">
        <v>2226</v>
      </c>
      <c r="C469" s="37" t="s">
        <v>468</v>
      </c>
      <c r="D469" s="25">
        <v>1184764450</v>
      </c>
      <c r="E469" s="25">
        <v>1091802090</v>
      </c>
      <c r="F469" s="25">
        <f t="shared" si="7"/>
        <v>92962360</v>
      </c>
    </row>
    <row r="470" spans="1:6" ht="15" hidden="1" customHeight="1">
      <c r="A470" s="37" t="s">
        <v>1686</v>
      </c>
      <c r="B470" s="37" t="s">
        <v>2226</v>
      </c>
      <c r="C470" s="37" t="s">
        <v>2549</v>
      </c>
      <c r="D470" s="25">
        <v>716444593</v>
      </c>
      <c r="E470" s="25">
        <v>660228879</v>
      </c>
      <c r="F470" s="25">
        <f t="shared" si="7"/>
        <v>56215714</v>
      </c>
    </row>
    <row r="471" spans="1:6" ht="15" hidden="1" customHeight="1">
      <c r="A471" s="37" t="s">
        <v>2047</v>
      </c>
      <c r="B471" s="37" t="s">
        <v>2226</v>
      </c>
      <c r="C471" s="37" t="s">
        <v>2548</v>
      </c>
      <c r="D471" s="25">
        <v>316951298</v>
      </c>
      <c r="E471" s="25">
        <v>292081763</v>
      </c>
      <c r="F471" s="25">
        <f t="shared" si="7"/>
        <v>24869535</v>
      </c>
    </row>
    <row r="472" spans="1:6" ht="15" hidden="1" customHeight="1">
      <c r="A472" s="37" t="s">
        <v>2136</v>
      </c>
      <c r="B472" s="37" t="s">
        <v>2226</v>
      </c>
      <c r="C472" s="37" t="s">
        <v>1059</v>
      </c>
      <c r="D472" s="25">
        <v>322936216</v>
      </c>
      <c r="E472" s="25">
        <v>297597076</v>
      </c>
      <c r="F472" s="25">
        <f t="shared" si="7"/>
        <v>25339140</v>
      </c>
    </row>
    <row r="473" spans="1:6" ht="15" hidden="1" customHeight="1">
      <c r="A473" s="37" t="s">
        <v>2171</v>
      </c>
      <c r="B473" s="37" t="s">
        <v>2226</v>
      </c>
      <c r="C473" s="37" t="s">
        <v>2547</v>
      </c>
      <c r="D473" s="25">
        <v>251615940</v>
      </c>
      <c r="E473" s="25">
        <v>231872934</v>
      </c>
      <c r="F473" s="25">
        <f t="shared" si="7"/>
        <v>19743006</v>
      </c>
    </row>
    <row r="474" spans="1:6" ht="15" hidden="1" customHeight="1">
      <c r="A474" s="37" t="s">
        <v>1351</v>
      </c>
      <c r="B474" s="37" t="s">
        <v>2226</v>
      </c>
      <c r="C474" s="37" t="s">
        <v>2373</v>
      </c>
      <c r="D474" s="25">
        <v>671058963</v>
      </c>
      <c r="E474" s="25">
        <v>618404425</v>
      </c>
      <c r="F474" s="25">
        <f t="shared" si="7"/>
        <v>52654538</v>
      </c>
    </row>
    <row r="475" spans="1:6" ht="15" hidden="1" customHeight="1">
      <c r="A475" s="37" t="s">
        <v>1395</v>
      </c>
      <c r="B475" s="37" t="s">
        <v>2226</v>
      </c>
      <c r="C475" s="37" t="s">
        <v>318</v>
      </c>
      <c r="D475" s="25">
        <v>698240467</v>
      </c>
      <c r="E475" s="25">
        <v>643453136</v>
      </c>
      <c r="F475" s="25">
        <f t="shared" si="7"/>
        <v>54787331</v>
      </c>
    </row>
    <row r="476" spans="1:6" ht="15" hidden="1" customHeight="1">
      <c r="A476" s="37" t="s">
        <v>1434</v>
      </c>
      <c r="B476" s="37" t="s">
        <v>2226</v>
      </c>
      <c r="C476" s="37" t="s">
        <v>357</v>
      </c>
      <c r="D476" s="25">
        <v>2125643479</v>
      </c>
      <c r="E476" s="25">
        <v>1958855191</v>
      </c>
      <c r="F476" s="25">
        <f t="shared" si="7"/>
        <v>166788288</v>
      </c>
    </row>
    <row r="477" spans="1:6" ht="15" hidden="1" customHeight="1">
      <c r="A477" s="37" t="s">
        <v>1627</v>
      </c>
      <c r="B477" s="37" t="s">
        <v>2226</v>
      </c>
      <c r="C477" s="37" t="s">
        <v>2546</v>
      </c>
      <c r="D477" s="25">
        <v>2138610802</v>
      </c>
      <c r="E477" s="25">
        <v>1970805035</v>
      </c>
      <c r="F477" s="25">
        <f t="shared" si="7"/>
        <v>167805767</v>
      </c>
    </row>
    <row r="478" spans="1:6" ht="15" hidden="1" customHeight="1">
      <c r="A478" s="37" t="s">
        <v>1669</v>
      </c>
      <c r="B478" s="37" t="s">
        <v>2226</v>
      </c>
      <c r="C478" s="37" t="s">
        <v>2545</v>
      </c>
      <c r="D478" s="25">
        <v>1418176263</v>
      </c>
      <c r="E478" s="25">
        <v>1306899281</v>
      </c>
      <c r="F478" s="25">
        <f t="shared" si="7"/>
        <v>111276982</v>
      </c>
    </row>
    <row r="479" spans="1:6" ht="15" hidden="1" customHeight="1">
      <c r="A479" s="37" t="s">
        <v>1693</v>
      </c>
      <c r="B479" s="37" t="s">
        <v>2226</v>
      </c>
      <c r="C479" s="37" t="s">
        <v>616</v>
      </c>
      <c r="D479" s="25">
        <v>614202239</v>
      </c>
      <c r="E479" s="25">
        <v>566008955</v>
      </c>
      <c r="F479" s="25">
        <f t="shared" si="7"/>
        <v>48193284</v>
      </c>
    </row>
    <row r="480" spans="1:6" ht="15" hidden="1" customHeight="1">
      <c r="A480" s="37" t="s">
        <v>1831</v>
      </c>
      <c r="B480" s="37" t="s">
        <v>2226</v>
      </c>
      <c r="C480" s="37" t="s">
        <v>2544</v>
      </c>
      <c r="D480" s="25">
        <v>566073521</v>
      </c>
      <c r="E480" s="25">
        <v>521656650</v>
      </c>
      <c r="F480" s="25">
        <f t="shared" si="7"/>
        <v>44416871</v>
      </c>
    </row>
    <row r="481" spans="1:6" ht="15" hidden="1" customHeight="1">
      <c r="A481" s="37" t="s">
        <v>1927</v>
      </c>
      <c r="B481" s="37" t="s">
        <v>2226</v>
      </c>
      <c r="C481" s="37" t="s">
        <v>850</v>
      </c>
      <c r="D481" s="25">
        <v>2445337864</v>
      </c>
      <c r="E481" s="25">
        <v>2253464806</v>
      </c>
      <c r="F481" s="25">
        <f t="shared" si="7"/>
        <v>191873058</v>
      </c>
    </row>
    <row r="482" spans="1:6" ht="15" hidden="1" customHeight="1">
      <c r="A482" s="37" t="s">
        <v>1960</v>
      </c>
      <c r="B482" s="37" t="s">
        <v>2226</v>
      </c>
      <c r="C482" s="37" t="s">
        <v>883</v>
      </c>
      <c r="D482" s="25">
        <v>508219311</v>
      </c>
      <c r="E482" s="25">
        <v>468341961</v>
      </c>
      <c r="F482" s="25">
        <f t="shared" si="7"/>
        <v>39877350</v>
      </c>
    </row>
    <row r="483" spans="1:6" ht="15" hidden="1" customHeight="1">
      <c r="A483" s="37" t="s">
        <v>1999</v>
      </c>
      <c r="B483" s="37" t="s">
        <v>2226</v>
      </c>
      <c r="C483" s="37" t="s">
        <v>2543</v>
      </c>
      <c r="D483" s="25">
        <v>427422914</v>
      </c>
      <c r="E483" s="25">
        <v>393885241</v>
      </c>
      <c r="F483" s="25">
        <f t="shared" si="7"/>
        <v>33537673</v>
      </c>
    </row>
    <row r="484" spans="1:6" ht="15" hidden="1" customHeight="1">
      <c r="A484" s="37" t="s">
        <v>2012</v>
      </c>
      <c r="B484" s="37" t="s">
        <v>2226</v>
      </c>
      <c r="C484" s="37" t="s">
        <v>2542</v>
      </c>
      <c r="D484" s="25">
        <v>1315933909</v>
      </c>
      <c r="E484" s="25">
        <v>1212679358</v>
      </c>
      <c r="F484" s="25">
        <f t="shared" si="7"/>
        <v>103254551</v>
      </c>
    </row>
    <row r="485" spans="1:6" ht="15" hidden="1" customHeight="1">
      <c r="A485" s="37" t="s">
        <v>1124</v>
      </c>
      <c r="B485" s="37" t="s">
        <v>2226</v>
      </c>
      <c r="C485" s="37" t="s">
        <v>47</v>
      </c>
      <c r="D485" s="25">
        <v>205482195</v>
      </c>
      <c r="E485" s="25">
        <v>189359066</v>
      </c>
      <c r="F485" s="25">
        <f t="shared" si="7"/>
        <v>16123129</v>
      </c>
    </row>
    <row r="486" spans="1:6" ht="15" hidden="1" customHeight="1">
      <c r="A486" s="37" t="s">
        <v>2541</v>
      </c>
      <c r="B486" s="37" t="s">
        <v>2226</v>
      </c>
      <c r="C486" s="37" t="s">
        <v>2540</v>
      </c>
      <c r="D486" s="25">
        <v>1032398405</v>
      </c>
      <c r="E486" s="25">
        <v>951391423</v>
      </c>
      <c r="F486" s="25">
        <f t="shared" si="7"/>
        <v>81006982</v>
      </c>
    </row>
    <row r="487" spans="1:6" ht="15" hidden="1" customHeight="1">
      <c r="A487" s="37" t="s">
        <v>1406</v>
      </c>
      <c r="B487" s="37" t="s">
        <v>2226</v>
      </c>
      <c r="C487" s="37" t="s">
        <v>2539</v>
      </c>
      <c r="D487" s="25">
        <v>461337451</v>
      </c>
      <c r="E487" s="25">
        <v>425138679</v>
      </c>
      <c r="F487" s="25">
        <f t="shared" si="7"/>
        <v>36198772</v>
      </c>
    </row>
    <row r="488" spans="1:6" ht="15" hidden="1" customHeight="1">
      <c r="A488" s="37" t="s">
        <v>1592</v>
      </c>
      <c r="B488" s="37" t="s">
        <v>2226</v>
      </c>
      <c r="C488" s="37" t="s">
        <v>2538</v>
      </c>
      <c r="D488" s="25">
        <v>1243366774</v>
      </c>
      <c r="E488" s="25">
        <v>1145806192</v>
      </c>
      <c r="F488" s="25">
        <f t="shared" si="7"/>
        <v>97560582</v>
      </c>
    </row>
    <row r="489" spans="1:6" ht="15" hidden="1" customHeight="1">
      <c r="A489" s="37" t="s">
        <v>1733</v>
      </c>
      <c r="B489" s="37" t="s">
        <v>2226</v>
      </c>
      <c r="C489" s="37" t="s">
        <v>2364</v>
      </c>
      <c r="D489" s="25">
        <v>753600961</v>
      </c>
      <c r="E489" s="25">
        <v>694469778</v>
      </c>
      <c r="F489" s="25">
        <f t="shared" si="7"/>
        <v>59131183</v>
      </c>
    </row>
    <row r="490" spans="1:6" ht="15" hidden="1" customHeight="1">
      <c r="A490" s="37" t="s">
        <v>1753</v>
      </c>
      <c r="B490" s="37" t="s">
        <v>2226</v>
      </c>
      <c r="C490" s="37" t="s">
        <v>676</v>
      </c>
      <c r="D490" s="25">
        <v>753102218</v>
      </c>
      <c r="E490" s="25">
        <v>694010169</v>
      </c>
      <c r="F490" s="25">
        <f t="shared" si="7"/>
        <v>59092049</v>
      </c>
    </row>
    <row r="491" spans="1:6" ht="15" hidden="1" customHeight="1">
      <c r="A491" s="37" t="s">
        <v>1842</v>
      </c>
      <c r="B491" s="37" t="s">
        <v>2226</v>
      </c>
      <c r="C491" s="37" t="s">
        <v>2537</v>
      </c>
      <c r="D491" s="25">
        <v>2396211660</v>
      </c>
      <c r="E491" s="25">
        <v>2208193282</v>
      </c>
      <c r="F491" s="25">
        <f t="shared" si="7"/>
        <v>188018378</v>
      </c>
    </row>
    <row r="492" spans="1:6" ht="15" hidden="1" customHeight="1">
      <c r="A492" s="37" t="s">
        <v>1975</v>
      </c>
      <c r="B492" s="37" t="s">
        <v>2226</v>
      </c>
      <c r="C492" s="37" t="s">
        <v>2536</v>
      </c>
      <c r="D492" s="25">
        <v>582781418</v>
      </c>
      <c r="E492" s="25">
        <v>537053564</v>
      </c>
      <c r="F492" s="25">
        <f t="shared" si="7"/>
        <v>45727854</v>
      </c>
    </row>
    <row r="493" spans="1:6" ht="15" hidden="1" customHeight="1">
      <c r="A493" s="37" t="s">
        <v>2000</v>
      </c>
      <c r="B493" s="37" t="s">
        <v>2226</v>
      </c>
      <c r="C493" s="37" t="s">
        <v>923</v>
      </c>
      <c r="D493" s="25">
        <v>696993609</v>
      </c>
      <c r="E493" s="25">
        <v>642304113</v>
      </c>
      <c r="F493" s="25">
        <f t="shared" si="7"/>
        <v>54689496</v>
      </c>
    </row>
    <row r="494" spans="1:6" ht="15" hidden="1" customHeight="1">
      <c r="A494" s="37" t="s">
        <v>2048</v>
      </c>
      <c r="B494" s="37" t="s">
        <v>2226</v>
      </c>
      <c r="C494" s="37" t="s">
        <v>971</v>
      </c>
      <c r="D494" s="25">
        <v>970803621</v>
      </c>
      <c r="E494" s="25">
        <v>894629664</v>
      </c>
      <c r="F494" s="25">
        <f t="shared" si="7"/>
        <v>76173957</v>
      </c>
    </row>
    <row r="495" spans="1:6" ht="15" hidden="1" customHeight="1">
      <c r="A495" s="37" t="s">
        <v>2069</v>
      </c>
      <c r="B495" s="37" t="s">
        <v>2226</v>
      </c>
      <c r="C495" s="37" t="s">
        <v>2535</v>
      </c>
      <c r="D495" s="25">
        <v>353858294</v>
      </c>
      <c r="E495" s="25">
        <v>326092857</v>
      </c>
      <c r="F495" s="25">
        <f t="shared" si="7"/>
        <v>27765437</v>
      </c>
    </row>
    <row r="496" spans="1:6" ht="15" hidden="1" customHeight="1">
      <c r="A496" s="37" t="s">
        <v>2091</v>
      </c>
      <c r="B496" s="37" t="s">
        <v>2226</v>
      </c>
      <c r="C496" s="37" t="s">
        <v>2534</v>
      </c>
      <c r="D496" s="25">
        <v>4134082308</v>
      </c>
      <c r="E496" s="25">
        <v>3809702177</v>
      </c>
      <c r="F496" s="25">
        <f t="shared" si="7"/>
        <v>324380131</v>
      </c>
    </row>
    <row r="497" spans="1:6" ht="15" hidden="1" customHeight="1">
      <c r="A497" s="37" t="s">
        <v>2120</v>
      </c>
      <c r="B497" s="37" t="s">
        <v>2226</v>
      </c>
      <c r="C497" s="37" t="s">
        <v>2533</v>
      </c>
      <c r="D497" s="25">
        <v>712205276</v>
      </c>
      <c r="E497" s="25">
        <v>656322199</v>
      </c>
      <c r="F497" s="25">
        <f t="shared" si="7"/>
        <v>55883077</v>
      </c>
    </row>
    <row r="498" spans="1:6" ht="15" hidden="1" customHeight="1">
      <c r="A498" s="37" t="s">
        <v>2137</v>
      </c>
      <c r="B498" s="37" t="s">
        <v>2226</v>
      </c>
      <c r="C498" s="37" t="s">
        <v>2532</v>
      </c>
      <c r="D498" s="25">
        <v>376052366</v>
      </c>
      <c r="E498" s="25">
        <v>346545475</v>
      </c>
      <c r="F498" s="25">
        <f t="shared" si="7"/>
        <v>29506891</v>
      </c>
    </row>
    <row r="499" spans="1:6" ht="15" hidden="1" customHeight="1">
      <c r="A499" s="37" t="s">
        <v>2153</v>
      </c>
      <c r="B499" s="37" t="s">
        <v>2226</v>
      </c>
      <c r="C499" s="37" t="s">
        <v>2531</v>
      </c>
      <c r="D499" s="25">
        <v>1331145576</v>
      </c>
      <c r="E499" s="25">
        <v>1226697444</v>
      </c>
      <c r="F499" s="25">
        <f t="shared" si="7"/>
        <v>104448132</v>
      </c>
    </row>
    <row r="500" spans="1:6" ht="15" hidden="1" customHeight="1">
      <c r="A500" s="37" t="s">
        <v>2172</v>
      </c>
      <c r="B500" s="37" t="s">
        <v>2226</v>
      </c>
      <c r="C500" s="37" t="s">
        <v>1095</v>
      </c>
      <c r="D500" s="25">
        <v>594501883</v>
      </c>
      <c r="E500" s="25">
        <v>547854385</v>
      </c>
      <c r="F500" s="25">
        <f t="shared" si="7"/>
        <v>46647498</v>
      </c>
    </row>
    <row r="501" spans="1:6" ht="15" hidden="1" customHeight="1">
      <c r="A501" s="37" t="s">
        <v>1226</v>
      </c>
      <c r="B501" s="37" t="s">
        <v>2226</v>
      </c>
      <c r="C501" s="37" t="s">
        <v>149</v>
      </c>
      <c r="D501" s="25">
        <v>6162470864</v>
      </c>
      <c r="E501" s="25">
        <v>5678933539</v>
      </c>
      <c r="F501" s="25">
        <f t="shared" si="7"/>
        <v>483537325</v>
      </c>
    </row>
    <row r="502" spans="1:6" ht="15" hidden="1" customHeight="1">
      <c r="A502" s="37" t="s">
        <v>1274</v>
      </c>
      <c r="B502" s="37" t="s">
        <v>2226</v>
      </c>
      <c r="C502" s="37" t="s">
        <v>2443</v>
      </c>
      <c r="D502" s="25">
        <v>271815039</v>
      </c>
      <c r="E502" s="25">
        <v>250487114</v>
      </c>
      <c r="F502" s="25">
        <f t="shared" si="7"/>
        <v>21327925</v>
      </c>
    </row>
    <row r="503" spans="1:6" ht="15" hidden="1" customHeight="1">
      <c r="A503" s="37" t="s">
        <v>1318</v>
      </c>
      <c r="B503" s="37" t="s">
        <v>2226</v>
      </c>
      <c r="C503" s="37" t="s">
        <v>2530</v>
      </c>
      <c r="D503" s="25">
        <v>221940720</v>
      </c>
      <c r="E503" s="25">
        <v>204526176</v>
      </c>
      <c r="F503" s="25">
        <f t="shared" si="7"/>
        <v>17414544</v>
      </c>
    </row>
    <row r="504" spans="1:6" ht="15" hidden="1" customHeight="1">
      <c r="A504" s="37" t="s">
        <v>1352</v>
      </c>
      <c r="B504" s="37" t="s">
        <v>2226</v>
      </c>
      <c r="C504" s="37" t="s">
        <v>275</v>
      </c>
      <c r="D504" s="25">
        <v>2306936629</v>
      </c>
      <c r="E504" s="25">
        <v>2125923202</v>
      </c>
      <c r="F504" s="25">
        <f t="shared" si="7"/>
        <v>181013427</v>
      </c>
    </row>
    <row r="505" spans="1:6" ht="15" hidden="1" customHeight="1">
      <c r="A505" s="37" t="s">
        <v>1387</v>
      </c>
      <c r="B505" s="37" t="s">
        <v>2226</v>
      </c>
      <c r="C505" s="37" t="s">
        <v>310</v>
      </c>
      <c r="D505" s="25">
        <v>459093107</v>
      </c>
      <c r="E505" s="25">
        <v>423070437</v>
      </c>
      <c r="F505" s="25">
        <f t="shared" si="7"/>
        <v>36022670</v>
      </c>
    </row>
    <row r="506" spans="1:6" ht="15" hidden="1" customHeight="1">
      <c r="A506" s="37" t="s">
        <v>1407</v>
      </c>
      <c r="B506" s="37" t="s">
        <v>2226</v>
      </c>
      <c r="C506" s="37" t="s">
        <v>2529</v>
      </c>
      <c r="D506" s="25">
        <v>401238897</v>
      </c>
      <c r="E506" s="25">
        <v>369755749</v>
      </c>
      <c r="F506" s="25">
        <f t="shared" si="7"/>
        <v>31483148</v>
      </c>
    </row>
    <row r="507" spans="1:6" ht="15" hidden="1" customHeight="1">
      <c r="A507" s="37" t="s">
        <v>1435</v>
      </c>
      <c r="B507" s="37" t="s">
        <v>2226</v>
      </c>
      <c r="C507" s="37" t="s">
        <v>358</v>
      </c>
      <c r="D507" s="25">
        <v>422684854</v>
      </c>
      <c r="E507" s="25">
        <v>389518952</v>
      </c>
      <c r="F507" s="25">
        <f t="shared" si="7"/>
        <v>33165902</v>
      </c>
    </row>
    <row r="508" spans="1:6" ht="15" hidden="1" customHeight="1">
      <c r="A508" s="37" t="s">
        <v>1447</v>
      </c>
      <c r="B508" s="37" t="s">
        <v>2226</v>
      </c>
      <c r="C508" s="37" t="s">
        <v>2528</v>
      </c>
      <c r="D508" s="25">
        <v>379543568</v>
      </c>
      <c r="E508" s="25">
        <v>349762741</v>
      </c>
      <c r="F508" s="25">
        <f t="shared" si="7"/>
        <v>29780827</v>
      </c>
    </row>
    <row r="509" spans="1:6" ht="15" hidden="1" customHeight="1">
      <c r="A509" s="37" t="s">
        <v>1499</v>
      </c>
      <c r="B509" s="37" t="s">
        <v>2226</v>
      </c>
      <c r="C509" s="37" t="s">
        <v>422</v>
      </c>
      <c r="D509" s="25">
        <v>678041368</v>
      </c>
      <c r="E509" s="25">
        <v>624838956</v>
      </c>
      <c r="F509" s="25">
        <f t="shared" si="7"/>
        <v>53202412</v>
      </c>
    </row>
    <row r="510" spans="1:6" ht="15" hidden="1" customHeight="1">
      <c r="A510" s="37" t="s">
        <v>1535</v>
      </c>
      <c r="B510" s="37" t="s">
        <v>2226</v>
      </c>
      <c r="C510" s="37" t="s">
        <v>2527</v>
      </c>
      <c r="D510" s="25">
        <v>596247485</v>
      </c>
      <c r="E510" s="25">
        <v>549463018</v>
      </c>
      <c r="F510" s="25">
        <f t="shared" si="7"/>
        <v>46784467</v>
      </c>
    </row>
    <row r="511" spans="1:6" ht="15" hidden="1" customHeight="1">
      <c r="A511" s="37" t="s">
        <v>1832</v>
      </c>
      <c r="B511" s="37" t="s">
        <v>2226</v>
      </c>
      <c r="C511" s="37" t="s">
        <v>2526</v>
      </c>
      <c r="D511" s="25">
        <v>399243924</v>
      </c>
      <c r="E511" s="25">
        <v>367917311</v>
      </c>
      <c r="F511" s="25">
        <f t="shared" si="7"/>
        <v>31326613</v>
      </c>
    </row>
    <row r="512" spans="1:6" ht="15" hidden="1" customHeight="1">
      <c r="A512" s="37" t="s">
        <v>1883</v>
      </c>
      <c r="B512" s="37" t="s">
        <v>2226</v>
      </c>
      <c r="C512" s="37" t="s">
        <v>2525</v>
      </c>
      <c r="D512" s="25">
        <v>1010453704</v>
      </c>
      <c r="E512" s="25">
        <v>931168610</v>
      </c>
      <c r="F512" s="25">
        <f t="shared" si="7"/>
        <v>79285094</v>
      </c>
    </row>
    <row r="513" spans="1:6" ht="15" hidden="1" customHeight="1">
      <c r="A513" s="37" t="s">
        <v>1949</v>
      </c>
      <c r="B513" s="37" t="s">
        <v>2226</v>
      </c>
      <c r="C513" s="37" t="s">
        <v>872</v>
      </c>
      <c r="D513" s="25">
        <v>837639189</v>
      </c>
      <c r="E513" s="25">
        <v>771913959</v>
      </c>
      <c r="F513" s="25">
        <f t="shared" si="7"/>
        <v>65725230</v>
      </c>
    </row>
    <row r="514" spans="1:6" ht="15" hidden="1" customHeight="1">
      <c r="A514" s="37" t="s">
        <v>2049</v>
      </c>
      <c r="B514" s="37" t="s">
        <v>2226</v>
      </c>
      <c r="C514" s="37" t="s">
        <v>972</v>
      </c>
      <c r="D514" s="25">
        <v>1714180346</v>
      </c>
      <c r="E514" s="25">
        <v>1579677450</v>
      </c>
      <c r="F514" s="25">
        <f t="shared" si="7"/>
        <v>134502896</v>
      </c>
    </row>
    <row r="515" spans="1:6" ht="15" hidden="1" customHeight="1">
      <c r="A515" s="37" t="s">
        <v>2126</v>
      </c>
      <c r="B515" s="37" t="s">
        <v>2226</v>
      </c>
      <c r="C515" s="37" t="s">
        <v>1049</v>
      </c>
      <c r="D515" s="25">
        <v>1474284872</v>
      </c>
      <c r="E515" s="25">
        <v>1358605337</v>
      </c>
      <c r="F515" s="25">
        <f t="shared" si="7"/>
        <v>115679535</v>
      </c>
    </row>
    <row r="516" spans="1:6" ht="15" hidden="1" customHeight="1">
      <c r="A516" s="37" t="s">
        <v>2160</v>
      </c>
      <c r="B516" s="37" t="s">
        <v>2226</v>
      </c>
      <c r="C516" s="37" t="s">
        <v>1083</v>
      </c>
      <c r="D516" s="25">
        <v>1101474337</v>
      </c>
      <c r="E516" s="25">
        <v>1015047323</v>
      </c>
      <c r="F516" s="25">
        <f t="shared" si="7"/>
        <v>86427014</v>
      </c>
    </row>
    <row r="517" spans="1:6" ht="15" hidden="1" customHeight="1">
      <c r="A517" s="37" t="s">
        <v>1179</v>
      </c>
      <c r="B517" s="37" t="s">
        <v>2226</v>
      </c>
      <c r="C517" s="37" t="s">
        <v>2524</v>
      </c>
      <c r="D517" s="25">
        <v>1262817759</v>
      </c>
      <c r="E517" s="25">
        <v>1163730958</v>
      </c>
      <c r="F517" s="25">
        <f t="shared" si="7"/>
        <v>99086801</v>
      </c>
    </row>
    <row r="518" spans="1:6" ht="15" hidden="1" customHeight="1">
      <c r="A518" s="37" t="s">
        <v>1227</v>
      </c>
      <c r="B518" s="37" t="s">
        <v>2226</v>
      </c>
      <c r="C518" s="37" t="s">
        <v>150</v>
      </c>
      <c r="D518" s="25">
        <v>486523983</v>
      </c>
      <c r="E518" s="25">
        <v>448348953</v>
      </c>
      <c r="F518" s="25">
        <f t="shared" si="7"/>
        <v>38175030</v>
      </c>
    </row>
    <row r="519" spans="1:6" ht="15" hidden="1" customHeight="1">
      <c r="A519" s="37" t="s">
        <v>1436</v>
      </c>
      <c r="B519" s="37" t="s">
        <v>2226</v>
      </c>
      <c r="C519" s="37" t="s">
        <v>2523</v>
      </c>
      <c r="D519" s="25">
        <v>783774924</v>
      </c>
      <c r="E519" s="25">
        <v>722276146</v>
      </c>
      <c r="F519" s="25">
        <f t="shared" si="7"/>
        <v>61498778</v>
      </c>
    </row>
    <row r="520" spans="1:6" ht="15" hidden="1" customHeight="1">
      <c r="A520" s="37" t="s">
        <v>1457</v>
      </c>
      <c r="B520" s="37" t="s">
        <v>2226</v>
      </c>
      <c r="C520" s="37" t="s">
        <v>2522</v>
      </c>
      <c r="D520" s="25">
        <v>1751087343</v>
      </c>
      <c r="E520" s="25">
        <v>1613688544</v>
      </c>
      <c r="F520" s="25">
        <f t="shared" ref="F520:F583" si="8">+D520-E520</f>
        <v>137398799</v>
      </c>
    </row>
    <row r="521" spans="1:6" ht="15" hidden="1" customHeight="1">
      <c r="A521" s="37" t="s">
        <v>1511</v>
      </c>
      <c r="B521" s="37" t="s">
        <v>2226</v>
      </c>
      <c r="C521" s="37" t="s">
        <v>434</v>
      </c>
      <c r="D521" s="25">
        <v>549864368</v>
      </c>
      <c r="E521" s="25">
        <v>506719345</v>
      </c>
      <c r="F521" s="25">
        <f t="shared" si="8"/>
        <v>43145023</v>
      </c>
    </row>
    <row r="522" spans="1:6" ht="15" hidden="1" customHeight="1">
      <c r="A522" s="37" t="s">
        <v>1532</v>
      </c>
      <c r="B522" s="37" t="s">
        <v>2226</v>
      </c>
      <c r="C522" s="37" t="s">
        <v>455</v>
      </c>
      <c r="D522" s="25">
        <v>1136136988</v>
      </c>
      <c r="E522" s="25">
        <v>1046990175</v>
      </c>
      <c r="F522" s="25">
        <f t="shared" si="8"/>
        <v>89146813</v>
      </c>
    </row>
    <row r="523" spans="1:6" ht="15" hidden="1" customHeight="1">
      <c r="A523" s="37" t="s">
        <v>1901</v>
      </c>
      <c r="B523" s="37" t="s">
        <v>2226</v>
      </c>
      <c r="C523" s="37" t="s">
        <v>2414</v>
      </c>
      <c r="D523" s="25">
        <v>2240354413</v>
      </c>
      <c r="E523" s="25">
        <v>2064565349</v>
      </c>
      <c r="F523" s="25">
        <f t="shared" si="8"/>
        <v>175789064</v>
      </c>
    </row>
    <row r="524" spans="1:6" ht="15" hidden="1" customHeight="1">
      <c r="A524" s="37" t="s">
        <v>2013</v>
      </c>
      <c r="B524" s="37" t="s">
        <v>2226</v>
      </c>
      <c r="C524" s="37" t="s">
        <v>2214</v>
      </c>
      <c r="D524" s="25">
        <v>340890971</v>
      </c>
      <c r="E524" s="25">
        <v>314143013</v>
      </c>
      <c r="F524" s="25">
        <f t="shared" si="8"/>
        <v>26747958</v>
      </c>
    </row>
    <row r="525" spans="1:6" ht="15" hidden="1" customHeight="1">
      <c r="A525" s="37" t="s">
        <v>2050</v>
      </c>
      <c r="B525" s="37" t="s">
        <v>2226</v>
      </c>
      <c r="C525" s="37" t="s">
        <v>2521</v>
      </c>
      <c r="D525" s="25">
        <v>501486278</v>
      </c>
      <c r="E525" s="25">
        <v>462137235</v>
      </c>
      <c r="F525" s="25">
        <f t="shared" si="8"/>
        <v>39349043</v>
      </c>
    </row>
    <row r="526" spans="1:6" ht="15" hidden="1" customHeight="1">
      <c r="A526" s="37" t="s">
        <v>2070</v>
      </c>
      <c r="B526" s="37" t="s">
        <v>2226</v>
      </c>
      <c r="C526" s="37" t="s">
        <v>993</v>
      </c>
      <c r="D526" s="25">
        <v>555101171</v>
      </c>
      <c r="E526" s="25">
        <v>511545244</v>
      </c>
      <c r="F526" s="25">
        <f t="shared" si="8"/>
        <v>43555927</v>
      </c>
    </row>
    <row r="527" spans="1:6" ht="15" hidden="1" customHeight="1">
      <c r="A527" s="37" t="s">
        <v>2077</v>
      </c>
      <c r="B527" s="37" t="s">
        <v>2226</v>
      </c>
      <c r="C527" s="37" t="s">
        <v>1000</v>
      </c>
      <c r="D527" s="25">
        <v>243137305</v>
      </c>
      <c r="E527" s="25">
        <v>224059574</v>
      </c>
      <c r="F527" s="25">
        <f t="shared" si="8"/>
        <v>19077731</v>
      </c>
    </row>
    <row r="528" spans="1:6" ht="15" hidden="1" customHeight="1">
      <c r="A528" s="37" t="s">
        <v>2103</v>
      </c>
      <c r="B528" s="37" t="s">
        <v>2226</v>
      </c>
      <c r="C528" s="37" t="s">
        <v>1026</v>
      </c>
      <c r="D528" s="25">
        <v>396500837</v>
      </c>
      <c r="E528" s="25">
        <v>365389460</v>
      </c>
      <c r="F528" s="25">
        <f t="shared" si="8"/>
        <v>31111377</v>
      </c>
    </row>
    <row r="529" spans="1:6" ht="15" hidden="1" customHeight="1">
      <c r="A529" s="37" t="s">
        <v>1208</v>
      </c>
      <c r="B529" s="37" t="s">
        <v>2226</v>
      </c>
      <c r="C529" s="37" t="s">
        <v>2520</v>
      </c>
      <c r="D529" s="25">
        <v>573804041</v>
      </c>
      <c r="E529" s="25">
        <v>528780595</v>
      </c>
      <c r="F529" s="25">
        <f t="shared" si="8"/>
        <v>45023446</v>
      </c>
    </row>
    <row r="530" spans="1:6" ht="15" hidden="1" customHeight="1">
      <c r="A530" s="37" t="s">
        <v>1283</v>
      </c>
      <c r="B530" s="37" t="s">
        <v>2226</v>
      </c>
      <c r="C530" s="37" t="s">
        <v>206</v>
      </c>
      <c r="D530" s="25">
        <v>2605683800</v>
      </c>
      <c r="E530" s="25">
        <v>2401229223</v>
      </c>
      <c r="F530" s="25">
        <f t="shared" si="8"/>
        <v>204454577</v>
      </c>
    </row>
    <row r="531" spans="1:6" ht="15" hidden="1" customHeight="1">
      <c r="A531" s="37" t="s">
        <v>1328</v>
      </c>
      <c r="B531" s="37" t="s">
        <v>2226</v>
      </c>
      <c r="C531" s="37" t="s">
        <v>251</v>
      </c>
      <c r="D531" s="25">
        <v>829908669</v>
      </c>
      <c r="E531" s="25">
        <v>764790014</v>
      </c>
      <c r="F531" s="25">
        <f t="shared" si="8"/>
        <v>65118655</v>
      </c>
    </row>
    <row r="532" spans="1:6" ht="15" hidden="1" customHeight="1">
      <c r="A532" s="37" t="s">
        <v>1408</v>
      </c>
      <c r="B532" s="37" t="s">
        <v>2226</v>
      </c>
      <c r="C532" s="37" t="s">
        <v>331</v>
      </c>
      <c r="D532" s="25">
        <v>387024716</v>
      </c>
      <c r="E532" s="25">
        <v>356656881</v>
      </c>
      <c r="F532" s="25">
        <f t="shared" si="8"/>
        <v>30367835</v>
      </c>
    </row>
    <row r="533" spans="1:6" ht="15" hidden="1" customHeight="1">
      <c r="A533" s="37" t="s">
        <v>1458</v>
      </c>
      <c r="B533" s="37" t="s">
        <v>2226</v>
      </c>
      <c r="C533" s="37" t="s">
        <v>381</v>
      </c>
      <c r="D533" s="25">
        <v>711207790</v>
      </c>
      <c r="E533" s="25">
        <v>655402980</v>
      </c>
      <c r="F533" s="25">
        <f t="shared" si="8"/>
        <v>55804810</v>
      </c>
    </row>
    <row r="534" spans="1:6" ht="15" hidden="1" customHeight="1">
      <c r="A534" s="37" t="s">
        <v>1500</v>
      </c>
      <c r="B534" s="37" t="s">
        <v>2226</v>
      </c>
      <c r="C534" s="37" t="s">
        <v>423</v>
      </c>
      <c r="D534" s="25">
        <v>1224913276</v>
      </c>
      <c r="E534" s="25">
        <v>1128800645</v>
      </c>
      <c r="F534" s="25">
        <f t="shared" si="8"/>
        <v>96112631</v>
      </c>
    </row>
    <row r="535" spans="1:6" ht="15" hidden="1" customHeight="1">
      <c r="A535" s="37" t="s">
        <v>1884</v>
      </c>
      <c r="B535" s="37" t="s">
        <v>2226</v>
      </c>
      <c r="C535" s="37" t="s">
        <v>807</v>
      </c>
      <c r="D535" s="25">
        <v>1079280265</v>
      </c>
      <c r="E535" s="25">
        <v>994594705</v>
      </c>
      <c r="F535" s="25">
        <f t="shared" si="8"/>
        <v>84685560</v>
      </c>
    </row>
    <row r="536" spans="1:6" ht="15" hidden="1" customHeight="1">
      <c r="A536" s="37" t="s">
        <v>1990</v>
      </c>
      <c r="B536" s="37" t="s">
        <v>2226</v>
      </c>
      <c r="C536" s="37" t="s">
        <v>2519</v>
      </c>
      <c r="D536" s="25">
        <v>416699936</v>
      </c>
      <c r="E536" s="25">
        <v>384003640</v>
      </c>
      <c r="F536" s="25">
        <f t="shared" si="8"/>
        <v>32696296</v>
      </c>
    </row>
    <row r="537" spans="1:6" ht="15" hidden="1" customHeight="1">
      <c r="A537" s="37" t="s">
        <v>2111</v>
      </c>
      <c r="B537" s="37" t="s">
        <v>2226</v>
      </c>
      <c r="C537" s="37" t="s">
        <v>1034</v>
      </c>
      <c r="D537" s="25">
        <v>150371072</v>
      </c>
      <c r="E537" s="25">
        <v>138572229</v>
      </c>
      <c r="F537" s="25">
        <f t="shared" si="8"/>
        <v>11798843</v>
      </c>
    </row>
    <row r="538" spans="1:6" ht="15" hidden="1" customHeight="1">
      <c r="A538" s="37" t="s">
        <v>2127</v>
      </c>
      <c r="B538" s="37" t="s">
        <v>2226</v>
      </c>
      <c r="C538" s="37" t="s">
        <v>1050</v>
      </c>
      <c r="D538" s="25">
        <v>823425008</v>
      </c>
      <c r="E538" s="25">
        <v>758815092</v>
      </c>
      <c r="F538" s="25">
        <f t="shared" si="8"/>
        <v>64609916</v>
      </c>
    </row>
    <row r="539" spans="1:6" ht="15" hidden="1" customHeight="1">
      <c r="A539" s="37" t="s">
        <v>2144</v>
      </c>
      <c r="B539" s="37" t="s">
        <v>2226</v>
      </c>
      <c r="C539" s="37" t="s">
        <v>1067</v>
      </c>
      <c r="D539" s="25">
        <v>1180026389</v>
      </c>
      <c r="E539" s="25">
        <v>1087435801</v>
      </c>
      <c r="F539" s="25">
        <f t="shared" si="8"/>
        <v>92590588</v>
      </c>
    </row>
    <row r="540" spans="1:6" ht="15" hidden="1" customHeight="1">
      <c r="A540" s="37" t="s">
        <v>2173</v>
      </c>
      <c r="B540" s="37" t="s">
        <v>2226</v>
      </c>
      <c r="C540" s="37" t="s">
        <v>2518</v>
      </c>
      <c r="D540" s="25">
        <v>736394321</v>
      </c>
      <c r="E540" s="25">
        <v>678613254</v>
      </c>
      <c r="F540" s="25">
        <f t="shared" si="8"/>
        <v>57781067</v>
      </c>
    </row>
    <row r="541" spans="1:6" ht="15" hidden="1" customHeight="1">
      <c r="A541" s="37" t="s">
        <v>1275</v>
      </c>
      <c r="B541" s="37" t="s">
        <v>2226</v>
      </c>
      <c r="C541" s="37" t="s">
        <v>2410</v>
      </c>
      <c r="D541" s="25">
        <v>1140126934</v>
      </c>
      <c r="E541" s="25">
        <v>1050667050</v>
      </c>
      <c r="F541" s="25">
        <f t="shared" si="8"/>
        <v>89459884</v>
      </c>
    </row>
    <row r="542" spans="1:6" ht="15" hidden="1" customHeight="1">
      <c r="A542" s="37" t="s">
        <v>1593</v>
      </c>
      <c r="B542" s="37" t="s">
        <v>2226</v>
      </c>
      <c r="C542" s="37" t="s">
        <v>2517</v>
      </c>
      <c r="D542" s="25">
        <v>620935272</v>
      </c>
      <c r="E542" s="25">
        <v>572213682</v>
      </c>
      <c r="F542" s="25">
        <f t="shared" si="8"/>
        <v>48721590</v>
      </c>
    </row>
    <row r="543" spans="1:6" ht="15" hidden="1" customHeight="1">
      <c r="A543" s="37" t="s">
        <v>1636</v>
      </c>
      <c r="B543" s="37" t="s">
        <v>2226</v>
      </c>
      <c r="C543" s="37" t="s">
        <v>2407</v>
      </c>
      <c r="D543" s="25">
        <v>1016438623</v>
      </c>
      <c r="E543" s="25">
        <v>936683923</v>
      </c>
      <c r="F543" s="25">
        <f t="shared" si="8"/>
        <v>79754700</v>
      </c>
    </row>
    <row r="544" spans="1:6" ht="15" hidden="1" customHeight="1">
      <c r="A544" s="37" t="s">
        <v>1687</v>
      </c>
      <c r="B544" s="37" t="s">
        <v>2226</v>
      </c>
      <c r="C544" s="37" t="s">
        <v>2392</v>
      </c>
      <c r="D544" s="25">
        <v>758588393</v>
      </c>
      <c r="E544" s="25">
        <v>699065872</v>
      </c>
      <c r="F544" s="25">
        <f t="shared" si="8"/>
        <v>59522521</v>
      </c>
    </row>
    <row r="545" spans="1:6" ht="15" hidden="1" customHeight="1">
      <c r="A545" s="37" t="s">
        <v>1734</v>
      </c>
      <c r="B545" s="37" t="s">
        <v>2226</v>
      </c>
      <c r="C545" s="37" t="s">
        <v>2280</v>
      </c>
      <c r="D545" s="25">
        <v>533655214</v>
      </c>
      <c r="E545" s="25">
        <v>491782040</v>
      </c>
      <c r="F545" s="25">
        <f t="shared" si="8"/>
        <v>41873174</v>
      </c>
    </row>
    <row r="546" spans="1:6" ht="15" hidden="1" customHeight="1">
      <c r="A546" s="37" t="s">
        <v>1783</v>
      </c>
      <c r="B546" s="37" t="s">
        <v>2226</v>
      </c>
      <c r="C546" s="37" t="s">
        <v>2516</v>
      </c>
      <c r="D546" s="25">
        <v>1275785082</v>
      </c>
      <c r="E546" s="25">
        <v>1175680802</v>
      </c>
      <c r="F546" s="25">
        <f t="shared" si="8"/>
        <v>100104280</v>
      </c>
    </row>
    <row r="547" spans="1:6" ht="15" hidden="1" customHeight="1">
      <c r="A547" s="37" t="s">
        <v>1329</v>
      </c>
      <c r="B547" s="37" t="s">
        <v>2226</v>
      </c>
      <c r="C547" s="37" t="s">
        <v>252</v>
      </c>
      <c r="D547" s="25">
        <v>489017698</v>
      </c>
      <c r="E547" s="25">
        <v>450647000</v>
      </c>
      <c r="F547" s="25">
        <f t="shared" si="8"/>
        <v>38370698</v>
      </c>
    </row>
    <row r="548" spans="1:6" ht="15" hidden="1" customHeight="1">
      <c r="A548" s="37" t="s">
        <v>1512</v>
      </c>
      <c r="B548" s="37" t="s">
        <v>2226</v>
      </c>
      <c r="C548" s="37" t="s">
        <v>2515</v>
      </c>
      <c r="D548" s="25">
        <v>496249475</v>
      </c>
      <c r="E548" s="25">
        <v>457311336</v>
      </c>
      <c r="F548" s="25">
        <f t="shared" si="8"/>
        <v>38938139</v>
      </c>
    </row>
    <row r="549" spans="1:6" ht="15" hidden="1" customHeight="1">
      <c r="A549" s="37" t="s">
        <v>1546</v>
      </c>
      <c r="B549" s="37" t="s">
        <v>2226</v>
      </c>
      <c r="C549" s="37" t="s">
        <v>2514</v>
      </c>
      <c r="D549" s="25">
        <v>1581265286</v>
      </c>
      <c r="E549" s="25">
        <v>1457191549</v>
      </c>
      <c r="F549" s="25">
        <f t="shared" si="8"/>
        <v>124073737</v>
      </c>
    </row>
    <row r="550" spans="1:6" ht="15" hidden="1" customHeight="1">
      <c r="A550" s="37" t="s">
        <v>1574</v>
      </c>
      <c r="B550" s="37" t="s">
        <v>2226</v>
      </c>
      <c r="C550" s="37" t="s">
        <v>497</v>
      </c>
      <c r="D550" s="25">
        <v>2360800893</v>
      </c>
      <c r="E550" s="25">
        <v>2175561015</v>
      </c>
      <c r="F550" s="25">
        <f t="shared" si="8"/>
        <v>185239878</v>
      </c>
    </row>
    <row r="551" spans="1:6" ht="15" hidden="1" customHeight="1">
      <c r="A551" s="37" t="s">
        <v>1594</v>
      </c>
      <c r="B551" s="37" t="s">
        <v>2226</v>
      </c>
      <c r="C551" s="37" t="s">
        <v>517</v>
      </c>
      <c r="D551" s="25">
        <v>490513928</v>
      </c>
      <c r="E551" s="25">
        <v>452025828</v>
      </c>
      <c r="F551" s="25">
        <f t="shared" si="8"/>
        <v>38488100</v>
      </c>
    </row>
    <row r="552" spans="1:6" ht="15" hidden="1" customHeight="1">
      <c r="A552" s="37" t="s">
        <v>1694</v>
      </c>
      <c r="B552" s="37" t="s">
        <v>2226</v>
      </c>
      <c r="C552" s="37" t="s">
        <v>617</v>
      </c>
      <c r="D552" s="25">
        <v>16640317187</v>
      </c>
      <c r="E552" s="25">
        <v>15334637266</v>
      </c>
      <c r="F552" s="25">
        <f t="shared" si="8"/>
        <v>1305679921</v>
      </c>
    </row>
    <row r="553" spans="1:6" ht="15" hidden="1" customHeight="1">
      <c r="A553" s="37" t="s">
        <v>1735</v>
      </c>
      <c r="B553" s="37" t="s">
        <v>2226</v>
      </c>
      <c r="C553" s="37" t="s">
        <v>2513</v>
      </c>
      <c r="D553" s="25">
        <v>316203183</v>
      </c>
      <c r="E553" s="25">
        <v>291392349</v>
      </c>
      <c r="F553" s="25">
        <f t="shared" si="8"/>
        <v>24810834</v>
      </c>
    </row>
    <row r="554" spans="1:6" ht="15" hidden="1" customHeight="1">
      <c r="A554" s="37" t="s">
        <v>1843</v>
      </c>
      <c r="B554" s="37" t="s">
        <v>2226</v>
      </c>
      <c r="C554" s="37" t="s">
        <v>766</v>
      </c>
      <c r="D554" s="25">
        <v>532657728</v>
      </c>
      <c r="E554" s="25">
        <v>490862821</v>
      </c>
      <c r="F554" s="25">
        <f t="shared" si="8"/>
        <v>41794907</v>
      </c>
    </row>
    <row r="555" spans="1:6" ht="15" hidden="1" customHeight="1">
      <c r="A555" s="37" t="s">
        <v>1885</v>
      </c>
      <c r="B555" s="37" t="s">
        <v>2226</v>
      </c>
      <c r="C555" s="37" t="s">
        <v>808</v>
      </c>
      <c r="D555" s="25">
        <v>609464179</v>
      </c>
      <c r="E555" s="25">
        <v>561642666</v>
      </c>
      <c r="F555" s="25">
        <f t="shared" si="8"/>
        <v>47821513</v>
      </c>
    </row>
    <row r="556" spans="1:6" ht="15" hidden="1" customHeight="1">
      <c r="A556" s="37" t="s">
        <v>1950</v>
      </c>
      <c r="B556" s="37" t="s">
        <v>2226</v>
      </c>
      <c r="C556" s="37" t="s">
        <v>2512</v>
      </c>
      <c r="D556" s="25">
        <v>614451611</v>
      </c>
      <c r="E556" s="25">
        <v>566238760</v>
      </c>
      <c r="F556" s="25">
        <f t="shared" si="8"/>
        <v>48212851</v>
      </c>
    </row>
    <row r="557" spans="1:6" ht="15" hidden="1" customHeight="1">
      <c r="A557" s="37" t="s">
        <v>1976</v>
      </c>
      <c r="B557" s="37" t="s">
        <v>2226</v>
      </c>
      <c r="C557" s="37" t="s">
        <v>899</v>
      </c>
      <c r="D557" s="25">
        <v>309470150</v>
      </c>
      <c r="E557" s="25">
        <v>285187622</v>
      </c>
      <c r="F557" s="25">
        <f t="shared" si="8"/>
        <v>24282528</v>
      </c>
    </row>
    <row r="558" spans="1:6" ht="15" hidden="1" customHeight="1">
      <c r="A558" s="37" t="s">
        <v>2001</v>
      </c>
      <c r="B558" s="37" t="s">
        <v>2226</v>
      </c>
      <c r="C558" s="37" t="s">
        <v>924</v>
      </c>
      <c r="D558" s="25">
        <v>361588813</v>
      </c>
      <c r="E558" s="25">
        <v>333216803</v>
      </c>
      <c r="F558" s="25">
        <f t="shared" si="8"/>
        <v>28372010</v>
      </c>
    </row>
    <row r="559" spans="1:6" ht="15" hidden="1" customHeight="1">
      <c r="A559" s="37" t="s">
        <v>2030</v>
      </c>
      <c r="B559" s="37" t="s">
        <v>2226</v>
      </c>
      <c r="C559" s="37" t="s">
        <v>953</v>
      </c>
      <c r="D559" s="25">
        <v>421936739</v>
      </c>
      <c r="E559" s="25">
        <v>388829538</v>
      </c>
      <c r="F559" s="25">
        <f t="shared" si="8"/>
        <v>33107201</v>
      </c>
    </row>
    <row r="560" spans="1:6" ht="15" hidden="1" customHeight="1">
      <c r="A560" s="37" t="s">
        <v>2121</v>
      </c>
      <c r="B560" s="37" t="s">
        <v>2226</v>
      </c>
      <c r="C560" s="37" t="s">
        <v>1044</v>
      </c>
      <c r="D560" s="25">
        <v>510962399</v>
      </c>
      <c r="E560" s="25">
        <v>470869813</v>
      </c>
      <c r="F560" s="25">
        <f t="shared" si="8"/>
        <v>40092586</v>
      </c>
    </row>
    <row r="561" spans="1:6" ht="15" hidden="1" customHeight="1">
      <c r="A561" s="37" t="s">
        <v>2154</v>
      </c>
      <c r="B561" s="37" t="s">
        <v>2226</v>
      </c>
      <c r="C561" s="37" t="s">
        <v>1077</v>
      </c>
      <c r="D561" s="25">
        <v>198749162</v>
      </c>
      <c r="E561" s="25">
        <v>183154339</v>
      </c>
      <c r="F561" s="25">
        <f t="shared" si="8"/>
        <v>15594823</v>
      </c>
    </row>
    <row r="562" spans="1:6" ht="15" hidden="1" customHeight="1">
      <c r="A562" s="37" t="s">
        <v>2174</v>
      </c>
      <c r="B562" s="37" t="s">
        <v>2226</v>
      </c>
      <c r="C562" s="37" t="s">
        <v>1097</v>
      </c>
      <c r="D562" s="25">
        <v>555849286</v>
      </c>
      <c r="E562" s="25">
        <v>512234658</v>
      </c>
      <c r="F562" s="25">
        <f t="shared" si="8"/>
        <v>43614628</v>
      </c>
    </row>
    <row r="563" spans="1:6" ht="15" hidden="1" customHeight="1">
      <c r="A563" s="37" t="s">
        <v>1196</v>
      </c>
      <c r="B563" s="37" t="s">
        <v>2226</v>
      </c>
      <c r="C563" s="37" t="s">
        <v>119</v>
      </c>
      <c r="D563" s="25">
        <v>683278171</v>
      </c>
      <c r="E563" s="25">
        <v>629664855</v>
      </c>
      <c r="F563" s="25">
        <f t="shared" si="8"/>
        <v>53613316</v>
      </c>
    </row>
    <row r="564" spans="1:6" ht="15" hidden="1" customHeight="1">
      <c r="A564" s="37" t="s">
        <v>1228</v>
      </c>
      <c r="B564" s="37" t="s">
        <v>2226</v>
      </c>
      <c r="C564" s="37" t="s">
        <v>151</v>
      </c>
      <c r="D564" s="25">
        <v>327674276</v>
      </c>
      <c r="E564" s="25">
        <v>301963365</v>
      </c>
      <c r="F564" s="25">
        <f t="shared" si="8"/>
        <v>25710911</v>
      </c>
    </row>
    <row r="565" spans="1:6" ht="15" hidden="1" customHeight="1">
      <c r="A565" s="37" t="s">
        <v>1299</v>
      </c>
      <c r="B565" s="37" t="s">
        <v>2226</v>
      </c>
      <c r="C565" s="37" t="s">
        <v>222</v>
      </c>
      <c r="D565" s="25">
        <v>1613683594</v>
      </c>
      <c r="E565" s="25">
        <v>1487066159</v>
      </c>
      <c r="F565" s="25">
        <f t="shared" si="8"/>
        <v>126617435</v>
      </c>
    </row>
    <row r="566" spans="1:6" ht="15" hidden="1" customHeight="1">
      <c r="A566" s="37" t="s">
        <v>1319</v>
      </c>
      <c r="B566" s="37" t="s">
        <v>2226</v>
      </c>
      <c r="C566" s="37" t="s">
        <v>2511</v>
      </c>
      <c r="D566" s="25">
        <v>573804041</v>
      </c>
      <c r="E566" s="25">
        <v>528780595</v>
      </c>
      <c r="F566" s="25">
        <f t="shared" si="8"/>
        <v>45023446</v>
      </c>
    </row>
    <row r="567" spans="1:6" ht="15" hidden="1" customHeight="1">
      <c r="A567" s="37" t="s">
        <v>1396</v>
      </c>
      <c r="B567" s="37" t="s">
        <v>2226</v>
      </c>
      <c r="C567" s="37" t="s">
        <v>2510</v>
      </c>
      <c r="D567" s="25">
        <v>676545138</v>
      </c>
      <c r="E567" s="25">
        <v>623460128</v>
      </c>
      <c r="F567" s="25">
        <f t="shared" si="8"/>
        <v>53085010</v>
      </c>
    </row>
    <row r="568" spans="1:6" ht="15" hidden="1" customHeight="1">
      <c r="A568" s="37" t="s">
        <v>1536</v>
      </c>
      <c r="B568" s="37" t="s">
        <v>2226</v>
      </c>
      <c r="C568" s="37" t="s">
        <v>2509</v>
      </c>
      <c r="D568" s="25">
        <v>1467801210</v>
      </c>
      <c r="E568" s="25">
        <v>1352630415</v>
      </c>
      <c r="F568" s="25">
        <f t="shared" si="8"/>
        <v>115170795</v>
      </c>
    </row>
    <row r="569" spans="1:6" ht="15" hidden="1" customHeight="1">
      <c r="A569" s="37" t="s">
        <v>1555</v>
      </c>
      <c r="B569" s="37" t="s">
        <v>2226</v>
      </c>
      <c r="C569" s="37" t="s">
        <v>478</v>
      </c>
      <c r="D569" s="25">
        <v>733651234</v>
      </c>
      <c r="E569" s="25">
        <v>676085403</v>
      </c>
      <c r="F569" s="25">
        <f t="shared" si="8"/>
        <v>57565831</v>
      </c>
    </row>
    <row r="570" spans="1:6" ht="15" hidden="1" customHeight="1">
      <c r="A570" s="37" t="s">
        <v>1575</v>
      </c>
      <c r="B570" s="37" t="s">
        <v>2226</v>
      </c>
      <c r="C570" s="37" t="s">
        <v>2508</v>
      </c>
      <c r="D570" s="25">
        <v>1597973183</v>
      </c>
      <c r="E570" s="25">
        <v>1472588464</v>
      </c>
      <c r="F570" s="25">
        <f t="shared" si="8"/>
        <v>125384719</v>
      </c>
    </row>
    <row r="571" spans="1:6" ht="15" hidden="1" customHeight="1">
      <c r="A571" s="37" t="s">
        <v>1595</v>
      </c>
      <c r="B571" s="37" t="s">
        <v>2226</v>
      </c>
      <c r="C571" s="37" t="s">
        <v>518</v>
      </c>
      <c r="D571" s="25">
        <v>491760786</v>
      </c>
      <c r="E571" s="25">
        <v>453174852</v>
      </c>
      <c r="F571" s="25">
        <f t="shared" si="8"/>
        <v>38585934</v>
      </c>
    </row>
    <row r="572" spans="1:6" ht="15" hidden="1" customHeight="1">
      <c r="A572" s="37" t="s">
        <v>1670</v>
      </c>
      <c r="B572" s="37" t="s">
        <v>2226</v>
      </c>
      <c r="C572" s="37" t="s">
        <v>2507</v>
      </c>
      <c r="D572" s="25">
        <v>324931189</v>
      </c>
      <c r="E572" s="25">
        <v>299435513</v>
      </c>
      <c r="F572" s="25">
        <f t="shared" si="8"/>
        <v>25495676</v>
      </c>
    </row>
    <row r="573" spans="1:6" ht="15" hidden="1" customHeight="1">
      <c r="A573" s="37" t="s">
        <v>1784</v>
      </c>
      <c r="B573" s="37" t="s">
        <v>2226</v>
      </c>
      <c r="C573" s="37" t="s">
        <v>707</v>
      </c>
      <c r="D573" s="25">
        <v>1162071634</v>
      </c>
      <c r="E573" s="25">
        <v>1070889863</v>
      </c>
      <c r="F573" s="25">
        <f t="shared" si="8"/>
        <v>91181771</v>
      </c>
    </row>
    <row r="574" spans="1:6" ht="15" hidden="1" customHeight="1">
      <c r="A574" s="37" t="s">
        <v>1821</v>
      </c>
      <c r="B574" s="37" t="s">
        <v>2226</v>
      </c>
      <c r="C574" s="37" t="s">
        <v>2506</v>
      </c>
      <c r="D574" s="25">
        <v>615449097</v>
      </c>
      <c r="E574" s="25">
        <v>567157979</v>
      </c>
      <c r="F574" s="25">
        <f t="shared" si="8"/>
        <v>48291118</v>
      </c>
    </row>
    <row r="575" spans="1:6" ht="15" hidden="1" customHeight="1">
      <c r="A575" s="37" t="s">
        <v>1870</v>
      </c>
      <c r="B575" s="37" t="s">
        <v>2226</v>
      </c>
      <c r="C575" s="37" t="s">
        <v>2505</v>
      </c>
      <c r="D575" s="25">
        <v>305729576</v>
      </c>
      <c r="E575" s="25">
        <v>281740552</v>
      </c>
      <c r="F575" s="25">
        <f t="shared" si="8"/>
        <v>23989024</v>
      </c>
    </row>
    <row r="576" spans="1:6" ht="15" hidden="1" customHeight="1">
      <c r="A576" s="37" t="s">
        <v>1902</v>
      </c>
      <c r="B576" s="37" t="s">
        <v>2226</v>
      </c>
      <c r="C576" s="37" t="s">
        <v>2504</v>
      </c>
      <c r="D576" s="25">
        <v>1132895158</v>
      </c>
      <c r="E576" s="25">
        <v>1044002714</v>
      </c>
      <c r="F576" s="25">
        <f t="shared" si="8"/>
        <v>88892444</v>
      </c>
    </row>
    <row r="577" spans="1:6" ht="15" hidden="1" customHeight="1">
      <c r="A577" s="37" t="s">
        <v>1928</v>
      </c>
      <c r="B577" s="37" t="s">
        <v>2226</v>
      </c>
      <c r="C577" s="37" t="s">
        <v>851</v>
      </c>
      <c r="D577" s="25">
        <v>1150849913</v>
      </c>
      <c r="E577" s="25">
        <v>1060548652</v>
      </c>
      <c r="F577" s="25">
        <f t="shared" si="8"/>
        <v>90301261</v>
      </c>
    </row>
    <row r="578" spans="1:6" ht="15" hidden="1" customHeight="1">
      <c r="A578" s="37" t="s">
        <v>1961</v>
      </c>
      <c r="B578" s="37" t="s">
        <v>2226</v>
      </c>
      <c r="C578" s="37" t="s">
        <v>2503</v>
      </c>
      <c r="D578" s="25">
        <v>1410695115</v>
      </c>
      <c r="E578" s="25">
        <v>1300005140</v>
      </c>
      <c r="F578" s="25">
        <f t="shared" si="8"/>
        <v>110689975</v>
      </c>
    </row>
    <row r="579" spans="1:6" ht="15" hidden="1" customHeight="1">
      <c r="A579" s="37" t="s">
        <v>2031</v>
      </c>
      <c r="B579" s="37" t="s">
        <v>2226</v>
      </c>
      <c r="C579" s="37" t="s">
        <v>2502</v>
      </c>
      <c r="D579" s="25">
        <v>2580996012</v>
      </c>
      <c r="E579" s="25">
        <v>2378478558</v>
      </c>
      <c r="F579" s="25">
        <f t="shared" si="8"/>
        <v>202517454</v>
      </c>
    </row>
    <row r="580" spans="1:6" ht="15" hidden="1" customHeight="1">
      <c r="A580" s="37" t="s">
        <v>2161</v>
      </c>
      <c r="B580" s="37" t="s">
        <v>2226</v>
      </c>
      <c r="C580" s="37" t="s">
        <v>2501</v>
      </c>
      <c r="D580" s="25">
        <v>446873899</v>
      </c>
      <c r="E580" s="25">
        <v>411810007</v>
      </c>
      <c r="F580" s="25">
        <f t="shared" si="8"/>
        <v>35063892</v>
      </c>
    </row>
    <row r="581" spans="1:6" ht="15" hidden="1" customHeight="1">
      <c r="A581" s="37" t="s">
        <v>2175</v>
      </c>
      <c r="B581" s="37" t="s">
        <v>2226</v>
      </c>
      <c r="C581" s="37" t="s">
        <v>2500</v>
      </c>
      <c r="D581" s="25">
        <v>1948589646</v>
      </c>
      <c r="E581" s="25">
        <v>1795693860</v>
      </c>
      <c r="F581" s="25">
        <f t="shared" si="8"/>
        <v>152895786</v>
      </c>
    </row>
    <row r="582" spans="1:6" ht="15" hidden="1" customHeight="1">
      <c r="A582" s="37" t="s">
        <v>1154</v>
      </c>
      <c r="B582" s="37" t="s">
        <v>2224</v>
      </c>
      <c r="C582" s="37" t="s">
        <v>2499</v>
      </c>
      <c r="D582" s="25">
        <v>12959592439</v>
      </c>
      <c r="E582" s="25">
        <v>11942720018</v>
      </c>
      <c r="F582" s="25">
        <f t="shared" si="8"/>
        <v>1016872421</v>
      </c>
    </row>
    <row r="583" spans="1:6" ht="15" hidden="1" customHeight="1">
      <c r="A583" s="37" t="s">
        <v>1209</v>
      </c>
      <c r="B583" s="37" t="s">
        <v>2224</v>
      </c>
      <c r="C583" s="37" t="s">
        <v>2498</v>
      </c>
      <c r="D583" s="25">
        <v>1876271883</v>
      </c>
      <c r="E583" s="25">
        <v>1729050500</v>
      </c>
      <c r="F583" s="25">
        <f t="shared" si="8"/>
        <v>147221383</v>
      </c>
    </row>
    <row r="584" spans="1:6" ht="15" hidden="1" customHeight="1">
      <c r="A584" s="37" t="s">
        <v>1424</v>
      </c>
      <c r="B584" s="37" t="s">
        <v>2224</v>
      </c>
      <c r="C584" s="37" t="s">
        <v>2497</v>
      </c>
      <c r="D584" s="25">
        <v>5790159073</v>
      </c>
      <c r="E584" s="25">
        <v>5335835134</v>
      </c>
      <c r="F584" s="25">
        <f t="shared" ref="F584:F647" si="9">+D584-E584</f>
        <v>454323939</v>
      </c>
    </row>
    <row r="585" spans="1:6" ht="15" hidden="1" customHeight="1">
      <c r="A585" s="37" t="s">
        <v>1654</v>
      </c>
      <c r="B585" s="37" t="s">
        <v>2224</v>
      </c>
      <c r="C585" s="37" t="s">
        <v>577</v>
      </c>
      <c r="D585" s="25">
        <v>1007461245</v>
      </c>
      <c r="E585" s="25">
        <v>928410954</v>
      </c>
      <c r="F585" s="25">
        <f t="shared" si="9"/>
        <v>79050291</v>
      </c>
    </row>
    <row r="586" spans="1:6" ht="15" hidden="1" customHeight="1">
      <c r="A586" s="37" t="s">
        <v>1903</v>
      </c>
      <c r="B586" s="37" t="s">
        <v>2224</v>
      </c>
      <c r="C586" s="37" t="s">
        <v>2496</v>
      </c>
      <c r="D586" s="25">
        <v>2108436839</v>
      </c>
      <c r="E586" s="25">
        <v>1942998667</v>
      </c>
      <c r="F586" s="25">
        <f t="shared" si="9"/>
        <v>165438172</v>
      </c>
    </row>
    <row r="587" spans="1:6" ht="15" hidden="1" customHeight="1">
      <c r="A587" s="37" t="s">
        <v>1929</v>
      </c>
      <c r="B587" s="37" t="s">
        <v>2224</v>
      </c>
      <c r="C587" s="37" t="s">
        <v>2495</v>
      </c>
      <c r="D587" s="25">
        <v>1933128607</v>
      </c>
      <c r="E587" s="25">
        <v>1781445969</v>
      </c>
      <c r="F587" s="25">
        <f t="shared" si="9"/>
        <v>151682638</v>
      </c>
    </row>
    <row r="588" spans="1:6" ht="15" hidden="1" customHeight="1">
      <c r="A588" s="37" t="s">
        <v>1951</v>
      </c>
      <c r="B588" s="37" t="s">
        <v>2224</v>
      </c>
      <c r="C588" s="37" t="s">
        <v>2494</v>
      </c>
      <c r="D588" s="25">
        <v>3437587442</v>
      </c>
      <c r="E588" s="25">
        <v>3167857674</v>
      </c>
      <c r="F588" s="25">
        <f t="shared" si="9"/>
        <v>269729768</v>
      </c>
    </row>
    <row r="589" spans="1:6" ht="15" hidden="1" customHeight="1">
      <c r="A589" s="37" t="s">
        <v>2176</v>
      </c>
      <c r="B589" s="37" t="s">
        <v>2224</v>
      </c>
      <c r="C589" s="37" t="s">
        <v>2493</v>
      </c>
      <c r="D589" s="25">
        <v>2485985434</v>
      </c>
      <c r="E589" s="25">
        <v>2290922971</v>
      </c>
      <c r="F589" s="25">
        <f t="shared" si="9"/>
        <v>195062463</v>
      </c>
    </row>
    <row r="590" spans="1:6" ht="15" hidden="1" customHeight="1">
      <c r="A590" s="37" t="s">
        <v>2492</v>
      </c>
      <c r="B590" s="37" t="s">
        <v>2224</v>
      </c>
      <c r="C590" s="37" t="s">
        <v>2491</v>
      </c>
      <c r="D590" s="25">
        <v>794497903</v>
      </c>
      <c r="E590" s="25">
        <v>732157747</v>
      </c>
      <c r="F590" s="25">
        <f t="shared" si="9"/>
        <v>62340156</v>
      </c>
    </row>
    <row r="591" spans="1:6" ht="15" hidden="1" customHeight="1">
      <c r="A591" s="37" t="s">
        <v>1655</v>
      </c>
      <c r="B591" s="37" t="s">
        <v>2224</v>
      </c>
      <c r="C591" s="37" t="s">
        <v>578</v>
      </c>
      <c r="D591" s="25">
        <v>844122850</v>
      </c>
      <c r="E591" s="25">
        <v>777888881</v>
      </c>
      <c r="F591" s="25">
        <f t="shared" si="9"/>
        <v>66233969</v>
      </c>
    </row>
    <row r="592" spans="1:6" ht="15" hidden="1" customHeight="1">
      <c r="A592" s="37" t="s">
        <v>1754</v>
      </c>
      <c r="B592" s="37" t="s">
        <v>2224</v>
      </c>
      <c r="C592" s="37" t="s">
        <v>2490</v>
      </c>
      <c r="D592" s="25">
        <v>714948364</v>
      </c>
      <c r="E592" s="25">
        <v>658850051</v>
      </c>
      <c r="F592" s="25">
        <f t="shared" si="9"/>
        <v>56098313</v>
      </c>
    </row>
    <row r="593" spans="1:6" ht="15" hidden="1" customHeight="1">
      <c r="A593" s="37" t="s">
        <v>1197</v>
      </c>
      <c r="B593" s="37" t="s">
        <v>2224</v>
      </c>
      <c r="C593" s="37" t="s">
        <v>120</v>
      </c>
      <c r="D593" s="25">
        <v>1883254288</v>
      </c>
      <c r="E593" s="25">
        <v>1735485031</v>
      </c>
      <c r="F593" s="25">
        <f t="shared" si="9"/>
        <v>147769257</v>
      </c>
    </row>
    <row r="594" spans="1:6" ht="15" hidden="1" customHeight="1">
      <c r="A594" s="37" t="s">
        <v>1596</v>
      </c>
      <c r="B594" s="37" t="s">
        <v>2224</v>
      </c>
      <c r="C594" s="37" t="s">
        <v>525</v>
      </c>
      <c r="D594" s="25">
        <v>999730726</v>
      </c>
      <c r="E594" s="25">
        <v>921287009</v>
      </c>
      <c r="F594" s="25">
        <f t="shared" si="9"/>
        <v>78443717</v>
      </c>
    </row>
    <row r="595" spans="1:6" ht="15" hidden="1" customHeight="1">
      <c r="A595" s="37" t="s">
        <v>1656</v>
      </c>
      <c r="B595" s="37" t="s">
        <v>2224</v>
      </c>
      <c r="C595" s="37" t="s">
        <v>2489</v>
      </c>
      <c r="D595" s="25">
        <v>2105693751</v>
      </c>
      <c r="E595" s="25">
        <v>1940470816</v>
      </c>
      <c r="F595" s="25">
        <f t="shared" si="9"/>
        <v>165222935</v>
      </c>
    </row>
    <row r="596" spans="1:6" ht="15" hidden="1" customHeight="1">
      <c r="A596" s="37" t="s">
        <v>1770</v>
      </c>
      <c r="B596" s="37" t="s">
        <v>2224</v>
      </c>
      <c r="C596" s="37" t="s">
        <v>693</v>
      </c>
      <c r="D596" s="25">
        <v>3233601477</v>
      </c>
      <c r="E596" s="25">
        <v>2979877436</v>
      </c>
      <c r="F596" s="25">
        <f t="shared" si="9"/>
        <v>253724041</v>
      </c>
    </row>
    <row r="597" spans="1:6" ht="15" hidden="1" customHeight="1">
      <c r="A597" s="37" t="s">
        <v>2488</v>
      </c>
      <c r="B597" s="37" t="s">
        <v>2224</v>
      </c>
      <c r="C597" s="37" t="s">
        <v>2487</v>
      </c>
      <c r="D597" s="25">
        <v>826666839</v>
      </c>
      <c r="E597" s="25">
        <v>761802553</v>
      </c>
      <c r="F597" s="25">
        <f t="shared" si="9"/>
        <v>64864286</v>
      </c>
    </row>
    <row r="598" spans="1:6" ht="15" hidden="1" customHeight="1">
      <c r="A598" s="37" t="s">
        <v>1284</v>
      </c>
      <c r="B598" s="37" t="s">
        <v>2224</v>
      </c>
      <c r="C598" s="37" t="s">
        <v>2486</v>
      </c>
      <c r="D598" s="25">
        <v>1898715327</v>
      </c>
      <c r="E598" s="25">
        <v>1749732922</v>
      </c>
      <c r="F598" s="25">
        <f t="shared" si="9"/>
        <v>148982405</v>
      </c>
    </row>
    <row r="599" spans="1:6" ht="15" hidden="1" customHeight="1">
      <c r="A599" s="37" t="s">
        <v>1425</v>
      </c>
      <c r="B599" s="37" t="s">
        <v>2224</v>
      </c>
      <c r="C599" s="37" t="s">
        <v>348</v>
      </c>
      <c r="D599" s="25">
        <v>1026912230</v>
      </c>
      <c r="E599" s="25">
        <v>946335720</v>
      </c>
      <c r="F599" s="25">
        <f t="shared" si="9"/>
        <v>80576510</v>
      </c>
    </row>
    <row r="600" spans="1:6" ht="15" hidden="1" customHeight="1">
      <c r="A600" s="37" t="s">
        <v>1459</v>
      </c>
      <c r="B600" s="37" t="s">
        <v>2224</v>
      </c>
      <c r="C600" s="37" t="s">
        <v>2485</v>
      </c>
      <c r="D600" s="25">
        <v>2038612792</v>
      </c>
      <c r="E600" s="25">
        <v>1878653354</v>
      </c>
      <c r="F600" s="25">
        <f t="shared" si="9"/>
        <v>159959438</v>
      </c>
    </row>
    <row r="601" spans="1:6" ht="15" hidden="1" customHeight="1">
      <c r="A601" s="37" t="s">
        <v>1657</v>
      </c>
      <c r="B601" s="37" t="s">
        <v>2224</v>
      </c>
      <c r="C601" s="37" t="s">
        <v>580</v>
      </c>
      <c r="D601" s="25">
        <v>1678270837</v>
      </c>
      <c r="E601" s="25">
        <v>1546585574</v>
      </c>
      <c r="F601" s="25">
        <f t="shared" si="9"/>
        <v>131685263</v>
      </c>
    </row>
    <row r="602" spans="1:6" ht="15" hidden="1" customHeight="1">
      <c r="A602" s="37" t="s">
        <v>2104</v>
      </c>
      <c r="B602" s="37" t="s">
        <v>2224</v>
      </c>
      <c r="C602" s="37" t="s">
        <v>2484</v>
      </c>
      <c r="D602" s="25">
        <v>1091499473</v>
      </c>
      <c r="E602" s="25">
        <v>1005855135</v>
      </c>
      <c r="F602" s="25">
        <f t="shared" si="9"/>
        <v>85644338</v>
      </c>
    </row>
    <row r="603" spans="1:6" ht="15" hidden="1" customHeight="1">
      <c r="A603" s="37" t="s">
        <v>2138</v>
      </c>
      <c r="B603" s="37" t="s">
        <v>2224</v>
      </c>
      <c r="C603" s="37" t="s">
        <v>2483</v>
      </c>
      <c r="D603" s="25">
        <v>868311895</v>
      </c>
      <c r="E603" s="25">
        <v>800179936</v>
      </c>
      <c r="F603" s="25">
        <f t="shared" si="9"/>
        <v>68131959</v>
      </c>
    </row>
    <row r="604" spans="1:6" ht="15" hidden="1" customHeight="1">
      <c r="A604" s="37" t="s">
        <v>1991</v>
      </c>
      <c r="B604" s="37" t="s">
        <v>2224</v>
      </c>
      <c r="C604" s="37" t="s">
        <v>2482</v>
      </c>
      <c r="D604" s="25">
        <v>966564304</v>
      </c>
      <c r="E604" s="25">
        <v>890722985</v>
      </c>
      <c r="F604" s="25">
        <f t="shared" si="9"/>
        <v>75841319</v>
      </c>
    </row>
    <row r="605" spans="1:6" ht="15" hidden="1" customHeight="1">
      <c r="A605" s="37" t="s">
        <v>1125</v>
      </c>
      <c r="B605" s="37" t="s">
        <v>2224</v>
      </c>
      <c r="C605" s="37" t="s">
        <v>48</v>
      </c>
      <c r="D605" s="25">
        <v>1145862481</v>
      </c>
      <c r="E605" s="25">
        <v>1055952558</v>
      </c>
      <c r="F605" s="25">
        <f t="shared" si="9"/>
        <v>89909923</v>
      </c>
    </row>
    <row r="606" spans="1:6" ht="15" hidden="1" customHeight="1">
      <c r="A606" s="37" t="s">
        <v>1300</v>
      </c>
      <c r="B606" s="37" t="s">
        <v>2224</v>
      </c>
      <c r="C606" s="37" t="s">
        <v>2481</v>
      </c>
      <c r="D606" s="25">
        <v>4486943115</v>
      </c>
      <c r="E606" s="25">
        <v>4134875816</v>
      </c>
      <c r="F606" s="25">
        <f t="shared" si="9"/>
        <v>352067299</v>
      </c>
    </row>
    <row r="607" spans="1:6" ht="15" hidden="1" customHeight="1">
      <c r="A607" s="37" t="s">
        <v>1755</v>
      </c>
      <c r="B607" s="37" t="s">
        <v>2224</v>
      </c>
      <c r="C607" s="37" t="s">
        <v>2480</v>
      </c>
      <c r="D607" s="25">
        <v>899233973</v>
      </c>
      <c r="E607" s="25">
        <v>828675718</v>
      </c>
      <c r="F607" s="25">
        <f t="shared" si="9"/>
        <v>70558255</v>
      </c>
    </row>
    <row r="608" spans="1:6" ht="15" hidden="1" customHeight="1">
      <c r="A608" s="37" t="s">
        <v>1597</v>
      </c>
      <c r="B608" s="37" t="s">
        <v>2224</v>
      </c>
      <c r="C608" s="37" t="s">
        <v>2479</v>
      </c>
      <c r="D608" s="25">
        <v>679786969</v>
      </c>
      <c r="E608" s="25">
        <v>626447589</v>
      </c>
      <c r="F608" s="25">
        <f t="shared" si="9"/>
        <v>53339380</v>
      </c>
    </row>
    <row r="609" spans="1:6" ht="15" hidden="1" customHeight="1">
      <c r="A609" s="37" t="s">
        <v>2059</v>
      </c>
      <c r="B609" s="37" t="s">
        <v>2224</v>
      </c>
      <c r="C609" s="37" t="s">
        <v>2478</v>
      </c>
      <c r="D609" s="25">
        <v>3363274707</v>
      </c>
      <c r="E609" s="25">
        <v>3099375876</v>
      </c>
      <c r="F609" s="25">
        <f t="shared" si="9"/>
        <v>263898831</v>
      </c>
    </row>
    <row r="610" spans="1:6" ht="15" hidden="1" customHeight="1">
      <c r="A610" s="37" t="s">
        <v>1126</v>
      </c>
      <c r="B610" s="37" t="s">
        <v>2224</v>
      </c>
      <c r="C610" s="37" t="s">
        <v>2477</v>
      </c>
      <c r="D610" s="25">
        <v>1873279424</v>
      </c>
      <c r="E610" s="25">
        <v>1726292843</v>
      </c>
      <c r="F610" s="25">
        <f t="shared" si="9"/>
        <v>146986581</v>
      </c>
    </row>
    <row r="611" spans="1:6" ht="15" hidden="1" customHeight="1">
      <c r="A611" s="37" t="s">
        <v>1253</v>
      </c>
      <c r="B611" s="37" t="s">
        <v>2224</v>
      </c>
      <c r="C611" s="37" t="s">
        <v>2476</v>
      </c>
      <c r="D611" s="25">
        <v>929407936</v>
      </c>
      <c r="E611" s="25">
        <v>856482086</v>
      </c>
      <c r="F611" s="25">
        <f t="shared" si="9"/>
        <v>72925850</v>
      </c>
    </row>
    <row r="612" spans="1:6" ht="15" hidden="1" customHeight="1">
      <c r="A612" s="37" t="s">
        <v>1155</v>
      </c>
      <c r="B612" s="37" t="s">
        <v>2222</v>
      </c>
      <c r="C612" s="37" t="s">
        <v>78</v>
      </c>
      <c r="D612" s="25">
        <v>21147210030</v>
      </c>
      <c r="E612" s="25">
        <v>19487897457</v>
      </c>
      <c r="F612" s="25">
        <f t="shared" si="9"/>
        <v>1659312573</v>
      </c>
    </row>
    <row r="613" spans="1:6" ht="15" hidden="1" customHeight="1">
      <c r="A613" s="37" t="s">
        <v>1210</v>
      </c>
      <c r="B613" s="37" t="s">
        <v>2222</v>
      </c>
      <c r="C613" s="37" t="s">
        <v>133</v>
      </c>
      <c r="D613" s="25">
        <v>6138780563</v>
      </c>
      <c r="E613" s="25">
        <v>5657102093</v>
      </c>
      <c r="F613" s="25">
        <f t="shared" si="9"/>
        <v>481678470</v>
      </c>
    </row>
    <row r="614" spans="1:6" ht="15" hidden="1" customHeight="1">
      <c r="A614" s="37" t="s">
        <v>1285</v>
      </c>
      <c r="B614" s="37" t="s">
        <v>2222</v>
      </c>
      <c r="C614" s="37" t="s">
        <v>2475</v>
      </c>
      <c r="D614" s="25">
        <v>1600217527</v>
      </c>
      <c r="E614" s="25">
        <v>1474656706</v>
      </c>
      <c r="F614" s="25">
        <f t="shared" si="9"/>
        <v>125560821</v>
      </c>
    </row>
    <row r="615" spans="1:6" ht="15" hidden="1" customHeight="1">
      <c r="A615" s="37" t="s">
        <v>1311</v>
      </c>
      <c r="B615" s="37" t="s">
        <v>2222</v>
      </c>
      <c r="C615" s="37" t="s">
        <v>234</v>
      </c>
      <c r="D615" s="25">
        <v>2583489728</v>
      </c>
      <c r="E615" s="25">
        <v>2380776605</v>
      </c>
      <c r="F615" s="25">
        <f t="shared" si="9"/>
        <v>202713123</v>
      </c>
    </row>
    <row r="616" spans="1:6" ht="15" hidden="1" customHeight="1">
      <c r="A616" s="37" t="s">
        <v>1353</v>
      </c>
      <c r="B616" s="37" t="s">
        <v>2222</v>
      </c>
      <c r="C616" s="37" t="s">
        <v>276</v>
      </c>
      <c r="D616" s="25">
        <v>4388940078</v>
      </c>
      <c r="E616" s="25">
        <v>4044562572</v>
      </c>
      <c r="F616" s="25">
        <f t="shared" si="9"/>
        <v>344377506</v>
      </c>
    </row>
    <row r="617" spans="1:6" ht="15" hidden="1" customHeight="1">
      <c r="A617" s="37" t="s">
        <v>1437</v>
      </c>
      <c r="B617" s="37" t="s">
        <v>2222</v>
      </c>
      <c r="C617" s="37" t="s">
        <v>360</v>
      </c>
      <c r="D617" s="25">
        <v>454853790</v>
      </c>
      <c r="E617" s="25">
        <v>419163757</v>
      </c>
      <c r="F617" s="25">
        <f t="shared" si="9"/>
        <v>35690033</v>
      </c>
    </row>
    <row r="618" spans="1:6" ht="15" hidden="1" customHeight="1">
      <c r="A618" s="37" t="s">
        <v>1962</v>
      </c>
      <c r="B618" s="37" t="s">
        <v>2222</v>
      </c>
      <c r="C618" s="37" t="s">
        <v>885</v>
      </c>
      <c r="D618" s="25">
        <v>1347853473</v>
      </c>
      <c r="E618" s="25">
        <v>1242094358</v>
      </c>
      <c r="F618" s="25">
        <f t="shared" si="9"/>
        <v>105759115</v>
      </c>
    </row>
    <row r="619" spans="1:6" ht="15" hidden="1" customHeight="1">
      <c r="A619" s="37" t="s">
        <v>1480</v>
      </c>
      <c r="B619" s="37" t="s">
        <v>2222</v>
      </c>
      <c r="C619" s="37" t="s">
        <v>403</v>
      </c>
      <c r="D619" s="25">
        <v>4580208092</v>
      </c>
      <c r="E619" s="25">
        <v>4220822771</v>
      </c>
      <c r="F619" s="25">
        <f t="shared" si="9"/>
        <v>359385321</v>
      </c>
    </row>
    <row r="620" spans="1:6" ht="15" hidden="1" customHeight="1">
      <c r="A620" s="37" t="s">
        <v>1211</v>
      </c>
      <c r="B620" s="37" t="s">
        <v>2222</v>
      </c>
      <c r="C620" s="37" t="s">
        <v>134</v>
      </c>
      <c r="D620" s="25">
        <v>1657074251</v>
      </c>
      <c r="E620" s="25">
        <v>1527052176</v>
      </c>
      <c r="F620" s="25">
        <f t="shared" si="9"/>
        <v>130022075</v>
      </c>
    </row>
    <row r="621" spans="1:6" ht="15" hidden="1" customHeight="1">
      <c r="A621" s="37" t="s">
        <v>1584</v>
      </c>
      <c r="B621" s="37" t="s">
        <v>2222</v>
      </c>
      <c r="C621" s="37" t="s">
        <v>2474</v>
      </c>
      <c r="D621" s="25">
        <v>662330957</v>
      </c>
      <c r="E621" s="25">
        <v>610361261</v>
      </c>
      <c r="F621" s="25">
        <f t="shared" si="9"/>
        <v>51969696</v>
      </c>
    </row>
    <row r="622" spans="1:6" ht="15" hidden="1" customHeight="1">
      <c r="A622" s="37" t="s">
        <v>2162</v>
      </c>
      <c r="B622" s="37" t="s">
        <v>2222</v>
      </c>
      <c r="C622" s="37" t="s">
        <v>2473</v>
      </c>
      <c r="D622" s="25">
        <v>10124237400</v>
      </c>
      <c r="E622" s="25">
        <v>9329840674</v>
      </c>
      <c r="F622" s="25">
        <f t="shared" si="9"/>
        <v>794396726</v>
      </c>
    </row>
    <row r="623" spans="1:6" ht="15" hidden="1" customHeight="1">
      <c r="A623" s="37" t="s">
        <v>1212</v>
      </c>
      <c r="B623" s="37" t="s">
        <v>2222</v>
      </c>
      <c r="C623" s="37" t="s">
        <v>135</v>
      </c>
      <c r="D623" s="25">
        <v>3536338594</v>
      </c>
      <c r="E623" s="25">
        <v>3258860332</v>
      </c>
      <c r="F623" s="25">
        <f t="shared" si="9"/>
        <v>277478262</v>
      </c>
    </row>
    <row r="624" spans="1:6" ht="15" hidden="1" customHeight="1">
      <c r="A624" s="37" t="s">
        <v>1344</v>
      </c>
      <c r="B624" s="37" t="s">
        <v>2222</v>
      </c>
      <c r="C624" s="37" t="s">
        <v>2358</v>
      </c>
      <c r="D624" s="25">
        <v>3192704535</v>
      </c>
      <c r="E624" s="25">
        <v>2942189467</v>
      </c>
      <c r="F624" s="25">
        <f t="shared" si="9"/>
        <v>250515068</v>
      </c>
    </row>
    <row r="625" spans="1:6" ht="15" hidden="1" customHeight="1">
      <c r="A625" s="37" t="s">
        <v>1637</v>
      </c>
      <c r="B625" s="37" t="s">
        <v>2222</v>
      </c>
      <c r="C625" s="37" t="s">
        <v>560</v>
      </c>
      <c r="D625" s="25">
        <v>1181771990</v>
      </c>
      <c r="E625" s="25">
        <v>1089044433</v>
      </c>
      <c r="F625" s="25">
        <f t="shared" si="9"/>
        <v>92727557</v>
      </c>
    </row>
    <row r="626" spans="1:6" ht="15" hidden="1" customHeight="1">
      <c r="A626" s="37" t="s">
        <v>1726</v>
      </c>
      <c r="B626" s="37" t="s">
        <v>2222</v>
      </c>
      <c r="C626" s="37" t="s">
        <v>649</v>
      </c>
      <c r="D626" s="25">
        <v>2098960718</v>
      </c>
      <c r="E626" s="25">
        <v>1934266089</v>
      </c>
      <c r="F626" s="25">
        <f t="shared" si="9"/>
        <v>164694629</v>
      </c>
    </row>
    <row r="627" spans="1:6" ht="15" hidden="1" customHeight="1">
      <c r="A627" s="37" t="s">
        <v>1742</v>
      </c>
      <c r="B627" s="37" t="s">
        <v>2222</v>
      </c>
      <c r="C627" s="37" t="s">
        <v>665</v>
      </c>
      <c r="D627" s="25">
        <v>5129573717</v>
      </c>
      <c r="E627" s="25">
        <v>4727082506</v>
      </c>
      <c r="F627" s="25">
        <f t="shared" si="9"/>
        <v>402491211</v>
      </c>
    </row>
    <row r="628" spans="1:6" ht="15" hidden="1" customHeight="1">
      <c r="A628" s="37" t="s">
        <v>1963</v>
      </c>
      <c r="B628" s="37" t="s">
        <v>2222</v>
      </c>
      <c r="C628" s="37" t="s">
        <v>886</v>
      </c>
      <c r="D628" s="25">
        <v>2641343938</v>
      </c>
      <c r="E628" s="25">
        <v>2434091293</v>
      </c>
      <c r="F628" s="25">
        <f t="shared" si="9"/>
        <v>207252645</v>
      </c>
    </row>
    <row r="629" spans="1:6" ht="15" hidden="1" customHeight="1">
      <c r="A629" s="37" t="s">
        <v>2145</v>
      </c>
      <c r="B629" s="37" t="s">
        <v>2222</v>
      </c>
      <c r="C629" s="37" t="s">
        <v>1068</v>
      </c>
      <c r="D629" s="25">
        <v>10190071501</v>
      </c>
      <c r="E629" s="25">
        <v>9390509113</v>
      </c>
      <c r="F629" s="25">
        <f t="shared" si="9"/>
        <v>799562388</v>
      </c>
    </row>
    <row r="630" spans="1:6" ht="15" hidden="1" customHeight="1">
      <c r="A630" s="37" t="s">
        <v>2014</v>
      </c>
      <c r="B630" s="37" t="s">
        <v>2222</v>
      </c>
      <c r="C630" s="37" t="s">
        <v>2472</v>
      </c>
      <c r="D630" s="25">
        <v>1009954961</v>
      </c>
      <c r="E630" s="25">
        <v>930709001</v>
      </c>
      <c r="F630" s="25">
        <f t="shared" si="9"/>
        <v>79245960</v>
      </c>
    </row>
    <row r="631" spans="1:6" ht="15" hidden="1" customHeight="1">
      <c r="A631" s="37" t="s">
        <v>1184</v>
      </c>
      <c r="B631" s="37" t="s">
        <v>2222</v>
      </c>
      <c r="C631" s="37" t="s">
        <v>107</v>
      </c>
      <c r="D631" s="25">
        <v>2164046705</v>
      </c>
      <c r="E631" s="25">
        <v>1994245114</v>
      </c>
      <c r="F631" s="25">
        <f t="shared" si="9"/>
        <v>169801591</v>
      </c>
    </row>
    <row r="632" spans="1:6" ht="15" hidden="1" customHeight="1">
      <c r="A632" s="37" t="s">
        <v>1330</v>
      </c>
      <c r="B632" s="37" t="s">
        <v>2222</v>
      </c>
      <c r="C632" s="37" t="s">
        <v>253</v>
      </c>
      <c r="D632" s="25">
        <v>878536130</v>
      </c>
      <c r="E632" s="25">
        <v>809601929</v>
      </c>
      <c r="F632" s="25">
        <f t="shared" si="9"/>
        <v>68934201</v>
      </c>
    </row>
    <row r="633" spans="1:6" ht="15" hidden="1" customHeight="1">
      <c r="A633" s="37" t="s">
        <v>1409</v>
      </c>
      <c r="B633" s="37" t="s">
        <v>2222</v>
      </c>
      <c r="C633" s="37" t="s">
        <v>332</v>
      </c>
      <c r="D633" s="25">
        <v>2986723598</v>
      </c>
      <c r="E633" s="25">
        <v>2752370791</v>
      </c>
      <c r="F633" s="25">
        <f t="shared" si="9"/>
        <v>234352807</v>
      </c>
    </row>
    <row r="634" spans="1:6" ht="15" hidden="1" customHeight="1">
      <c r="A634" s="37" t="s">
        <v>1460</v>
      </c>
      <c r="B634" s="37" t="s">
        <v>2222</v>
      </c>
      <c r="C634" s="37" t="s">
        <v>2471</v>
      </c>
      <c r="D634" s="25">
        <v>2234618866</v>
      </c>
      <c r="E634" s="25">
        <v>2059279841</v>
      </c>
      <c r="F634" s="25">
        <f t="shared" si="9"/>
        <v>175339025</v>
      </c>
    </row>
    <row r="635" spans="1:6" ht="15" hidden="1" customHeight="1">
      <c r="A635" s="37" t="s">
        <v>1628</v>
      </c>
      <c r="B635" s="37" t="s">
        <v>2222</v>
      </c>
      <c r="C635" s="37" t="s">
        <v>2470</v>
      </c>
      <c r="D635" s="25">
        <v>2313170919</v>
      </c>
      <c r="E635" s="25">
        <v>2131668319</v>
      </c>
      <c r="F635" s="25">
        <f t="shared" si="9"/>
        <v>181502600</v>
      </c>
    </row>
    <row r="636" spans="1:6" ht="15" hidden="1" customHeight="1">
      <c r="A636" s="37" t="s">
        <v>1671</v>
      </c>
      <c r="B636" s="37" t="s">
        <v>2222</v>
      </c>
      <c r="C636" s="37" t="s">
        <v>594</v>
      </c>
      <c r="D636" s="25">
        <v>19538264496</v>
      </c>
      <c r="E636" s="25">
        <v>18005197587</v>
      </c>
      <c r="F636" s="25">
        <f t="shared" si="9"/>
        <v>1533066909</v>
      </c>
    </row>
    <row r="637" spans="1:6" ht="15" hidden="1" customHeight="1">
      <c r="A637" s="37" t="s">
        <v>1301</v>
      </c>
      <c r="B637" s="37" t="s">
        <v>2222</v>
      </c>
      <c r="C637" s="37" t="s">
        <v>224</v>
      </c>
      <c r="D637" s="25">
        <v>3081235432</v>
      </c>
      <c r="E637" s="25">
        <v>2839466769</v>
      </c>
      <c r="F637" s="25">
        <f t="shared" si="9"/>
        <v>241768663</v>
      </c>
    </row>
    <row r="638" spans="1:6" ht="15" hidden="1" customHeight="1">
      <c r="A638" s="37" t="s">
        <v>1756</v>
      </c>
      <c r="B638" s="37" t="s">
        <v>2222</v>
      </c>
      <c r="C638" s="37" t="s">
        <v>679</v>
      </c>
      <c r="D638" s="25">
        <v>2227137718</v>
      </c>
      <c r="E638" s="25">
        <v>2052385701</v>
      </c>
      <c r="F638" s="25">
        <f t="shared" si="9"/>
        <v>174752017</v>
      </c>
    </row>
    <row r="639" spans="1:6" ht="15" hidden="1" customHeight="1">
      <c r="A639" s="37" t="s">
        <v>1833</v>
      </c>
      <c r="B639" s="37" t="s">
        <v>2222</v>
      </c>
      <c r="C639" s="37" t="s">
        <v>2469</v>
      </c>
      <c r="D639" s="25">
        <v>6516827901</v>
      </c>
      <c r="E639" s="25">
        <v>6005486006</v>
      </c>
      <c r="F639" s="25">
        <f t="shared" si="9"/>
        <v>511341895</v>
      </c>
    </row>
    <row r="640" spans="1:6" ht="15" hidden="1" customHeight="1">
      <c r="A640" s="37" t="s">
        <v>1943</v>
      </c>
      <c r="B640" s="37" t="s">
        <v>2222</v>
      </c>
      <c r="C640" s="37" t="s">
        <v>2468</v>
      </c>
      <c r="D640" s="25">
        <v>1899712813</v>
      </c>
      <c r="E640" s="25">
        <v>1750652141</v>
      </c>
      <c r="F640" s="25">
        <f t="shared" si="9"/>
        <v>149060672</v>
      </c>
    </row>
    <row r="641" spans="1:6" ht="15" hidden="1" customHeight="1">
      <c r="A641" s="37" t="s">
        <v>1855</v>
      </c>
      <c r="B641" s="37" t="s">
        <v>2222</v>
      </c>
      <c r="C641" s="37" t="s">
        <v>778</v>
      </c>
      <c r="D641" s="25">
        <v>3158789998</v>
      </c>
      <c r="E641" s="25">
        <v>2910936028</v>
      </c>
      <c r="F641" s="25">
        <f t="shared" si="9"/>
        <v>247853970</v>
      </c>
    </row>
    <row r="642" spans="1:6" ht="15" hidden="1" customHeight="1">
      <c r="A642" s="37" t="s">
        <v>2105</v>
      </c>
      <c r="B642" s="37" t="s">
        <v>2222</v>
      </c>
      <c r="C642" s="37" t="s">
        <v>2467</v>
      </c>
      <c r="D642" s="25">
        <v>3312153530</v>
      </c>
      <c r="E642" s="25">
        <v>3052265914</v>
      </c>
      <c r="F642" s="25">
        <f t="shared" si="9"/>
        <v>259887616</v>
      </c>
    </row>
    <row r="643" spans="1:6" ht="15" hidden="1" customHeight="1">
      <c r="A643" s="37" t="s">
        <v>2155</v>
      </c>
      <c r="B643" s="37" t="s">
        <v>2222</v>
      </c>
      <c r="C643" s="37" t="s">
        <v>1078</v>
      </c>
      <c r="D643" s="25">
        <v>1310697105</v>
      </c>
      <c r="E643" s="25">
        <v>1207853459</v>
      </c>
      <c r="F643" s="25">
        <f t="shared" si="9"/>
        <v>102843646</v>
      </c>
    </row>
    <row r="644" spans="1:6" ht="15" hidden="1" customHeight="1">
      <c r="A644" s="37" t="s">
        <v>2177</v>
      </c>
      <c r="B644" s="37" t="s">
        <v>2222</v>
      </c>
      <c r="C644" s="37" t="s">
        <v>1100</v>
      </c>
      <c r="D644" s="25">
        <v>2272523348</v>
      </c>
      <c r="E644" s="25">
        <v>2094210155</v>
      </c>
      <c r="F644" s="25">
        <f t="shared" si="9"/>
        <v>178313193</v>
      </c>
    </row>
    <row r="645" spans="1:6" ht="15" hidden="1" customHeight="1">
      <c r="A645" s="37" t="s">
        <v>1156</v>
      </c>
      <c r="B645" s="37" t="s">
        <v>2222</v>
      </c>
      <c r="C645" s="37" t="s">
        <v>79</v>
      </c>
      <c r="D645" s="25">
        <v>1393239103</v>
      </c>
      <c r="E645" s="25">
        <v>1283918812</v>
      </c>
      <c r="F645" s="25">
        <f t="shared" si="9"/>
        <v>109320291</v>
      </c>
    </row>
    <row r="646" spans="1:6" ht="15" hidden="1" customHeight="1">
      <c r="A646" s="37" t="s">
        <v>1229</v>
      </c>
      <c r="B646" s="37" t="s">
        <v>2222</v>
      </c>
      <c r="C646" s="37" t="s">
        <v>2466</v>
      </c>
      <c r="D646" s="25">
        <v>4012887713</v>
      </c>
      <c r="E646" s="25">
        <v>3698017097</v>
      </c>
      <c r="F646" s="25">
        <f t="shared" si="9"/>
        <v>314870616</v>
      </c>
    </row>
    <row r="647" spans="1:6" ht="15" hidden="1" customHeight="1">
      <c r="A647" s="37" t="s">
        <v>1886</v>
      </c>
      <c r="B647" s="37" t="s">
        <v>2222</v>
      </c>
      <c r="C647" s="37" t="s">
        <v>809</v>
      </c>
      <c r="D647" s="25">
        <v>1223915790</v>
      </c>
      <c r="E647" s="25">
        <v>1127881426</v>
      </c>
      <c r="F647" s="25">
        <f t="shared" si="9"/>
        <v>96034364</v>
      </c>
    </row>
    <row r="648" spans="1:6" ht="15" hidden="1" customHeight="1">
      <c r="A648" s="37" t="s">
        <v>2032</v>
      </c>
      <c r="B648" s="37" t="s">
        <v>2222</v>
      </c>
      <c r="C648" s="37" t="s">
        <v>955</v>
      </c>
      <c r="D648" s="25">
        <v>755346562</v>
      </c>
      <c r="E648" s="25">
        <v>696078411</v>
      </c>
      <c r="F648" s="25">
        <f t="shared" ref="F648:F711" si="10">+D648-E648</f>
        <v>59268151</v>
      </c>
    </row>
    <row r="649" spans="1:6" ht="15" hidden="1" customHeight="1">
      <c r="A649" s="37" t="s">
        <v>1157</v>
      </c>
      <c r="B649" s="37" t="s">
        <v>2220</v>
      </c>
      <c r="C649" s="37" t="s">
        <v>80</v>
      </c>
      <c r="D649" s="25">
        <v>30613106418</v>
      </c>
      <c r="E649" s="25">
        <v>28211053746</v>
      </c>
      <c r="F649" s="25">
        <f t="shared" si="10"/>
        <v>2402052672</v>
      </c>
    </row>
    <row r="650" spans="1:6" ht="15" hidden="1" customHeight="1">
      <c r="A650" s="37" t="s">
        <v>1501</v>
      </c>
      <c r="B650" s="37" t="s">
        <v>2220</v>
      </c>
      <c r="C650" s="37" t="s">
        <v>2376</v>
      </c>
      <c r="D650" s="25">
        <v>4150042090</v>
      </c>
      <c r="E650" s="25">
        <v>3824409678</v>
      </c>
      <c r="F650" s="25">
        <f t="shared" si="10"/>
        <v>325632412</v>
      </c>
    </row>
    <row r="651" spans="1:6" ht="15" hidden="1" customHeight="1">
      <c r="A651" s="37" t="s">
        <v>2465</v>
      </c>
      <c r="B651" s="37" t="s">
        <v>2220</v>
      </c>
      <c r="C651" s="37" t="s">
        <v>2464</v>
      </c>
      <c r="D651" s="25">
        <v>3759526172</v>
      </c>
      <c r="E651" s="25">
        <v>3464535531</v>
      </c>
      <c r="F651" s="25">
        <f t="shared" si="10"/>
        <v>294990641</v>
      </c>
    </row>
    <row r="652" spans="1:6" ht="15" hidden="1" customHeight="1">
      <c r="A652" s="37" t="s">
        <v>2092</v>
      </c>
      <c r="B652" s="37" t="s">
        <v>2220</v>
      </c>
      <c r="C652" s="37" t="s">
        <v>1015</v>
      </c>
      <c r="D652" s="25">
        <v>5839285277</v>
      </c>
      <c r="E652" s="25">
        <v>5381106659</v>
      </c>
      <c r="F652" s="25">
        <f t="shared" si="10"/>
        <v>458178618</v>
      </c>
    </row>
    <row r="653" spans="1:6" ht="15" hidden="1" customHeight="1">
      <c r="A653" s="37" t="s">
        <v>2163</v>
      </c>
      <c r="B653" s="37" t="s">
        <v>2220</v>
      </c>
      <c r="C653" s="37" t="s">
        <v>2463</v>
      </c>
      <c r="D653" s="25">
        <v>1404460825</v>
      </c>
      <c r="E653" s="25">
        <v>1294260023</v>
      </c>
      <c r="F653" s="25">
        <f t="shared" si="10"/>
        <v>110200802</v>
      </c>
    </row>
    <row r="654" spans="1:6" ht="15" hidden="1" customHeight="1">
      <c r="A654" s="37" t="s">
        <v>2462</v>
      </c>
      <c r="B654" s="37" t="s">
        <v>2220</v>
      </c>
      <c r="C654" s="37" t="s">
        <v>2461</v>
      </c>
      <c r="D654" s="25">
        <v>900480831</v>
      </c>
      <c r="E654" s="25">
        <v>829824741</v>
      </c>
      <c r="F654" s="25">
        <f t="shared" si="10"/>
        <v>70656090</v>
      </c>
    </row>
    <row r="655" spans="1:6" ht="15" hidden="1" customHeight="1">
      <c r="A655" s="37" t="s">
        <v>1977</v>
      </c>
      <c r="B655" s="37" t="s">
        <v>2220</v>
      </c>
      <c r="C655" s="37" t="s">
        <v>900</v>
      </c>
      <c r="D655" s="25">
        <v>3670001769</v>
      </c>
      <c r="E655" s="25">
        <v>3382035646</v>
      </c>
      <c r="F655" s="25">
        <f t="shared" si="10"/>
        <v>287966123</v>
      </c>
    </row>
    <row r="656" spans="1:6" ht="15" hidden="1" customHeight="1">
      <c r="A656" s="37" t="s">
        <v>1964</v>
      </c>
      <c r="B656" s="37" t="s">
        <v>2220</v>
      </c>
      <c r="C656" s="37" t="s">
        <v>2460</v>
      </c>
      <c r="D656" s="25">
        <v>2288981874</v>
      </c>
      <c r="E656" s="25">
        <v>2109377264</v>
      </c>
      <c r="F656" s="25">
        <f t="shared" si="10"/>
        <v>179604610</v>
      </c>
    </row>
    <row r="657" spans="1:6" ht="15" hidden="1" customHeight="1">
      <c r="A657" s="37" t="s">
        <v>1354</v>
      </c>
      <c r="B657" s="37" t="s">
        <v>2220</v>
      </c>
      <c r="C657" s="37" t="s">
        <v>277</v>
      </c>
      <c r="D657" s="25">
        <v>352860807</v>
      </c>
      <c r="E657" s="25">
        <v>325173639</v>
      </c>
      <c r="F657" s="25">
        <f t="shared" si="10"/>
        <v>27687168</v>
      </c>
    </row>
    <row r="658" spans="1:6" ht="15" hidden="1" customHeight="1">
      <c r="A658" s="37" t="s">
        <v>1461</v>
      </c>
      <c r="B658" s="37" t="s">
        <v>2220</v>
      </c>
      <c r="C658" s="37" t="s">
        <v>384</v>
      </c>
      <c r="D658" s="25">
        <v>33867156366</v>
      </c>
      <c r="E658" s="25">
        <v>31209775166</v>
      </c>
      <c r="F658" s="25">
        <f t="shared" si="10"/>
        <v>2657381200</v>
      </c>
    </row>
    <row r="659" spans="1:6" ht="15" hidden="1" customHeight="1">
      <c r="A659" s="37" t="s">
        <v>1757</v>
      </c>
      <c r="B659" s="37" t="s">
        <v>2220</v>
      </c>
      <c r="C659" s="37" t="s">
        <v>680</v>
      </c>
      <c r="D659" s="25">
        <v>15804922342</v>
      </c>
      <c r="E659" s="25">
        <v>14564791549</v>
      </c>
      <c r="F659" s="25">
        <f t="shared" si="10"/>
        <v>1240130793</v>
      </c>
    </row>
    <row r="660" spans="1:6" ht="15" hidden="1" customHeight="1">
      <c r="A660" s="37" t="s">
        <v>1658</v>
      </c>
      <c r="B660" s="37" t="s">
        <v>2220</v>
      </c>
      <c r="C660" s="37" t="s">
        <v>581</v>
      </c>
      <c r="D660" s="25">
        <v>6031550777</v>
      </c>
      <c r="E660" s="25">
        <v>5558286076</v>
      </c>
      <c r="F660" s="25">
        <f t="shared" si="10"/>
        <v>473264701</v>
      </c>
    </row>
    <row r="661" spans="1:6" ht="15" hidden="1" customHeight="1">
      <c r="A661" s="37" t="s">
        <v>1616</v>
      </c>
      <c r="B661" s="37" t="s">
        <v>2220</v>
      </c>
      <c r="C661" s="37" t="s">
        <v>539</v>
      </c>
      <c r="D661" s="25">
        <v>32634512570</v>
      </c>
      <c r="E661" s="25">
        <v>30073850576</v>
      </c>
      <c r="F661" s="25">
        <f t="shared" si="10"/>
        <v>2560661994</v>
      </c>
    </row>
    <row r="662" spans="1:6" ht="15" hidden="1" customHeight="1">
      <c r="A662" s="37" t="s">
        <v>1706</v>
      </c>
      <c r="B662" s="37" t="s">
        <v>2220</v>
      </c>
      <c r="C662" s="37" t="s">
        <v>629</v>
      </c>
      <c r="D662" s="25">
        <v>1258827813</v>
      </c>
      <c r="E662" s="25">
        <v>1160054083</v>
      </c>
      <c r="F662" s="25">
        <f t="shared" si="10"/>
        <v>98773730</v>
      </c>
    </row>
    <row r="663" spans="1:6" ht="15" hidden="1" customHeight="1">
      <c r="A663" s="37" t="s">
        <v>1919</v>
      </c>
      <c r="B663" s="37" t="s">
        <v>2220</v>
      </c>
      <c r="C663" s="37" t="s">
        <v>2287</v>
      </c>
      <c r="D663" s="25">
        <v>2518902485</v>
      </c>
      <c r="E663" s="25">
        <v>2321257190</v>
      </c>
      <c r="F663" s="25">
        <f t="shared" si="10"/>
        <v>197645295</v>
      </c>
    </row>
    <row r="664" spans="1:6" ht="15" hidden="1" customHeight="1">
      <c r="A664" s="37" t="s">
        <v>1158</v>
      </c>
      <c r="B664" s="37" t="s">
        <v>2218</v>
      </c>
      <c r="C664" s="37" t="s">
        <v>2459</v>
      </c>
      <c r="D664" s="25">
        <v>35279597082</v>
      </c>
      <c r="E664" s="25">
        <v>32511388939</v>
      </c>
      <c r="F664" s="25">
        <f t="shared" si="10"/>
        <v>2768208143</v>
      </c>
    </row>
    <row r="665" spans="1:6" ht="15" hidden="1" customHeight="1">
      <c r="A665" s="37" t="s">
        <v>1462</v>
      </c>
      <c r="B665" s="37" t="s">
        <v>2218</v>
      </c>
      <c r="C665" s="37" t="s">
        <v>385</v>
      </c>
      <c r="D665" s="25">
        <v>1573285395</v>
      </c>
      <c r="E665" s="25">
        <v>1449837799</v>
      </c>
      <c r="F665" s="25">
        <f t="shared" si="10"/>
        <v>123447596</v>
      </c>
    </row>
    <row r="666" spans="1:6" ht="15" hidden="1" customHeight="1">
      <c r="A666" s="37" t="s">
        <v>1688</v>
      </c>
      <c r="B666" s="37" t="s">
        <v>2218</v>
      </c>
      <c r="C666" s="37" t="s">
        <v>611</v>
      </c>
      <c r="D666" s="25">
        <v>5425577800</v>
      </c>
      <c r="E666" s="25">
        <v>4999860675</v>
      </c>
      <c r="F666" s="25">
        <f t="shared" si="10"/>
        <v>425717125</v>
      </c>
    </row>
    <row r="667" spans="1:6" ht="15" hidden="1" customHeight="1">
      <c r="A667" s="37" t="s">
        <v>1736</v>
      </c>
      <c r="B667" s="37" t="s">
        <v>2218</v>
      </c>
      <c r="C667" s="37" t="s">
        <v>2458</v>
      </c>
      <c r="D667" s="25">
        <v>5410366133</v>
      </c>
      <c r="E667" s="25">
        <v>4985842589</v>
      </c>
      <c r="F667" s="25">
        <f t="shared" si="10"/>
        <v>424523544</v>
      </c>
    </row>
    <row r="668" spans="1:6" ht="15" hidden="1" customHeight="1">
      <c r="A668" s="37" t="s">
        <v>1771</v>
      </c>
      <c r="B668" s="37" t="s">
        <v>2218</v>
      </c>
      <c r="C668" s="37" t="s">
        <v>2457</v>
      </c>
      <c r="D668" s="25">
        <v>1569794193</v>
      </c>
      <c r="E668" s="25">
        <v>1446620534</v>
      </c>
      <c r="F668" s="25">
        <f t="shared" si="10"/>
        <v>123173659</v>
      </c>
    </row>
    <row r="669" spans="1:6" ht="15" hidden="1" customHeight="1">
      <c r="A669" s="37" t="s">
        <v>1856</v>
      </c>
      <c r="B669" s="37" t="s">
        <v>2218</v>
      </c>
      <c r="C669" s="37" t="s">
        <v>779</v>
      </c>
      <c r="D669" s="25">
        <v>3896431177</v>
      </c>
      <c r="E669" s="25">
        <v>3590698306</v>
      </c>
      <c r="F669" s="25">
        <f t="shared" si="10"/>
        <v>305732871</v>
      </c>
    </row>
    <row r="670" spans="1:6" ht="15" hidden="1" customHeight="1">
      <c r="A670" s="37" t="s">
        <v>2078</v>
      </c>
      <c r="B670" s="37" t="s">
        <v>2218</v>
      </c>
      <c r="C670" s="37" t="s">
        <v>2456</v>
      </c>
      <c r="D670" s="25">
        <v>13162082175</v>
      </c>
      <c r="E670" s="25">
        <v>12129321427</v>
      </c>
      <c r="F670" s="25">
        <f t="shared" si="10"/>
        <v>1032760748</v>
      </c>
    </row>
    <row r="671" spans="1:6" ht="15" hidden="1" customHeight="1">
      <c r="A671" s="37" t="s">
        <v>1198</v>
      </c>
      <c r="B671" s="37" t="s">
        <v>2218</v>
      </c>
      <c r="C671" s="37" t="s">
        <v>2455</v>
      </c>
      <c r="D671" s="25">
        <v>2010683173</v>
      </c>
      <c r="E671" s="25">
        <v>1852915228</v>
      </c>
      <c r="F671" s="25">
        <f t="shared" si="10"/>
        <v>157767945</v>
      </c>
    </row>
    <row r="672" spans="1:6" ht="15" hidden="1" customHeight="1">
      <c r="A672" s="37" t="s">
        <v>1598</v>
      </c>
      <c r="B672" s="37" t="s">
        <v>2218</v>
      </c>
      <c r="C672" s="37" t="s">
        <v>521</v>
      </c>
      <c r="D672" s="25">
        <v>11201273320</v>
      </c>
      <c r="E672" s="25">
        <v>10322367137</v>
      </c>
      <c r="F672" s="25">
        <f t="shared" si="10"/>
        <v>878906183</v>
      </c>
    </row>
    <row r="673" spans="1:6" ht="15" hidden="1" customHeight="1">
      <c r="A673" s="37" t="s">
        <v>1737</v>
      </c>
      <c r="B673" s="37" t="s">
        <v>2218</v>
      </c>
      <c r="C673" s="37" t="s">
        <v>2454</v>
      </c>
      <c r="D673" s="25">
        <v>3688704639</v>
      </c>
      <c r="E673" s="25">
        <v>3399270998</v>
      </c>
      <c r="F673" s="25">
        <f t="shared" si="10"/>
        <v>289433641</v>
      </c>
    </row>
    <row r="674" spans="1:6" ht="15" hidden="1" customHeight="1">
      <c r="A674" s="37" t="s">
        <v>1834</v>
      </c>
      <c r="B674" s="37" t="s">
        <v>2218</v>
      </c>
      <c r="C674" s="37" t="s">
        <v>2453</v>
      </c>
      <c r="D674" s="25">
        <v>2571769263</v>
      </c>
      <c r="E674" s="25">
        <v>2369975784</v>
      </c>
      <c r="F674" s="25">
        <f t="shared" si="10"/>
        <v>201793479</v>
      </c>
    </row>
    <row r="675" spans="1:6" ht="15" hidden="1" customHeight="1">
      <c r="A675" s="37" t="s">
        <v>2071</v>
      </c>
      <c r="B675" s="37" t="s">
        <v>2218</v>
      </c>
      <c r="C675" s="37" t="s">
        <v>2452</v>
      </c>
      <c r="D675" s="25">
        <v>8680126491</v>
      </c>
      <c r="E675" s="25">
        <v>7999041705</v>
      </c>
      <c r="F675" s="25">
        <f t="shared" si="10"/>
        <v>681084786</v>
      </c>
    </row>
    <row r="676" spans="1:6" ht="15" hidden="1" customHeight="1">
      <c r="A676" s="37" t="s">
        <v>1331</v>
      </c>
      <c r="B676" s="37" t="s">
        <v>2218</v>
      </c>
      <c r="C676" s="37" t="s">
        <v>2442</v>
      </c>
      <c r="D676" s="25">
        <v>5152765275</v>
      </c>
      <c r="E676" s="25">
        <v>4748454343</v>
      </c>
      <c r="F676" s="25">
        <f t="shared" si="10"/>
        <v>404310932</v>
      </c>
    </row>
    <row r="677" spans="1:6" ht="15" hidden="1" customHeight="1">
      <c r="A677" s="37" t="s">
        <v>1758</v>
      </c>
      <c r="B677" s="37" t="s">
        <v>2218</v>
      </c>
      <c r="C677" s="37" t="s">
        <v>681</v>
      </c>
      <c r="D677" s="25">
        <v>2781490775</v>
      </c>
      <c r="E677" s="25">
        <v>2563241530</v>
      </c>
      <c r="F677" s="25">
        <f t="shared" si="10"/>
        <v>218249245</v>
      </c>
    </row>
    <row r="678" spans="1:6" ht="15" hidden="1" customHeight="1">
      <c r="A678" s="37" t="s">
        <v>1556</v>
      </c>
      <c r="B678" s="37" t="s">
        <v>2218</v>
      </c>
      <c r="C678" s="37" t="s">
        <v>479</v>
      </c>
      <c r="D678" s="25">
        <v>1600217527</v>
      </c>
      <c r="E678" s="25">
        <v>1474656706</v>
      </c>
      <c r="F678" s="25">
        <f t="shared" si="10"/>
        <v>125560821</v>
      </c>
    </row>
    <row r="679" spans="1:6" ht="15" hidden="1" customHeight="1">
      <c r="A679" s="37" t="s">
        <v>1599</v>
      </c>
      <c r="B679" s="37" t="s">
        <v>2218</v>
      </c>
      <c r="C679" s="37" t="s">
        <v>522</v>
      </c>
      <c r="D679" s="25">
        <v>1881009944</v>
      </c>
      <c r="E679" s="25">
        <v>1733416789</v>
      </c>
      <c r="F679" s="25">
        <f t="shared" si="10"/>
        <v>147593155</v>
      </c>
    </row>
    <row r="680" spans="1:6" ht="15" hidden="1" customHeight="1">
      <c r="A680" s="37" t="s">
        <v>1672</v>
      </c>
      <c r="B680" s="37" t="s">
        <v>2218</v>
      </c>
      <c r="C680" s="37" t="s">
        <v>595</v>
      </c>
      <c r="D680" s="25">
        <v>6282418602</v>
      </c>
      <c r="E680" s="25">
        <v>5789469595</v>
      </c>
      <c r="F680" s="25">
        <f t="shared" si="10"/>
        <v>492949007</v>
      </c>
    </row>
    <row r="681" spans="1:6" ht="15" hidden="1" customHeight="1">
      <c r="A681" s="37" t="s">
        <v>1707</v>
      </c>
      <c r="B681" s="37" t="s">
        <v>2218</v>
      </c>
      <c r="C681" s="37" t="s">
        <v>630</v>
      </c>
      <c r="D681" s="25">
        <v>9974115700</v>
      </c>
      <c r="E681" s="25">
        <v>9191498250</v>
      </c>
      <c r="F681" s="25">
        <f t="shared" si="10"/>
        <v>782617450</v>
      </c>
    </row>
    <row r="682" spans="1:6" ht="15" hidden="1" customHeight="1">
      <c r="A682" s="37" t="s">
        <v>1857</v>
      </c>
      <c r="B682" s="37" t="s">
        <v>2218</v>
      </c>
      <c r="C682" s="37" t="s">
        <v>780</v>
      </c>
      <c r="D682" s="25">
        <v>4592676672</v>
      </c>
      <c r="E682" s="25">
        <v>4232313005</v>
      </c>
      <c r="F682" s="25">
        <f t="shared" si="10"/>
        <v>360363667</v>
      </c>
    </row>
    <row r="683" spans="1:6" ht="15" hidden="1" customHeight="1">
      <c r="A683" s="37" t="s">
        <v>2451</v>
      </c>
      <c r="B683" s="37" t="s">
        <v>2218</v>
      </c>
      <c r="C683" s="37" t="s">
        <v>2450</v>
      </c>
      <c r="D683" s="25">
        <v>1411941973</v>
      </c>
      <c r="E683" s="25">
        <v>1301154164</v>
      </c>
      <c r="F683" s="25">
        <f t="shared" si="10"/>
        <v>110787809</v>
      </c>
    </row>
    <row r="684" spans="1:6" ht="15" hidden="1" customHeight="1">
      <c r="A684" s="37" t="s">
        <v>1759</v>
      </c>
      <c r="B684" s="37" t="s">
        <v>2218</v>
      </c>
      <c r="C684" s="37" t="s">
        <v>682</v>
      </c>
      <c r="D684" s="25">
        <v>2290976847</v>
      </c>
      <c r="E684" s="25">
        <v>2111215702</v>
      </c>
      <c r="F684" s="25">
        <f t="shared" si="10"/>
        <v>179761145</v>
      </c>
    </row>
    <row r="685" spans="1:6" ht="15" hidden="1" customHeight="1">
      <c r="A685" s="37" t="s">
        <v>1930</v>
      </c>
      <c r="B685" s="37" t="s">
        <v>2218</v>
      </c>
      <c r="C685" s="37" t="s">
        <v>2449</v>
      </c>
      <c r="D685" s="25">
        <v>1543360804</v>
      </c>
      <c r="E685" s="25">
        <v>1422261236</v>
      </c>
      <c r="F685" s="25">
        <f t="shared" si="10"/>
        <v>121099568</v>
      </c>
    </row>
    <row r="686" spans="1:6" ht="15" hidden="1" customHeight="1">
      <c r="A686" s="37" t="s">
        <v>2112</v>
      </c>
      <c r="B686" s="37" t="s">
        <v>2218</v>
      </c>
      <c r="C686" s="37" t="s">
        <v>1035</v>
      </c>
      <c r="D686" s="25">
        <v>3678231032</v>
      </c>
      <c r="E686" s="25">
        <v>3389619201</v>
      </c>
      <c r="F686" s="25">
        <f t="shared" si="10"/>
        <v>288611831</v>
      </c>
    </row>
    <row r="687" spans="1:6" ht="15" hidden="1" customHeight="1">
      <c r="A687" s="37" t="s">
        <v>1185</v>
      </c>
      <c r="B687" s="37" t="s">
        <v>2218</v>
      </c>
      <c r="C687" s="37" t="s">
        <v>2448</v>
      </c>
      <c r="D687" s="25">
        <v>1579020942</v>
      </c>
      <c r="E687" s="25">
        <v>1455123307</v>
      </c>
      <c r="F687" s="25">
        <f t="shared" si="10"/>
        <v>123897635</v>
      </c>
    </row>
    <row r="688" spans="1:6" ht="15" hidden="1" customHeight="1">
      <c r="A688" s="37" t="s">
        <v>1230</v>
      </c>
      <c r="B688" s="37" t="s">
        <v>2218</v>
      </c>
      <c r="C688" s="37" t="s">
        <v>153</v>
      </c>
      <c r="D688" s="25">
        <v>3865758471</v>
      </c>
      <c r="E688" s="25">
        <v>3562432329</v>
      </c>
      <c r="F688" s="25">
        <f t="shared" si="10"/>
        <v>303326142</v>
      </c>
    </row>
    <row r="689" spans="1:6" ht="15" hidden="1" customHeight="1">
      <c r="A689" s="37" t="s">
        <v>1355</v>
      </c>
      <c r="B689" s="37" t="s">
        <v>2218</v>
      </c>
      <c r="C689" s="37" t="s">
        <v>2447</v>
      </c>
      <c r="D689" s="25">
        <v>1817420187</v>
      </c>
      <c r="E689" s="25">
        <v>1674816592</v>
      </c>
      <c r="F689" s="25">
        <f t="shared" si="10"/>
        <v>142603595</v>
      </c>
    </row>
    <row r="690" spans="1:6" ht="15" hidden="1" customHeight="1">
      <c r="A690" s="37" t="s">
        <v>1600</v>
      </c>
      <c r="B690" s="37" t="s">
        <v>2218</v>
      </c>
      <c r="C690" s="37" t="s">
        <v>523</v>
      </c>
      <c r="D690" s="25">
        <v>2988219827</v>
      </c>
      <c r="E690" s="25">
        <v>2753749619</v>
      </c>
      <c r="F690" s="25">
        <f t="shared" si="10"/>
        <v>234470208</v>
      </c>
    </row>
    <row r="691" spans="1:6" ht="15" hidden="1" customHeight="1">
      <c r="A691" s="37" t="s">
        <v>2164</v>
      </c>
      <c r="B691" s="37" t="s">
        <v>2218</v>
      </c>
      <c r="C691" s="37" t="s">
        <v>1087</v>
      </c>
      <c r="D691" s="25">
        <v>1915423224</v>
      </c>
      <c r="E691" s="25">
        <v>1765129836</v>
      </c>
      <c r="F691" s="25">
        <f t="shared" si="10"/>
        <v>150293388</v>
      </c>
    </row>
    <row r="692" spans="1:6" ht="15" hidden="1" customHeight="1">
      <c r="A692" s="37" t="s">
        <v>1760</v>
      </c>
      <c r="B692" s="37" t="s">
        <v>2218</v>
      </c>
      <c r="C692" s="37" t="s">
        <v>2446</v>
      </c>
      <c r="D692" s="25">
        <v>1470793669</v>
      </c>
      <c r="E692" s="25">
        <v>1355388071</v>
      </c>
      <c r="F692" s="25">
        <f t="shared" si="10"/>
        <v>115405598</v>
      </c>
    </row>
    <row r="693" spans="1:6" ht="15" hidden="1" customHeight="1">
      <c r="A693" s="37" t="s">
        <v>1992</v>
      </c>
      <c r="B693" s="37" t="s">
        <v>2218</v>
      </c>
      <c r="C693" s="37" t="s">
        <v>915</v>
      </c>
      <c r="D693" s="25">
        <v>8443223476</v>
      </c>
      <c r="E693" s="25">
        <v>7780727248</v>
      </c>
      <c r="F693" s="25">
        <f t="shared" si="10"/>
        <v>662496228</v>
      </c>
    </row>
    <row r="694" spans="1:6" ht="15" hidden="1" customHeight="1">
      <c r="A694" s="37" t="s">
        <v>1159</v>
      </c>
      <c r="B694" s="37" t="s">
        <v>2216</v>
      </c>
      <c r="C694" s="37" t="s">
        <v>82</v>
      </c>
      <c r="D694" s="25">
        <v>29698411406</v>
      </c>
      <c r="E694" s="25">
        <v>27368130137</v>
      </c>
      <c r="F694" s="25">
        <f t="shared" si="10"/>
        <v>2330281269</v>
      </c>
    </row>
    <row r="695" spans="1:6" ht="15" hidden="1" customHeight="1">
      <c r="A695" s="37" t="s">
        <v>1213</v>
      </c>
      <c r="B695" s="37" t="s">
        <v>2216</v>
      </c>
      <c r="C695" s="37" t="s">
        <v>2445</v>
      </c>
      <c r="D695" s="25">
        <v>5448519987</v>
      </c>
      <c r="E695" s="25">
        <v>5021002707</v>
      </c>
      <c r="F695" s="25">
        <f t="shared" si="10"/>
        <v>427517280</v>
      </c>
    </row>
    <row r="696" spans="1:6" ht="15" hidden="1" customHeight="1">
      <c r="A696" s="37" t="s">
        <v>1254</v>
      </c>
      <c r="B696" s="37" t="s">
        <v>2216</v>
      </c>
      <c r="C696" s="37" t="s">
        <v>2444</v>
      </c>
      <c r="D696" s="25">
        <v>447871385</v>
      </c>
      <c r="E696" s="25">
        <v>412729226</v>
      </c>
      <c r="F696" s="25">
        <f t="shared" si="10"/>
        <v>35142159</v>
      </c>
    </row>
    <row r="697" spans="1:6" ht="15" hidden="1" customHeight="1">
      <c r="A697" s="37" t="s">
        <v>1410</v>
      </c>
      <c r="B697" s="37" t="s">
        <v>2216</v>
      </c>
      <c r="C697" s="37" t="s">
        <v>333</v>
      </c>
      <c r="D697" s="25">
        <v>570562210</v>
      </c>
      <c r="E697" s="25">
        <v>525793134</v>
      </c>
      <c r="F697" s="25">
        <f t="shared" si="10"/>
        <v>44769076</v>
      </c>
    </row>
    <row r="698" spans="1:6" ht="15" hidden="1" customHeight="1">
      <c r="A698" s="37" t="s">
        <v>1659</v>
      </c>
      <c r="B698" s="37" t="s">
        <v>2216</v>
      </c>
      <c r="C698" s="37" t="s">
        <v>582</v>
      </c>
      <c r="D698" s="25">
        <v>813200772</v>
      </c>
      <c r="E698" s="25">
        <v>749393099</v>
      </c>
      <c r="F698" s="25">
        <f t="shared" si="10"/>
        <v>63807673</v>
      </c>
    </row>
    <row r="699" spans="1:6" ht="15" hidden="1" customHeight="1">
      <c r="A699" s="37" t="s">
        <v>1397</v>
      </c>
      <c r="B699" s="37" t="s">
        <v>2216</v>
      </c>
      <c r="C699" s="37" t="s">
        <v>320</v>
      </c>
      <c r="D699" s="25">
        <v>770308858</v>
      </c>
      <c r="E699" s="25">
        <v>709866692</v>
      </c>
      <c r="F699" s="25">
        <f t="shared" si="10"/>
        <v>60442166</v>
      </c>
    </row>
    <row r="700" spans="1:6" ht="15" hidden="1" customHeight="1">
      <c r="A700" s="37" t="s">
        <v>1438</v>
      </c>
      <c r="B700" s="37" t="s">
        <v>2216</v>
      </c>
      <c r="C700" s="37" t="s">
        <v>361</v>
      </c>
      <c r="D700" s="25">
        <v>1403712710</v>
      </c>
      <c r="E700" s="25">
        <v>1293570609</v>
      </c>
      <c r="F700" s="25">
        <f t="shared" si="10"/>
        <v>110142101</v>
      </c>
    </row>
    <row r="701" spans="1:6" ht="15" hidden="1" customHeight="1">
      <c r="A701" s="37" t="s">
        <v>1601</v>
      </c>
      <c r="B701" s="37" t="s">
        <v>2216</v>
      </c>
      <c r="C701" s="37" t="s">
        <v>524</v>
      </c>
      <c r="D701" s="25">
        <v>289520422</v>
      </c>
      <c r="E701" s="25">
        <v>266803247</v>
      </c>
      <c r="F701" s="25">
        <f t="shared" si="10"/>
        <v>22717175</v>
      </c>
    </row>
    <row r="702" spans="1:6" ht="15" hidden="1" customHeight="1">
      <c r="A702" s="37" t="s">
        <v>1673</v>
      </c>
      <c r="B702" s="37" t="s">
        <v>2216</v>
      </c>
      <c r="C702" s="37" t="s">
        <v>596</v>
      </c>
      <c r="D702" s="25">
        <v>944370232</v>
      </c>
      <c r="E702" s="25">
        <v>870270367</v>
      </c>
      <c r="F702" s="25">
        <f t="shared" si="10"/>
        <v>74099865</v>
      </c>
    </row>
    <row r="703" spans="1:6" ht="15" hidden="1" customHeight="1">
      <c r="A703" s="37" t="s">
        <v>1858</v>
      </c>
      <c r="B703" s="37" t="s">
        <v>2216</v>
      </c>
      <c r="C703" s="37" t="s">
        <v>781</v>
      </c>
      <c r="D703" s="25">
        <v>555599914</v>
      </c>
      <c r="E703" s="25">
        <v>512004853</v>
      </c>
      <c r="F703" s="25">
        <f t="shared" si="10"/>
        <v>43595061</v>
      </c>
    </row>
    <row r="704" spans="1:6" ht="15" hidden="1" customHeight="1">
      <c r="A704" s="37" t="s">
        <v>2060</v>
      </c>
      <c r="B704" s="37" t="s">
        <v>2216</v>
      </c>
      <c r="C704" s="37" t="s">
        <v>983</v>
      </c>
      <c r="D704" s="25">
        <v>1988987845</v>
      </c>
      <c r="E704" s="25">
        <v>1832922220</v>
      </c>
      <c r="F704" s="25">
        <f t="shared" si="10"/>
        <v>156065625</v>
      </c>
    </row>
    <row r="705" spans="1:6" ht="15" hidden="1" customHeight="1">
      <c r="A705" s="37" t="s">
        <v>1286</v>
      </c>
      <c r="B705" s="37" t="s">
        <v>2216</v>
      </c>
      <c r="C705" s="37" t="s">
        <v>2443</v>
      </c>
      <c r="D705" s="25">
        <v>6213093298</v>
      </c>
      <c r="E705" s="25">
        <v>5725583891</v>
      </c>
      <c r="F705" s="25">
        <f t="shared" si="10"/>
        <v>487509407</v>
      </c>
    </row>
    <row r="706" spans="1:6" ht="15" hidden="1" customHeight="1">
      <c r="A706" s="37" t="s">
        <v>1332</v>
      </c>
      <c r="B706" s="37" t="s">
        <v>2216</v>
      </c>
      <c r="C706" s="37" t="s">
        <v>2442</v>
      </c>
      <c r="D706" s="25">
        <v>1080277751</v>
      </c>
      <c r="E706" s="25">
        <v>995513924</v>
      </c>
      <c r="F706" s="25">
        <f t="shared" si="10"/>
        <v>84763827</v>
      </c>
    </row>
    <row r="707" spans="1:6" ht="15" hidden="1" customHeight="1">
      <c r="A707" s="37" t="s">
        <v>1426</v>
      </c>
      <c r="B707" s="37" t="s">
        <v>2216</v>
      </c>
      <c r="C707" s="37" t="s">
        <v>2441</v>
      </c>
      <c r="D707" s="25">
        <v>878785502</v>
      </c>
      <c r="E707" s="25">
        <v>809831733</v>
      </c>
      <c r="F707" s="25">
        <f t="shared" si="10"/>
        <v>68953769</v>
      </c>
    </row>
    <row r="708" spans="1:6" ht="15" hidden="1" customHeight="1">
      <c r="A708" s="37" t="s">
        <v>1463</v>
      </c>
      <c r="B708" s="37" t="s">
        <v>2216</v>
      </c>
      <c r="C708" s="37" t="s">
        <v>386</v>
      </c>
      <c r="D708" s="25">
        <v>1554333154</v>
      </c>
      <c r="E708" s="25">
        <v>1432372643</v>
      </c>
      <c r="F708" s="25">
        <f t="shared" si="10"/>
        <v>121960511</v>
      </c>
    </row>
    <row r="709" spans="1:6" ht="15" hidden="1" customHeight="1">
      <c r="A709" s="37" t="s">
        <v>1660</v>
      </c>
      <c r="B709" s="37" t="s">
        <v>2216</v>
      </c>
      <c r="C709" s="37" t="s">
        <v>583</v>
      </c>
      <c r="D709" s="25">
        <v>1608446790</v>
      </c>
      <c r="E709" s="25">
        <v>1482240261</v>
      </c>
      <c r="F709" s="25">
        <f t="shared" si="10"/>
        <v>126206529</v>
      </c>
    </row>
    <row r="710" spans="1:6" ht="15" hidden="1" customHeight="1">
      <c r="A710" s="37" t="s">
        <v>1859</v>
      </c>
      <c r="B710" s="37" t="s">
        <v>2216</v>
      </c>
      <c r="C710" s="37" t="s">
        <v>782</v>
      </c>
      <c r="D710" s="25">
        <v>1628147146</v>
      </c>
      <c r="E710" s="25">
        <v>1500394831</v>
      </c>
      <c r="F710" s="25">
        <f t="shared" si="10"/>
        <v>127752315</v>
      </c>
    </row>
    <row r="711" spans="1:6" ht="15" hidden="1" customHeight="1">
      <c r="A711" s="37" t="s">
        <v>1127</v>
      </c>
      <c r="B711" s="37" t="s">
        <v>2216</v>
      </c>
      <c r="C711" s="37" t="s">
        <v>2440</v>
      </c>
      <c r="D711" s="25">
        <v>1874775654</v>
      </c>
      <c r="E711" s="25">
        <v>1727671671</v>
      </c>
      <c r="F711" s="25">
        <f t="shared" si="10"/>
        <v>147103983</v>
      </c>
    </row>
    <row r="712" spans="1:6" ht="15" hidden="1" customHeight="1">
      <c r="A712" s="37" t="s">
        <v>1661</v>
      </c>
      <c r="B712" s="37" t="s">
        <v>2216</v>
      </c>
      <c r="C712" s="37" t="s">
        <v>584</v>
      </c>
      <c r="D712" s="25">
        <v>1551590066</v>
      </c>
      <c r="E712" s="25">
        <v>1429844791</v>
      </c>
      <c r="F712" s="25">
        <f t="shared" ref="F712:F775" si="11">+D712-E712</f>
        <v>121745275</v>
      </c>
    </row>
    <row r="713" spans="1:6" ht="15" hidden="1" customHeight="1">
      <c r="A713" s="37" t="s">
        <v>1835</v>
      </c>
      <c r="B713" s="37" t="s">
        <v>2216</v>
      </c>
      <c r="C713" s="37" t="s">
        <v>2439</v>
      </c>
      <c r="D713" s="25">
        <v>5142541039</v>
      </c>
      <c r="E713" s="25">
        <v>4739032350</v>
      </c>
      <c r="F713" s="25">
        <f t="shared" si="11"/>
        <v>403508689</v>
      </c>
    </row>
    <row r="714" spans="1:6" ht="15" hidden="1" customHeight="1">
      <c r="A714" s="37" t="s">
        <v>1904</v>
      </c>
      <c r="B714" s="37" t="s">
        <v>2216</v>
      </c>
      <c r="C714" s="37" t="s">
        <v>2438</v>
      </c>
      <c r="D714" s="25">
        <v>3524618129</v>
      </c>
      <c r="E714" s="25">
        <v>3248059511</v>
      </c>
      <c r="F714" s="25">
        <f t="shared" si="11"/>
        <v>276558618</v>
      </c>
    </row>
    <row r="715" spans="1:6" ht="15" hidden="1" customHeight="1">
      <c r="A715" s="37" t="s">
        <v>1952</v>
      </c>
      <c r="B715" s="37" t="s">
        <v>2216</v>
      </c>
      <c r="C715" s="37" t="s">
        <v>875</v>
      </c>
      <c r="D715" s="25">
        <v>1355085249</v>
      </c>
      <c r="E715" s="25">
        <v>1248758694</v>
      </c>
      <c r="F715" s="25">
        <f t="shared" si="11"/>
        <v>106326555</v>
      </c>
    </row>
    <row r="716" spans="1:6" ht="15" hidden="1" customHeight="1">
      <c r="A716" s="37" t="s">
        <v>2093</v>
      </c>
      <c r="B716" s="37" t="s">
        <v>2216</v>
      </c>
      <c r="C716" s="37" t="s">
        <v>2437</v>
      </c>
      <c r="D716" s="25">
        <v>1594481981</v>
      </c>
      <c r="E716" s="25">
        <v>1469371198</v>
      </c>
      <c r="F716" s="25">
        <f t="shared" si="11"/>
        <v>125110783</v>
      </c>
    </row>
    <row r="717" spans="1:6" ht="15" hidden="1" customHeight="1">
      <c r="A717" s="37" t="s">
        <v>1214</v>
      </c>
      <c r="B717" s="37" t="s">
        <v>2216</v>
      </c>
      <c r="C717" s="37" t="s">
        <v>2301</v>
      </c>
      <c r="D717" s="25">
        <v>990503977</v>
      </c>
      <c r="E717" s="25">
        <v>912784235</v>
      </c>
      <c r="F717" s="25">
        <f t="shared" si="11"/>
        <v>77719742</v>
      </c>
    </row>
    <row r="718" spans="1:6" ht="15" hidden="1" customHeight="1">
      <c r="A718" s="37" t="s">
        <v>1993</v>
      </c>
      <c r="B718" s="37" t="s">
        <v>2216</v>
      </c>
      <c r="C718" s="37" t="s">
        <v>2436</v>
      </c>
      <c r="D718" s="25">
        <v>1053096247</v>
      </c>
      <c r="E718" s="25">
        <v>970465213</v>
      </c>
      <c r="F718" s="25">
        <f t="shared" si="11"/>
        <v>82631034</v>
      </c>
    </row>
    <row r="719" spans="1:6" ht="15" hidden="1" customHeight="1">
      <c r="A719" s="37" t="s">
        <v>2015</v>
      </c>
      <c r="B719" s="37" t="s">
        <v>2216</v>
      </c>
      <c r="C719" s="37" t="s">
        <v>2435</v>
      </c>
      <c r="D719" s="25">
        <v>1290747378</v>
      </c>
      <c r="E719" s="25">
        <v>1189469084</v>
      </c>
      <c r="F719" s="25">
        <f t="shared" si="11"/>
        <v>101278294</v>
      </c>
    </row>
    <row r="720" spans="1:6" ht="15" hidden="1" customHeight="1">
      <c r="A720" s="37" t="s">
        <v>2051</v>
      </c>
      <c r="B720" s="37" t="s">
        <v>2216</v>
      </c>
      <c r="C720" s="37" t="s">
        <v>974</v>
      </c>
      <c r="D720" s="25">
        <v>264583263</v>
      </c>
      <c r="E720" s="25">
        <v>243822778</v>
      </c>
      <c r="F720" s="25">
        <f t="shared" si="11"/>
        <v>20760485</v>
      </c>
    </row>
    <row r="721" spans="1:6" ht="15" hidden="1" customHeight="1">
      <c r="A721" s="37" t="s">
        <v>2079</v>
      </c>
      <c r="B721" s="37" t="s">
        <v>2216</v>
      </c>
      <c r="C721" s="37" t="s">
        <v>2434</v>
      </c>
      <c r="D721" s="25">
        <v>2395962288</v>
      </c>
      <c r="E721" s="25">
        <v>2207963477</v>
      </c>
      <c r="F721" s="25">
        <f t="shared" si="11"/>
        <v>187998811</v>
      </c>
    </row>
    <row r="722" spans="1:6" ht="15" hidden="1" customHeight="1">
      <c r="A722" s="37" t="s">
        <v>1264</v>
      </c>
      <c r="B722" s="37" t="s">
        <v>2216</v>
      </c>
      <c r="C722" s="37" t="s">
        <v>187</v>
      </c>
      <c r="D722" s="25">
        <v>3314397874</v>
      </c>
      <c r="E722" s="25">
        <v>3054334156</v>
      </c>
      <c r="F722" s="25">
        <f t="shared" si="11"/>
        <v>260063718</v>
      </c>
    </row>
    <row r="723" spans="1:6" ht="15" hidden="1" customHeight="1">
      <c r="A723" s="37" t="s">
        <v>1160</v>
      </c>
      <c r="B723" s="37" t="s">
        <v>2214</v>
      </c>
      <c r="C723" s="37" t="s">
        <v>2433</v>
      </c>
      <c r="D723" s="25">
        <v>43661973888</v>
      </c>
      <c r="E723" s="25">
        <v>40236043843</v>
      </c>
      <c r="F723" s="25">
        <f t="shared" si="11"/>
        <v>3425930045</v>
      </c>
    </row>
    <row r="724" spans="1:6" ht="15" hidden="1" customHeight="1">
      <c r="A724" s="37" t="s">
        <v>1345</v>
      </c>
      <c r="B724" s="37" t="s">
        <v>2214</v>
      </c>
      <c r="C724" s="37" t="s">
        <v>2432</v>
      </c>
      <c r="D724" s="25">
        <v>1617922911</v>
      </c>
      <c r="E724" s="25">
        <v>1490972839</v>
      </c>
      <c r="F724" s="25">
        <f t="shared" si="11"/>
        <v>126950072</v>
      </c>
    </row>
    <row r="725" spans="1:6" ht="15" hidden="1" customHeight="1">
      <c r="A725" s="37" t="s">
        <v>1388</v>
      </c>
      <c r="B725" s="37" t="s">
        <v>2214</v>
      </c>
      <c r="C725" s="37" t="s">
        <v>2431</v>
      </c>
      <c r="D725" s="25">
        <v>2257810424</v>
      </c>
      <c r="E725" s="25">
        <v>2080651678</v>
      </c>
      <c r="F725" s="25">
        <f t="shared" si="11"/>
        <v>177158746</v>
      </c>
    </row>
    <row r="726" spans="1:6" ht="15" hidden="1" customHeight="1">
      <c r="A726" s="37" t="s">
        <v>1513</v>
      </c>
      <c r="B726" s="37" t="s">
        <v>2214</v>
      </c>
      <c r="C726" s="37" t="s">
        <v>436</v>
      </c>
      <c r="D726" s="25">
        <v>1680515181</v>
      </c>
      <c r="E726" s="25">
        <v>1548653817</v>
      </c>
      <c r="F726" s="25">
        <f t="shared" si="11"/>
        <v>131861364</v>
      </c>
    </row>
    <row r="727" spans="1:6" ht="15" hidden="1" customHeight="1">
      <c r="A727" s="37" t="s">
        <v>1674</v>
      </c>
      <c r="B727" s="37" t="s">
        <v>2214</v>
      </c>
      <c r="C727" s="37" t="s">
        <v>2430</v>
      </c>
      <c r="D727" s="25">
        <v>1480020418</v>
      </c>
      <c r="E727" s="25">
        <v>1363890845</v>
      </c>
      <c r="F727" s="25">
        <f t="shared" si="11"/>
        <v>116129573</v>
      </c>
    </row>
    <row r="728" spans="1:6" ht="15" hidden="1" customHeight="1">
      <c r="A728" s="37" t="s">
        <v>2429</v>
      </c>
      <c r="B728" s="37" t="s">
        <v>2214</v>
      </c>
      <c r="C728" s="37" t="s">
        <v>2428</v>
      </c>
      <c r="D728" s="25">
        <v>5336053397</v>
      </c>
      <c r="E728" s="25">
        <v>4917360791</v>
      </c>
      <c r="F728" s="25">
        <f t="shared" si="11"/>
        <v>418692606</v>
      </c>
    </row>
    <row r="729" spans="1:6" ht="15" hidden="1" customHeight="1">
      <c r="A729" s="37" t="s">
        <v>2016</v>
      </c>
      <c r="B729" s="37" t="s">
        <v>2214</v>
      </c>
      <c r="C729" s="37" t="s">
        <v>2427</v>
      </c>
      <c r="D729" s="25">
        <v>1031650290</v>
      </c>
      <c r="E729" s="25">
        <v>950702009</v>
      </c>
      <c r="F729" s="25">
        <f t="shared" si="11"/>
        <v>80948281</v>
      </c>
    </row>
    <row r="730" spans="1:6" ht="15" hidden="1" customHeight="1">
      <c r="A730" s="37" t="s">
        <v>1255</v>
      </c>
      <c r="B730" s="37" t="s">
        <v>2214</v>
      </c>
      <c r="C730" s="37" t="s">
        <v>178</v>
      </c>
      <c r="D730" s="25">
        <v>4241810837</v>
      </c>
      <c r="E730" s="25">
        <v>3908977804</v>
      </c>
      <c r="F730" s="25">
        <f t="shared" si="11"/>
        <v>332833033</v>
      </c>
    </row>
    <row r="731" spans="1:6" ht="15" hidden="1" customHeight="1">
      <c r="A731" s="37" t="s">
        <v>1186</v>
      </c>
      <c r="B731" s="37" t="s">
        <v>2214</v>
      </c>
      <c r="C731" s="37" t="s">
        <v>2426</v>
      </c>
      <c r="D731" s="25">
        <v>1683507640</v>
      </c>
      <c r="E731" s="25">
        <v>1551411473</v>
      </c>
      <c r="F731" s="25">
        <f t="shared" si="11"/>
        <v>132096167</v>
      </c>
    </row>
    <row r="732" spans="1:6" ht="15" hidden="1" customHeight="1">
      <c r="A732" s="37" t="s">
        <v>1231</v>
      </c>
      <c r="B732" s="37" t="s">
        <v>2214</v>
      </c>
      <c r="C732" s="37" t="s">
        <v>2425</v>
      </c>
      <c r="D732" s="25">
        <v>1667547858</v>
      </c>
      <c r="E732" s="25">
        <v>1536703973</v>
      </c>
      <c r="F732" s="25">
        <f t="shared" si="11"/>
        <v>130843885</v>
      </c>
    </row>
    <row r="733" spans="1:6" ht="15" hidden="1" customHeight="1">
      <c r="A733" s="37" t="s">
        <v>1256</v>
      </c>
      <c r="B733" s="37" t="s">
        <v>2214</v>
      </c>
      <c r="C733" s="37" t="s">
        <v>179</v>
      </c>
      <c r="D733" s="25">
        <v>1721162751</v>
      </c>
      <c r="E733" s="25">
        <v>1586111981</v>
      </c>
      <c r="F733" s="25">
        <f t="shared" si="11"/>
        <v>135050770</v>
      </c>
    </row>
    <row r="734" spans="1:6" ht="15" hidden="1" customHeight="1">
      <c r="A734" s="37" t="s">
        <v>1302</v>
      </c>
      <c r="B734" s="37" t="s">
        <v>2214</v>
      </c>
      <c r="C734" s="37" t="s">
        <v>2228</v>
      </c>
      <c r="D734" s="25">
        <v>4744543973</v>
      </c>
      <c r="E734" s="25">
        <v>4372264062</v>
      </c>
      <c r="F734" s="25">
        <f t="shared" si="11"/>
        <v>372279911</v>
      </c>
    </row>
    <row r="735" spans="1:6" ht="15" hidden="1" customHeight="1">
      <c r="A735" s="37" t="s">
        <v>1411</v>
      </c>
      <c r="B735" s="37" t="s">
        <v>2214</v>
      </c>
      <c r="C735" s="37" t="s">
        <v>2424</v>
      </c>
      <c r="D735" s="25">
        <v>1867543878</v>
      </c>
      <c r="E735" s="25">
        <v>1721007335</v>
      </c>
      <c r="F735" s="25">
        <f t="shared" si="11"/>
        <v>146536543</v>
      </c>
    </row>
    <row r="736" spans="1:6" ht="15" hidden="1" customHeight="1">
      <c r="A736" s="37" t="s">
        <v>1442</v>
      </c>
      <c r="B736" s="37" t="s">
        <v>2214</v>
      </c>
      <c r="C736" s="37" t="s">
        <v>365</v>
      </c>
      <c r="D736" s="25">
        <v>9549934616</v>
      </c>
      <c r="E736" s="25">
        <v>8800600470</v>
      </c>
      <c r="F736" s="25">
        <f t="shared" si="11"/>
        <v>749334146</v>
      </c>
    </row>
    <row r="737" spans="1:6" ht="15" hidden="1" customHeight="1">
      <c r="A737" s="37" t="s">
        <v>1488</v>
      </c>
      <c r="B737" s="37" t="s">
        <v>2214</v>
      </c>
      <c r="C737" s="37" t="s">
        <v>411</v>
      </c>
      <c r="D737" s="25">
        <v>1503211977</v>
      </c>
      <c r="E737" s="25">
        <v>1385262681</v>
      </c>
      <c r="F737" s="25">
        <f t="shared" si="11"/>
        <v>117949296</v>
      </c>
    </row>
    <row r="738" spans="1:6" ht="15" hidden="1" customHeight="1">
      <c r="A738" s="37" t="s">
        <v>1547</v>
      </c>
      <c r="B738" s="37" t="s">
        <v>2214</v>
      </c>
      <c r="C738" s="37" t="s">
        <v>2423</v>
      </c>
      <c r="D738" s="25">
        <v>1747596140</v>
      </c>
      <c r="E738" s="25">
        <v>1610471279</v>
      </c>
      <c r="F738" s="25">
        <f t="shared" si="11"/>
        <v>137124861</v>
      </c>
    </row>
    <row r="739" spans="1:6" ht="15" hidden="1" customHeight="1">
      <c r="A739" s="37" t="s">
        <v>1662</v>
      </c>
      <c r="B739" s="37" t="s">
        <v>2214</v>
      </c>
      <c r="C739" s="37" t="s">
        <v>585</v>
      </c>
      <c r="D739" s="25">
        <v>2815654683</v>
      </c>
      <c r="E739" s="25">
        <v>2594724773</v>
      </c>
      <c r="F739" s="25">
        <f t="shared" si="11"/>
        <v>220929910</v>
      </c>
    </row>
    <row r="740" spans="1:6" ht="15" hidden="1" customHeight="1">
      <c r="A740" s="37" t="s">
        <v>1695</v>
      </c>
      <c r="B740" s="37" t="s">
        <v>2214</v>
      </c>
      <c r="C740" s="37" t="s">
        <v>2422</v>
      </c>
      <c r="D740" s="25">
        <v>1288253662</v>
      </c>
      <c r="E740" s="25">
        <v>1187171037</v>
      </c>
      <c r="F740" s="25">
        <f t="shared" si="11"/>
        <v>101082625</v>
      </c>
    </row>
    <row r="741" spans="1:6" ht="15" hidden="1" customHeight="1">
      <c r="A741" s="37" t="s">
        <v>1721</v>
      </c>
      <c r="B741" s="37" t="s">
        <v>2214</v>
      </c>
      <c r="C741" s="37" t="s">
        <v>644</v>
      </c>
      <c r="D741" s="25">
        <v>1638371382</v>
      </c>
      <c r="E741" s="25">
        <v>1509816824</v>
      </c>
      <c r="F741" s="25">
        <f t="shared" si="11"/>
        <v>128554558</v>
      </c>
    </row>
    <row r="742" spans="1:6" ht="15" hidden="1" customHeight="1">
      <c r="A742" s="37" t="s">
        <v>1738</v>
      </c>
      <c r="B742" s="37" t="s">
        <v>2214</v>
      </c>
      <c r="C742" s="37" t="s">
        <v>2421</v>
      </c>
      <c r="D742" s="25">
        <v>3025126823</v>
      </c>
      <c r="E742" s="25">
        <v>2787760714</v>
      </c>
      <c r="F742" s="25">
        <f t="shared" si="11"/>
        <v>237366109</v>
      </c>
    </row>
    <row r="743" spans="1:6" ht="15" hidden="1" customHeight="1">
      <c r="A743" s="37" t="s">
        <v>1761</v>
      </c>
      <c r="B743" s="37" t="s">
        <v>2214</v>
      </c>
      <c r="C743" s="37" t="s">
        <v>2420</v>
      </c>
      <c r="D743" s="25">
        <v>2713162957</v>
      </c>
      <c r="E743" s="25">
        <v>2500275045</v>
      </c>
      <c r="F743" s="25">
        <f t="shared" si="11"/>
        <v>212887912</v>
      </c>
    </row>
    <row r="744" spans="1:6" ht="15" hidden="1" customHeight="1">
      <c r="A744" s="37" t="s">
        <v>2061</v>
      </c>
      <c r="B744" s="37" t="s">
        <v>2214</v>
      </c>
      <c r="C744" s="37" t="s">
        <v>984</v>
      </c>
      <c r="D744" s="25">
        <v>1154590487</v>
      </c>
      <c r="E744" s="25">
        <v>1063995722</v>
      </c>
      <c r="F744" s="25">
        <f t="shared" si="11"/>
        <v>90594765</v>
      </c>
    </row>
    <row r="745" spans="1:6" ht="15" hidden="1" customHeight="1">
      <c r="A745" s="37" t="s">
        <v>1320</v>
      </c>
      <c r="B745" s="37" t="s">
        <v>2214</v>
      </c>
      <c r="C745" s="37" t="s">
        <v>243</v>
      </c>
      <c r="D745" s="25">
        <v>3113404368</v>
      </c>
      <c r="E745" s="25">
        <v>2869111575</v>
      </c>
      <c r="F745" s="25">
        <f t="shared" si="11"/>
        <v>244292793</v>
      </c>
    </row>
    <row r="746" spans="1:6" ht="15" hidden="1" customHeight="1">
      <c r="A746" s="37" t="s">
        <v>1356</v>
      </c>
      <c r="B746" s="37" t="s">
        <v>2214</v>
      </c>
      <c r="C746" s="37" t="s">
        <v>279</v>
      </c>
      <c r="D746" s="25">
        <v>2292971819</v>
      </c>
      <c r="E746" s="25">
        <v>2113054139</v>
      </c>
      <c r="F746" s="25">
        <f t="shared" si="11"/>
        <v>179917680</v>
      </c>
    </row>
    <row r="747" spans="1:6" ht="15" hidden="1" customHeight="1">
      <c r="A747" s="37" t="s">
        <v>1398</v>
      </c>
      <c r="B747" s="37" t="s">
        <v>2214</v>
      </c>
      <c r="C747" s="37" t="s">
        <v>2419</v>
      </c>
      <c r="D747" s="25">
        <v>1249601064</v>
      </c>
      <c r="E747" s="25">
        <v>1151551310</v>
      </c>
      <c r="F747" s="25">
        <f t="shared" si="11"/>
        <v>98049754</v>
      </c>
    </row>
    <row r="748" spans="1:6" ht="15" hidden="1" customHeight="1">
      <c r="A748" s="37" t="s">
        <v>1678</v>
      </c>
      <c r="B748" s="37" t="s">
        <v>2214</v>
      </c>
      <c r="C748" s="37" t="s">
        <v>601</v>
      </c>
      <c r="D748" s="25">
        <v>1628895261</v>
      </c>
      <c r="E748" s="25">
        <v>1501084246</v>
      </c>
      <c r="F748" s="25">
        <f t="shared" si="11"/>
        <v>127811015</v>
      </c>
    </row>
    <row r="749" spans="1:6" ht="15" hidden="1" customHeight="1">
      <c r="A749" s="37" t="s">
        <v>1696</v>
      </c>
      <c r="B749" s="37" t="s">
        <v>2214</v>
      </c>
      <c r="C749" s="37" t="s">
        <v>2418</v>
      </c>
      <c r="D749" s="25">
        <v>1478274817</v>
      </c>
      <c r="E749" s="25">
        <v>1362282212</v>
      </c>
      <c r="F749" s="25">
        <f t="shared" si="11"/>
        <v>115992605</v>
      </c>
    </row>
    <row r="750" spans="1:6" ht="15" hidden="1" customHeight="1">
      <c r="A750" s="37" t="s">
        <v>1722</v>
      </c>
      <c r="B750" s="37" t="s">
        <v>2214</v>
      </c>
      <c r="C750" s="37" t="s">
        <v>645</v>
      </c>
      <c r="D750" s="25">
        <v>18636287436</v>
      </c>
      <c r="E750" s="25">
        <v>17173994017</v>
      </c>
      <c r="F750" s="25">
        <f t="shared" si="11"/>
        <v>1462293419</v>
      </c>
    </row>
    <row r="751" spans="1:6" ht="15" hidden="1" customHeight="1">
      <c r="A751" s="37" t="s">
        <v>1965</v>
      </c>
      <c r="B751" s="37" t="s">
        <v>2214</v>
      </c>
      <c r="C751" s="37" t="s">
        <v>888</v>
      </c>
      <c r="D751" s="25">
        <v>3423622633</v>
      </c>
      <c r="E751" s="25">
        <v>3154988611</v>
      </c>
      <c r="F751" s="25">
        <f t="shared" si="11"/>
        <v>268634022</v>
      </c>
    </row>
    <row r="752" spans="1:6" ht="15" hidden="1" customHeight="1">
      <c r="A752" s="37" t="s">
        <v>2002</v>
      </c>
      <c r="B752" s="37" t="s">
        <v>2214</v>
      </c>
      <c r="C752" s="37" t="s">
        <v>925</v>
      </c>
      <c r="D752" s="25">
        <v>1911183907</v>
      </c>
      <c r="E752" s="25">
        <v>1761223156</v>
      </c>
      <c r="F752" s="25">
        <f t="shared" si="11"/>
        <v>149960751</v>
      </c>
    </row>
    <row r="753" spans="1:6" ht="15" hidden="1" customHeight="1">
      <c r="A753" s="37" t="s">
        <v>2033</v>
      </c>
      <c r="B753" s="37" t="s">
        <v>2214</v>
      </c>
      <c r="C753" s="37" t="s">
        <v>956</v>
      </c>
      <c r="D753" s="25">
        <v>814946374</v>
      </c>
      <c r="E753" s="25">
        <v>751001732</v>
      </c>
      <c r="F753" s="25">
        <f t="shared" si="11"/>
        <v>63944642</v>
      </c>
    </row>
    <row r="754" spans="1:6" ht="15" hidden="1" customHeight="1">
      <c r="A754" s="37" t="s">
        <v>2094</v>
      </c>
      <c r="B754" s="37" t="s">
        <v>2214</v>
      </c>
      <c r="C754" s="37" t="s">
        <v>1017</v>
      </c>
      <c r="D754" s="25">
        <v>1223666418</v>
      </c>
      <c r="E754" s="25">
        <v>1127651622</v>
      </c>
      <c r="F754" s="25">
        <f t="shared" si="11"/>
        <v>96014796</v>
      </c>
    </row>
    <row r="755" spans="1:6" ht="15" hidden="1" customHeight="1">
      <c r="A755" s="37" t="s">
        <v>2178</v>
      </c>
      <c r="B755" s="37" t="s">
        <v>2214</v>
      </c>
      <c r="C755" s="37" t="s">
        <v>2303</v>
      </c>
      <c r="D755" s="25">
        <v>5471462174</v>
      </c>
      <c r="E755" s="25">
        <v>5042144738</v>
      </c>
      <c r="F755" s="25">
        <f t="shared" si="11"/>
        <v>429317436</v>
      </c>
    </row>
    <row r="756" spans="1:6" ht="15" hidden="1" customHeight="1">
      <c r="A756" s="37" t="s">
        <v>1199</v>
      </c>
      <c r="B756" s="37" t="s">
        <v>2214</v>
      </c>
      <c r="C756" s="37" t="s">
        <v>122</v>
      </c>
      <c r="D756" s="25">
        <v>1980509210</v>
      </c>
      <c r="E756" s="25">
        <v>1825108861</v>
      </c>
      <c r="F756" s="25">
        <f t="shared" si="11"/>
        <v>155400349</v>
      </c>
    </row>
    <row r="757" spans="1:6" ht="15" hidden="1" customHeight="1">
      <c r="A757" s="37" t="s">
        <v>1265</v>
      </c>
      <c r="B757" s="37" t="s">
        <v>2214</v>
      </c>
      <c r="C757" s="37" t="s">
        <v>188</v>
      </c>
      <c r="D757" s="25">
        <v>1899962185</v>
      </c>
      <c r="E757" s="25">
        <v>1750881945</v>
      </c>
      <c r="F757" s="25">
        <f t="shared" si="11"/>
        <v>149080240</v>
      </c>
    </row>
    <row r="758" spans="1:6" ht="15" hidden="1" customHeight="1">
      <c r="A758" s="37" t="s">
        <v>1333</v>
      </c>
      <c r="B758" s="37" t="s">
        <v>2214</v>
      </c>
      <c r="C758" s="37" t="s">
        <v>2417</v>
      </c>
      <c r="D758" s="25">
        <v>1861808331</v>
      </c>
      <c r="E758" s="25">
        <v>1715721827</v>
      </c>
      <c r="F758" s="25">
        <f t="shared" si="11"/>
        <v>146086504</v>
      </c>
    </row>
    <row r="759" spans="1:6" ht="15" hidden="1" customHeight="1">
      <c r="A759" s="37" t="s">
        <v>1443</v>
      </c>
      <c r="B759" s="37" t="s">
        <v>2214</v>
      </c>
      <c r="C759" s="37" t="s">
        <v>2416</v>
      </c>
      <c r="D759" s="25">
        <v>1286009317</v>
      </c>
      <c r="E759" s="25">
        <v>1185102795</v>
      </c>
      <c r="F759" s="25">
        <f t="shared" si="11"/>
        <v>100906522</v>
      </c>
    </row>
    <row r="760" spans="1:6" ht="15" hidden="1" customHeight="1">
      <c r="A760" s="37" t="s">
        <v>1502</v>
      </c>
      <c r="B760" s="37" t="s">
        <v>2214</v>
      </c>
      <c r="C760" s="37" t="s">
        <v>2415</v>
      </c>
      <c r="D760" s="25">
        <v>2161802360</v>
      </c>
      <c r="E760" s="25">
        <v>1992176871</v>
      </c>
      <c r="F760" s="25">
        <f t="shared" si="11"/>
        <v>169625489</v>
      </c>
    </row>
    <row r="761" spans="1:6" ht="15" hidden="1" customHeight="1">
      <c r="A761" s="37" t="s">
        <v>1905</v>
      </c>
      <c r="B761" s="37" t="s">
        <v>2214</v>
      </c>
      <c r="C761" s="37" t="s">
        <v>2414</v>
      </c>
      <c r="D761" s="25">
        <v>1778767590</v>
      </c>
      <c r="E761" s="25">
        <v>1639196865</v>
      </c>
      <c r="F761" s="25">
        <f t="shared" si="11"/>
        <v>139570725</v>
      </c>
    </row>
    <row r="762" spans="1:6" ht="15" hidden="1" customHeight="1">
      <c r="A762" s="37" t="s">
        <v>1994</v>
      </c>
      <c r="B762" s="37" t="s">
        <v>2214</v>
      </c>
      <c r="C762" s="37" t="s">
        <v>2214</v>
      </c>
      <c r="D762" s="25">
        <v>614700983</v>
      </c>
      <c r="E762" s="25">
        <v>566468565</v>
      </c>
      <c r="F762" s="25">
        <f t="shared" si="11"/>
        <v>48232418</v>
      </c>
    </row>
    <row r="763" spans="1:6" ht="15" hidden="1" customHeight="1">
      <c r="A763" s="37" t="s">
        <v>2095</v>
      </c>
      <c r="B763" s="37" t="s">
        <v>2214</v>
      </c>
      <c r="C763" s="37" t="s">
        <v>2413</v>
      </c>
      <c r="D763" s="25">
        <v>3369259625</v>
      </c>
      <c r="E763" s="25">
        <v>3104891188</v>
      </c>
      <c r="F763" s="25">
        <f t="shared" si="11"/>
        <v>264368437</v>
      </c>
    </row>
    <row r="764" spans="1:6" ht="15" hidden="1" customHeight="1">
      <c r="A764" s="37" t="s">
        <v>1215</v>
      </c>
      <c r="B764" s="37" t="s">
        <v>2214</v>
      </c>
      <c r="C764" s="37" t="s">
        <v>138</v>
      </c>
      <c r="D764" s="25">
        <v>1438375362</v>
      </c>
      <c r="E764" s="25">
        <v>1325513461</v>
      </c>
      <c r="F764" s="25">
        <f t="shared" si="11"/>
        <v>112861901</v>
      </c>
    </row>
    <row r="765" spans="1:6" ht="15" hidden="1" customHeight="1">
      <c r="A765" s="37" t="s">
        <v>1357</v>
      </c>
      <c r="B765" s="37" t="s">
        <v>2214</v>
      </c>
      <c r="C765" s="37" t="s">
        <v>2412</v>
      </c>
      <c r="D765" s="25">
        <v>1238878086</v>
      </c>
      <c r="E765" s="25">
        <v>1141669708</v>
      </c>
      <c r="F765" s="25">
        <f t="shared" si="11"/>
        <v>97208378</v>
      </c>
    </row>
    <row r="766" spans="1:6" ht="15" hidden="1" customHeight="1">
      <c r="A766" s="37" t="s">
        <v>1548</v>
      </c>
      <c r="B766" s="37" t="s">
        <v>2214</v>
      </c>
      <c r="C766" s="37" t="s">
        <v>471</v>
      </c>
      <c r="D766" s="25">
        <v>2545834617</v>
      </c>
      <c r="E766" s="25">
        <v>2346076097</v>
      </c>
      <c r="F766" s="25">
        <f t="shared" si="11"/>
        <v>199758520</v>
      </c>
    </row>
    <row r="767" spans="1:6" ht="15" hidden="1" customHeight="1">
      <c r="A767" s="37" t="s">
        <v>1762</v>
      </c>
      <c r="B767" s="37" t="s">
        <v>2214</v>
      </c>
      <c r="C767" s="37" t="s">
        <v>2411</v>
      </c>
      <c r="D767" s="25">
        <v>1994972763</v>
      </c>
      <c r="E767" s="25">
        <v>1838437533</v>
      </c>
      <c r="F767" s="25">
        <f t="shared" si="11"/>
        <v>156535230</v>
      </c>
    </row>
    <row r="768" spans="1:6" ht="15" hidden="1" customHeight="1">
      <c r="A768" s="37" t="s">
        <v>1806</v>
      </c>
      <c r="B768" s="37" t="s">
        <v>2214</v>
      </c>
      <c r="C768" s="37" t="s">
        <v>726</v>
      </c>
      <c r="D768" s="25">
        <v>1358327080</v>
      </c>
      <c r="E768" s="25">
        <v>1251746155</v>
      </c>
      <c r="F768" s="25">
        <f t="shared" si="11"/>
        <v>106580925</v>
      </c>
    </row>
    <row r="769" spans="1:6" ht="15" hidden="1" customHeight="1">
      <c r="A769" s="37" t="s">
        <v>1906</v>
      </c>
      <c r="B769" s="37" t="s">
        <v>2214</v>
      </c>
      <c r="C769" s="37" t="s">
        <v>829</v>
      </c>
      <c r="D769" s="25">
        <v>1602960615</v>
      </c>
      <c r="E769" s="25">
        <v>1477184558</v>
      </c>
      <c r="F769" s="25">
        <f t="shared" si="11"/>
        <v>125776057</v>
      </c>
    </row>
    <row r="770" spans="1:6" ht="15" hidden="1" customHeight="1">
      <c r="A770" s="37" t="s">
        <v>2034</v>
      </c>
      <c r="B770" s="37" t="s">
        <v>2214</v>
      </c>
      <c r="C770" s="37" t="s">
        <v>957</v>
      </c>
      <c r="D770" s="25">
        <v>3224873471</v>
      </c>
      <c r="E770" s="25">
        <v>2971834272</v>
      </c>
      <c r="F770" s="25">
        <f t="shared" si="11"/>
        <v>253039199</v>
      </c>
    </row>
    <row r="771" spans="1:6" ht="15" hidden="1" customHeight="1">
      <c r="A771" s="37" t="s">
        <v>1276</v>
      </c>
      <c r="B771" s="37" t="s">
        <v>2214</v>
      </c>
      <c r="C771" s="37" t="s">
        <v>2410</v>
      </c>
      <c r="D771" s="25">
        <v>5424829685</v>
      </c>
      <c r="E771" s="25">
        <v>4999171261</v>
      </c>
      <c r="F771" s="25">
        <f t="shared" si="11"/>
        <v>425658424</v>
      </c>
    </row>
    <row r="772" spans="1:6" ht="15" hidden="1" customHeight="1">
      <c r="A772" s="37" t="s">
        <v>1378</v>
      </c>
      <c r="B772" s="37" t="s">
        <v>2214</v>
      </c>
      <c r="C772" s="37" t="s">
        <v>2409</v>
      </c>
      <c r="D772" s="25">
        <v>2184744547</v>
      </c>
      <c r="E772" s="25">
        <v>2013318903</v>
      </c>
      <c r="F772" s="25">
        <f t="shared" si="11"/>
        <v>171425644</v>
      </c>
    </row>
    <row r="773" spans="1:6" ht="15" hidden="1" customHeight="1">
      <c r="A773" s="37" t="s">
        <v>1966</v>
      </c>
      <c r="B773" s="37" t="s">
        <v>2214</v>
      </c>
      <c r="C773" s="37" t="s">
        <v>889</v>
      </c>
      <c r="D773" s="25">
        <v>4119618755</v>
      </c>
      <c r="E773" s="25">
        <v>3796373505</v>
      </c>
      <c r="F773" s="25">
        <f t="shared" si="11"/>
        <v>323245250</v>
      </c>
    </row>
    <row r="774" spans="1:6" ht="15" hidden="1" customHeight="1">
      <c r="A774" s="37" t="s">
        <v>2017</v>
      </c>
      <c r="B774" s="37" t="s">
        <v>2214</v>
      </c>
      <c r="C774" s="37" t="s">
        <v>2408</v>
      </c>
      <c r="D774" s="25">
        <v>3555540207</v>
      </c>
      <c r="E774" s="25">
        <v>3276555293</v>
      </c>
      <c r="F774" s="25">
        <f t="shared" si="11"/>
        <v>278984914</v>
      </c>
    </row>
    <row r="775" spans="1:6" ht="15" hidden="1" customHeight="1">
      <c r="A775" s="37" t="s">
        <v>2035</v>
      </c>
      <c r="B775" s="37" t="s">
        <v>2214</v>
      </c>
      <c r="C775" s="37" t="s">
        <v>2407</v>
      </c>
      <c r="D775" s="25">
        <v>1566053619</v>
      </c>
      <c r="E775" s="25">
        <v>1443173463</v>
      </c>
      <c r="F775" s="25">
        <f t="shared" si="11"/>
        <v>122880156</v>
      </c>
    </row>
    <row r="776" spans="1:6" ht="15" hidden="1" customHeight="1">
      <c r="A776" s="37" t="s">
        <v>2062</v>
      </c>
      <c r="B776" s="37" t="s">
        <v>2214</v>
      </c>
      <c r="C776" s="37" t="s">
        <v>985</v>
      </c>
      <c r="D776" s="25">
        <v>2974753761</v>
      </c>
      <c r="E776" s="25">
        <v>2741340166</v>
      </c>
      <c r="F776" s="25">
        <f t="shared" ref="F776:F839" si="12">+D776-E776</f>
        <v>233413595</v>
      </c>
    </row>
    <row r="777" spans="1:6" ht="15" hidden="1" customHeight="1">
      <c r="A777" s="37" t="s">
        <v>2122</v>
      </c>
      <c r="B777" s="37" t="s">
        <v>2214</v>
      </c>
      <c r="C777" s="37" t="s">
        <v>2406</v>
      </c>
      <c r="D777" s="25">
        <v>2722389707</v>
      </c>
      <c r="E777" s="25">
        <v>2508777818</v>
      </c>
      <c r="F777" s="25">
        <f t="shared" si="12"/>
        <v>213611889</v>
      </c>
    </row>
    <row r="778" spans="1:6" ht="15" hidden="1" customHeight="1">
      <c r="A778" s="37" t="s">
        <v>2128</v>
      </c>
      <c r="B778" s="37" t="s">
        <v>2214</v>
      </c>
      <c r="C778" s="37" t="s">
        <v>1051</v>
      </c>
      <c r="D778" s="25">
        <v>1367553829</v>
      </c>
      <c r="E778" s="25">
        <v>1260248929</v>
      </c>
      <c r="F778" s="25">
        <f t="shared" si="12"/>
        <v>107304900</v>
      </c>
    </row>
    <row r="779" spans="1:6" ht="15" hidden="1" customHeight="1">
      <c r="A779" s="37" t="s">
        <v>2146</v>
      </c>
      <c r="B779" s="37" t="s">
        <v>2214</v>
      </c>
      <c r="C779" s="37" t="s">
        <v>2344</v>
      </c>
      <c r="D779" s="25">
        <v>1591988265</v>
      </c>
      <c r="E779" s="25">
        <v>1467073151</v>
      </c>
      <c r="F779" s="25">
        <f t="shared" si="12"/>
        <v>124915114</v>
      </c>
    </row>
    <row r="780" spans="1:6" ht="15" hidden="1" customHeight="1">
      <c r="A780" s="37" t="s">
        <v>2179</v>
      </c>
      <c r="B780" s="37" t="s">
        <v>2214</v>
      </c>
      <c r="C780" s="37" t="s">
        <v>2405</v>
      </c>
      <c r="D780" s="25">
        <v>2510673222</v>
      </c>
      <c r="E780" s="25">
        <v>2313673635</v>
      </c>
      <c r="F780" s="25">
        <f t="shared" si="12"/>
        <v>196999587</v>
      </c>
    </row>
    <row r="781" spans="1:6" ht="15" hidden="1" customHeight="1">
      <c r="A781" s="37" t="s">
        <v>1358</v>
      </c>
      <c r="B781" s="37" t="s">
        <v>2214</v>
      </c>
      <c r="C781" s="37" t="s">
        <v>281</v>
      </c>
      <c r="D781" s="25">
        <v>1375783092</v>
      </c>
      <c r="E781" s="25">
        <v>1267832484</v>
      </c>
      <c r="F781" s="25">
        <f t="shared" si="12"/>
        <v>107950608</v>
      </c>
    </row>
    <row r="782" spans="1:6" ht="15" hidden="1" customHeight="1">
      <c r="A782" s="37" t="s">
        <v>2052</v>
      </c>
      <c r="B782" s="37" t="s">
        <v>2214</v>
      </c>
      <c r="C782" s="37" t="s">
        <v>975</v>
      </c>
      <c r="D782" s="25">
        <v>2325639498</v>
      </c>
      <c r="E782" s="25">
        <v>2143158554</v>
      </c>
      <c r="F782" s="25">
        <f t="shared" si="12"/>
        <v>182480944</v>
      </c>
    </row>
    <row r="783" spans="1:6" ht="15" hidden="1" customHeight="1">
      <c r="A783" s="37" t="s">
        <v>2072</v>
      </c>
      <c r="B783" s="37" t="s">
        <v>2214</v>
      </c>
      <c r="C783" s="37" t="s">
        <v>995</v>
      </c>
      <c r="D783" s="25">
        <v>1940609755</v>
      </c>
      <c r="E783" s="25">
        <v>1788340110</v>
      </c>
      <c r="F783" s="25">
        <f t="shared" si="12"/>
        <v>152269645</v>
      </c>
    </row>
    <row r="784" spans="1:6" ht="15" hidden="1" customHeight="1">
      <c r="A784" s="37" t="s">
        <v>1503</v>
      </c>
      <c r="B784" s="37" t="s">
        <v>2214</v>
      </c>
      <c r="C784" s="37" t="s">
        <v>426</v>
      </c>
      <c r="D784" s="25">
        <v>24162611361</v>
      </c>
      <c r="E784" s="25">
        <v>22266695788</v>
      </c>
      <c r="F784" s="25">
        <f t="shared" si="12"/>
        <v>1895915573</v>
      </c>
    </row>
    <row r="785" spans="1:6" ht="15" hidden="1" customHeight="1">
      <c r="A785" s="37" t="s">
        <v>1533</v>
      </c>
      <c r="B785" s="37" t="s">
        <v>2214</v>
      </c>
      <c r="C785" s="37" t="s">
        <v>456</v>
      </c>
      <c r="D785" s="25">
        <v>10593305371</v>
      </c>
      <c r="E785" s="25">
        <v>9762103299</v>
      </c>
      <c r="F785" s="25">
        <f t="shared" si="12"/>
        <v>831202072</v>
      </c>
    </row>
    <row r="786" spans="1:6" ht="15" hidden="1" customHeight="1">
      <c r="A786" s="37" t="s">
        <v>2036</v>
      </c>
      <c r="B786" s="37" t="s">
        <v>2214</v>
      </c>
      <c r="C786" s="37" t="s">
        <v>959</v>
      </c>
      <c r="D786" s="25">
        <v>2081255335</v>
      </c>
      <c r="E786" s="25">
        <v>1917949956</v>
      </c>
      <c r="F786" s="25">
        <f t="shared" si="12"/>
        <v>163305379</v>
      </c>
    </row>
    <row r="787" spans="1:6" ht="15" hidden="1" customHeight="1">
      <c r="A787" s="37" t="s">
        <v>1161</v>
      </c>
      <c r="B787" s="37" t="s">
        <v>2212</v>
      </c>
      <c r="C787" s="37" t="s">
        <v>2404</v>
      </c>
      <c r="D787" s="25">
        <v>68005379655</v>
      </c>
      <c r="E787" s="25">
        <v>62669348032</v>
      </c>
      <c r="F787" s="25">
        <f t="shared" si="12"/>
        <v>5336031623</v>
      </c>
    </row>
    <row r="788" spans="1:6" ht="15" hidden="1" customHeight="1">
      <c r="A788" s="37" t="s">
        <v>1187</v>
      </c>
      <c r="B788" s="37" t="s">
        <v>2212</v>
      </c>
      <c r="C788" s="37" t="s">
        <v>2403</v>
      </c>
      <c r="D788" s="25">
        <v>5308373150</v>
      </c>
      <c r="E788" s="25">
        <v>4891852470</v>
      </c>
      <c r="F788" s="25">
        <f t="shared" si="12"/>
        <v>416520680</v>
      </c>
    </row>
    <row r="789" spans="1:6" ht="15" hidden="1" customHeight="1">
      <c r="A789" s="37" t="s">
        <v>1675</v>
      </c>
      <c r="B789" s="37" t="s">
        <v>2212</v>
      </c>
      <c r="C789" s="37" t="s">
        <v>598</v>
      </c>
      <c r="D789" s="25">
        <v>1551839438</v>
      </c>
      <c r="E789" s="25">
        <v>1430074596</v>
      </c>
      <c r="F789" s="25">
        <f t="shared" si="12"/>
        <v>121764842</v>
      </c>
    </row>
    <row r="790" spans="1:6" ht="15" hidden="1" customHeight="1">
      <c r="A790" s="37" t="s">
        <v>2180</v>
      </c>
      <c r="B790" s="37" t="s">
        <v>2212</v>
      </c>
      <c r="C790" s="37" t="s">
        <v>1103</v>
      </c>
      <c r="D790" s="25">
        <v>848860911</v>
      </c>
      <c r="E790" s="25">
        <v>782255170</v>
      </c>
      <c r="F790" s="25">
        <f t="shared" si="12"/>
        <v>66605741</v>
      </c>
    </row>
    <row r="791" spans="1:6" ht="15" hidden="1" customHeight="1">
      <c r="A791" s="37" t="s">
        <v>1242</v>
      </c>
      <c r="B791" s="37" t="s">
        <v>2212</v>
      </c>
      <c r="C791" s="37" t="s">
        <v>165</v>
      </c>
      <c r="D791" s="25">
        <v>926166105</v>
      </c>
      <c r="E791" s="25">
        <v>853494625</v>
      </c>
      <c r="F791" s="25">
        <f t="shared" si="12"/>
        <v>72671480</v>
      </c>
    </row>
    <row r="792" spans="1:6" ht="15" hidden="1" customHeight="1">
      <c r="A792" s="37" t="s">
        <v>1427</v>
      </c>
      <c r="B792" s="37" t="s">
        <v>2212</v>
      </c>
      <c r="C792" s="37" t="s">
        <v>2402</v>
      </c>
      <c r="D792" s="25">
        <v>493257016</v>
      </c>
      <c r="E792" s="25">
        <v>454553680</v>
      </c>
      <c r="F792" s="25">
        <f t="shared" si="12"/>
        <v>38703336</v>
      </c>
    </row>
    <row r="793" spans="1:6" ht="15" hidden="1" customHeight="1">
      <c r="A793" s="37" t="s">
        <v>1448</v>
      </c>
      <c r="B793" s="37" t="s">
        <v>2212</v>
      </c>
      <c r="C793" s="37" t="s">
        <v>2401</v>
      </c>
      <c r="D793" s="25">
        <v>1661313568</v>
      </c>
      <c r="E793" s="25">
        <v>1530958855</v>
      </c>
      <c r="F793" s="25">
        <f t="shared" si="12"/>
        <v>130354713</v>
      </c>
    </row>
    <row r="794" spans="1:6" ht="15" hidden="1" customHeight="1">
      <c r="A794" s="37" t="s">
        <v>1887</v>
      </c>
      <c r="B794" s="37" t="s">
        <v>2212</v>
      </c>
      <c r="C794" s="37" t="s">
        <v>2400</v>
      </c>
      <c r="D794" s="25">
        <v>1540617716</v>
      </c>
      <c r="E794" s="25">
        <v>1419733385</v>
      </c>
      <c r="F794" s="25">
        <f t="shared" si="12"/>
        <v>120884331</v>
      </c>
    </row>
    <row r="795" spans="1:6" ht="15" hidden="1" customHeight="1">
      <c r="A795" s="37" t="s">
        <v>1920</v>
      </c>
      <c r="B795" s="37" t="s">
        <v>2212</v>
      </c>
      <c r="C795" s="37" t="s">
        <v>2399</v>
      </c>
      <c r="D795" s="25">
        <v>1972778691</v>
      </c>
      <c r="E795" s="25">
        <v>1817984915</v>
      </c>
      <c r="F795" s="25">
        <f t="shared" si="12"/>
        <v>154793776</v>
      </c>
    </row>
    <row r="796" spans="1:6" ht="15" hidden="1" customHeight="1">
      <c r="A796" s="37" t="s">
        <v>1216</v>
      </c>
      <c r="B796" s="37" t="s">
        <v>2212</v>
      </c>
      <c r="C796" s="37" t="s">
        <v>2398</v>
      </c>
      <c r="D796" s="25">
        <v>3115149969</v>
      </c>
      <c r="E796" s="25">
        <v>2870720207</v>
      </c>
      <c r="F796" s="25">
        <f t="shared" si="12"/>
        <v>244429762</v>
      </c>
    </row>
    <row r="797" spans="1:6" ht="15" hidden="1" customHeight="1">
      <c r="A797" s="37" t="s">
        <v>1399</v>
      </c>
      <c r="B797" s="37" t="s">
        <v>2212</v>
      </c>
      <c r="C797" s="37" t="s">
        <v>322</v>
      </c>
      <c r="D797" s="25">
        <v>1559819329</v>
      </c>
      <c r="E797" s="25">
        <v>1437428346</v>
      </c>
      <c r="F797" s="25">
        <f t="shared" si="12"/>
        <v>122390983</v>
      </c>
    </row>
    <row r="798" spans="1:6" ht="15" hidden="1" customHeight="1">
      <c r="A798" s="37" t="s">
        <v>1537</v>
      </c>
      <c r="B798" s="37" t="s">
        <v>2212</v>
      </c>
      <c r="C798" s="37" t="s">
        <v>460</v>
      </c>
      <c r="D798" s="25">
        <v>658091640</v>
      </c>
      <c r="E798" s="25">
        <v>606454581</v>
      </c>
      <c r="F798" s="25">
        <f t="shared" si="12"/>
        <v>51637059</v>
      </c>
    </row>
    <row r="799" spans="1:6" ht="15" hidden="1" customHeight="1">
      <c r="A799" s="37" t="s">
        <v>1602</v>
      </c>
      <c r="B799" s="37" t="s">
        <v>2212</v>
      </c>
      <c r="C799" s="37" t="s">
        <v>525</v>
      </c>
      <c r="D799" s="25">
        <v>2567031203</v>
      </c>
      <c r="E799" s="25">
        <v>2365609495</v>
      </c>
      <c r="F799" s="25">
        <f t="shared" si="12"/>
        <v>201421708</v>
      </c>
    </row>
    <row r="800" spans="1:6" ht="15" hidden="1" customHeight="1">
      <c r="A800" s="37" t="s">
        <v>1663</v>
      </c>
      <c r="B800" s="37" t="s">
        <v>2212</v>
      </c>
      <c r="C800" s="37" t="s">
        <v>586</v>
      </c>
      <c r="D800" s="25">
        <v>2592467105</v>
      </c>
      <c r="E800" s="25">
        <v>2389049574</v>
      </c>
      <c r="F800" s="25">
        <f t="shared" si="12"/>
        <v>203417531</v>
      </c>
    </row>
    <row r="801" spans="1:6" ht="15" hidden="1" customHeight="1">
      <c r="A801" s="37" t="s">
        <v>1772</v>
      </c>
      <c r="B801" s="37" t="s">
        <v>2212</v>
      </c>
      <c r="C801" s="37" t="s">
        <v>695</v>
      </c>
      <c r="D801" s="25">
        <v>3475491925</v>
      </c>
      <c r="E801" s="25">
        <v>3202787987</v>
      </c>
      <c r="F801" s="25">
        <f t="shared" si="12"/>
        <v>272703938</v>
      </c>
    </row>
    <row r="802" spans="1:6" ht="15" hidden="1" customHeight="1">
      <c r="A802" s="37" t="s">
        <v>1287</v>
      </c>
      <c r="B802" s="37" t="s">
        <v>2212</v>
      </c>
      <c r="C802" s="37" t="s">
        <v>210</v>
      </c>
      <c r="D802" s="25">
        <v>877289272</v>
      </c>
      <c r="E802" s="25">
        <v>808452905</v>
      </c>
      <c r="F802" s="25">
        <f t="shared" si="12"/>
        <v>68836367</v>
      </c>
    </row>
    <row r="803" spans="1:6" ht="15" hidden="1" customHeight="1">
      <c r="A803" s="37" t="s">
        <v>1585</v>
      </c>
      <c r="B803" s="37" t="s">
        <v>2212</v>
      </c>
      <c r="C803" s="37" t="s">
        <v>2397</v>
      </c>
      <c r="D803" s="25">
        <v>1566801734</v>
      </c>
      <c r="E803" s="25">
        <v>1443862877</v>
      </c>
      <c r="F803" s="25">
        <f t="shared" si="12"/>
        <v>122938857</v>
      </c>
    </row>
    <row r="804" spans="1:6" ht="15" hidden="1" customHeight="1">
      <c r="A804" s="37" t="s">
        <v>1617</v>
      </c>
      <c r="B804" s="37" t="s">
        <v>2212</v>
      </c>
      <c r="C804" s="37" t="s">
        <v>2396</v>
      </c>
      <c r="D804" s="25">
        <v>483282152</v>
      </c>
      <c r="E804" s="25">
        <v>445361492</v>
      </c>
      <c r="F804" s="25">
        <f t="shared" si="12"/>
        <v>37920660</v>
      </c>
    </row>
    <row r="805" spans="1:6" ht="15" hidden="1" customHeight="1">
      <c r="A805" s="37" t="s">
        <v>1953</v>
      </c>
      <c r="B805" s="37" t="s">
        <v>2212</v>
      </c>
      <c r="C805" s="37" t="s">
        <v>876</v>
      </c>
      <c r="D805" s="25">
        <v>1078282778</v>
      </c>
      <c r="E805" s="25">
        <v>993675486</v>
      </c>
      <c r="F805" s="25">
        <f t="shared" si="12"/>
        <v>84607292</v>
      </c>
    </row>
    <row r="806" spans="1:6" ht="15" hidden="1" customHeight="1">
      <c r="A806" s="37" t="s">
        <v>2037</v>
      </c>
      <c r="B806" s="37" t="s">
        <v>2212</v>
      </c>
      <c r="C806" s="37" t="s">
        <v>960</v>
      </c>
      <c r="D806" s="25">
        <v>1666051629</v>
      </c>
      <c r="E806" s="25">
        <v>1535325145</v>
      </c>
      <c r="F806" s="25">
        <f t="shared" si="12"/>
        <v>130726484</v>
      </c>
    </row>
    <row r="807" spans="1:6" ht="15" hidden="1" customHeight="1">
      <c r="A807" s="37" t="s">
        <v>2165</v>
      </c>
      <c r="B807" s="37" t="s">
        <v>2212</v>
      </c>
      <c r="C807" s="37" t="s">
        <v>2395</v>
      </c>
      <c r="D807" s="25">
        <v>1546602634</v>
      </c>
      <c r="E807" s="25">
        <v>1425248697</v>
      </c>
      <c r="F807" s="25">
        <f t="shared" si="12"/>
        <v>121353937</v>
      </c>
    </row>
    <row r="808" spans="1:6" ht="15" hidden="1" customHeight="1">
      <c r="A808" s="37" t="s">
        <v>1200</v>
      </c>
      <c r="B808" s="37" t="s">
        <v>2212</v>
      </c>
      <c r="C808" s="37" t="s">
        <v>123</v>
      </c>
      <c r="D808" s="25">
        <v>5762478826</v>
      </c>
      <c r="E808" s="25">
        <v>5310326813</v>
      </c>
      <c r="F808" s="25">
        <f t="shared" si="12"/>
        <v>452152013</v>
      </c>
    </row>
    <row r="809" spans="1:6" ht="15" hidden="1" customHeight="1">
      <c r="A809" s="37" t="s">
        <v>1334</v>
      </c>
      <c r="B809" s="37" t="s">
        <v>2212</v>
      </c>
      <c r="C809" s="37" t="s">
        <v>257</v>
      </c>
      <c r="D809" s="25">
        <v>730160031</v>
      </c>
      <c r="E809" s="25">
        <v>672868137</v>
      </c>
      <c r="F809" s="25">
        <f t="shared" si="12"/>
        <v>57291894</v>
      </c>
    </row>
    <row r="810" spans="1:6" ht="15" hidden="1" customHeight="1">
      <c r="A810" s="37" t="s">
        <v>1995</v>
      </c>
      <c r="B810" s="37" t="s">
        <v>2212</v>
      </c>
      <c r="C810" s="37" t="s">
        <v>918</v>
      </c>
      <c r="D810" s="25">
        <v>687766860</v>
      </c>
      <c r="E810" s="25">
        <v>633801339</v>
      </c>
      <c r="F810" s="25">
        <f t="shared" si="12"/>
        <v>53965521</v>
      </c>
    </row>
    <row r="811" spans="1:6" ht="15" hidden="1" customHeight="1">
      <c r="A811" s="37" t="s">
        <v>2166</v>
      </c>
      <c r="B811" s="37" t="s">
        <v>2212</v>
      </c>
      <c r="C811" s="37" t="s">
        <v>1089</v>
      </c>
      <c r="D811" s="25">
        <v>12926675389</v>
      </c>
      <c r="E811" s="25">
        <v>11912385798</v>
      </c>
      <c r="F811" s="25">
        <f t="shared" si="12"/>
        <v>1014289591</v>
      </c>
    </row>
    <row r="812" spans="1:6" ht="15" hidden="1" customHeight="1">
      <c r="A812" s="37" t="s">
        <v>1335</v>
      </c>
      <c r="B812" s="37" t="s">
        <v>2212</v>
      </c>
      <c r="C812" s="37" t="s">
        <v>258</v>
      </c>
      <c r="D812" s="25">
        <v>4682450446</v>
      </c>
      <c r="E812" s="25">
        <v>4315042694</v>
      </c>
      <c r="F812" s="25">
        <f t="shared" si="12"/>
        <v>367407752</v>
      </c>
    </row>
    <row r="813" spans="1:6" ht="15" hidden="1" customHeight="1">
      <c r="A813" s="37" t="s">
        <v>1359</v>
      </c>
      <c r="B813" s="37" t="s">
        <v>2212</v>
      </c>
      <c r="C813" s="37" t="s">
        <v>282</v>
      </c>
      <c r="D813" s="25">
        <v>831903642</v>
      </c>
      <c r="E813" s="25">
        <v>766628451</v>
      </c>
      <c r="F813" s="25">
        <f t="shared" si="12"/>
        <v>65275191</v>
      </c>
    </row>
    <row r="814" spans="1:6" ht="15" hidden="1" customHeight="1">
      <c r="A814" s="37" t="s">
        <v>1689</v>
      </c>
      <c r="B814" s="37" t="s">
        <v>2212</v>
      </c>
      <c r="C814" s="37" t="s">
        <v>612</v>
      </c>
      <c r="D814" s="25">
        <v>1819664531</v>
      </c>
      <c r="E814" s="25">
        <v>1676884835</v>
      </c>
      <c r="F814" s="25">
        <f t="shared" si="12"/>
        <v>142779696</v>
      </c>
    </row>
    <row r="815" spans="1:6" ht="15" hidden="1" customHeight="1">
      <c r="A815" s="37" t="s">
        <v>2181</v>
      </c>
      <c r="B815" s="37" t="s">
        <v>2212</v>
      </c>
      <c r="C815" s="37" t="s">
        <v>1104</v>
      </c>
      <c r="D815" s="25">
        <v>916191241</v>
      </c>
      <c r="E815" s="25">
        <v>844302437</v>
      </c>
      <c r="F815" s="25">
        <f t="shared" si="12"/>
        <v>71888804</v>
      </c>
    </row>
    <row r="816" spans="1:6" ht="15" hidden="1" customHeight="1">
      <c r="A816" s="37" t="s">
        <v>2394</v>
      </c>
      <c r="B816" s="37" t="s">
        <v>2212</v>
      </c>
      <c r="C816" s="37" t="s">
        <v>2393</v>
      </c>
      <c r="D816" s="25">
        <v>1473536757</v>
      </c>
      <c r="E816" s="25">
        <v>1357915923</v>
      </c>
      <c r="F816" s="25">
        <f t="shared" si="12"/>
        <v>115620834</v>
      </c>
    </row>
    <row r="817" spans="1:6" ht="15" hidden="1" customHeight="1">
      <c r="A817" s="37" t="s">
        <v>1860</v>
      </c>
      <c r="B817" s="37" t="s">
        <v>2212</v>
      </c>
      <c r="C817" s="37" t="s">
        <v>783</v>
      </c>
      <c r="D817" s="25">
        <v>1723656467</v>
      </c>
      <c r="E817" s="25">
        <v>1588410028</v>
      </c>
      <c r="F817" s="25">
        <f t="shared" si="12"/>
        <v>135246439</v>
      </c>
    </row>
    <row r="818" spans="1:6" ht="15" hidden="1" customHeight="1">
      <c r="A818" s="37" t="s">
        <v>1907</v>
      </c>
      <c r="B818" s="37" t="s">
        <v>2212</v>
      </c>
      <c r="C818" s="37" t="s">
        <v>2392</v>
      </c>
      <c r="D818" s="25">
        <v>604975490</v>
      </c>
      <c r="E818" s="25">
        <v>557506182</v>
      </c>
      <c r="F818" s="25">
        <f t="shared" si="12"/>
        <v>47469308</v>
      </c>
    </row>
    <row r="819" spans="1:6" ht="15" hidden="1" customHeight="1">
      <c r="A819" s="37" t="s">
        <v>1996</v>
      </c>
      <c r="B819" s="37" t="s">
        <v>2212</v>
      </c>
      <c r="C819" s="37" t="s">
        <v>2278</v>
      </c>
      <c r="D819" s="25">
        <v>496997590</v>
      </c>
      <c r="E819" s="25">
        <v>458000750</v>
      </c>
      <c r="F819" s="25">
        <f t="shared" si="12"/>
        <v>38996840</v>
      </c>
    </row>
    <row r="820" spans="1:6" ht="15" hidden="1" customHeight="1">
      <c r="A820" s="37" t="s">
        <v>1360</v>
      </c>
      <c r="B820" s="37" t="s">
        <v>2212</v>
      </c>
      <c r="C820" s="37" t="s">
        <v>283</v>
      </c>
      <c r="D820" s="25">
        <v>3702420076</v>
      </c>
      <c r="E820" s="25">
        <v>3411910256</v>
      </c>
      <c r="F820" s="25">
        <f t="shared" si="12"/>
        <v>290509820</v>
      </c>
    </row>
    <row r="821" spans="1:6" ht="15" hidden="1" customHeight="1">
      <c r="A821" s="37" t="s">
        <v>1576</v>
      </c>
      <c r="B821" s="37" t="s">
        <v>2212</v>
      </c>
      <c r="C821" s="37" t="s">
        <v>2391</v>
      </c>
      <c r="D821" s="25">
        <v>920430558</v>
      </c>
      <c r="E821" s="25">
        <v>848209117</v>
      </c>
      <c r="F821" s="25">
        <f t="shared" si="12"/>
        <v>72221441</v>
      </c>
    </row>
    <row r="822" spans="1:6" ht="15" hidden="1" customHeight="1">
      <c r="A822" s="37" t="s">
        <v>1128</v>
      </c>
      <c r="B822" s="37" t="s">
        <v>2212</v>
      </c>
      <c r="C822" s="37" t="s">
        <v>51</v>
      </c>
      <c r="D822" s="25">
        <v>2657303720</v>
      </c>
      <c r="E822" s="25">
        <v>2448798794</v>
      </c>
      <c r="F822" s="25">
        <f t="shared" si="12"/>
        <v>208504926</v>
      </c>
    </row>
    <row r="823" spans="1:6" ht="15" hidden="1" customHeight="1">
      <c r="A823" s="37" t="s">
        <v>1257</v>
      </c>
      <c r="B823" s="37" t="s">
        <v>2212</v>
      </c>
      <c r="C823" s="37" t="s">
        <v>2390</v>
      </c>
      <c r="D823" s="25">
        <v>5439293238</v>
      </c>
      <c r="E823" s="25">
        <v>5012499933</v>
      </c>
      <c r="F823" s="25">
        <f t="shared" si="12"/>
        <v>426793305</v>
      </c>
    </row>
    <row r="824" spans="1:6" ht="15" hidden="1" customHeight="1">
      <c r="A824" s="37" t="s">
        <v>1361</v>
      </c>
      <c r="B824" s="37" t="s">
        <v>2212</v>
      </c>
      <c r="C824" s="37" t="s">
        <v>2389</v>
      </c>
      <c r="D824" s="25">
        <v>2471272510</v>
      </c>
      <c r="E824" s="25">
        <v>2277364494</v>
      </c>
      <c r="F824" s="25">
        <f t="shared" si="12"/>
        <v>193908016</v>
      </c>
    </row>
    <row r="825" spans="1:6" ht="15" hidden="1" customHeight="1">
      <c r="A825" s="37" t="s">
        <v>1871</v>
      </c>
      <c r="B825" s="37" t="s">
        <v>2212</v>
      </c>
      <c r="C825" s="37" t="s">
        <v>794</v>
      </c>
      <c r="D825" s="25">
        <v>846616566</v>
      </c>
      <c r="E825" s="25">
        <v>780186928</v>
      </c>
      <c r="F825" s="25">
        <f t="shared" si="12"/>
        <v>66429638</v>
      </c>
    </row>
    <row r="826" spans="1:6" ht="15" hidden="1" customHeight="1">
      <c r="A826" s="37" t="s">
        <v>1921</v>
      </c>
      <c r="B826" s="37" t="s">
        <v>2212</v>
      </c>
      <c r="C826" s="37" t="s">
        <v>844</v>
      </c>
      <c r="D826" s="25">
        <v>11822208593</v>
      </c>
      <c r="E826" s="25">
        <v>10894580819</v>
      </c>
      <c r="F826" s="25">
        <f t="shared" si="12"/>
        <v>927627774</v>
      </c>
    </row>
    <row r="827" spans="1:6" ht="15" hidden="1" customHeight="1">
      <c r="A827" s="37" t="s">
        <v>1162</v>
      </c>
      <c r="B827" s="37" t="s">
        <v>2210</v>
      </c>
      <c r="C827" s="37" t="s">
        <v>85</v>
      </c>
      <c r="D827" s="25">
        <v>15459293311</v>
      </c>
      <c r="E827" s="25">
        <v>14246282246</v>
      </c>
      <c r="F827" s="25">
        <f t="shared" si="12"/>
        <v>1213011065</v>
      </c>
    </row>
    <row r="828" spans="1:6" ht="15" hidden="1" customHeight="1">
      <c r="A828" s="37" t="s">
        <v>1266</v>
      </c>
      <c r="B828" s="37" t="s">
        <v>2210</v>
      </c>
      <c r="C828" s="37" t="s">
        <v>2339</v>
      </c>
      <c r="D828" s="25">
        <v>292014138</v>
      </c>
      <c r="E828" s="25">
        <v>269101294</v>
      </c>
      <c r="F828" s="25">
        <f t="shared" si="12"/>
        <v>22912844</v>
      </c>
    </row>
    <row r="829" spans="1:6" ht="15" hidden="1" customHeight="1">
      <c r="A829" s="37" t="s">
        <v>1464</v>
      </c>
      <c r="B829" s="37" t="s">
        <v>2210</v>
      </c>
      <c r="C829" s="37" t="s">
        <v>2388</v>
      </c>
      <c r="D829" s="25">
        <v>5420091625</v>
      </c>
      <c r="E829" s="25">
        <v>4994804972</v>
      </c>
      <c r="F829" s="25">
        <f t="shared" si="12"/>
        <v>425286653</v>
      </c>
    </row>
    <row r="830" spans="1:6" ht="15" hidden="1" customHeight="1">
      <c r="A830" s="37" t="s">
        <v>2096</v>
      </c>
      <c r="B830" s="37" t="s">
        <v>2210</v>
      </c>
      <c r="C830" s="37" t="s">
        <v>1019</v>
      </c>
      <c r="D830" s="25">
        <v>2132127140</v>
      </c>
      <c r="E830" s="25">
        <v>1964830113</v>
      </c>
      <c r="F830" s="25">
        <f t="shared" si="12"/>
        <v>167297027</v>
      </c>
    </row>
    <row r="831" spans="1:6" ht="15" hidden="1" customHeight="1">
      <c r="A831" s="37" t="s">
        <v>1277</v>
      </c>
      <c r="B831" s="37" t="s">
        <v>2210</v>
      </c>
      <c r="C831" s="37" t="s">
        <v>2228</v>
      </c>
      <c r="D831" s="25">
        <v>712704020</v>
      </c>
      <c r="E831" s="25">
        <v>656781809</v>
      </c>
      <c r="F831" s="25">
        <f t="shared" si="12"/>
        <v>55922211</v>
      </c>
    </row>
    <row r="832" spans="1:6" ht="15" hidden="1" customHeight="1">
      <c r="A832" s="37" t="s">
        <v>1888</v>
      </c>
      <c r="B832" s="37" t="s">
        <v>2210</v>
      </c>
      <c r="C832" s="37" t="s">
        <v>811</v>
      </c>
      <c r="D832" s="25">
        <v>1092746331</v>
      </c>
      <c r="E832" s="25">
        <v>1007004159</v>
      </c>
      <c r="F832" s="25">
        <f t="shared" si="12"/>
        <v>85742172</v>
      </c>
    </row>
    <row r="833" spans="1:6" ht="15" hidden="1" customHeight="1">
      <c r="A833" s="37" t="s">
        <v>1180</v>
      </c>
      <c r="B833" s="37" t="s">
        <v>2210</v>
      </c>
      <c r="C833" s="37" t="s">
        <v>2387</v>
      </c>
      <c r="D833" s="25">
        <v>1129403955</v>
      </c>
      <c r="E833" s="25">
        <v>1040785448</v>
      </c>
      <c r="F833" s="25">
        <f t="shared" si="12"/>
        <v>88618507</v>
      </c>
    </row>
    <row r="834" spans="1:6" ht="15" hidden="1" customHeight="1">
      <c r="A834" s="37" t="s">
        <v>1163</v>
      </c>
      <c r="B834" s="37" t="s">
        <v>2210</v>
      </c>
      <c r="C834" s="37" t="s">
        <v>86</v>
      </c>
      <c r="D834" s="25">
        <v>4198918923</v>
      </c>
      <c r="E834" s="25">
        <v>3869451397</v>
      </c>
      <c r="F834" s="25">
        <f t="shared" si="12"/>
        <v>329467526</v>
      </c>
    </row>
    <row r="835" spans="1:6" ht="15" hidden="1" customHeight="1">
      <c r="A835" s="37" t="s">
        <v>1861</v>
      </c>
      <c r="B835" s="37" t="s">
        <v>2210</v>
      </c>
      <c r="C835" s="37" t="s">
        <v>784</v>
      </c>
      <c r="D835" s="25">
        <v>4705392633</v>
      </c>
      <c r="E835" s="25">
        <v>4336184726</v>
      </c>
      <c r="F835" s="25">
        <f t="shared" si="12"/>
        <v>369207907</v>
      </c>
    </row>
    <row r="836" spans="1:6" ht="15" hidden="1" customHeight="1">
      <c r="A836" s="37" t="s">
        <v>1629</v>
      </c>
      <c r="B836" s="37" t="s">
        <v>2210</v>
      </c>
      <c r="C836" s="37" t="s">
        <v>552</v>
      </c>
      <c r="D836" s="25">
        <v>817938833</v>
      </c>
      <c r="E836" s="25">
        <v>753759388</v>
      </c>
      <c r="F836" s="25">
        <f t="shared" si="12"/>
        <v>64179445</v>
      </c>
    </row>
    <row r="837" spans="1:6" ht="15" hidden="1" customHeight="1">
      <c r="A837" s="37" t="s">
        <v>2129</v>
      </c>
      <c r="B837" s="37" t="s">
        <v>2210</v>
      </c>
      <c r="C837" s="37" t="s">
        <v>1052</v>
      </c>
      <c r="D837" s="25">
        <v>4123608701</v>
      </c>
      <c r="E837" s="25">
        <v>3800050380</v>
      </c>
      <c r="F837" s="25">
        <f t="shared" si="12"/>
        <v>323558321</v>
      </c>
    </row>
    <row r="838" spans="1:6" ht="15" hidden="1" customHeight="1">
      <c r="A838" s="37" t="s">
        <v>2097</v>
      </c>
      <c r="B838" s="37" t="s">
        <v>2210</v>
      </c>
      <c r="C838" s="37" t="s">
        <v>1020</v>
      </c>
      <c r="D838" s="25">
        <v>611459152</v>
      </c>
      <c r="E838" s="25">
        <v>563481104</v>
      </c>
      <c r="F838" s="25">
        <f t="shared" si="12"/>
        <v>47978048</v>
      </c>
    </row>
    <row r="839" spans="1:6" ht="15" hidden="1" customHeight="1">
      <c r="A839" s="37" t="s">
        <v>1164</v>
      </c>
      <c r="B839" s="37" t="s">
        <v>233</v>
      </c>
      <c r="C839" s="37" t="s">
        <v>87</v>
      </c>
      <c r="D839" s="25">
        <v>24457119215</v>
      </c>
      <c r="E839" s="25">
        <v>22538095129</v>
      </c>
      <c r="F839" s="25">
        <f t="shared" si="12"/>
        <v>1919024086</v>
      </c>
    </row>
    <row r="840" spans="1:6" ht="15" hidden="1" customHeight="1">
      <c r="A840" s="37" t="s">
        <v>1603</v>
      </c>
      <c r="B840" s="37" t="s">
        <v>233</v>
      </c>
      <c r="C840" s="37" t="s">
        <v>2386</v>
      </c>
      <c r="D840" s="25">
        <v>1606202446</v>
      </c>
      <c r="E840" s="25">
        <v>1480172019</v>
      </c>
      <c r="F840" s="25">
        <f t="shared" ref="F840:F903" si="13">+D840-E840</f>
        <v>126030427</v>
      </c>
    </row>
    <row r="841" spans="1:6" ht="15" hidden="1" customHeight="1">
      <c r="A841" s="37" t="s">
        <v>1931</v>
      </c>
      <c r="B841" s="37" t="s">
        <v>233</v>
      </c>
      <c r="C841" s="37" t="s">
        <v>2385</v>
      </c>
      <c r="D841" s="25">
        <v>880032360</v>
      </c>
      <c r="E841" s="25">
        <v>810980757</v>
      </c>
      <c r="F841" s="25">
        <f t="shared" si="13"/>
        <v>69051603</v>
      </c>
    </row>
    <row r="842" spans="1:6" ht="15" hidden="1" customHeight="1">
      <c r="A842" s="37" t="s">
        <v>2073</v>
      </c>
      <c r="B842" s="37" t="s">
        <v>233</v>
      </c>
      <c r="C842" s="37" t="s">
        <v>2384</v>
      </c>
      <c r="D842" s="25">
        <v>3473247580</v>
      </c>
      <c r="E842" s="25">
        <v>3200719745</v>
      </c>
      <c r="F842" s="25">
        <f t="shared" si="13"/>
        <v>272527835</v>
      </c>
    </row>
    <row r="843" spans="1:6" ht="15" hidden="1" customHeight="1">
      <c r="A843" s="37" t="s">
        <v>1862</v>
      </c>
      <c r="B843" s="37" t="s">
        <v>233</v>
      </c>
      <c r="C843" s="37" t="s">
        <v>2383</v>
      </c>
      <c r="D843" s="25">
        <v>8760424145</v>
      </c>
      <c r="E843" s="25">
        <v>8073038816</v>
      </c>
      <c r="F843" s="25">
        <f t="shared" si="13"/>
        <v>687385329</v>
      </c>
    </row>
    <row r="844" spans="1:6" ht="15" hidden="1" customHeight="1">
      <c r="A844" s="37" t="s">
        <v>1336</v>
      </c>
      <c r="B844" s="37" t="s">
        <v>233</v>
      </c>
      <c r="C844" s="37" t="s">
        <v>2382</v>
      </c>
      <c r="D844" s="25">
        <v>1716923434</v>
      </c>
      <c r="E844" s="25">
        <v>1582205302</v>
      </c>
      <c r="F844" s="25">
        <f t="shared" si="13"/>
        <v>134718132</v>
      </c>
    </row>
    <row r="845" spans="1:6" ht="15" hidden="1" customHeight="1">
      <c r="A845" s="37" t="s">
        <v>2018</v>
      </c>
      <c r="B845" s="37" t="s">
        <v>233</v>
      </c>
      <c r="C845" s="37" t="s">
        <v>941</v>
      </c>
      <c r="D845" s="25">
        <v>1115937889</v>
      </c>
      <c r="E845" s="25">
        <v>1028375995</v>
      </c>
      <c r="F845" s="25">
        <f t="shared" si="13"/>
        <v>87561894</v>
      </c>
    </row>
    <row r="846" spans="1:6" ht="15" hidden="1" customHeight="1">
      <c r="A846" s="37" t="s">
        <v>1129</v>
      </c>
      <c r="B846" s="37" t="s">
        <v>233</v>
      </c>
      <c r="C846" s="37" t="s">
        <v>52</v>
      </c>
      <c r="D846" s="25">
        <v>2094721401</v>
      </c>
      <c r="E846" s="25">
        <v>1930359409</v>
      </c>
      <c r="F846" s="25">
        <f t="shared" si="13"/>
        <v>164361992</v>
      </c>
    </row>
    <row r="847" spans="1:6" ht="15" hidden="1" customHeight="1">
      <c r="A847" s="37" t="s">
        <v>1549</v>
      </c>
      <c r="B847" s="37" t="s">
        <v>233</v>
      </c>
      <c r="C847" s="37" t="s">
        <v>472</v>
      </c>
      <c r="D847" s="25">
        <v>2381748107</v>
      </c>
      <c r="E847" s="25">
        <v>2194864609</v>
      </c>
      <c r="F847" s="25">
        <f t="shared" si="13"/>
        <v>186883498</v>
      </c>
    </row>
    <row r="848" spans="1:6" ht="15" hidden="1" customHeight="1">
      <c r="A848" s="37" t="s">
        <v>1723</v>
      </c>
      <c r="B848" s="37" t="s">
        <v>233</v>
      </c>
      <c r="C848" s="37" t="s">
        <v>2381</v>
      </c>
      <c r="D848" s="25">
        <v>3131857866</v>
      </c>
      <c r="E848" s="25">
        <v>2886117122</v>
      </c>
      <c r="F848" s="25">
        <f t="shared" si="13"/>
        <v>245740744</v>
      </c>
    </row>
    <row r="849" spans="1:6" ht="15" hidden="1" customHeight="1">
      <c r="A849" s="37" t="s">
        <v>1889</v>
      </c>
      <c r="B849" s="37" t="s">
        <v>233</v>
      </c>
      <c r="C849" s="37" t="s">
        <v>2380</v>
      </c>
      <c r="D849" s="25">
        <v>2774508370</v>
      </c>
      <c r="E849" s="25">
        <v>2556806999</v>
      </c>
      <c r="F849" s="25">
        <f t="shared" si="13"/>
        <v>217701371</v>
      </c>
    </row>
    <row r="850" spans="1:6" ht="15" hidden="1" customHeight="1">
      <c r="A850" s="37" t="s">
        <v>2130</v>
      </c>
      <c r="B850" s="37" t="s">
        <v>233</v>
      </c>
      <c r="C850" s="37" t="s">
        <v>2379</v>
      </c>
      <c r="D850" s="25">
        <v>5293161483</v>
      </c>
      <c r="E850" s="25">
        <v>4877834384</v>
      </c>
      <c r="F850" s="25">
        <f t="shared" si="13"/>
        <v>415327099</v>
      </c>
    </row>
    <row r="851" spans="1:6" ht="15" hidden="1" customHeight="1">
      <c r="A851" s="37" t="s">
        <v>2006</v>
      </c>
      <c r="B851" s="37" t="s">
        <v>233</v>
      </c>
      <c r="C851" s="37" t="s">
        <v>929</v>
      </c>
      <c r="D851" s="25">
        <v>6180924363</v>
      </c>
      <c r="E851" s="25">
        <v>5695939086</v>
      </c>
      <c r="F851" s="25">
        <f t="shared" si="13"/>
        <v>484985277</v>
      </c>
    </row>
    <row r="852" spans="1:6" ht="15" hidden="1" customHeight="1">
      <c r="A852" s="37" t="s">
        <v>2063</v>
      </c>
      <c r="B852" s="37" t="s">
        <v>233</v>
      </c>
      <c r="C852" s="37" t="s">
        <v>2378</v>
      </c>
      <c r="D852" s="25">
        <v>1729641385</v>
      </c>
      <c r="E852" s="25">
        <v>1593925341</v>
      </c>
      <c r="F852" s="25">
        <f t="shared" si="13"/>
        <v>135716044</v>
      </c>
    </row>
    <row r="853" spans="1:6" ht="15" hidden="1" customHeight="1">
      <c r="A853" s="37" t="s">
        <v>1165</v>
      </c>
      <c r="B853" s="37" t="s">
        <v>2207</v>
      </c>
      <c r="C853" s="37" t="s">
        <v>88</v>
      </c>
      <c r="D853" s="25">
        <v>23114253174</v>
      </c>
      <c r="E853" s="25">
        <v>21300596864</v>
      </c>
      <c r="F853" s="25">
        <f t="shared" si="13"/>
        <v>1813656310</v>
      </c>
    </row>
    <row r="854" spans="1:6" ht="15" hidden="1" customHeight="1">
      <c r="A854" s="37" t="s">
        <v>1288</v>
      </c>
      <c r="B854" s="37" t="s">
        <v>2207</v>
      </c>
      <c r="C854" s="37" t="s">
        <v>2377</v>
      </c>
      <c r="D854" s="25">
        <v>332661708</v>
      </c>
      <c r="E854" s="25">
        <v>306559459</v>
      </c>
      <c r="F854" s="25">
        <f t="shared" si="13"/>
        <v>26102249</v>
      </c>
    </row>
    <row r="855" spans="1:6" ht="15" hidden="1" customHeight="1">
      <c r="A855" s="37" t="s">
        <v>1362</v>
      </c>
      <c r="B855" s="37" t="s">
        <v>2207</v>
      </c>
      <c r="C855" s="37" t="s">
        <v>2376</v>
      </c>
      <c r="D855" s="25">
        <v>536647673</v>
      </c>
      <c r="E855" s="25">
        <v>494539696</v>
      </c>
      <c r="F855" s="25">
        <f t="shared" si="13"/>
        <v>42107977</v>
      </c>
    </row>
    <row r="856" spans="1:6" ht="15" hidden="1" customHeight="1">
      <c r="A856" s="37" t="s">
        <v>1676</v>
      </c>
      <c r="B856" s="37" t="s">
        <v>2207</v>
      </c>
      <c r="C856" s="37" t="s">
        <v>599</v>
      </c>
      <c r="D856" s="25">
        <v>1430894214</v>
      </c>
      <c r="E856" s="25">
        <v>1318619320</v>
      </c>
      <c r="F856" s="25">
        <f t="shared" si="13"/>
        <v>112274894</v>
      </c>
    </row>
    <row r="857" spans="1:6" ht="15" hidden="1" customHeight="1">
      <c r="A857" s="37" t="s">
        <v>1954</v>
      </c>
      <c r="B857" s="37" t="s">
        <v>2207</v>
      </c>
      <c r="C857" s="37" t="s">
        <v>2375</v>
      </c>
      <c r="D857" s="25">
        <v>2578751668</v>
      </c>
      <c r="E857" s="25">
        <v>2376410316</v>
      </c>
      <c r="F857" s="25">
        <f t="shared" si="13"/>
        <v>202341352</v>
      </c>
    </row>
    <row r="858" spans="1:6" ht="15" hidden="1" customHeight="1">
      <c r="A858" s="37" t="s">
        <v>1978</v>
      </c>
      <c r="B858" s="37" t="s">
        <v>2207</v>
      </c>
      <c r="C858" s="37" t="s">
        <v>901</v>
      </c>
      <c r="D858" s="25">
        <v>853848343</v>
      </c>
      <c r="E858" s="25">
        <v>786851264</v>
      </c>
      <c r="F858" s="25">
        <f t="shared" si="13"/>
        <v>66997079</v>
      </c>
    </row>
    <row r="859" spans="1:6" ht="15" hidden="1" customHeight="1">
      <c r="A859" s="37" t="s">
        <v>2003</v>
      </c>
      <c r="B859" s="37" t="s">
        <v>2207</v>
      </c>
      <c r="C859" s="37" t="s">
        <v>926</v>
      </c>
      <c r="D859" s="25">
        <v>13252853435</v>
      </c>
      <c r="E859" s="25">
        <v>12212970335</v>
      </c>
      <c r="F859" s="25">
        <f t="shared" si="13"/>
        <v>1039883100</v>
      </c>
    </row>
    <row r="860" spans="1:6" ht="15" hidden="1" customHeight="1">
      <c r="A860" s="37" t="s">
        <v>2113</v>
      </c>
      <c r="B860" s="37" t="s">
        <v>2207</v>
      </c>
      <c r="C860" s="37" t="s">
        <v>2374</v>
      </c>
      <c r="D860" s="25">
        <v>675797023</v>
      </c>
      <c r="E860" s="25">
        <v>622770714</v>
      </c>
      <c r="F860" s="25">
        <f t="shared" si="13"/>
        <v>53026309</v>
      </c>
    </row>
    <row r="861" spans="1:6" ht="15" hidden="1" customHeight="1">
      <c r="A861" s="37" t="s">
        <v>1166</v>
      </c>
      <c r="B861" s="37" t="s">
        <v>2207</v>
      </c>
      <c r="C861" s="37" t="s">
        <v>2240</v>
      </c>
      <c r="D861" s="25">
        <v>1834876199</v>
      </c>
      <c r="E861" s="25">
        <v>1690902921</v>
      </c>
      <c r="F861" s="25">
        <f t="shared" si="13"/>
        <v>143973278</v>
      </c>
    </row>
    <row r="862" spans="1:6" ht="15" hidden="1" customHeight="1">
      <c r="A862" s="37" t="s">
        <v>1379</v>
      </c>
      <c r="B862" s="37" t="s">
        <v>2207</v>
      </c>
      <c r="C862" s="37" t="s">
        <v>2373</v>
      </c>
      <c r="D862" s="25">
        <v>345130288</v>
      </c>
      <c r="E862" s="25">
        <v>318049693</v>
      </c>
      <c r="F862" s="25">
        <f t="shared" si="13"/>
        <v>27080595</v>
      </c>
    </row>
    <row r="863" spans="1:6" ht="15" hidden="1" customHeight="1">
      <c r="A863" s="37" t="s">
        <v>1481</v>
      </c>
      <c r="B863" s="37" t="s">
        <v>2207</v>
      </c>
      <c r="C863" s="37" t="s">
        <v>404</v>
      </c>
      <c r="D863" s="25">
        <v>105733556</v>
      </c>
      <c r="E863" s="25">
        <v>97437189</v>
      </c>
      <c r="F863" s="25">
        <f t="shared" si="13"/>
        <v>8296367</v>
      </c>
    </row>
    <row r="864" spans="1:6" ht="15" hidden="1" customHeight="1">
      <c r="A864" s="37" t="s">
        <v>1618</v>
      </c>
      <c r="B864" s="37" t="s">
        <v>2207</v>
      </c>
      <c r="C864" s="37" t="s">
        <v>541</v>
      </c>
      <c r="D864" s="25">
        <v>947362691</v>
      </c>
      <c r="E864" s="25">
        <v>873028023</v>
      </c>
      <c r="F864" s="25">
        <f t="shared" si="13"/>
        <v>74334668</v>
      </c>
    </row>
    <row r="865" spans="1:6" ht="15" hidden="1" customHeight="1">
      <c r="A865" s="37" t="s">
        <v>1679</v>
      </c>
      <c r="B865" s="37" t="s">
        <v>2207</v>
      </c>
      <c r="C865" s="37" t="s">
        <v>2372</v>
      </c>
      <c r="D865" s="25">
        <v>887264136</v>
      </c>
      <c r="E865" s="25">
        <v>817645093</v>
      </c>
      <c r="F865" s="25">
        <f t="shared" si="13"/>
        <v>69619043</v>
      </c>
    </row>
    <row r="866" spans="1:6" ht="15" hidden="1" customHeight="1">
      <c r="A866" s="37" t="s">
        <v>1763</v>
      </c>
      <c r="B866" s="37" t="s">
        <v>2207</v>
      </c>
      <c r="C866" s="37" t="s">
        <v>2371</v>
      </c>
      <c r="D866" s="25">
        <v>362087556</v>
      </c>
      <c r="E866" s="25">
        <v>333676412</v>
      </c>
      <c r="F866" s="25">
        <f t="shared" si="13"/>
        <v>28411144</v>
      </c>
    </row>
    <row r="867" spans="1:6" ht="15" hidden="1" customHeight="1">
      <c r="A867" s="37" t="s">
        <v>1785</v>
      </c>
      <c r="B867" s="37" t="s">
        <v>2207</v>
      </c>
      <c r="C867" s="37" t="s">
        <v>708</v>
      </c>
      <c r="D867" s="25">
        <v>1178779531</v>
      </c>
      <c r="E867" s="25">
        <v>1086286777</v>
      </c>
      <c r="F867" s="25">
        <f t="shared" si="13"/>
        <v>92492754</v>
      </c>
    </row>
    <row r="868" spans="1:6" ht="15" hidden="1" customHeight="1">
      <c r="A868" s="37" t="s">
        <v>1822</v>
      </c>
      <c r="B868" s="37" t="s">
        <v>2207</v>
      </c>
      <c r="C868" s="37" t="s">
        <v>2370</v>
      </c>
      <c r="D868" s="25">
        <v>1783505650</v>
      </c>
      <c r="E868" s="25">
        <v>1643563154</v>
      </c>
      <c r="F868" s="25">
        <f t="shared" si="13"/>
        <v>139942496</v>
      </c>
    </row>
    <row r="869" spans="1:6" ht="15" hidden="1" customHeight="1">
      <c r="A869" s="37" t="s">
        <v>1844</v>
      </c>
      <c r="B869" s="37" t="s">
        <v>2207</v>
      </c>
      <c r="C869" s="37" t="s">
        <v>767</v>
      </c>
      <c r="D869" s="25">
        <v>500738163</v>
      </c>
      <c r="E869" s="25">
        <v>461447821</v>
      </c>
      <c r="F869" s="25">
        <f t="shared" si="13"/>
        <v>39290342</v>
      </c>
    </row>
    <row r="870" spans="1:6" ht="15" hidden="1" customHeight="1">
      <c r="A870" s="37" t="s">
        <v>1944</v>
      </c>
      <c r="B870" s="37" t="s">
        <v>2207</v>
      </c>
      <c r="C870" s="37" t="s">
        <v>2369</v>
      </c>
      <c r="D870" s="25">
        <v>515700459</v>
      </c>
      <c r="E870" s="25">
        <v>475236102</v>
      </c>
      <c r="F870" s="25">
        <f t="shared" si="13"/>
        <v>40464357</v>
      </c>
    </row>
    <row r="871" spans="1:6" ht="15" hidden="1" customHeight="1">
      <c r="A871" s="37" t="s">
        <v>1979</v>
      </c>
      <c r="B871" s="37" t="s">
        <v>2207</v>
      </c>
      <c r="C871" s="37" t="s">
        <v>2368</v>
      </c>
      <c r="D871" s="25">
        <v>683527543</v>
      </c>
      <c r="E871" s="25">
        <v>629894660</v>
      </c>
      <c r="F871" s="25">
        <f t="shared" si="13"/>
        <v>53632883</v>
      </c>
    </row>
    <row r="872" spans="1:6" ht="15" hidden="1" customHeight="1">
      <c r="A872" s="37" t="s">
        <v>2098</v>
      </c>
      <c r="B872" s="37" t="s">
        <v>2207</v>
      </c>
      <c r="C872" s="37" t="s">
        <v>1021</v>
      </c>
      <c r="D872" s="25">
        <v>4535321205</v>
      </c>
      <c r="E872" s="25">
        <v>4179457926</v>
      </c>
      <c r="F872" s="25">
        <f t="shared" si="13"/>
        <v>355863279</v>
      </c>
    </row>
    <row r="873" spans="1:6" ht="15" hidden="1" customHeight="1">
      <c r="A873" s="37" t="s">
        <v>1232</v>
      </c>
      <c r="B873" s="37" t="s">
        <v>2207</v>
      </c>
      <c r="C873" s="37" t="s">
        <v>2367</v>
      </c>
      <c r="D873" s="25">
        <v>1164565350</v>
      </c>
      <c r="E873" s="25">
        <v>1073187910</v>
      </c>
      <c r="F873" s="25">
        <f t="shared" si="13"/>
        <v>91377440</v>
      </c>
    </row>
    <row r="874" spans="1:6" ht="15" hidden="1" customHeight="1">
      <c r="A874" s="37" t="s">
        <v>1243</v>
      </c>
      <c r="B874" s="37" t="s">
        <v>2207</v>
      </c>
      <c r="C874" s="37" t="s">
        <v>166</v>
      </c>
      <c r="D874" s="25">
        <v>473556660</v>
      </c>
      <c r="E874" s="25">
        <v>436399109</v>
      </c>
      <c r="F874" s="25">
        <f t="shared" si="13"/>
        <v>37157551</v>
      </c>
    </row>
    <row r="875" spans="1:6" ht="15" hidden="1" customHeight="1">
      <c r="A875" s="37" t="s">
        <v>1267</v>
      </c>
      <c r="B875" s="37" t="s">
        <v>2207</v>
      </c>
      <c r="C875" s="37" t="s">
        <v>2366</v>
      </c>
      <c r="D875" s="25">
        <v>587768850</v>
      </c>
      <c r="E875" s="25">
        <v>541649658</v>
      </c>
      <c r="F875" s="25">
        <f t="shared" si="13"/>
        <v>46119192</v>
      </c>
    </row>
    <row r="876" spans="1:6" ht="15" hidden="1" customHeight="1">
      <c r="A876" s="37" t="s">
        <v>1321</v>
      </c>
      <c r="B876" s="37" t="s">
        <v>2207</v>
      </c>
      <c r="C876" s="37" t="s">
        <v>244</v>
      </c>
      <c r="D876" s="25">
        <v>1096486905</v>
      </c>
      <c r="E876" s="25">
        <v>1010451229</v>
      </c>
      <c r="F876" s="25">
        <f t="shared" si="13"/>
        <v>86035676</v>
      </c>
    </row>
    <row r="877" spans="1:6" ht="15" hidden="1" customHeight="1">
      <c r="A877" s="37" t="s">
        <v>1452</v>
      </c>
      <c r="B877" s="37" t="s">
        <v>2207</v>
      </c>
      <c r="C877" s="37" t="s">
        <v>2365</v>
      </c>
      <c r="D877" s="25">
        <v>1688993815</v>
      </c>
      <c r="E877" s="25">
        <v>1556467176</v>
      </c>
      <c r="F877" s="25">
        <f t="shared" si="13"/>
        <v>132526639</v>
      </c>
    </row>
    <row r="878" spans="1:6" ht="15" hidden="1" customHeight="1">
      <c r="A878" s="37" t="s">
        <v>1504</v>
      </c>
      <c r="B878" s="37" t="s">
        <v>2207</v>
      </c>
      <c r="C878" s="37" t="s">
        <v>525</v>
      </c>
      <c r="D878" s="25">
        <v>2387733026</v>
      </c>
      <c r="E878" s="25">
        <v>2200379922</v>
      </c>
      <c r="F878" s="25">
        <f t="shared" si="13"/>
        <v>187353104</v>
      </c>
    </row>
    <row r="879" spans="1:6" ht="15" hidden="1" customHeight="1">
      <c r="A879" s="37" t="s">
        <v>1604</v>
      </c>
      <c r="B879" s="37" t="s">
        <v>2207</v>
      </c>
      <c r="C879" s="37" t="s">
        <v>527</v>
      </c>
      <c r="D879" s="25">
        <v>385777858</v>
      </c>
      <c r="E879" s="25">
        <v>355507858</v>
      </c>
      <c r="F879" s="25">
        <f t="shared" si="13"/>
        <v>30270000</v>
      </c>
    </row>
    <row r="880" spans="1:6" ht="15" hidden="1" customHeight="1">
      <c r="A880" s="37" t="s">
        <v>1664</v>
      </c>
      <c r="B880" s="37" t="s">
        <v>2207</v>
      </c>
      <c r="C880" s="37" t="s">
        <v>2364</v>
      </c>
      <c r="D880" s="25">
        <v>823425008</v>
      </c>
      <c r="E880" s="25">
        <v>758815092</v>
      </c>
      <c r="F880" s="25">
        <f t="shared" si="13"/>
        <v>64609916</v>
      </c>
    </row>
    <row r="881" spans="1:6" ht="15" hidden="1" customHeight="1">
      <c r="A881" s="37" t="s">
        <v>1708</v>
      </c>
      <c r="B881" s="37" t="s">
        <v>2207</v>
      </c>
      <c r="C881" s="37" t="s">
        <v>2363</v>
      </c>
      <c r="D881" s="25">
        <v>2052826973</v>
      </c>
      <c r="E881" s="25">
        <v>1891752221</v>
      </c>
      <c r="F881" s="25">
        <f t="shared" si="13"/>
        <v>161074752</v>
      </c>
    </row>
    <row r="882" spans="1:6" ht="15" hidden="1" customHeight="1">
      <c r="A882" s="37" t="s">
        <v>1800</v>
      </c>
      <c r="B882" s="37" t="s">
        <v>2207</v>
      </c>
      <c r="C882" s="37" t="s">
        <v>723</v>
      </c>
      <c r="D882" s="25">
        <v>427672286</v>
      </c>
      <c r="E882" s="25">
        <v>394115046</v>
      </c>
      <c r="F882" s="25">
        <f t="shared" si="13"/>
        <v>33557240</v>
      </c>
    </row>
    <row r="883" spans="1:6" ht="15" hidden="1" customHeight="1">
      <c r="A883" s="37" t="s">
        <v>1813</v>
      </c>
      <c r="B883" s="37" t="s">
        <v>2207</v>
      </c>
      <c r="C883" s="37" t="s">
        <v>736</v>
      </c>
      <c r="D883" s="25">
        <v>697741724</v>
      </c>
      <c r="E883" s="25">
        <v>642993527</v>
      </c>
      <c r="F883" s="25">
        <f t="shared" si="13"/>
        <v>54748197</v>
      </c>
    </row>
    <row r="884" spans="1:6" ht="15" hidden="1" customHeight="1">
      <c r="A884" s="37" t="s">
        <v>1872</v>
      </c>
      <c r="B884" s="37" t="s">
        <v>2207</v>
      </c>
      <c r="C884" s="37" t="s">
        <v>2362</v>
      </c>
      <c r="D884" s="25">
        <v>1044118870</v>
      </c>
      <c r="E884" s="25">
        <v>962192244</v>
      </c>
      <c r="F884" s="25">
        <f t="shared" si="13"/>
        <v>81926626</v>
      </c>
    </row>
    <row r="885" spans="1:6" ht="15" hidden="1" customHeight="1">
      <c r="A885" s="37" t="s">
        <v>1945</v>
      </c>
      <c r="B885" s="37" t="s">
        <v>2207</v>
      </c>
      <c r="C885" s="37" t="s">
        <v>868</v>
      </c>
      <c r="D885" s="25">
        <v>9605045738</v>
      </c>
      <c r="E885" s="25">
        <v>8851387306</v>
      </c>
      <c r="F885" s="25">
        <f t="shared" si="13"/>
        <v>753658432</v>
      </c>
    </row>
    <row r="886" spans="1:6" ht="15" hidden="1" customHeight="1">
      <c r="A886" s="37" t="s">
        <v>2147</v>
      </c>
      <c r="B886" s="37" t="s">
        <v>2207</v>
      </c>
      <c r="C886" s="37" t="s">
        <v>2361</v>
      </c>
      <c r="D886" s="25">
        <v>503231879</v>
      </c>
      <c r="E886" s="25">
        <v>463745868</v>
      </c>
      <c r="F886" s="25">
        <f t="shared" si="13"/>
        <v>39486011</v>
      </c>
    </row>
    <row r="887" spans="1:6" ht="15" hidden="1" customHeight="1">
      <c r="A887" s="37" t="s">
        <v>2167</v>
      </c>
      <c r="B887" s="37" t="s">
        <v>2207</v>
      </c>
      <c r="C887" s="37" t="s">
        <v>2360</v>
      </c>
      <c r="D887" s="25">
        <v>664824673</v>
      </c>
      <c r="E887" s="25">
        <v>612659308</v>
      </c>
      <c r="F887" s="25">
        <f t="shared" si="13"/>
        <v>52165365</v>
      </c>
    </row>
    <row r="888" spans="1:6" ht="15" hidden="1" customHeight="1">
      <c r="A888" s="37" t="s">
        <v>1233</v>
      </c>
      <c r="B888" s="37" t="s">
        <v>2207</v>
      </c>
      <c r="C888" s="37" t="s">
        <v>2359</v>
      </c>
      <c r="D888" s="25">
        <v>6541016946</v>
      </c>
      <c r="E888" s="25">
        <v>6027777061</v>
      </c>
      <c r="F888" s="25">
        <f t="shared" si="13"/>
        <v>513239885</v>
      </c>
    </row>
    <row r="889" spans="1:6" ht="15" hidden="1" customHeight="1">
      <c r="A889" s="37" t="s">
        <v>1337</v>
      </c>
      <c r="B889" s="37" t="s">
        <v>2207</v>
      </c>
      <c r="C889" s="37" t="s">
        <v>260</v>
      </c>
      <c r="D889" s="25">
        <v>1288752405</v>
      </c>
      <c r="E889" s="25">
        <v>1187630646</v>
      </c>
      <c r="F889" s="25">
        <f t="shared" si="13"/>
        <v>101121759</v>
      </c>
    </row>
    <row r="890" spans="1:6" ht="15" hidden="1" customHeight="1">
      <c r="A890" s="37" t="s">
        <v>1363</v>
      </c>
      <c r="B890" s="37" t="s">
        <v>2207</v>
      </c>
      <c r="C890" s="37" t="s">
        <v>2358</v>
      </c>
      <c r="D890" s="25">
        <v>810707057</v>
      </c>
      <c r="E890" s="25">
        <v>747095052</v>
      </c>
      <c r="F890" s="25">
        <f t="shared" si="13"/>
        <v>63612005</v>
      </c>
    </row>
    <row r="891" spans="1:6" ht="15" hidden="1" customHeight="1">
      <c r="A891" s="37" t="s">
        <v>1389</v>
      </c>
      <c r="B891" s="37" t="s">
        <v>2207</v>
      </c>
      <c r="C891" s="37" t="s">
        <v>2357</v>
      </c>
      <c r="D891" s="25">
        <v>246628508</v>
      </c>
      <c r="E891" s="25">
        <v>227276840</v>
      </c>
      <c r="F891" s="25">
        <f t="shared" si="13"/>
        <v>19351668</v>
      </c>
    </row>
    <row r="892" spans="1:6" ht="15" hidden="1" customHeight="1">
      <c r="A892" s="37" t="s">
        <v>1412</v>
      </c>
      <c r="B892" s="37" t="s">
        <v>2207</v>
      </c>
      <c r="C892" s="37" t="s">
        <v>2356</v>
      </c>
      <c r="D892" s="25">
        <v>677043881</v>
      </c>
      <c r="E892" s="25">
        <v>623919738</v>
      </c>
      <c r="F892" s="25">
        <f t="shared" si="13"/>
        <v>53124143</v>
      </c>
    </row>
    <row r="893" spans="1:6" ht="15" hidden="1" customHeight="1">
      <c r="A893" s="37" t="s">
        <v>1444</v>
      </c>
      <c r="B893" s="37" t="s">
        <v>2207</v>
      </c>
      <c r="C893" s="37" t="s">
        <v>2355</v>
      </c>
      <c r="D893" s="25">
        <v>519690405</v>
      </c>
      <c r="E893" s="25">
        <v>478912977</v>
      </c>
      <c r="F893" s="25">
        <f t="shared" si="13"/>
        <v>40777428</v>
      </c>
    </row>
    <row r="894" spans="1:6" ht="15" hidden="1" customHeight="1">
      <c r="A894" s="37" t="s">
        <v>1586</v>
      </c>
      <c r="B894" s="37" t="s">
        <v>2207</v>
      </c>
      <c r="C894" s="37" t="s">
        <v>509</v>
      </c>
      <c r="D894" s="25">
        <v>372311792</v>
      </c>
      <c r="E894" s="25">
        <v>343098405</v>
      </c>
      <c r="F894" s="25">
        <f t="shared" si="13"/>
        <v>29213387</v>
      </c>
    </row>
    <row r="895" spans="1:6" ht="15" hidden="1" customHeight="1">
      <c r="A895" s="37" t="s">
        <v>1836</v>
      </c>
      <c r="B895" s="37" t="s">
        <v>2207</v>
      </c>
      <c r="C895" s="37" t="s">
        <v>2354</v>
      </c>
      <c r="D895" s="25">
        <v>616945327</v>
      </c>
      <c r="E895" s="25">
        <v>568536807</v>
      </c>
      <c r="F895" s="25">
        <f t="shared" si="13"/>
        <v>48408520</v>
      </c>
    </row>
    <row r="896" spans="1:6" ht="15" hidden="1" customHeight="1">
      <c r="A896" s="37" t="s">
        <v>1863</v>
      </c>
      <c r="B896" s="37" t="s">
        <v>2207</v>
      </c>
      <c r="C896" s="37" t="s">
        <v>2353</v>
      </c>
      <c r="D896" s="25">
        <v>276054356</v>
      </c>
      <c r="E896" s="25">
        <v>254393794</v>
      </c>
      <c r="F896" s="25">
        <f t="shared" si="13"/>
        <v>21660562</v>
      </c>
    </row>
    <row r="897" spans="1:6" ht="15" hidden="1" customHeight="1">
      <c r="A897" s="37" t="s">
        <v>1955</v>
      </c>
      <c r="B897" s="37" t="s">
        <v>2207</v>
      </c>
      <c r="C897" s="37" t="s">
        <v>878</v>
      </c>
      <c r="D897" s="25">
        <v>1029904689</v>
      </c>
      <c r="E897" s="25">
        <v>949093376</v>
      </c>
      <c r="F897" s="25">
        <f t="shared" si="13"/>
        <v>80811313</v>
      </c>
    </row>
    <row r="898" spans="1:6" ht="15" hidden="1" customHeight="1">
      <c r="A898" s="37" t="s">
        <v>2038</v>
      </c>
      <c r="B898" s="37" t="s">
        <v>2207</v>
      </c>
      <c r="C898" s="37" t="s">
        <v>2352</v>
      </c>
      <c r="D898" s="25">
        <v>2049834514</v>
      </c>
      <c r="E898" s="25">
        <v>1888994565</v>
      </c>
      <c r="F898" s="25">
        <f t="shared" si="13"/>
        <v>160839949</v>
      </c>
    </row>
    <row r="899" spans="1:6" ht="15" hidden="1" customHeight="1">
      <c r="A899" s="37" t="s">
        <v>2156</v>
      </c>
      <c r="B899" s="37" t="s">
        <v>2207</v>
      </c>
      <c r="C899" s="37" t="s">
        <v>2351</v>
      </c>
      <c r="D899" s="25">
        <v>888261623</v>
      </c>
      <c r="E899" s="25">
        <v>818564311</v>
      </c>
      <c r="F899" s="25">
        <f t="shared" si="13"/>
        <v>69697312</v>
      </c>
    </row>
    <row r="900" spans="1:6" ht="15" hidden="1" customHeight="1">
      <c r="A900" s="37" t="s">
        <v>1217</v>
      </c>
      <c r="B900" s="37" t="s">
        <v>2207</v>
      </c>
      <c r="C900" s="37" t="s">
        <v>140</v>
      </c>
      <c r="D900" s="25">
        <v>3651049528</v>
      </c>
      <c r="E900" s="25">
        <v>3364570490</v>
      </c>
      <c r="F900" s="25">
        <f t="shared" si="13"/>
        <v>286479038</v>
      </c>
    </row>
    <row r="901" spans="1:6" ht="15" hidden="1" customHeight="1">
      <c r="A901" s="37" t="s">
        <v>1338</v>
      </c>
      <c r="B901" s="37" t="s">
        <v>2207</v>
      </c>
      <c r="C901" s="37" t="s">
        <v>261</v>
      </c>
      <c r="D901" s="25">
        <v>1596227582</v>
      </c>
      <c r="E901" s="25">
        <v>1470979831</v>
      </c>
      <c r="F901" s="25">
        <f t="shared" si="13"/>
        <v>125247751</v>
      </c>
    </row>
    <row r="902" spans="1:6" ht="15" hidden="1" customHeight="1">
      <c r="A902" s="37" t="s">
        <v>1428</v>
      </c>
      <c r="B902" s="37" t="s">
        <v>2207</v>
      </c>
      <c r="C902" s="37" t="s">
        <v>351</v>
      </c>
      <c r="D902" s="25">
        <v>481037807</v>
      </c>
      <c r="E902" s="25">
        <v>443293250</v>
      </c>
      <c r="F902" s="25">
        <f t="shared" si="13"/>
        <v>37744557</v>
      </c>
    </row>
    <row r="903" spans="1:6" ht="15" hidden="1" customHeight="1">
      <c r="A903" s="37" t="s">
        <v>1482</v>
      </c>
      <c r="B903" s="37" t="s">
        <v>2207</v>
      </c>
      <c r="C903" s="37" t="s">
        <v>2350</v>
      </c>
      <c r="D903" s="25">
        <v>2596207679</v>
      </c>
      <c r="E903" s="25">
        <v>2392496644</v>
      </c>
      <c r="F903" s="25">
        <f t="shared" si="13"/>
        <v>203711035</v>
      </c>
    </row>
    <row r="904" spans="1:6" ht="15" hidden="1" customHeight="1">
      <c r="A904" s="37" t="s">
        <v>1587</v>
      </c>
      <c r="B904" s="37" t="s">
        <v>2207</v>
      </c>
      <c r="C904" s="37" t="s">
        <v>510</v>
      </c>
      <c r="D904" s="25">
        <v>821430035</v>
      </c>
      <c r="E904" s="25">
        <v>756976654</v>
      </c>
      <c r="F904" s="25">
        <f t="shared" ref="F904:F967" si="14">+D904-E904</f>
        <v>64453381</v>
      </c>
    </row>
    <row r="905" spans="1:6" ht="15" hidden="1" customHeight="1">
      <c r="A905" s="37" t="s">
        <v>1801</v>
      </c>
      <c r="B905" s="37" t="s">
        <v>2207</v>
      </c>
      <c r="C905" s="37" t="s">
        <v>724</v>
      </c>
      <c r="D905" s="25">
        <v>1862307074</v>
      </c>
      <c r="E905" s="25">
        <v>1716181437</v>
      </c>
      <c r="F905" s="25">
        <f t="shared" si="14"/>
        <v>146125637</v>
      </c>
    </row>
    <row r="906" spans="1:6" ht="15" hidden="1" customHeight="1">
      <c r="A906" s="37" t="s">
        <v>1837</v>
      </c>
      <c r="B906" s="37" t="s">
        <v>2207</v>
      </c>
      <c r="C906" s="37" t="s">
        <v>760</v>
      </c>
      <c r="D906" s="25">
        <v>947113319</v>
      </c>
      <c r="E906" s="25">
        <v>872798219</v>
      </c>
      <c r="F906" s="25">
        <f t="shared" si="14"/>
        <v>74315100</v>
      </c>
    </row>
    <row r="907" spans="1:6" ht="15" hidden="1" customHeight="1">
      <c r="A907" s="37" t="s">
        <v>2168</v>
      </c>
      <c r="B907" s="37" t="s">
        <v>2207</v>
      </c>
      <c r="C907" s="37" t="s">
        <v>1091</v>
      </c>
      <c r="D907" s="25">
        <v>697741724</v>
      </c>
      <c r="E907" s="25">
        <v>642993527</v>
      </c>
      <c r="F907" s="25">
        <f t="shared" si="14"/>
        <v>54748197</v>
      </c>
    </row>
    <row r="908" spans="1:6" ht="15" hidden="1" customHeight="1">
      <c r="A908" s="37" t="s">
        <v>1130</v>
      </c>
      <c r="B908" s="37" t="s">
        <v>2207</v>
      </c>
      <c r="C908" s="37" t="s">
        <v>53</v>
      </c>
      <c r="D908" s="25">
        <v>1384261726</v>
      </c>
      <c r="E908" s="25">
        <v>1275645843</v>
      </c>
      <c r="F908" s="25">
        <f t="shared" si="14"/>
        <v>108615883</v>
      </c>
    </row>
    <row r="909" spans="1:6" ht="15" hidden="1" customHeight="1">
      <c r="A909" s="37" t="s">
        <v>1181</v>
      </c>
      <c r="B909" s="37" t="s">
        <v>2207</v>
      </c>
      <c r="C909" s="37" t="s">
        <v>104</v>
      </c>
      <c r="D909" s="25">
        <v>900480831</v>
      </c>
      <c r="E909" s="25">
        <v>829824741</v>
      </c>
      <c r="F909" s="25">
        <f t="shared" si="14"/>
        <v>70656090</v>
      </c>
    </row>
    <row r="910" spans="1:6" ht="15" hidden="1" customHeight="1">
      <c r="A910" s="37" t="s">
        <v>1390</v>
      </c>
      <c r="B910" s="37" t="s">
        <v>2207</v>
      </c>
      <c r="C910" s="37" t="s">
        <v>313</v>
      </c>
      <c r="D910" s="25">
        <v>215457058</v>
      </c>
      <c r="E910" s="25">
        <v>198551254</v>
      </c>
      <c r="F910" s="25">
        <f t="shared" si="14"/>
        <v>16905804</v>
      </c>
    </row>
    <row r="911" spans="1:6" ht="15" hidden="1" customHeight="1">
      <c r="A911" s="37" t="s">
        <v>1413</v>
      </c>
      <c r="B911" s="37" t="s">
        <v>2207</v>
      </c>
      <c r="C911" s="37" t="s">
        <v>336</v>
      </c>
      <c r="D911" s="25">
        <v>403732613</v>
      </c>
      <c r="E911" s="25">
        <v>372053796</v>
      </c>
      <c r="F911" s="25">
        <f t="shared" si="14"/>
        <v>31678817</v>
      </c>
    </row>
    <row r="912" spans="1:6" ht="15" hidden="1" customHeight="1">
      <c r="A912" s="37" t="s">
        <v>1489</v>
      </c>
      <c r="B912" s="37" t="s">
        <v>2207</v>
      </c>
      <c r="C912" s="37" t="s">
        <v>2349</v>
      </c>
      <c r="D912" s="25">
        <v>493755759</v>
      </c>
      <c r="E912" s="25">
        <v>455013289</v>
      </c>
      <c r="F912" s="25">
        <f t="shared" si="14"/>
        <v>38742470</v>
      </c>
    </row>
    <row r="913" spans="1:6" ht="15" hidden="1" customHeight="1">
      <c r="A913" s="37" t="s">
        <v>1619</v>
      </c>
      <c r="B913" s="37" t="s">
        <v>2207</v>
      </c>
      <c r="C913" s="37" t="s">
        <v>542</v>
      </c>
      <c r="D913" s="25">
        <v>7423293651</v>
      </c>
      <c r="E913" s="25">
        <v>6840826060</v>
      </c>
      <c r="F913" s="25">
        <f t="shared" si="14"/>
        <v>582467591</v>
      </c>
    </row>
    <row r="914" spans="1:6" ht="15" hidden="1" customHeight="1">
      <c r="A914" s="37" t="s">
        <v>1638</v>
      </c>
      <c r="B914" s="37" t="s">
        <v>2207</v>
      </c>
      <c r="C914" s="37" t="s">
        <v>561</v>
      </c>
      <c r="D914" s="25">
        <v>500239420</v>
      </c>
      <c r="E914" s="25">
        <v>460988211</v>
      </c>
      <c r="F914" s="25">
        <f t="shared" si="14"/>
        <v>39251209</v>
      </c>
    </row>
    <row r="915" spans="1:6" ht="15" hidden="1" customHeight="1">
      <c r="A915" s="37" t="s">
        <v>1890</v>
      </c>
      <c r="B915" s="37" t="s">
        <v>2207</v>
      </c>
      <c r="C915" s="37" t="s">
        <v>813</v>
      </c>
      <c r="D915" s="25">
        <v>1769042097</v>
      </c>
      <c r="E915" s="25">
        <v>1630234482</v>
      </c>
      <c r="F915" s="25">
        <f t="shared" si="14"/>
        <v>138807615</v>
      </c>
    </row>
    <row r="916" spans="1:6" ht="15" hidden="1" customHeight="1">
      <c r="A916" s="37" t="s">
        <v>1908</v>
      </c>
      <c r="B916" s="37" t="s">
        <v>2207</v>
      </c>
      <c r="C916" s="37" t="s">
        <v>831</v>
      </c>
      <c r="D916" s="25">
        <v>871304354</v>
      </c>
      <c r="E916" s="25">
        <v>802937592</v>
      </c>
      <c r="F916" s="25">
        <f t="shared" si="14"/>
        <v>68366762</v>
      </c>
    </row>
    <row r="917" spans="1:6" ht="15" hidden="1" customHeight="1">
      <c r="A917" s="37" t="s">
        <v>1932</v>
      </c>
      <c r="B917" s="37" t="s">
        <v>2207</v>
      </c>
      <c r="C917" s="37" t="s">
        <v>855</v>
      </c>
      <c r="D917" s="25">
        <v>3416889600</v>
      </c>
      <c r="E917" s="25">
        <v>3148783884</v>
      </c>
      <c r="F917" s="25">
        <f t="shared" si="14"/>
        <v>268105716</v>
      </c>
    </row>
    <row r="918" spans="1:6" ht="15" hidden="1" customHeight="1">
      <c r="A918" s="37" t="s">
        <v>1303</v>
      </c>
      <c r="B918" s="37" t="s">
        <v>2207</v>
      </c>
      <c r="C918" s="37" t="s">
        <v>2348</v>
      </c>
      <c r="D918" s="25">
        <v>4078721814</v>
      </c>
      <c r="E918" s="25">
        <v>3758685536</v>
      </c>
      <c r="F918" s="25">
        <f t="shared" si="14"/>
        <v>320036278</v>
      </c>
    </row>
    <row r="919" spans="1:6" ht="15" hidden="1" customHeight="1">
      <c r="A919" s="37" t="s">
        <v>1709</v>
      </c>
      <c r="B919" s="37" t="s">
        <v>2207</v>
      </c>
      <c r="C919" s="37" t="s">
        <v>632</v>
      </c>
      <c r="D919" s="25">
        <v>3032607971</v>
      </c>
      <c r="E919" s="25">
        <v>2794654855</v>
      </c>
      <c r="F919" s="25">
        <f t="shared" si="14"/>
        <v>237953116</v>
      </c>
    </row>
    <row r="920" spans="1:6" ht="15" hidden="1" customHeight="1">
      <c r="A920" s="37" t="s">
        <v>1845</v>
      </c>
      <c r="B920" s="37" t="s">
        <v>2207</v>
      </c>
      <c r="C920" s="37" t="s">
        <v>2194</v>
      </c>
      <c r="D920" s="25">
        <v>1535380913</v>
      </c>
      <c r="E920" s="25">
        <v>1414907486</v>
      </c>
      <c r="F920" s="25">
        <f t="shared" si="14"/>
        <v>120473427</v>
      </c>
    </row>
    <row r="921" spans="1:6" ht="15" hidden="1" customHeight="1">
      <c r="A921" s="37" t="s">
        <v>1909</v>
      </c>
      <c r="B921" s="37" t="s">
        <v>2207</v>
      </c>
      <c r="C921" s="37" t="s">
        <v>832</v>
      </c>
      <c r="D921" s="25">
        <v>417697422</v>
      </c>
      <c r="E921" s="25">
        <v>384922858</v>
      </c>
      <c r="F921" s="25">
        <f t="shared" si="14"/>
        <v>32774564</v>
      </c>
    </row>
    <row r="922" spans="1:6" ht="15" hidden="1" customHeight="1">
      <c r="A922" s="37" t="s">
        <v>1980</v>
      </c>
      <c r="B922" s="37" t="s">
        <v>2207</v>
      </c>
      <c r="C922" s="37" t="s">
        <v>903</v>
      </c>
      <c r="D922" s="25">
        <v>2579749154</v>
      </c>
      <c r="E922" s="25">
        <v>2377329535</v>
      </c>
      <c r="F922" s="25">
        <f t="shared" si="14"/>
        <v>202419619</v>
      </c>
    </row>
    <row r="923" spans="1:6" ht="15" hidden="1" customHeight="1">
      <c r="A923" s="37" t="s">
        <v>2007</v>
      </c>
      <c r="B923" s="37" t="s">
        <v>2207</v>
      </c>
      <c r="C923" s="37" t="s">
        <v>2347</v>
      </c>
      <c r="D923" s="25">
        <v>453108189</v>
      </c>
      <c r="E923" s="25">
        <v>417555125</v>
      </c>
      <c r="F923" s="25">
        <f t="shared" si="14"/>
        <v>35553064</v>
      </c>
    </row>
    <row r="924" spans="1:6" ht="15" hidden="1" customHeight="1">
      <c r="A924" s="37" t="s">
        <v>2022</v>
      </c>
      <c r="B924" s="37" t="s">
        <v>2207</v>
      </c>
      <c r="C924" s="37" t="s">
        <v>2346</v>
      </c>
      <c r="D924" s="25">
        <v>789759842</v>
      </c>
      <c r="E924" s="25">
        <v>727791458</v>
      </c>
      <c r="F924" s="25">
        <f t="shared" si="14"/>
        <v>61968384</v>
      </c>
    </row>
    <row r="925" spans="1:6" ht="15" hidden="1" customHeight="1">
      <c r="A925" s="37" t="s">
        <v>2053</v>
      </c>
      <c r="B925" s="37" t="s">
        <v>2207</v>
      </c>
      <c r="C925" s="37" t="s">
        <v>2279</v>
      </c>
      <c r="D925" s="25">
        <v>410715018</v>
      </c>
      <c r="E925" s="25">
        <v>378488327</v>
      </c>
      <c r="F925" s="25">
        <f t="shared" si="14"/>
        <v>32226691</v>
      </c>
    </row>
    <row r="926" spans="1:6" ht="15" hidden="1" customHeight="1">
      <c r="A926" s="37" t="s">
        <v>2080</v>
      </c>
      <c r="B926" s="37" t="s">
        <v>2207</v>
      </c>
      <c r="C926" s="37" t="s">
        <v>2345</v>
      </c>
      <c r="D926" s="25">
        <v>4089943535</v>
      </c>
      <c r="E926" s="25">
        <v>3769026747</v>
      </c>
      <c r="F926" s="25">
        <f t="shared" si="14"/>
        <v>320916788</v>
      </c>
    </row>
    <row r="927" spans="1:6" ht="15" hidden="1" customHeight="1">
      <c r="A927" s="37" t="s">
        <v>1201</v>
      </c>
      <c r="B927" s="37" t="s">
        <v>2207</v>
      </c>
      <c r="C927" s="37" t="s">
        <v>2344</v>
      </c>
      <c r="D927" s="25">
        <v>341140342</v>
      </c>
      <c r="E927" s="25">
        <v>314372818</v>
      </c>
      <c r="F927" s="25">
        <f t="shared" si="14"/>
        <v>26767524</v>
      </c>
    </row>
    <row r="928" spans="1:6" ht="15" hidden="1" customHeight="1">
      <c r="A928" s="37" t="s">
        <v>1364</v>
      </c>
      <c r="B928" s="37" t="s">
        <v>2207</v>
      </c>
      <c r="C928" s="37" t="s">
        <v>2343</v>
      </c>
      <c r="D928" s="25">
        <v>775046918</v>
      </c>
      <c r="E928" s="25">
        <v>714232981</v>
      </c>
      <c r="F928" s="25">
        <f t="shared" si="14"/>
        <v>60813937</v>
      </c>
    </row>
    <row r="929" spans="1:6" ht="15" hidden="1" customHeight="1">
      <c r="A929" s="37" t="s">
        <v>1605</v>
      </c>
      <c r="B929" s="37" t="s">
        <v>2207</v>
      </c>
      <c r="C929" s="37" t="s">
        <v>528</v>
      </c>
      <c r="D929" s="25">
        <v>1317430138</v>
      </c>
      <c r="E929" s="25">
        <v>1214058186</v>
      </c>
      <c r="F929" s="25">
        <f t="shared" si="14"/>
        <v>103371952</v>
      </c>
    </row>
    <row r="930" spans="1:6" ht="15" hidden="1" customHeight="1">
      <c r="A930" s="37" t="s">
        <v>1710</v>
      </c>
      <c r="B930" s="37" t="s">
        <v>2207</v>
      </c>
      <c r="C930" s="37" t="s">
        <v>633</v>
      </c>
      <c r="D930" s="25">
        <v>2588477160</v>
      </c>
      <c r="E930" s="25">
        <v>2385372699</v>
      </c>
      <c r="F930" s="25">
        <f t="shared" si="14"/>
        <v>203104461</v>
      </c>
    </row>
    <row r="931" spans="1:6" ht="15" hidden="1" customHeight="1">
      <c r="A931" s="37" t="s">
        <v>1864</v>
      </c>
      <c r="B931" s="37" t="s">
        <v>2207</v>
      </c>
      <c r="C931" s="37" t="s">
        <v>787</v>
      </c>
      <c r="D931" s="25">
        <v>1423662438</v>
      </c>
      <c r="E931" s="25">
        <v>1311954984</v>
      </c>
      <c r="F931" s="25">
        <f t="shared" si="14"/>
        <v>111707454</v>
      </c>
    </row>
    <row r="932" spans="1:6" ht="15" hidden="1" customHeight="1">
      <c r="A932" s="37" t="s">
        <v>1910</v>
      </c>
      <c r="B932" s="37" t="s">
        <v>2207</v>
      </c>
      <c r="C932" s="37" t="s">
        <v>2205</v>
      </c>
      <c r="D932" s="25">
        <v>1384012354</v>
      </c>
      <c r="E932" s="25">
        <v>1275416038</v>
      </c>
      <c r="F932" s="25">
        <f t="shared" si="14"/>
        <v>108596316</v>
      </c>
    </row>
    <row r="933" spans="1:6" ht="15" hidden="1" customHeight="1">
      <c r="A933" s="37" t="s">
        <v>1997</v>
      </c>
      <c r="B933" s="37" t="s">
        <v>2207</v>
      </c>
      <c r="C933" s="37" t="s">
        <v>2342</v>
      </c>
      <c r="D933" s="25">
        <v>597743714</v>
      </c>
      <c r="E933" s="25">
        <v>550841846</v>
      </c>
      <c r="F933" s="25">
        <f t="shared" si="14"/>
        <v>46901868</v>
      </c>
    </row>
    <row r="934" spans="1:6" ht="15" hidden="1" customHeight="1">
      <c r="A934" s="37" t="s">
        <v>1365</v>
      </c>
      <c r="B934" s="37" t="s">
        <v>2207</v>
      </c>
      <c r="C934" s="37" t="s">
        <v>288</v>
      </c>
      <c r="D934" s="25">
        <v>921178673</v>
      </c>
      <c r="E934" s="25">
        <v>848898531</v>
      </c>
      <c r="F934" s="25">
        <f t="shared" si="14"/>
        <v>72280142</v>
      </c>
    </row>
    <row r="935" spans="1:6" ht="15" hidden="1" customHeight="1">
      <c r="A935" s="37" t="s">
        <v>1711</v>
      </c>
      <c r="B935" s="37" t="s">
        <v>2207</v>
      </c>
      <c r="C935" s="37" t="s">
        <v>2341</v>
      </c>
      <c r="D935" s="25">
        <v>802976537</v>
      </c>
      <c r="E935" s="25">
        <v>739971107</v>
      </c>
      <c r="F935" s="25">
        <f t="shared" si="14"/>
        <v>63005430</v>
      </c>
    </row>
    <row r="936" spans="1:6" ht="15" hidden="1" customHeight="1">
      <c r="A936" s="37" t="s">
        <v>1773</v>
      </c>
      <c r="B936" s="37" t="s">
        <v>2207</v>
      </c>
      <c r="C936" s="37" t="s">
        <v>2340</v>
      </c>
      <c r="D936" s="25">
        <v>2431123683</v>
      </c>
      <c r="E936" s="25">
        <v>2240365938</v>
      </c>
      <c r="F936" s="25">
        <f t="shared" si="14"/>
        <v>190757745</v>
      </c>
    </row>
    <row r="937" spans="1:6" ht="15" hidden="1" customHeight="1">
      <c r="A937" s="37" t="s">
        <v>1823</v>
      </c>
      <c r="B937" s="37" t="s">
        <v>2207</v>
      </c>
      <c r="C937" s="37" t="s">
        <v>746</v>
      </c>
      <c r="D937" s="25">
        <v>130670716</v>
      </c>
      <c r="E937" s="25">
        <v>120417658</v>
      </c>
      <c r="F937" s="25">
        <f t="shared" si="14"/>
        <v>10253058</v>
      </c>
    </row>
    <row r="938" spans="1:6" ht="15" hidden="1" customHeight="1">
      <c r="A938" s="37" t="s">
        <v>1891</v>
      </c>
      <c r="B938" s="37" t="s">
        <v>2207</v>
      </c>
      <c r="C938" s="37" t="s">
        <v>2287</v>
      </c>
      <c r="D938" s="25">
        <v>1028657831</v>
      </c>
      <c r="E938" s="25">
        <v>947944353</v>
      </c>
      <c r="F938" s="25">
        <f t="shared" si="14"/>
        <v>80713478</v>
      </c>
    </row>
    <row r="939" spans="1:6" ht="15" hidden="1" customHeight="1">
      <c r="A939" s="37" t="s">
        <v>2139</v>
      </c>
      <c r="B939" s="37" t="s">
        <v>2207</v>
      </c>
      <c r="C939" s="37" t="s">
        <v>1062</v>
      </c>
      <c r="D939" s="25">
        <v>1190499996</v>
      </c>
      <c r="E939" s="25">
        <v>1097087598</v>
      </c>
      <c r="F939" s="25">
        <f t="shared" si="14"/>
        <v>93412398</v>
      </c>
    </row>
    <row r="940" spans="1:6" ht="15" hidden="1" customHeight="1">
      <c r="A940" s="37" t="s">
        <v>1167</v>
      </c>
      <c r="B940" s="37" t="s">
        <v>2205</v>
      </c>
      <c r="C940" s="37" t="s">
        <v>90</v>
      </c>
      <c r="D940" s="25">
        <v>36871585346</v>
      </c>
      <c r="E940" s="25">
        <v>33978462091</v>
      </c>
      <c r="F940" s="25">
        <f t="shared" si="14"/>
        <v>2893123255</v>
      </c>
    </row>
    <row r="941" spans="1:6" ht="15" hidden="1" customHeight="1">
      <c r="A941" s="37" t="s">
        <v>1258</v>
      </c>
      <c r="B941" s="37" t="s">
        <v>2205</v>
      </c>
      <c r="C941" s="37" t="s">
        <v>2339</v>
      </c>
      <c r="D941" s="25">
        <v>1707447313</v>
      </c>
      <c r="E941" s="25">
        <v>1573472723</v>
      </c>
      <c r="F941" s="25">
        <f t="shared" si="14"/>
        <v>133974590</v>
      </c>
    </row>
    <row r="942" spans="1:6" ht="15" hidden="1" customHeight="1">
      <c r="A942" s="37" t="s">
        <v>1414</v>
      </c>
      <c r="B942" s="37" t="s">
        <v>2205</v>
      </c>
      <c r="C942" s="37" t="s">
        <v>337</v>
      </c>
      <c r="D942" s="25">
        <v>2502693331</v>
      </c>
      <c r="E942" s="25">
        <v>2306319885</v>
      </c>
      <c r="F942" s="25">
        <f t="shared" si="14"/>
        <v>196373446</v>
      </c>
    </row>
    <row r="943" spans="1:6" ht="15" hidden="1" customHeight="1">
      <c r="A943" s="37" t="s">
        <v>1193</v>
      </c>
      <c r="B943" s="37" t="s">
        <v>2205</v>
      </c>
      <c r="C943" s="37" t="s">
        <v>2338</v>
      </c>
      <c r="D943" s="25">
        <v>1415433175</v>
      </c>
      <c r="E943" s="25">
        <v>1304371430</v>
      </c>
      <c r="F943" s="25">
        <f t="shared" si="14"/>
        <v>111061745</v>
      </c>
    </row>
    <row r="944" spans="1:6" ht="15" hidden="1" customHeight="1">
      <c r="A944" s="37" t="s">
        <v>1304</v>
      </c>
      <c r="B944" s="37" t="s">
        <v>2205</v>
      </c>
      <c r="C944" s="37" t="s">
        <v>227</v>
      </c>
      <c r="D944" s="25">
        <v>6660964684</v>
      </c>
      <c r="E944" s="25">
        <v>6138313117</v>
      </c>
      <c r="F944" s="25">
        <f t="shared" si="14"/>
        <v>522651567</v>
      </c>
    </row>
    <row r="945" spans="1:6" ht="15" hidden="1" customHeight="1">
      <c r="A945" s="37" t="s">
        <v>2337</v>
      </c>
      <c r="B945" s="37" t="s">
        <v>2205</v>
      </c>
      <c r="C945" s="37" t="s">
        <v>1105</v>
      </c>
      <c r="D945" s="25">
        <v>1752583572</v>
      </c>
      <c r="E945" s="25">
        <v>1615067373</v>
      </c>
      <c r="F945" s="25">
        <f t="shared" si="14"/>
        <v>137516199</v>
      </c>
    </row>
    <row r="946" spans="1:6" ht="15" hidden="1" customHeight="1">
      <c r="A946" s="37" t="s">
        <v>2336</v>
      </c>
      <c r="B946" s="37" t="s">
        <v>2205</v>
      </c>
      <c r="C946" s="37" t="s">
        <v>2335</v>
      </c>
      <c r="D946" s="25">
        <v>1007461245</v>
      </c>
      <c r="E946" s="25">
        <v>928410954</v>
      </c>
      <c r="F946" s="25">
        <f t="shared" si="14"/>
        <v>79050291</v>
      </c>
    </row>
    <row r="947" spans="1:6" ht="15" hidden="1" customHeight="1">
      <c r="A947" s="37" t="s">
        <v>2334</v>
      </c>
      <c r="B947" s="37" t="s">
        <v>2205</v>
      </c>
      <c r="C947" s="37" t="s">
        <v>2333</v>
      </c>
      <c r="D947" s="25">
        <v>1972279948</v>
      </c>
      <c r="E947" s="25">
        <v>1817525306</v>
      </c>
      <c r="F947" s="25">
        <f t="shared" si="14"/>
        <v>154754642</v>
      </c>
    </row>
    <row r="948" spans="1:6" ht="15" hidden="1" customHeight="1">
      <c r="A948" s="37" t="s">
        <v>1505</v>
      </c>
      <c r="B948" s="37" t="s">
        <v>2205</v>
      </c>
      <c r="C948" s="37" t="s">
        <v>428</v>
      </c>
      <c r="D948" s="25">
        <v>3512897664</v>
      </c>
      <c r="E948" s="25">
        <v>3237258691</v>
      </c>
      <c r="F948" s="25">
        <f t="shared" si="14"/>
        <v>275638973</v>
      </c>
    </row>
    <row r="949" spans="1:6" ht="15" hidden="1" customHeight="1">
      <c r="A949" s="37" t="s">
        <v>1807</v>
      </c>
      <c r="B949" s="37" t="s">
        <v>2205</v>
      </c>
      <c r="C949" s="37" t="s">
        <v>730</v>
      </c>
      <c r="D949" s="25">
        <v>3008169555</v>
      </c>
      <c r="E949" s="25">
        <v>2772133995</v>
      </c>
      <c r="F949" s="25">
        <f t="shared" si="14"/>
        <v>236035560</v>
      </c>
    </row>
    <row r="950" spans="1:6" ht="15" hidden="1" customHeight="1">
      <c r="A950" s="37" t="s">
        <v>1131</v>
      </c>
      <c r="B950" s="37" t="s">
        <v>2205</v>
      </c>
      <c r="C950" s="37" t="s">
        <v>2303</v>
      </c>
      <c r="D950" s="25">
        <v>2290976847</v>
      </c>
      <c r="E950" s="25">
        <v>2111215702</v>
      </c>
      <c r="F950" s="25">
        <f t="shared" si="14"/>
        <v>179761145</v>
      </c>
    </row>
    <row r="951" spans="1:6" ht="15" hidden="1" customHeight="1">
      <c r="A951" s="37" t="s">
        <v>1339</v>
      </c>
      <c r="B951" s="37" t="s">
        <v>2205</v>
      </c>
      <c r="C951" s="37" t="s">
        <v>262</v>
      </c>
      <c r="D951" s="25">
        <v>4110392006</v>
      </c>
      <c r="E951" s="25">
        <v>3787870732</v>
      </c>
      <c r="F951" s="25">
        <f t="shared" si="14"/>
        <v>322521274</v>
      </c>
    </row>
    <row r="952" spans="1:6" ht="15" hidden="1" customHeight="1">
      <c r="A952" s="37" t="s">
        <v>1453</v>
      </c>
      <c r="B952" s="37" t="s">
        <v>2205</v>
      </c>
      <c r="C952" s="37" t="s">
        <v>376</v>
      </c>
      <c r="D952" s="25">
        <v>6341769042</v>
      </c>
      <c r="E952" s="25">
        <v>5844163112</v>
      </c>
      <c r="F952" s="25">
        <f t="shared" si="14"/>
        <v>497605930</v>
      </c>
    </row>
    <row r="953" spans="1:6" ht="15" hidden="1" customHeight="1">
      <c r="A953" s="37" t="s">
        <v>2332</v>
      </c>
      <c r="B953" s="37" t="s">
        <v>2205</v>
      </c>
      <c r="C953" s="37" t="s">
        <v>2331</v>
      </c>
      <c r="D953" s="25">
        <v>2453816498</v>
      </c>
      <c r="E953" s="25">
        <v>2261278165</v>
      </c>
      <c r="F953" s="25">
        <f t="shared" si="14"/>
        <v>192538333</v>
      </c>
    </row>
    <row r="954" spans="1:6" ht="15" hidden="1" customHeight="1">
      <c r="A954" s="37" t="s">
        <v>2330</v>
      </c>
      <c r="B954" s="37" t="s">
        <v>2205</v>
      </c>
      <c r="C954" s="37" t="s">
        <v>2329</v>
      </c>
      <c r="D954" s="25">
        <v>4588686726</v>
      </c>
      <c r="E954" s="25">
        <v>4228636130</v>
      </c>
      <c r="F954" s="25">
        <f t="shared" si="14"/>
        <v>360050596</v>
      </c>
    </row>
    <row r="955" spans="1:6" ht="15" hidden="1" customHeight="1">
      <c r="A955" s="37" t="s">
        <v>1400</v>
      </c>
      <c r="B955" s="37" t="s">
        <v>2205</v>
      </c>
      <c r="C955" s="37" t="s">
        <v>2328</v>
      </c>
      <c r="D955" s="25">
        <v>4062512660</v>
      </c>
      <c r="E955" s="25">
        <v>3743748231</v>
      </c>
      <c r="F955" s="25">
        <f t="shared" si="14"/>
        <v>318764429</v>
      </c>
    </row>
    <row r="956" spans="1:6" ht="15" hidden="1" customHeight="1">
      <c r="A956" s="37" t="s">
        <v>1865</v>
      </c>
      <c r="B956" s="37" t="s">
        <v>2205</v>
      </c>
      <c r="C956" s="37" t="s">
        <v>2327</v>
      </c>
      <c r="D956" s="25">
        <v>12303745143</v>
      </c>
      <c r="E956" s="25">
        <v>11338333679</v>
      </c>
      <c r="F956" s="25">
        <f t="shared" si="14"/>
        <v>965411464</v>
      </c>
    </row>
    <row r="957" spans="1:6" ht="15" hidden="1" customHeight="1">
      <c r="A957" s="37" t="s">
        <v>1967</v>
      </c>
      <c r="B957" s="37" t="s">
        <v>2205</v>
      </c>
      <c r="C957" s="37" t="s">
        <v>890</v>
      </c>
      <c r="D957" s="25">
        <v>5401887499</v>
      </c>
      <c r="E957" s="25">
        <v>4978029229</v>
      </c>
      <c r="F957" s="25">
        <f t="shared" si="14"/>
        <v>423858270</v>
      </c>
    </row>
    <row r="958" spans="1:6" ht="15" hidden="1" customHeight="1">
      <c r="A958" s="37" t="s">
        <v>1182</v>
      </c>
      <c r="B958" s="37" t="s">
        <v>2205</v>
      </c>
      <c r="C958" s="37" t="s">
        <v>105</v>
      </c>
      <c r="D958" s="25">
        <v>2557555082</v>
      </c>
      <c r="E958" s="25">
        <v>2356876917</v>
      </c>
      <c r="F958" s="25">
        <f t="shared" si="14"/>
        <v>200678165</v>
      </c>
    </row>
    <row r="959" spans="1:6" ht="15" hidden="1" customHeight="1">
      <c r="A959" s="37" t="s">
        <v>1236</v>
      </c>
      <c r="B959" s="37" t="s">
        <v>2205</v>
      </c>
      <c r="C959" s="37" t="s">
        <v>159</v>
      </c>
      <c r="D959" s="25">
        <v>12187039237</v>
      </c>
      <c r="E959" s="25">
        <v>11230785083</v>
      </c>
      <c r="F959" s="25">
        <f t="shared" si="14"/>
        <v>956254154</v>
      </c>
    </row>
    <row r="960" spans="1:6" ht="15" hidden="1" customHeight="1">
      <c r="A960" s="37" t="s">
        <v>1289</v>
      </c>
      <c r="B960" s="37" t="s">
        <v>2205</v>
      </c>
      <c r="C960" s="37" t="s">
        <v>212</v>
      </c>
      <c r="D960" s="25">
        <v>8309809672</v>
      </c>
      <c r="E960" s="25">
        <v>7657781738</v>
      </c>
      <c r="F960" s="25">
        <f t="shared" si="14"/>
        <v>652027934</v>
      </c>
    </row>
    <row r="961" spans="1:6" ht="15" hidden="1" customHeight="1">
      <c r="A961" s="37" t="s">
        <v>1322</v>
      </c>
      <c r="B961" s="37" t="s">
        <v>2205</v>
      </c>
      <c r="C961" s="37" t="s">
        <v>2299</v>
      </c>
      <c r="D961" s="25">
        <v>3690200868</v>
      </c>
      <c r="E961" s="25">
        <v>3400649826</v>
      </c>
      <c r="F961" s="25">
        <f t="shared" si="14"/>
        <v>289551042</v>
      </c>
    </row>
    <row r="962" spans="1:6" ht="15" hidden="1" customHeight="1">
      <c r="A962" s="37" t="s">
        <v>1570</v>
      </c>
      <c r="B962" s="37" t="s">
        <v>2205</v>
      </c>
      <c r="C962" s="37" t="s">
        <v>2326</v>
      </c>
      <c r="D962" s="25">
        <v>5030573193</v>
      </c>
      <c r="E962" s="25">
        <v>4635850044</v>
      </c>
      <c r="F962" s="25">
        <f t="shared" si="14"/>
        <v>394723149</v>
      </c>
    </row>
    <row r="963" spans="1:6" ht="15" hidden="1" customHeight="1">
      <c r="A963" s="37" t="s">
        <v>1873</v>
      </c>
      <c r="B963" s="37" t="s">
        <v>2205</v>
      </c>
      <c r="C963" s="37" t="s">
        <v>2205</v>
      </c>
      <c r="D963" s="25">
        <v>4047550364</v>
      </c>
      <c r="E963" s="25">
        <v>3729959949</v>
      </c>
      <c r="F963" s="25">
        <f t="shared" si="14"/>
        <v>317590415</v>
      </c>
    </row>
    <row r="964" spans="1:6" ht="15" hidden="1" customHeight="1">
      <c r="A964" s="37" t="s">
        <v>1366</v>
      </c>
      <c r="B964" s="37" t="s">
        <v>2205</v>
      </c>
      <c r="C964" s="37" t="s">
        <v>2325</v>
      </c>
      <c r="D964" s="25">
        <v>3782468358</v>
      </c>
      <c r="E964" s="25">
        <v>3485677562</v>
      </c>
      <c r="F964" s="25">
        <f t="shared" si="14"/>
        <v>296790796</v>
      </c>
    </row>
    <row r="965" spans="1:6" ht="15" hidden="1" customHeight="1">
      <c r="A965" s="37" t="s">
        <v>1401</v>
      </c>
      <c r="B965" s="37" t="s">
        <v>2205</v>
      </c>
      <c r="C965" s="37" t="s">
        <v>324</v>
      </c>
      <c r="D965" s="25">
        <v>4110392006</v>
      </c>
      <c r="E965" s="25">
        <v>3787870732</v>
      </c>
      <c r="F965" s="25">
        <f t="shared" si="14"/>
        <v>322521274</v>
      </c>
    </row>
    <row r="966" spans="1:6" ht="15" hidden="1" customHeight="1">
      <c r="A966" s="37" t="s">
        <v>1168</v>
      </c>
      <c r="B966" s="37" t="s">
        <v>2203</v>
      </c>
      <c r="C966" s="37" t="s">
        <v>91</v>
      </c>
      <c r="D966" s="25">
        <v>33542225177</v>
      </c>
      <c r="E966" s="25">
        <v>30910339653</v>
      </c>
      <c r="F966" s="25">
        <f t="shared" si="14"/>
        <v>2631885524</v>
      </c>
    </row>
    <row r="967" spans="1:6" ht="15" hidden="1" customHeight="1">
      <c r="A967" s="37" t="s">
        <v>1415</v>
      </c>
      <c r="B967" s="37" t="s">
        <v>2203</v>
      </c>
      <c r="C967" s="37" t="s">
        <v>338</v>
      </c>
      <c r="D967" s="25">
        <v>682779428</v>
      </c>
      <c r="E967" s="25">
        <v>629205246</v>
      </c>
      <c r="F967" s="25">
        <f t="shared" si="14"/>
        <v>53574182</v>
      </c>
    </row>
    <row r="968" spans="1:6" ht="15" hidden="1" customHeight="1">
      <c r="A968" s="37" t="s">
        <v>1439</v>
      </c>
      <c r="B968" s="37" t="s">
        <v>2203</v>
      </c>
      <c r="C968" s="37" t="s">
        <v>362</v>
      </c>
      <c r="D968" s="25">
        <v>1284762459</v>
      </c>
      <c r="E968" s="25">
        <v>1183953771</v>
      </c>
      <c r="F968" s="25">
        <f t="shared" ref="F968:F1031" si="15">+D968-E968</f>
        <v>100808688</v>
      </c>
    </row>
    <row r="969" spans="1:6" ht="15" hidden="1" customHeight="1">
      <c r="A969" s="37" t="s">
        <v>1465</v>
      </c>
      <c r="B969" s="37" t="s">
        <v>2203</v>
      </c>
      <c r="C969" s="37" t="s">
        <v>388</v>
      </c>
      <c r="D969" s="25">
        <v>882526076</v>
      </c>
      <c r="E969" s="25">
        <v>813278804</v>
      </c>
      <c r="F969" s="25">
        <f t="shared" si="15"/>
        <v>69247272</v>
      </c>
    </row>
    <row r="970" spans="1:6" ht="15" hidden="1" customHeight="1">
      <c r="A970" s="37" t="s">
        <v>1577</v>
      </c>
      <c r="B970" s="37" t="s">
        <v>2203</v>
      </c>
      <c r="C970" s="37" t="s">
        <v>2324</v>
      </c>
      <c r="D970" s="25">
        <v>1721412123</v>
      </c>
      <c r="E970" s="25">
        <v>1586341786</v>
      </c>
      <c r="F970" s="25">
        <f t="shared" si="15"/>
        <v>135070337</v>
      </c>
    </row>
    <row r="971" spans="1:6" ht="15" hidden="1" customHeight="1">
      <c r="A971" s="37" t="s">
        <v>1712</v>
      </c>
      <c r="B971" s="37" t="s">
        <v>2203</v>
      </c>
      <c r="C971" s="37" t="s">
        <v>2323</v>
      </c>
      <c r="D971" s="25">
        <v>1568796706</v>
      </c>
      <c r="E971" s="25">
        <v>1445701315</v>
      </c>
      <c r="F971" s="25">
        <f t="shared" si="15"/>
        <v>123095391</v>
      </c>
    </row>
    <row r="972" spans="1:6" ht="15" hidden="1" customHeight="1">
      <c r="A972" s="37" t="s">
        <v>1824</v>
      </c>
      <c r="B972" s="37" t="s">
        <v>2203</v>
      </c>
      <c r="C972" s="37" t="s">
        <v>747</v>
      </c>
      <c r="D972" s="25">
        <v>3584716683</v>
      </c>
      <c r="E972" s="25">
        <v>3303442442</v>
      </c>
      <c r="F972" s="25">
        <f t="shared" si="15"/>
        <v>281274241</v>
      </c>
    </row>
    <row r="973" spans="1:6" ht="15" hidden="1" customHeight="1">
      <c r="A973" s="37" t="s">
        <v>1416</v>
      </c>
      <c r="B973" s="37" t="s">
        <v>2203</v>
      </c>
      <c r="C973" s="37" t="s">
        <v>339</v>
      </c>
      <c r="D973" s="25">
        <v>2636605878</v>
      </c>
      <c r="E973" s="25">
        <v>2429725004</v>
      </c>
      <c r="F973" s="25">
        <f t="shared" si="15"/>
        <v>206880874</v>
      </c>
    </row>
    <row r="974" spans="1:6" ht="15" hidden="1" customHeight="1">
      <c r="A974" s="37" t="s">
        <v>1630</v>
      </c>
      <c r="B974" s="37" t="s">
        <v>2203</v>
      </c>
      <c r="C974" s="37" t="s">
        <v>2322</v>
      </c>
      <c r="D974" s="25">
        <v>945617090</v>
      </c>
      <c r="E974" s="25">
        <v>871419391</v>
      </c>
      <c r="F974" s="25">
        <f t="shared" si="15"/>
        <v>74197699</v>
      </c>
    </row>
    <row r="975" spans="1:6" ht="15" hidden="1" customHeight="1">
      <c r="A975" s="37" t="s">
        <v>1680</v>
      </c>
      <c r="B975" s="37" t="s">
        <v>2203</v>
      </c>
      <c r="C975" s="37" t="s">
        <v>603</v>
      </c>
      <c r="D975" s="25">
        <v>1050353160</v>
      </c>
      <c r="E975" s="25">
        <v>967937361</v>
      </c>
      <c r="F975" s="25">
        <f t="shared" si="15"/>
        <v>82415799</v>
      </c>
    </row>
    <row r="976" spans="1:6" ht="15" hidden="1" customHeight="1">
      <c r="A976" s="37" t="s">
        <v>1838</v>
      </c>
      <c r="B976" s="37" t="s">
        <v>2203</v>
      </c>
      <c r="C976" s="37" t="s">
        <v>761</v>
      </c>
      <c r="D976" s="25">
        <v>8233751336</v>
      </c>
      <c r="E976" s="25">
        <v>7587691307</v>
      </c>
      <c r="F976" s="25">
        <f t="shared" si="15"/>
        <v>646060029</v>
      </c>
    </row>
    <row r="977" spans="1:6" ht="15" hidden="1" customHeight="1">
      <c r="A977" s="37" t="s">
        <v>1132</v>
      </c>
      <c r="B977" s="37" t="s">
        <v>2203</v>
      </c>
      <c r="C977" s="37" t="s">
        <v>55</v>
      </c>
      <c r="D977" s="25">
        <v>1110202343</v>
      </c>
      <c r="E977" s="25">
        <v>1023090487</v>
      </c>
      <c r="F977" s="25">
        <f t="shared" si="15"/>
        <v>87111856</v>
      </c>
    </row>
    <row r="978" spans="1:6" ht="15" hidden="1" customHeight="1">
      <c r="A978" s="37" t="s">
        <v>1323</v>
      </c>
      <c r="B978" s="37" t="s">
        <v>2203</v>
      </c>
      <c r="C978" s="37" t="s">
        <v>246</v>
      </c>
      <c r="D978" s="25">
        <v>5167228827</v>
      </c>
      <c r="E978" s="25">
        <v>4761783015</v>
      </c>
      <c r="F978" s="25">
        <f t="shared" si="15"/>
        <v>405445812</v>
      </c>
    </row>
    <row r="979" spans="1:6" ht="15" hidden="1" customHeight="1">
      <c r="A979" s="37" t="s">
        <v>1440</v>
      </c>
      <c r="B979" s="37" t="s">
        <v>2203</v>
      </c>
      <c r="C979" s="37" t="s">
        <v>363</v>
      </c>
      <c r="D979" s="25">
        <v>1527401022</v>
      </c>
      <c r="E979" s="25">
        <v>1407553736</v>
      </c>
      <c r="F979" s="25">
        <f t="shared" si="15"/>
        <v>119847286</v>
      </c>
    </row>
    <row r="980" spans="1:6" ht="15" hidden="1" customHeight="1">
      <c r="A980" s="37" t="s">
        <v>1514</v>
      </c>
      <c r="B980" s="37" t="s">
        <v>2203</v>
      </c>
      <c r="C980" s="37" t="s">
        <v>437</v>
      </c>
      <c r="D980" s="25">
        <v>1603459358</v>
      </c>
      <c r="E980" s="25">
        <v>1477644167</v>
      </c>
      <c r="F980" s="25">
        <f t="shared" si="15"/>
        <v>125815191</v>
      </c>
    </row>
    <row r="981" spans="1:6" ht="15" hidden="1" customHeight="1">
      <c r="A981" s="37" t="s">
        <v>1839</v>
      </c>
      <c r="B981" s="37" t="s">
        <v>2203</v>
      </c>
      <c r="C981" s="37" t="s">
        <v>2321</v>
      </c>
      <c r="D981" s="25">
        <v>8471901209</v>
      </c>
      <c r="E981" s="25">
        <v>7807154788</v>
      </c>
      <c r="F981" s="25">
        <f t="shared" si="15"/>
        <v>664746421</v>
      </c>
    </row>
    <row r="982" spans="1:6" ht="15" hidden="1" customHeight="1">
      <c r="A982" s="37" t="s">
        <v>1866</v>
      </c>
      <c r="B982" s="37" t="s">
        <v>2203</v>
      </c>
      <c r="C982" s="37" t="s">
        <v>789</v>
      </c>
      <c r="D982" s="25">
        <v>1065315455</v>
      </c>
      <c r="E982" s="25">
        <v>981725643</v>
      </c>
      <c r="F982" s="25">
        <f t="shared" si="15"/>
        <v>83589812</v>
      </c>
    </row>
    <row r="983" spans="1:6" ht="15" hidden="1" customHeight="1">
      <c r="A983" s="37" t="s">
        <v>1933</v>
      </c>
      <c r="B983" s="37" t="s">
        <v>2203</v>
      </c>
      <c r="C983" s="37" t="s">
        <v>856</v>
      </c>
      <c r="D983" s="25">
        <v>2163298590</v>
      </c>
      <c r="E983" s="25">
        <v>1993555700</v>
      </c>
      <c r="F983" s="25">
        <f t="shared" si="15"/>
        <v>169742890</v>
      </c>
    </row>
    <row r="984" spans="1:6" ht="15" hidden="1" customHeight="1">
      <c r="A984" s="37" t="s">
        <v>2019</v>
      </c>
      <c r="B984" s="37" t="s">
        <v>2203</v>
      </c>
      <c r="C984" s="37" t="s">
        <v>942</v>
      </c>
      <c r="D984" s="25">
        <v>4956260458</v>
      </c>
      <c r="E984" s="25">
        <v>4567368246</v>
      </c>
      <c r="F984" s="25">
        <f t="shared" si="15"/>
        <v>388892212</v>
      </c>
    </row>
    <row r="985" spans="1:6" ht="15" hidden="1" customHeight="1">
      <c r="A985" s="37" t="s">
        <v>1346</v>
      </c>
      <c r="B985" s="37" t="s">
        <v>2203</v>
      </c>
      <c r="C985" s="37" t="s">
        <v>2320</v>
      </c>
      <c r="D985" s="25">
        <v>4741800886</v>
      </c>
      <c r="E985" s="25">
        <v>4369736211</v>
      </c>
      <c r="F985" s="25">
        <f t="shared" si="15"/>
        <v>372064675</v>
      </c>
    </row>
    <row r="986" spans="1:6" ht="15" hidden="1" customHeight="1">
      <c r="A986" s="37" t="s">
        <v>1620</v>
      </c>
      <c r="B986" s="37" t="s">
        <v>2203</v>
      </c>
      <c r="C986" s="37" t="s">
        <v>543</v>
      </c>
      <c r="D986" s="25">
        <v>917687471</v>
      </c>
      <c r="E986" s="25">
        <v>845681265</v>
      </c>
      <c r="F986" s="25">
        <f t="shared" si="15"/>
        <v>72006206</v>
      </c>
    </row>
    <row r="987" spans="1:6" ht="15" hidden="1" customHeight="1">
      <c r="A987" s="37" t="s">
        <v>1639</v>
      </c>
      <c r="B987" s="37" t="s">
        <v>2203</v>
      </c>
      <c r="C987" s="37" t="s">
        <v>562</v>
      </c>
      <c r="D987" s="25">
        <v>1949337761</v>
      </c>
      <c r="E987" s="25">
        <v>1796383274</v>
      </c>
      <c r="F987" s="25">
        <f t="shared" si="15"/>
        <v>152954487</v>
      </c>
    </row>
    <row r="988" spans="1:6" ht="15" hidden="1" customHeight="1">
      <c r="A988" s="37" t="s">
        <v>1681</v>
      </c>
      <c r="B988" s="37" t="s">
        <v>2203</v>
      </c>
      <c r="C988" s="37" t="s">
        <v>604</v>
      </c>
      <c r="D988" s="25">
        <v>1359324566</v>
      </c>
      <c r="E988" s="25">
        <v>1252665374</v>
      </c>
      <c r="F988" s="25">
        <f t="shared" si="15"/>
        <v>106659192</v>
      </c>
    </row>
    <row r="989" spans="1:6" ht="15" hidden="1" customHeight="1">
      <c r="A989" s="37" t="s">
        <v>1237</v>
      </c>
      <c r="B989" s="37" t="s">
        <v>2203</v>
      </c>
      <c r="C989" s="37" t="s">
        <v>2319</v>
      </c>
      <c r="D989" s="25">
        <v>2291226218</v>
      </c>
      <c r="E989" s="25">
        <v>2111445506</v>
      </c>
      <c r="F989" s="25">
        <f t="shared" si="15"/>
        <v>179780712</v>
      </c>
    </row>
    <row r="990" spans="1:6" ht="15" hidden="1" customHeight="1">
      <c r="A990" s="37" t="s">
        <v>1268</v>
      </c>
      <c r="B990" s="37" t="s">
        <v>2203</v>
      </c>
      <c r="C990" s="37" t="s">
        <v>191</v>
      </c>
      <c r="D990" s="25">
        <v>4459761611</v>
      </c>
      <c r="E990" s="25">
        <v>4109827105</v>
      </c>
      <c r="F990" s="25">
        <f t="shared" si="15"/>
        <v>349934506</v>
      </c>
    </row>
    <row r="991" spans="1:6" ht="15" hidden="1" customHeight="1">
      <c r="A991" s="37" t="s">
        <v>1578</v>
      </c>
      <c r="B991" s="37" t="s">
        <v>2203</v>
      </c>
      <c r="C991" s="37" t="s">
        <v>2318</v>
      </c>
      <c r="D991" s="25">
        <v>4210390016</v>
      </c>
      <c r="E991" s="25">
        <v>3880022413</v>
      </c>
      <c r="F991" s="25">
        <f t="shared" si="15"/>
        <v>330367603</v>
      </c>
    </row>
    <row r="992" spans="1:6" ht="15" hidden="1" customHeight="1">
      <c r="A992" s="37" t="s">
        <v>1640</v>
      </c>
      <c r="B992" s="37" t="s">
        <v>2203</v>
      </c>
      <c r="C992" s="37" t="s">
        <v>563</v>
      </c>
      <c r="D992" s="25">
        <v>2558801940</v>
      </c>
      <c r="E992" s="25">
        <v>2358025941</v>
      </c>
      <c r="F992" s="25">
        <f t="shared" si="15"/>
        <v>200775999</v>
      </c>
    </row>
    <row r="993" spans="1:6" ht="15" hidden="1" customHeight="1">
      <c r="A993" s="37" t="s">
        <v>1774</v>
      </c>
      <c r="B993" s="37" t="s">
        <v>2203</v>
      </c>
      <c r="C993" s="37" t="s">
        <v>697</v>
      </c>
      <c r="D993" s="25">
        <v>693003664</v>
      </c>
      <c r="E993" s="25">
        <v>638627238</v>
      </c>
      <c r="F993" s="25">
        <f t="shared" si="15"/>
        <v>54376426</v>
      </c>
    </row>
    <row r="994" spans="1:6" ht="15" hidden="1" customHeight="1">
      <c r="A994" s="37" t="s">
        <v>2020</v>
      </c>
      <c r="B994" s="37" t="s">
        <v>2203</v>
      </c>
      <c r="C994" s="37" t="s">
        <v>943</v>
      </c>
      <c r="D994" s="25">
        <v>3231107761</v>
      </c>
      <c r="E994" s="25">
        <v>2977579389</v>
      </c>
      <c r="F994" s="25">
        <f t="shared" si="15"/>
        <v>253528372</v>
      </c>
    </row>
    <row r="995" spans="1:6" ht="15" hidden="1" customHeight="1">
      <c r="A995" s="37" t="s">
        <v>1194</v>
      </c>
      <c r="B995" s="37" t="s">
        <v>2203</v>
      </c>
      <c r="C995" s="37" t="s">
        <v>117</v>
      </c>
      <c r="D995" s="25">
        <v>5702130899</v>
      </c>
      <c r="E995" s="25">
        <v>5254714078</v>
      </c>
      <c r="F995" s="25">
        <f t="shared" si="15"/>
        <v>447416821</v>
      </c>
    </row>
    <row r="996" spans="1:6" ht="15" hidden="1" customHeight="1">
      <c r="A996" s="37" t="s">
        <v>1367</v>
      </c>
      <c r="B996" s="37" t="s">
        <v>2203</v>
      </c>
      <c r="C996" s="37" t="s">
        <v>290</v>
      </c>
      <c r="D996" s="25">
        <v>1652585562</v>
      </c>
      <c r="E996" s="25">
        <v>1522915691</v>
      </c>
      <c r="F996" s="25">
        <f t="shared" si="15"/>
        <v>129669871</v>
      </c>
    </row>
    <row r="997" spans="1:6" ht="15" hidden="1" customHeight="1">
      <c r="A997" s="37" t="s">
        <v>1621</v>
      </c>
      <c r="B997" s="37" t="s">
        <v>2203</v>
      </c>
      <c r="C997" s="37" t="s">
        <v>544</v>
      </c>
      <c r="D997" s="25">
        <v>575799014</v>
      </c>
      <c r="E997" s="25">
        <v>530619033</v>
      </c>
      <c r="F997" s="25">
        <f t="shared" si="15"/>
        <v>45179981</v>
      </c>
    </row>
    <row r="998" spans="1:6" ht="15" hidden="1" customHeight="1">
      <c r="A998" s="37" t="s">
        <v>1713</v>
      </c>
      <c r="B998" s="37" t="s">
        <v>2203</v>
      </c>
      <c r="C998" s="37" t="s">
        <v>636</v>
      </c>
      <c r="D998" s="25">
        <v>5858237518</v>
      </c>
      <c r="E998" s="25">
        <v>5398571815</v>
      </c>
      <c r="F998" s="25">
        <f t="shared" si="15"/>
        <v>459665703</v>
      </c>
    </row>
    <row r="999" spans="1:6" ht="15" hidden="1" customHeight="1">
      <c r="A999" s="37" t="s">
        <v>1788</v>
      </c>
      <c r="B999" s="37" t="s">
        <v>2203</v>
      </c>
      <c r="C999" s="37" t="s">
        <v>711</v>
      </c>
      <c r="D999" s="25">
        <v>1329399975</v>
      </c>
      <c r="E999" s="25">
        <v>1225088811</v>
      </c>
      <c r="F999" s="25">
        <f t="shared" si="15"/>
        <v>104311164</v>
      </c>
    </row>
    <row r="1000" spans="1:6" ht="15" hidden="1" customHeight="1">
      <c r="A1000" s="37" t="s">
        <v>2039</v>
      </c>
      <c r="B1000" s="37" t="s">
        <v>2203</v>
      </c>
      <c r="C1000" s="37" t="s">
        <v>2317</v>
      </c>
      <c r="D1000" s="25">
        <v>3414146512</v>
      </c>
      <c r="E1000" s="25">
        <v>3146256033</v>
      </c>
      <c r="F1000" s="25">
        <f t="shared" si="15"/>
        <v>267890479</v>
      </c>
    </row>
    <row r="1001" spans="1:6" ht="15" hidden="1" customHeight="1">
      <c r="A1001" s="37" t="s">
        <v>1312</v>
      </c>
      <c r="B1001" s="37" t="s">
        <v>2203</v>
      </c>
      <c r="C1001" s="37" t="s">
        <v>235</v>
      </c>
      <c r="D1001" s="25">
        <v>4779206625</v>
      </c>
      <c r="E1001" s="25">
        <v>4404206915</v>
      </c>
      <c r="F1001" s="25">
        <f t="shared" si="15"/>
        <v>374999710</v>
      </c>
    </row>
    <row r="1002" spans="1:6" ht="15" hidden="1" customHeight="1">
      <c r="A1002" s="37" t="s">
        <v>1391</v>
      </c>
      <c r="B1002" s="37" t="s">
        <v>2203</v>
      </c>
      <c r="C1002" s="37" t="s">
        <v>314</v>
      </c>
      <c r="D1002" s="25">
        <v>934395368</v>
      </c>
      <c r="E1002" s="25">
        <v>861078179</v>
      </c>
      <c r="F1002" s="25">
        <f t="shared" si="15"/>
        <v>73317189</v>
      </c>
    </row>
    <row r="1003" spans="1:6" ht="15" hidden="1" customHeight="1">
      <c r="A1003" s="37" t="s">
        <v>1417</v>
      </c>
      <c r="B1003" s="37" t="s">
        <v>2203</v>
      </c>
      <c r="C1003" s="37" t="s">
        <v>340</v>
      </c>
      <c r="D1003" s="25">
        <v>5026832619</v>
      </c>
      <c r="E1003" s="25">
        <v>4632402973</v>
      </c>
      <c r="F1003" s="25">
        <f t="shared" si="15"/>
        <v>394429646</v>
      </c>
    </row>
    <row r="1004" spans="1:6" ht="15" hidden="1" customHeight="1">
      <c r="A1004" s="37" t="s">
        <v>1874</v>
      </c>
      <c r="B1004" s="37" t="s">
        <v>2203</v>
      </c>
      <c r="C1004" s="37" t="s">
        <v>797</v>
      </c>
      <c r="D1004" s="25">
        <v>2032129131</v>
      </c>
      <c r="E1004" s="25">
        <v>1872678432</v>
      </c>
      <c r="F1004" s="25">
        <f t="shared" si="15"/>
        <v>159450699</v>
      </c>
    </row>
    <row r="1005" spans="1:6" ht="15" hidden="1" customHeight="1">
      <c r="A1005" s="37" t="s">
        <v>1934</v>
      </c>
      <c r="B1005" s="37" t="s">
        <v>2203</v>
      </c>
      <c r="C1005" s="37" t="s">
        <v>857</v>
      </c>
      <c r="D1005" s="25">
        <v>3054303300</v>
      </c>
      <c r="E1005" s="25">
        <v>2814647863</v>
      </c>
      <c r="F1005" s="25">
        <f t="shared" si="15"/>
        <v>239655437</v>
      </c>
    </row>
    <row r="1006" spans="1:6" ht="15" hidden="1" customHeight="1">
      <c r="A1006" s="37" t="s">
        <v>1968</v>
      </c>
      <c r="B1006" s="37" t="s">
        <v>2203</v>
      </c>
      <c r="C1006" s="37" t="s">
        <v>2316</v>
      </c>
      <c r="D1006" s="25">
        <v>1914924481</v>
      </c>
      <c r="E1006" s="25">
        <v>1764670227</v>
      </c>
      <c r="F1006" s="25">
        <f t="shared" si="15"/>
        <v>150254254</v>
      </c>
    </row>
    <row r="1007" spans="1:6" ht="15" hidden="1" customHeight="1">
      <c r="A1007" s="37" t="s">
        <v>2054</v>
      </c>
      <c r="B1007" s="37" t="s">
        <v>2203</v>
      </c>
      <c r="C1007" s="37" t="s">
        <v>977</v>
      </c>
      <c r="D1007" s="25">
        <v>1121673436</v>
      </c>
      <c r="E1007" s="25">
        <v>1033661503</v>
      </c>
      <c r="F1007" s="25">
        <f t="shared" si="15"/>
        <v>88011933</v>
      </c>
    </row>
    <row r="1008" spans="1:6" ht="15" hidden="1" customHeight="1">
      <c r="A1008" s="37" t="s">
        <v>1867</v>
      </c>
      <c r="B1008" s="37" t="s">
        <v>2203</v>
      </c>
      <c r="C1008" s="37" t="s">
        <v>2315</v>
      </c>
      <c r="D1008" s="25">
        <v>595998113</v>
      </c>
      <c r="E1008" s="25">
        <v>549233213</v>
      </c>
      <c r="F1008" s="25">
        <f t="shared" si="15"/>
        <v>46764900</v>
      </c>
    </row>
    <row r="1009" spans="1:6" ht="15" hidden="1" customHeight="1">
      <c r="A1009" s="37" t="s">
        <v>1697</v>
      </c>
      <c r="B1009" s="37" t="s">
        <v>2203</v>
      </c>
      <c r="C1009" s="37" t="s">
        <v>2314</v>
      </c>
      <c r="D1009" s="25">
        <v>850855883</v>
      </c>
      <c r="E1009" s="25">
        <v>784093608</v>
      </c>
      <c r="F1009" s="25">
        <f t="shared" si="15"/>
        <v>66762275</v>
      </c>
    </row>
    <row r="1010" spans="1:6" ht="15" hidden="1" customHeight="1">
      <c r="A1010" s="37" t="s">
        <v>1775</v>
      </c>
      <c r="B1010" s="37" t="s">
        <v>2203</v>
      </c>
      <c r="C1010" s="37" t="s">
        <v>698</v>
      </c>
      <c r="D1010" s="25">
        <v>1780014448</v>
      </c>
      <c r="E1010" s="25">
        <v>1640345889</v>
      </c>
      <c r="F1010" s="25">
        <f t="shared" si="15"/>
        <v>139668559</v>
      </c>
    </row>
    <row r="1011" spans="1:6" ht="15" hidden="1" customHeight="1">
      <c r="A1011" s="37" t="s">
        <v>1868</v>
      </c>
      <c r="B1011" s="37" t="s">
        <v>2203</v>
      </c>
      <c r="C1011" s="37" t="s">
        <v>791</v>
      </c>
      <c r="D1011" s="25">
        <v>1563809274</v>
      </c>
      <c r="E1011" s="25">
        <v>1441105221</v>
      </c>
      <c r="F1011" s="25">
        <f t="shared" si="15"/>
        <v>122704053</v>
      </c>
    </row>
    <row r="1012" spans="1:6" ht="15" hidden="1" customHeight="1">
      <c r="A1012" s="37" t="s">
        <v>1911</v>
      </c>
      <c r="B1012" s="37" t="s">
        <v>2203</v>
      </c>
      <c r="C1012" s="37" t="s">
        <v>2313</v>
      </c>
      <c r="D1012" s="25">
        <v>896740257</v>
      </c>
      <c r="E1012" s="25">
        <v>826377671</v>
      </c>
      <c r="F1012" s="25">
        <f t="shared" si="15"/>
        <v>70362586</v>
      </c>
    </row>
    <row r="1013" spans="1:6" ht="15" hidden="1" customHeight="1">
      <c r="A1013" s="37" t="s">
        <v>1169</v>
      </c>
      <c r="B1013" s="37" t="s">
        <v>2201</v>
      </c>
      <c r="C1013" s="37" t="s">
        <v>2312</v>
      </c>
      <c r="D1013" s="25">
        <v>104031345922</v>
      </c>
      <c r="E1013" s="25">
        <v>95868542414</v>
      </c>
      <c r="F1013" s="25">
        <f t="shared" si="15"/>
        <v>8162803508</v>
      </c>
    </row>
    <row r="1014" spans="1:6" ht="15" hidden="1" customHeight="1">
      <c r="A1014" s="37" t="s">
        <v>1368</v>
      </c>
      <c r="B1014" s="37" t="s">
        <v>2201</v>
      </c>
      <c r="C1014" s="37" t="s">
        <v>2311</v>
      </c>
      <c r="D1014" s="25">
        <v>1943851586</v>
      </c>
      <c r="E1014" s="25">
        <v>1791327571</v>
      </c>
      <c r="F1014" s="25">
        <f t="shared" si="15"/>
        <v>152524015</v>
      </c>
    </row>
    <row r="1015" spans="1:6" ht="15" hidden="1" customHeight="1">
      <c r="A1015" s="37" t="s">
        <v>1515</v>
      </c>
      <c r="B1015" s="37" t="s">
        <v>2201</v>
      </c>
      <c r="C1015" s="37" t="s">
        <v>2310</v>
      </c>
      <c r="D1015" s="25">
        <v>1730389500</v>
      </c>
      <c r="E1015" s="25">
        <v>1594614755</v>
      </c>
      <c r="F1015" s="25">
        <f t="shared" si="15"/>
        <v>135774745</v>
      </c>
    </row>
    <row r="1016" spans="1:6" ht="15" hidden="1" customHeight="1">
      <c r="A1016" s="37" t="s">
        <v>1557</v>
      </c>
      <c r="B1016" s="37" t="s">
        <v>2201</v>
      </c>
      <c r="C1016" s="37" t="s">
        <v>480</v>
      </c>
      <c r="D1016" s="25">
        <v>2815654683</v>
      </c>
      <c r="E1016" s="25">
        <v>2594724773</v>
      </c>
      <c r="F1016" s="25">
        <f t="shared" si="15"/>
        <v>220929910</v>
      </c>
    </row>
    <row r="1017" spans="1:6" ht="15" hidden="1" customHeight="1">
      <c r="A1017" s="37" t="s">
        <v>1698</v>
      </c>
      <c r="B1017" s="37" t="s">
        <v>2201</v>
      </c>
      <c r="C1017" s="37" t="s">
        <v>2309</v>
      </c>
      <c r="D1017" s="25">
        <v>990753348</v>
      </c>
      <c r="E1017" s="25">
        <v>913014040</v>
      </c>
      <c r="F1017" s="25">
        <f t="shared" si="15"/>
        <v>77739308</v>
      </c>
    </row>
    <row r="1018" spans="1:6" ht="15" hidden="1" customHeight="1">
      <c r="A1018" s="37" t="s">
        <v>1133</v>
      </c>
      <c r="B1018" s="37" t="s">
        <v>2201</v>
      </c>
      <c r="C1018" s="37" t="s">
        <v>2240</v>
      </c>
      <c r="D1018" s="25">
        <v>2501695845</v>
      </c>
      <c r="E1018" s="25">
        <v>2305400666</v>
      </c>
      <c r="F1018" s="25">
        <f t="shared" si="15"/>
        <v>196295179</v>
      </c>
    </row>
    <row r="1019" spans="1:6" ht="15" hidden="1" customHeight="1">
      <c r="A1019" s="37" t="s">
        <v>1244</v>
      </c>
      <c r="B1019" s="37" t="s">
        <v>2201</v>
      </c>
      <c r="C1019" s="37" t="s">
        <v>167</v>
      </c>
      <c r="D1019" s="25">
        <v>32693863009</v>
      </c>
      <c r="E1019" s="25">
        <v>30128544092</v>
      </c>
      <c r="F1019" s="25">
        <f t="shared" si="15"/>
        <v>2565318917</v>
      </c>
    </row>
    <row r="1020" spans="1:6" ht="15" hidden="1" customHeight="1">
      <c r="A1020" s="37" t="s">
        <v>1269</v>
      </c>
      <c r="B1020" s="37" t="s">
        <v>2201</v>
      </c>
      <c r="C1020" s="37" t="s">
        <v>2308</v>
      </c>
      <c r="D1020" s="25">
        <v>7844482275</v>
      </c>
      <c r="E1020" s="25">
        <v>7228966184</v>
      </c>
      <c r="F1020" s="25">
        <f t="shared" si="15"/>
        <v>615516091</v>
      </c>
    </row>
    <row r="1021" spans="1:6" ht="15" hidden="1" customHeight="1">
      <c r="A1021" s="37" t="s">
        <v>1290</v>
      </c>
      <c r="B1021" s="37" t="s">
        <v>2201</v>
      </c>
      <c r="C1021" s="37" t="s">
        <v>213</v>
      </c>
      <c r="D1021" s="25">
        <v>2094472029</v>
      </c>
      <c r="E1021" s="25">
        <v>1930129605</v>
      </c>
      <c r="F1021" s="25">
        <f t="shared" si="15"/>
        <v>164342424</v>
      </c>
    </row>
    <row r="1022" spans="1:6" ht="15" hidden="1" customHeight="1">
      <c r="A1022" s="37" t="s">
        <v>1392</v>
      </c>
      <c r="B1022" s="37" t="s">
        <v>2201</v>
      </c>
      <c r="C1022" s="37" t="s">
        <v>315</v>
      </c>
      <c r="D1022" s="25">
        <v>3994434214</v>
      </c>
      <c r="E1022" s="25">
        <v>3681011550</v>
      </c>
      <c r="F1022" s="25">
        <f t="shared" si="15"/>
        <v>313422664</v>
      </c>
    </row>
    <row r="1023" spans="1:6" ht="15" hidden="1" customHeight="1">
      <c r="A1023" s="37" t="s">
        <v>1441</v>
      </c>
      <c r="B1023" s="37" t="s">
        <v>2201</v>
      </c>
      <c r="C1023" s="37" t="s">
        <v>2307</v>
      </c>
      <c r="D1023" s="25">
        <v>2191228208</v>
      </c>
      <c r="E1023" s="25">
        <v>2019293825</v>
      </c>
      <c r="F1023" s="25">
        <f t="shared" si="15"/>
        <v>171934383</v>
      </c>
    </row>
    <row r="1024" spans="1:6" ht="15" hidden="1" customHeight="1">
      <c r="A1024" s="37" t="s">
        <v>1466</v>
      </c>
      <c r="B1024" s="37" t="s">
        <v>2201</v>
      </c>
      <c r="C1024" s="37" t="s">
        <v>2306</v>
      </c>
      <c r="D1024" s="25">
        <v>4633074870</v>
      </c>
      <c r="E1024" s="25">
        <v>4269541365</v>
      </c>
      <c r="F1024" s="25">
        <f t="shared" si="15"/>
        <v>363533505</v>
      </c>
    </row>
    <row r="1025" spans="1:6" ht="15" hidden="1" customHeight="1">
      <c r="A1025" s="37" t="s">
        <v>1622</v>
      </c>
      <c r="B1025" s="37" t="s">
        <v>2201</v>
      </c>
      <c r="C1025" s="37" t="s">
        <v>545</v>
      </c>
      <c r="D1025" s="25">
        <v>10178101665</v>
      </c>
      <c r="E1025" s="25">
        <v>9379478488</v>
      </c>
      <c r="F1025" s="25">
        <f t="shared" si="15"/>
        <v>798623177</v>
      </c>
    </row>
    <row r="1026" spans="1:6" ht="15" hidden="1" customHeight="1">
      <c r="A1026" s="37" t="s">
        <v>1490</v>
      </c>
      <c r="B1026" s="37" t="s">
        <v>2201</v>
      </c>
      <c r="C1026" s="37" t="s">
        <v>413</v>
      </c>
      <c r="D1026" s="25">
        <v>5147029728</v>
      </c>
      <c r="E1026" s="25">
        <v>4743168835</v>
      </c>
      <c r="F1026" s="25">
        <f t="shared" si="15"/>
        <v>403860893</v>
      </c>
    </row>
    <row r="1027" spans="1:6" ht="15" hidden="1" customHeight="1">
      <c r="A1027" s="37" t="s">
        <v>1579</v>
      </c>
      <c r="B1027" s="37" t="s">
        <v>2201</v>
      </c>
      <c r="C1027" s="37" t="s">
        <v>502</v>
      </c>
      <c r="D1027" s="25">
        <v>1699218051</v>
      </c>
      <c r="E1027" s="25">
        <v>1565889169</v>
      </c>
      <c r="F1027" s="25">
        <f t="shared" si="15"/>
        <v>133328882</v>
      </c>
    </row>
    <row r="1028" spans="1:6" ht="15" hidden="1" customHeight="1">
      <c r="A1028" s="37" t="s">
        <v>1609</v>
      </c>
      <c r="B1028" s="37" t="s">
        <v>2201</v>
      </c>
      <c r="C1028" s="37" t="s">
        <v>532</v>
      </c>
      <c r="D1028" s="25">
        <v>1331644319</v>
      </c>
      <c r="E1028" s="25">
        <v>1227157053</v>
      </c>
      <c r="F1028" s="25">
        <f t="shared" si="15"/>
        <v>104487266</v>
      </c>
    </row>
    <row r="1029" spans="1:6" ht="15" hidden="1" customHeight="1">
      <c r="A1029" s="37" t="s">
        <v>1631</v>
      </c>
      <c r="B1029" s="37" t="s">
        <v>2201</v>
      </c>
      <c r="C1029" s="37" t="s">
        <v>554</v>
      </c>
      <c r="D1029" s="25">
        <v>3292702545</v>
      </c>
      <c r="E1029" s="25">
        <v>3034341148</v>
      </c>
      <c r="F1029" s="25">
        <f t="shared" si="15"/>
        <v>258361397</v>
      </c>
    </row>
    <row r="1030" spans="1:6" ht="15" hidden="1" customHeight="1">
      <c r="A1030" s="37" t="s">
        <v>1665</v>
      </c>
      <c r="B1030" s="37" t="s">
        <v>2201</v>
      </c>
      <c r="C1030" s="37" t="s">
        <v>588</v>
      </c>
      <c r="D1030" s="25">
        <v>2050582629</v>
      </c>
      <c r="E1030" s="25">
        <v>1889683979</v>
      </c>
      <c r="F1030" s="25">
        <f t="shared" si="15"/>
        <v>160898650</v>
      </c>
    </row>
    <row r="1031" spans="1:6" ht="15" hidden="1" customHeight="1">
      <c r="A1031" s="37" t="s">
        <v>1935</v>
      </c>
      <c r="B1031" s="37" t="s">
        <v>2201</v>
      </c>
      <c r="C1031" s="37" t="s">
        <v>858</v>
      </c>
      <c r="D1031" s="25">
        <v>4590432327</v>
      </c>
      <c r="E1031" s="25">
        <v>4230244763</v>
      </c>
      <c r="F1031" s="25">
        <f t="shared" si="15"/>
        <v>360187564</v>
      </c>
    </row>
    <row r="1032" spans="1:6" ht="15" hidden="1" customHeight="1">
      <c r="A1032" s="37" t="s">
        <v>1218</v>
      </c>
      <c r="B1032" s="37" t="s">
        <v>2201</v>
      </c>
      <c r="C1032" s="37" t="s">
        <v>141</v>
      </c>
      <c r="D1032" s="25">
        <v>1680515181</v>
      </c>
      <c r="E1032" s="25">
        <v>1548653817</v>
      </c>
      <c r="F1032" s="25">
        <f t="shared" ref="F1032:F1095" si="16">+D1032-E1032</f>
        <v>131861364</v>
      </c>
    </row>
    <row r="1033" spans="1:6" ht="15" hidden="1" customHeight="1">
      <c r="A1033" s="37" t="s">
        <v>1340</v>
      </c>
      <c r="B1033" s="37" t="s">
        <v>2201</v>
      </c>
      <c r="C1033" s="37" t="s">
        <v>2305</v>
      </c>
      <c r="D1033" s="25">
        <v>2298457994</v>
      </c>
      <c r="E1033" s="25">
        <v>2118109842</v>
      </c>
      <c r="F1033" s="25">
        <f t="shared" si="16"/>
        <v>180348152</v>
      </c>
    </row>
    <row r="1034" spans="1:6" ht="15" hidden="1" customHeight="1">
      <c r="A1034" s="37" t="s">
        <v>1802</v>
      </c>
      <c r="B1034" s="37" t="s">
        <v>2201</v>
      </c>
      <c r="C1034" s="37" t="s">
        <v>2304</v>
      </c>
      <c r="D1034" s="25">
        <v>6193143571</v>
      </c>
      <c r="E1034" s="25">
        <v>5707199516</v>
      </c>
      <c r="F1034" s="25">
        <f t="shared" si="16"/>
        <v>485944055</v>
      </c>
    </row>
    <row r="1035" spans="1:6" ht="15" hidden="1" customHeight="1">
      <c r="A1035" s="37" t="s">
        <v>1956</v>
      </c>
      <c r="B1035" s="37" t="s">
        <v>2201</v>
      </c>
      <c r="C1035" s="37" t="s">
        <v>879</v>
      </c>
      <c r="D1035" s="25">
        <v>1731386987</v>
      </c>
      <c r="E1035" s="25">
        <v>1595533974</v>
      </c>
      <c r="F1035" s="25">
        <f t="shared" si="16"/>
        <v>135853013</v>
      </c>
    </row>
    <row r="1036" spans="1:6" ht="15" hidden="1" customHeight="1">
      <c r="A1036" s="37" t="s">
        <v>1134</v>
      </c>
      <c r="B1036" s="37" t="s">
        <v>2201</v>
      </c>
      <c r="C1036" s="37" t="s">
        <v>2303</v>
      </c>
      <c r="D1036" s="25">
        <v>3951542300</v>
      </c>
      <c r="E1036" s="25">
        <v>3641485143</v>
      </c>
      <c r="F1036" s="25">
        <f t="shared" si="16"/>
        <v>310057157</v>
      </c>
    </row>
    <row r="1037" spans="1:6" ht="15" hidden="1" customHeight="1">
      <c r="A1037" s="37" t="s">
        <v>1188</v>
      </c>
      <c r="B1037" s="37" t="s">
        <v>2201</v>
      </c>
      <c r="C1037" s="37" t="s">
        <v>2302</v>
      </c>
      <c r="D1037" s="25">
        <v>1523909819</v>
      </c>
      <c r="E1037" s="25">
        <v>1404336470</v>
      </c>
      <c r="F1037" s="25">
        <f t="shared" si="16"/>
        <v>119573349</v>
      </c>
    </row>
    <row r="1038" spans="1:6" ht="15" hidden="1" customHeight="1">
      <c r="A1038" s="37" t="s">
        <v>2157</v>
      </c>
      <c r="B1038" s="37" t="s">
        <v>2201</v>
      </c>
      <c r="C1038" s="37" t="s">
        <v>1080</v>
      </c>
      <c r="D1038" s="25">
        <v>1628895261</v>
      </c>
      <c r="E1038" s="25">
        <v>1501084246</v>
      </c>
      <c r="F1038" s="25">
        <f t="shared" si="16"/>
        <v>127811015</v>
      </c>
    </row>
    <row r="1039" spans="1:6" ht="15" hidden="1" customHeight="1">
      <c r="A1039" s="37" t="s">
        <v>1369</v>
      </c>
      <c r="B1039" s="37" t="s">
        <v>2201</v>
      </c>
      <c r="C1039" s="37" t="s">
        <v>292</v>
      </c>
      <c r="D1039" s="25">
        <v>17297660712</v>
      </c>
      <c r="E1039" s="25">
        <v>15940402433</v>
      </c>
      <c r="F1039" s="25">
        <f t="shared" si="16"/>
        <v>1357258279</v>
      </c>
    </row>
    <row r="1040" spans="1:6" ht="15" hidden="1" customHeight="1">
      <c r="A1040" s="37" t="s">
        <v>1789</v>
      </c>
      <c r="B1040" s="37" t="s">
        <v>2201</v>
      </c>
      <c r="C1040" s="37" t="s">
        <v>712</v>
      </c>
      <c r="D1040" s="25">
        <v>4881199608</v>
      </c>
      <c r="E1040" s="25">
        <v>4498197033</v>
      </c>
      <c r="F1040" s="25">
        <f t="shared" si="16"/>
        <v>383002575</v>
      </c>
    </row>
    <row r="1041" spans="1:6" ht="15" hidden="1" customHeight="1">
      <c r="A1041" s="37" t="s">
        <v>1219</v>
      </c>
      <c r="B1041" s="37" t="s">
        <v>2201</v>
      </c>
      <c r="C1041" s="37" t="s">
        <v>2301</v>
      </c>
      <c r="D1041" s="25">
        <v>1659817339</v>
      </c>
      <c r="E1041" s="25">
        <v>1529580027</v>
      </c>
      <c r="F1041" s="25">
        <f t="shared" si="16"/>
        <v>130237312</v>
      </c>
    </row>
    <row r="1042" spans="1:6" ht="15" hidden="1" customHeight="1">
      <c r="A1042" s="37" t="s">
        <v>1313</v>
      </c>
      <c r="B1042" s="37" t="s">
        <v>2201</v>
      </c>
      <c r="C1042" s="37" t="s">
        <v>2300</v>
      </c>
      <c r="D1042" s="25">
        <v>2004199512</v>
      </c>
      <c r="E1042" s="25">
        <v>1846940306</v>
      </c>
      <c r="F1042" s="25">
        <f t="shared" si="16"/>
        <v>157259206</v>
      </c>
    </row>
    <row r="1043" spans="1:6" ht="15" hidden="1" customHeight="1">
      <c r="A1043" s="37" t="s">
        <v>1393</v>
      </c>
      <c r="B1043" s="37" t="s">
        <v>2201</v>
      </c>
      <c r="C1043" s="37" t="s">
        <v>316</v>
      </c>
      <c r="D1043" s="25">
        <v>3203178142</v>
      </c>
      <c r="E1043" s="25">
        <v>2951841264</v>
      </c>
      <c r="F1043" s="25">
        <f t="shared" si="16"/>
        <v>251336878</v>
      </c>
    </row>
    <row r="1044" spans="1:6" ht="15" hidden="1" customHeight="1">
      <c r="A1044" s="37" t="s">
        <v>1869</v>
      </c>
      <c r="B1044" s="37" t="s">
        <v>2201</v>
      </c>
      <c r="C1044" s="37" t="s">
        <v>2299</v>
      </c>
      <c r="D1044" s="25">
        <v>1226409506</v>
      </c>
      <c r="E1044" s="25">
        <v>1130179473</v>
      </c>
      <c r="F1044" s="25">
        <f t="shared" si="16"/>
        <v>96230033</v>
      </c>
    </row>
    <row r="1045" spans="1:6" ht="15" hidden="1" customHeight="1">
      <c r="A1045" s="37" t="s">
        <v>1516</v>
      </c>
      <c r="B1045" s="37" t="s">
        <v>2201</v>
      </c>
      <c r="C1045" s="37" t="s">
        <v>439</v>
      </c>
      <c r="D1045" s="25">
        <v>4998154886</v>
      </c>
      <c r="E1045" s="25">
        <v>4605975434</v>
      </c>
      <c r="F1045" s="25">
        <f t="shared" si="16"/>
        <v>392179452</v>
      </c>
    </row>
    <row r="1046" spans="1:6" ht="15" hidden="1" customHeight="1">
      <c r="A1046" s="37" t="s">
        <v>1402</v>
      </c>
      <c r="B1046" s="37" t="s">
        <v>2201</v>
      </c>
      <c r="C1046" s="37" t="s">
        <v>325</v>
      </c>
      <c r="D1046" s="25">
        <v>2516159397</v>
      </c>
      <c r="E1046" s="25">
        <v>2318729338</v>
      </c>
      <c r="F1046" s="25">
        <f t="shared" si="16"/>
        <v>197430059</v>
      </c>
    </row>
    <row r="1047" spans="1:6" ht="15" hidden="1" customHeight="1">
      <c r="A1047" s="37" t="s">
        <v>1449</v>
      </c>
      <c r="B1047" s="37" t="s">
        <v>2201</v>
      </c>
      <c r="C1047" s="37" t="s">
        <v>372</v>
      </c>
      <c r="D1047" s="25">
        <v>2785979463</v>
      </c>
      <c r="E1047" s="25">
        <v>2567378015</v>
      </c>
      <c r="F1047" s="25">
        <f t="shared" si="16"/>
        <v>218601448</v>
      </c>
    </row>
    <row r="1048" spans="1:6" ht="15" hidden="1" customHeight="1">
      <c r="A1048" s="37" t="s">
        <v>1495</v>
      </c>
      <c r="B1048" s="37" t="s">
        <v>2201</v>
      </c>
      <c r="C1048" s="37" t="s">
        <v>2298</v>
      </c>
      <c r="D1048" s="25">
        <v>16398426739</v>
      </c>
      <c r="E1048" s="25">
        <v>15111726715</v>
      </c>
      <c r="F1048" s="25">
        <f t="shared" si="16"/>
        <v>1286700024</v>
      </c>
    </row>
    <row r="1049" spans="1:6" ht="15" hidden="1" customHeight="1">
      <c r="A1049" s="37" t="s">
        <v>1606</v>
      </c>
      <c r="B1049" s="37" t="s">
        <v>2201</v>
      </c>
      <c r="C1049" s="37" t="s">
        <v>529</v>
      </c>
      <c r="D1049" s="25">
        <v>551111226</v>
      </c>
      <c r="E1049" s="25">
        <v>507868368</v>
      </c>
      <c r="F1049" s="25">
        <f t="shared" si="16"/>
        <v>43242858</v>
      </c>
    </row>
    <row r="1050" spans="1:6" ht="15" hidden="1" customHeight="1">
      <c r="A1050" s="37" t="s">
        <v>1790</v>
      </c>
      <c r="B1050" s="37" t="s">
        <v>2201</v>
      </c>
      <c r="C1050" s="37" t="s">
        <v>713</v>
      </c>
      <c r="D1050" s="25">
        <v>1355833364</v>
      </c>
      <c r="E1050" s="25">
        <v>1249448108</v>
      </c>
      <c r="F1050" s="25">
        <f t="shared" si="16"/>
        <v>106385256</v>
      </c>
    </row>
    <row r="1051" spans="1:6" ht="15" hidden="1" customHeight="1">
      <c r="A1051" s="37" t="s">
        <v>1846</v>
      </c>
      <c r="B1051" s="37" t="s">
        <v>2201</v>
      </c>
      <c r="C1051" s="37" t="s">
        <v>769</v>
      </c>
      <c r="D1051" s="25">
        <v>1085763926</v>
      </c>
      <c r="E1051" s="25">
        <v>1000569627</v>
      </c>
      <c r="F1051" s="25">
        <f t="shared" si="16"/>
        <v>85194299</v>
      </c>
    </row>
    <row r="1052" spans="1:6" ht="15" hidden="1" customHeight="1">
      <c r="A1052" s="37" t="s">
        <v>2099</v>
      </c>
      <c r="B1052" s="37" t="s">
        <v>2201</v>
      </c>
      <c r="C1052" s="37" t="s">
        <v>1022</v>
      </c>
      <c r="D1052" s="25">
        <v>1457576975</v>
      </c>
      <c r="E1052" s="25">
        <v>1343208422</v>
      </c>
      <c r="F1052" s="25">
        <f t="shared" si="16"/>
        <v>114368553</v>
      </c>
    </row>
    <row r="1053" spans="1:6" ht="15" hidden="1" customHeight="1">
      <c r="A1053" s="37" t="s">
        <v>2114</v>
      </c>
      <c r="B1053" s="37" t="s">
        <v>2201</v>
      </c>
      <c r="C1053" s="37" t="s">
        <v>1037</v>
      </c>
      <c r="D1053" s="25">
        <v>6188904254</v>
      </c>
      <c r="E1053" s="25">
        <v>5703292836</v>
      </c>
      <c r="F1053" s="25">
        <f t="shared" si="16"/>
        <v>485611418</v>
      </c>
    </row>
    <row r="1054" spans="1:6" ht="15" hidden="1" customHeight="1">
      <c r="A1054" s="37" t="s">
        <v>2140</v>
      </c>
      <c r="B1054" s="37" t="s">
        <v>2201</v>
      </c>
      <c r="C1054" s="37" t="s">
        <v>1063</v>
      </c>
      <c r="D1054" s="25">
        <v>3703666934</v>
      </c>
      <c r="E1054" s="25">
        <v>3413059280</v>
      </c>
      <c r="F1054" s="25">
        <f t="shared" si="16"/>
        <v>290607654</v>
      </c>
    </row>
    <row r="1055" spans="1:6" ht="15" hidden="1" customHeight="1">
      <c r="A1055" s="37" t="s">
        <v>1170</v>
      </c>
      <c r="B1055" s="37" t="s">
        <v>93</v>
      </c>
      <c r="C1055" s="37" t="s">
        <v>93</v>
      </c>
      <c r="D1055" s="25">
        <v>9929727556</v>
      </c>
      <c r="E1055" s="25">
        <v>9150593015</v>
      </c>
      <c r="F1055" s="25">
        <f t="shared" si="16"/>
        <v>779134541</v>
      </c>
    </row>
    <row r="1056" spans="1:6" ht="15" hidden="1" customHeight="1">
      <c r="A1056" s="37" t="s">
        <v>1808</v>
      </c>
      <c r="B1056" s="37" t="s">
        <v>93</v>
      </c>
      <c r="C1056" s="37" t="s">
        <v>731</v>
      </c>
      <c r="D1056" s="25">
        <v>6189652368</v>
      </c>
      <c r="E1056" s="25">
        <v>5703982250</v>
      </c>
      <c r="F1056" s="25">
        <f t="shared" si="16"/>
        <v>485670118</v>
      </c>
    </row>
    <row r="1057" spans="1:6" ht="15" hidden="1" customHeight="1">
      <c r="A1057" s="37" t="s">
        <v>1370</v>
      </c>
      <c r="B1057" s="37" t="s">
        <v>93</v>
      </c>
      <c r="C1057" s="37" t="s">
        <v>293</v>
      </c>
      <c r="D1057" s="25">
        <v>593005654</v>
      </c>
      <c r="E1057" s="25">
        <v>546475557</v>
      </c>
      <c r="F1057" s="25">
        <f t="shared" si="16"/>
        <v>46530097</v>
      </c>
    </row>
    <row r="1058" spans="1:6" ht="15" hidden="1" customHeight="1">
      <c r="A1058" s="37" t="s">
        <v>1135</v>
      </c>
      <c r="B1058" s="37" t="s">
        <v>93</v>
      </c>
      <c r="C1058" s="37" t="s">
        <v>58</v>
      </c>
      <c r="D1058" s="25">
        <v>3399184216</v>
      </c>
      <c r="E1058" s="25">
        <v>3132467751</v>
      </c>
      <c r="F1058" s="25">
        <f t="shared" si="16"/>
        <v>266716465</v>
      </c>
    </row>
    <row r="1059" spans="1:6" ht="15" hidden="1" customHeight="1">
      <c r="A1059" s="37" t="s">
        <v>2106</v>
      </c>
      <c r="B1059" s="37" t="s">
        <v>93</v>
      </c>
      <c r="C1059" s="37" t="s">
        <v>2297</v>
      </c>
      <c r="D1059" s="25">
        <v>527171553</v>
      </c>
      <c r="E1059" s="25">
        <v>485807118</v>
      </c>
      <c r="F1059" s="25">
        <f t="shared" si="16"/>
        <v>41364435</v>
      </c>
    </row>
    <row r="1060" spans="1:6" ht="15" hidden="1" customHeight="1">
      <c r="A1060" s="37" t="s">
        <v>1517</v>
      </c>
      <c r="B1060" s="37" t="s">
        <v>93</v>
      </c>
      <c r="C1060" s="37" t="s">
        <v>440</v>
      </c>
      <c r="D1060" s="25">
        <v>7804582820</v>
      </c>
      <c r="E1060" s="25">
        <v>7192197433</v>
      </c>
      <c r="F1060" s="25">
        <f t="shared" si="16"/>
        <v>612385387</v>
      </c>
    </row>
    <row r="1061" spans="1:6" ht="15" hidden="1" customHeight="1">
      <c r="A1061" s="37" t="s">
        <v>2131</v>
      </c>
      <c r="B1061" s="37" t="s">
        <v>93</v>
      </c>
      <c r="C1061" s="37" t="s">
        <v>1054</v>
      </c>
      <c r="D1061" s="25">
        <v>7827525007</v>
      </c>
      <c r="E1061" s="25">
        <v>7213339465</v>
      </c>
      <c r="F1061" s="25">
        <f t="shared" si="16"/>
        <v>614185542</v>
      </c>
    </row>
    <row r="1062" spans="1:6" ht="15" hidden="1" customHeight="1">
      <c r="A1062" s="37" t="s">
        <v>1171</v>
      </c>
      <c r="B1062" s="37" t="s">
        <v>2198</v>
      </c>
      <c r="C1062" s="37" t="s">
        <v>94</v>
      </c>
      <c r="D1062" s="25">
        <v>12694510433</v>
      </c>
      <c r="E1062" s="25">
        <v>11698437631</v>
      </c>
      <c r="F1062" s="25">
        <f t="shared" si="16"/>
        <v>996072802</v>
      </c>
    </row>
    <row r="1063" spans="1:6" ht="15" hidden="1" customHeight="1">
      <c r="A1063" s="37" t="s">
        <v>1259</v>
      </c>
      <c r="B1063" s="37" t="s">
        <v>2198</v>
      </c>
      <c r="C1063" s="37" t="s">
        <v>182</v>
      </c>
      <c r="D1063" s="25">
        <v>4071240666</v>
      </c>
      <c r="E1063" s="25">
        <v>3751791395</v>
      </c>
      <c r="F1063" s="25">
        <f t="shared" si="16"/>
        <v>319449271</v>
      </c>
    </row>
    <row r="1064" spans="1:6" ht="15" hidden="1" customHeight="1">
      <c r="A1064" s="37" t="s">
        <v>1305</v>
      </c>
      <c r="B1064" s="37" t="s">
        <v>2198</v>
      </c>
      <c r="C1064" s="37" t="s">
        <v>2296</v>
      </c>
      <c r="D1064" s="25">
        <v>326178047</v>
      </c>
      <c r="E1064" s="25">
        <v>300584537</v>
      </c>
      <c r="F1064" s="25">
        <f t="shared" si="16"/>
        <v>25593510</v>
      </c>
    </row>
    <row r="1065" spans="1:6" ht="15" hidden="1" customHeight="1">
      <c r="A1065" s="37" t="s">
        <v>1429</v>
      </c>
      <c r="B1065" s="37" t="s">
        <v>2198</v>
      </c>
      <c r="C1065" s="37" t="s">
        <v>352</v>
      </c>
      <c r="D1065" s="25">
        <v>1847843522</v>
      </c>
      <c r="E1065" s="25">
        <v>1702852765</v>
      </c>
      <c r="F1065" s="25">
        <f t="shared" si="16"/>
        <v>144990757</v>
      </c>
    </row>
    <row r="1066" spans="1:6" ht="15" hidden="1" customHeight="1">
      <c r="A1066" s="37" t="s">
        <v>1518</v>
      </c>
      <c r="B1066" s="37" t="s">
        <v>2198</v>
      </c>
      <c r="C1066" s="37" t="s">
        <v>441</v>
      </c>
      <c r="D1066" s="25">
        <v>197751675</v>
      </c>
      <c r="E1066" s="25">
        <v>182235120</v>
      </c>
      <c r="F1066" s="25">
        <f t="shared" si="16"/>
        <v>15516555</v>
      </c>
    </row>
    <row r="1067" spans="1:6" ht="15" hidden="1" customHeight="1">
      <c r="A1067" s="37" t="s">
        <v>1538</v>
      </c>
      <c r="B1067" s="37" t="s">
        <v>2198</v>
      </c>
      <c r="C1067" s="37" t="s">
        <v>2295</v>
      </c>
      <c r="D1067" s="25">
        <v>1594980724</v>
      </c>
      <c r="E1067" s="25">
        <v>1469830807</v>
      </c>
      <c r="F1067" s="25">
        <f t="shared" si="16"/>
        <v>125149917</v>
      </c>
    </row>
    <row r="1068" spans="1:6" ht="15" hidden="1" customHeight="1">
      <c r="A1068" s="37" t="s">
        <v>1786</v>
      </c>
      <c r="B1068" s="37" t="s">
        <v>2198</v>
      </c>
      <c r="C1068" s="37" t="s">
        <v>709</v>
      </c>
      <c r="D1068" s="25">
        <v>1781261306</v>
      </c>
      <c r="E1068" s="25">
        <v>1641494912</v>
      </c>
      <c r="F1068" s="25">
        <f t="shared" si="16"/>
        <v>139766394</v>
      </c>
    </row>
    <row r="1069" spans="1:6" ht="15" hidden="1" customHeight="1">
      <c r="A1069" s="37" t="s">
        <v>1430</v>
      </c>
      <c r="B1069" s="37" t="s">
        <v>2198</v>
      </c>
      <c r="C1069" s="37" t="s">
        <v>2294</v>
      </c>
      <c r="D1069" s="25">
        <v>1533635311</v>
      </c>
      <c r="E1069" s="25">
        <v>1413298853</v>
      </c>
      <c r="F1069" s="25">
        <f t="shared" si="16"/>
        <v>120336458</v>
      </c>
    </row>
    <row r="1070" spans="1:6" ht="15" hidden="1" customHeight="1">
      <c r="A1070" s="37" t="s">
        <v>1467</v>
      </c>
      <c r="B1070" s="37" t="s">
        <v>2198</v>
      </c>
      <c r="C1070" s="37" t="s">
        <v>2293</v>
      </c>
      <c r="D1070" s="25">
        <v>1565305504</v>
      </c>
      <c r="E1070" s="25">
        <v>1442484049</v>
      </c>
      <c r="F1070" s="25">
        <f t="shared" si="16"/>
        <v>122821455</v>
      </c>
    </row>
    <row r="1071" spans="1:6" ht="15" hidden="1" customHeight="1">
      <c r="A1071" s="37" t="s">
        <v>1666</v>
      </c>
      <c r="B1071" s="37" t="s">
        <v>2198</v>
      </c>
      <c r="C1071" s="37" t="s">
        <v>589</v>
      </c>
      <c r="D1071" s="25">
        <v>6274937454</v>
      </c>
      <c r="E1071" s="25">
        <v>5782575455</v>
      </c>
      <c r="F1071" s="25">
        <f t="shared" si="16"/>
        <v>492361999</v>
      </c>
    </row>
    <row r="1072" spans="1:6" ht="15" hidden="1" customHeight="1">
      <c r="A1072" s="37" t="s">
        <v>1791</v>
      </c>
      <c r="B1072" s="37" t="s">
        <v>2198</v>
      </c>
      <c r="C1072" s="37" t="s">
        <v>714</v>
      </c>
      <c r="D1072" s="25">
        <v>1684505127</v>
      </c>
      <c r="E1072" s="25">
        <v>1552330692</v>
      </c>
      <c r="F1072" s="25">
        <f t="shared" si="16"/>
        <v>132174435</v>
      </c>
    </row>
    <row r="1073" spans="1:6" ht="15" hidden="1" customHeight="1">
      <c r="A1073" s="37" t="s">
        <v>2292</v>
      </c>
      <c r="B1073" s="37" t="s">
        <v>2198</v>
      </c>
      <c r="C1073" s="37" t="s">
        <v>2291</v>
      </c>
      <c r="D1073" s="25">
        <v>240144846</v>
      </c>
      <c r="E1073" s="25">
        <v>221301918</v>
      </c>
      <c r="F1073" s="25">
        <f t="shared" si="16"/>
        <v>18842928</v>
      </c>
    </row>
    <row r="1074" spans="1:6" ht="15" hidden="1" customHeight="1">
      <c r="A1074" s="37" t="s">
        <v>1136</v>
      </c>
      <c r="B1074" s="37" t="s">
        <v>2198</v>
      </c>
      <c r="C1074" s="37" t="s">
        <v>2290</v>
      </c>
      <c r="D1074" s="25">
        <v>421687368</v>
      </c>
      <c r="E1074" s="25">
        <v>388599733</v>
      </c>
      <c r="F1074" s="25">
        <f t="shared" si="16"/>
        <v>33087635</v>
      </c>
    </row>
    <row r="1075" spans="1:6" ht="15" hidden="1" customHeight="1">
      <c r="A1075" s="37" t="s">
        <v>1306</v>
      </c>
      <c r="B1075" s="37" t="s">
        <v>2198</v>
      </c>
      <c r="C1075" s="37" t="s">
        <v>2289</v>
      </c>
      <c r="D1075" s="25">
        <v>278049329</v>
      </c>
      <c r="E1075" s="25">
        <v>256232231</v>
      </c>
      <c r="F1075" s="25">
        <f t="shared" si="16"/>
        <v>21817098</v>
      </c>
    </row>
    <row r="1076" spans="1:6" ht="15" hidden="1" customHeight="1">
      <c r="A1076" s="37" t="s">
        <v>1431</v>
      </c>
      <c r="B1076" s="37" t="s">
        <v>2198</v>
      </c>
      <c r="C1076" s="37" t="s">
        <v>354</v>
      </c>
      <c r="D1076" s="25">
        <v>1286508060</v>
      </c>
      <c r="E1076" s="25">
        <v>1185562404</v>
      </c>
      <c r="F1076" s="25">
        <f t="shared" si="16"/>
        <v>100945656</v>
      </c>
    </row>
    <row r="1077" spans="1:6" ht="15" hidden="1" customHeight="1">
      <c r="A1077" s="37" t="s">
        <v>1137</v>
      </c>
      <c r="B1077" s="37" t="s">
        <v>2198</v>
      </c>
      <c r="C1077" s="37" t="s">
        <v>2288</v>
      </c>
      <c r="D1077" s="25">
        <v>1273291366</v>
      </c>
      <c r="E1077" s="25">
        <v>1173382755</v>
      </c>
      <c r="F1077" s="25">
        <f t="shared" si="16"/>
        <v>99908611</v>
      </c>
    </row>
    <row r="1078" spans="1:6" ht="15" hidden="1" customHeight="1">
      <c r="A1078" s="37" t="s">
        <v>1260</v>
      </c>
      <c r="B1078" s="37" t="s">
        <v>2198</v>
      </c>
      <c r="C1078" s="37" t="s">
        <v>183</v>
      </c>
      <c r="D1078" s="25">
        <v>2140855146</v>
      </c>
      <c r="E1078" s="25">
        <v>1972873277</v>
      </c>
      <c r="F1078" s="25">
        <f t="shared" si="16"/>
        <v>167981869</v>
      </c>
    </row>
    <row r="1079" spans="1:6" ht="15" hidden="1" customHeight="1">
      <c r="A1079" s="37" t="s">
        <v>1468</v>
      </c>
      <c r="B1079" s="37" t="s">
        <v>2198</v>
      </c>
      <c r="C1079" s="37" t="s">
        <v>391</v>
      </c>
      <c r="D1079" s="25">
        <v>1891982294</v>
      </c>
      <c r="E1079" s="25">
        <v>1743528195</v>
      </c>
      <c r="F1079" s="25">
        <f t="shared" si="16"/>
        <v>148454099</v>
      </c>
    </row>
    <row r="1080" spans="1:6" ht="15" hidden="1" customHeight="1">
      <c r="A1080" s="37" t="s">
        <v>1550</v>
      </c>
      <c r="B1080" s="37" t="s">
        <v>2198</v>
      </c>
      <c r="C1080" s="37" t="s">
        <v>2287</v>
      </c>
      <c r="D1080" s="25">
        <v>2355065347</v>
      </c>
      <c r="E1080" s="25">
        <v>2170275507</v>
      </c>
      <c r="F1080" s="25">
        <f t="shared" si="16"/>
        <v>184789840</v>
      </c>
    </row>
    <row r="1081" spans="1:6" ht="15" hidden="1" customHeight="1">
      <c r="A1081" s="37" t="s">
        <v>1172</v>
      </c>
      <c r="B1081" s="37" t="s">
        <v>2196</v>
      </c>
      <c r="C1081" s="37" t="s">
        <v>2286</v>
      </c>
      <c r="D1081" s="25">
        <v>6777171847</v>
      </c>
      <c r="E1081" s="25">
        <v>6245402104</v>
      </c>
      <c r="F1081" s="25">
        <f t="shared" si="16"/>
        <v>531769743</v>
      </c>
    </row>
    <row r="1082" spans="1:6" ht="15" hidden="1" customHeight="1">
      <c r="A1082" s="37" t="s">
        <v>1347</v>
      </c>
      <c r="B1082" s="37" t="s">
        <v>2196</v>
      </c>
      <c r="C1082" s="37" t="s">
        <v>2285</v>
      </c>
      <c r="D1082" s="25">
        <v>1044118870</v>
      </c>
      <c r="E1082" s="25">
        <v>962192244</v>
      </c>
      <c r="F1082" s="25">
        <f t="shared" si="16"/>
        <v>81926626</v>
      </c>
    </row>
    <row r="1083" spans="1:6" ht="15" hidden="1" customHeight="1">
      <c r="A1083" s="37" t="s">
        <v>1371</v>
      </c>
      <c r="B1083" s="37" t="s">
        <v>2196</v>
      </c>
      <c r="C1083" s="37" t="s">
        <v>294</v>
      </c>
      <c r="D1083" s="25">
        <v>7721043335</v>
      </c>
      <c r="E1083" s="25">
        <v>7115212861</v>
      </c>
      <c r="F1083" s="25">
        <f t="shared" si="16"/>
        <v>605830474</v>
      </c>
    </row>
    <row r="1084" spans="1:6" ht="15" hidden="1" customHeight="1">
      <c r="A1084" s="37" t="s">
        <v>1840</v>
      </c>
      <c r="B1084" s="37" t="s">
        <v>2196</v>
      </c>
      <c r="C1084" s="37" t="s">
        <v>2284</v>
      </c>
      <c r="D1084" s="25">
        <v>9515271964</v>
      </c>
      <c r="E1084" s="25">
        <v>8768657617</v>
      </c>
      <c r="F1084" s="25">
        <f t="shared" si="16"/>
        <v>746614347</v>
      </c>
    </row>
    <row r="1085" spans="1:6" ht="15" hidden="1" customHeight="1">
      <c r="A1085" s="37" t="s">
        <v>1847</v>
      </c>
      <c r="B1085" s="37" t="s">
        <v>2196</v>
      </c>
      <c r="C1085" s="37" t="s">
        <v>2283</v>
      </c>
      <c r="D1085" s="25">
        <v>2686480197</v>
      </c>
      <c r="E1085" s="25">
        <v>2475685943</v>
      </c>
      <c r="F1085" s="25">
        <f t="shared" si="16"/>
        <v>210794254</v>
      </c>
    </row>
    <row r="1086" spans="1:6" ht="15" hidden="1" customHeight="1">
      <c r="A1086" s="37" t="s">
        <v>1875</v>
      </c>
      <c r="B1086" s="37" t="s">
        <v>2196</v>
      </c>
      <c r="C1086" s="37" t="s">
        <v>2282</v>
      </c>
      <c r="D1086" s="25">
        <v>3741571417</v>
      </c>
      <c r="E1086" s="25">
        <v>3447989593</v>
      </c>
      <c r="F1086" s="25">
        <f t="shared" si="16"/>
        <v>293581824</v>
      </c>
    </row>
    <row r="1087" spans="1:6" ht="15" hidden="1" customHeight="1">
      <c r="A1087" s="37" t="s">
        <v>1912</v>
      </c>
      <c r="B1087" s="37" t="s">
        <v>2196</v>
      </c>
      <c r="C1087" s="37" t="s">
        <v>2281</v>
      </c>
      <c r="D1087" s="25">
        <v>5883673421</v>
      </c>
      <c r="E1087" s="25">
        <v>5422011894</v>
      </c>
      <c r="F1087" s="25">
        <f t="shared" si="16"/>
        <v>461661527</v>
      </c>
    </row>
    <row r="1088" spans="1:6" ht="15" hidden="1" customHeight="1">
      <c r="A1088" s="37" t="s">
        <v>1641</v>
      </c>
      <c r="B1088" s="37" t="s">
        <v>2196</v>
      </c>
      <c r="C1088" s="37" t="s">
        <v>564</v>
      </c>
      <c r="D1088" s="25">
        <v>2516159397</v>
      </c>
      <c r="E1088" s="25">
        <v>2318729338</v>
      </c>
      <c r="F1088" s="25">
        <f t="shared" si="16"/>
        <v>197430059</v>
      </c>
    </row>
    <row r="1089" spans="1:6" ht="15" hidden="1" customHeight="1">
      <c r="A1089" s="37" t="s">
        <v>1714</v>
      </c>
      <c r="B1089" s="37" t="s">
        <v>2196</v>
      </c>
      <c r="C1089" s="37" t="s">
        <v>2280</v>
      </c>
      <c r="D1089" s="25">
        <v>1455582002</v>
      </c>
      <c r="E1089" s="25">
        <v>1341369985</v>
      </c>
      <c r="F1089" s="25">
        <f t="shared" si="16"/>
        <v>114212017</v>
      </c>
    </row>
    <row r="1090" spans="1:6" ht="15" hidden="1" customHeight="1">
      <c r="A1090" s="37" t="s">
        <v>1727</v>
      </c>
      <c r="B1090" s="37" t="s">
        <v>2196</v>
      </c>
      <c r="C1090" s="37" t="s">
        <v>2279</v>
      </c>
      <c r="D1090" s="25">
        <v>3112406882</v>
      </c>
      <c r="E1090" s="25">
        <v>2868192356</v>
      </c>
      <c r="F1090" s="25">
        <f t="shared" si="16"/>
        <v>244214526</v>
      </c>
    </row>
    <row r="1091" spans="1:6" ht="15" hidden="1" customHeight="1">
      <c r="A1091" s="37" t="s">
        <v>1764</v>
      </c>
      <c r="B1091" s="37" t="s">
        <v>2196</v>
      </c>
      <c r="C1091" s="37" t="s">
        <v>2278</v>
      </c>
      <c r="D1091" s="25">
        <v>1670789689</v>
      </c>
      <c r="E1091" s="25">
        <v>1539691434</v>
      </c>
      <c r="F1091" s="25">
        <f t="shared" si="16"/>
        <v>131098255</v>
      </c>
    </row>
    <row r="1092" spans="1:6" ht="15" hidden="1" customHeight="1">
      <c r="A1092" s="37" t="s">
        <v>1809</v>
      </c>
      <c r="B1092" s="37" t="s">
        <v>2196</v>
      </c>
      <c r="C1092" s="37" t="s">
        <v>2277</v>
      </c>
      <c r="D1092" s="25">
        <v>5929059051</v>
      </c>
      <c r="E1092" s="25">
        <v>5463836347</v>
      </c>
      <c r="F1092" s="25">
        <f t="shared" si="16"/>
        <v>465222704</v>
      </c>
    </row>
    <row r="1093" spans="1:6" ht="15" hidden="1" customHeight="1">
      <c r="A1093" s="37" t="s">
        <v>2040</v>
      </c>
      <c r="B1093" s="37" t="s">
        <v>2196</v>
      </c>
      <c r="C1093" s="37" t="s">
        <v>2276</v>
      </c>
      <c r="D1093" s="25">
        <v>4540059265</v>
      </c>
      <c r="E1093" s="25">
        <v>4183824215</v>
      </c>
      <c r="F1093" s="25">
        <f t="shared" si="16"/>
        <v>356235050</v>
      </c>
    </row>
    <row r="1094" spans="1:6" ht="15" hidden="1" customHeight="1">
      <c r="A1094" s="37" t="s">
        <v>2268</v>
      </c>
      <c r="B1094" s="37" t="s">
        <v>2194</v>
      </c>
      <c r="C1094" s="37" t="s">
        <v>2194</v>
      </c>
      <c r="D1094" s="25">
        <v>3178989098</v>
      </c>
      <c r="E1094" s="25">
        <v>2929550209</v>
      </c>
      <c r="F1094" s="25">
        <f t="shared" si="16"/>
        <v>249438889</v>
      </c>
    </row>
    <row r="1095" spans="1:6" ht="15" hidden="1" customHeight="1">
      <c r="A1095" s="37" t="s">
        <v>1803</v>
      </c>
      <c r="B1095" s="37" t="s">
        <v>2194</v>
      </c>
      <c r="C1095" s="37" t="s">
        <v>726</v>
      </c>
      <c r="D1095" s="25">
        <v>396750208</v>
      </c>
      <c r="E1095" s="25">
        <v>365619264</v>
      </c>
      <c r="F1095" s="25">
        <f t="shared" si="16"/>
        <v>31130944</v>
      </c>
    </row>
    <row r="1096" spans="1:6" ht="15" hidden="1" customHeight="1">
      <c r="A1096" s="37" t="s">
        <v>1173</v>
      </c>
      <c r="B1096" s="37" t="s">
        <v>2192</v>
      </c>
      <c r="C1096" s="37" t="s">
        <v>96</v>
      </c>
      <c r="D1096" s="25">
        <v>6054742335</v>
      </c>
      <c r="E1096" s="25">
        <v>5579657912</v>
      </c>
      <c r="F1096" s="25">
        <f t="shared" ref="F1096:F1109" si="17">+D1096-E1096</f>
        <v>475084423</v>
      </c>
    </row>
    <row r="1097" spans="1:6" ht="15" hidden="1" customHeight="1">
      <c r="A1097" s="37" t="s">
        <v>1551</v>
      </c>
      <c r="B1097" s="37" t="s">
        <v>2192</v>
      </c>
      <c r="C1097" s="37" t="s">
        <v>474</v>
      </c>
      <c r="D1097" s="25">
        <v>1150351169</v>
      </c>
      <c r="E1097" s="25">
        <v>1060089042</v>
      </c>
      <c r="F1097" s="25">
        <f t="shared" si="17"/>
        <v>90262127</v>
      </c>
    </row>
    <row r="1098" spans="1:6" ht="15" hidden="1" customHeight="1">
      <c r="A1098" s="37" t="s">
        <v>1174</v>
      </c>
      <c r="B1098" s="37" t="s">
        <v>2190</v>
      </c>
      <c r="C1098" s="37" t="s">
        <v>2275</v>
      </c>
      <c r="D1098" s="25">
        <v>4636067329</v>
      </c>
      <c r="E1098" s="25">
        <v>4272299022</v>
      </c>
      <c r="F1098" s="25">
        <f t="shared" si="17"/>
        <v>363768307</v>
      </c>
    </row>
    <row r="1099" spans="1:6" ht="15" hidden="1" customHeight="1">
      <c r="A1099" s="37" t="s">
        <v>1175</v>
      </c>
      <c r="B1099" s="37" t="s">
        <v>2188</v>
      </c>
      <c r="C1099" s="37" t="s">
        <v>2274</v>
      </c>
      <c r="D1099" s="25">
        <v>7635010135</v>
      </c>
      <c r="E1099" s="25">
        <v>7035930243</v>
      </c>
      <c r="F1099" s="25">
        <f t="shared" si="17"/>
        <v>599079892</v>
      </c>
    </row>
    <row r="1100" spans="1:6" ht="15" hidden="1" customHeight="1">
      <c r="A1100" s="37" t="s">
        <v>1307</v>
      </c>
      <c r="B1100" s="37" t="s">
        <v>2188</v>
      </c>
      <c r="C1100" s="37" t="s">
        <v>2273</v>
      </c>
      <c r="D1100" s="25">
        <v>1262817759</v>
      </c>
      <c r="E1100" s="25">
        <v>1163730958</v>
      </c>
      <c r="F1100" s="25">
        <f t="shared" si="17"/>
        <v>99086801</v>
      </c>
    </row>
    <row r="1101" spans="1:6" ht="15" hidden="1" customHeight="1">
      <c r="A1101" s="37" t="s">
        <v>1432</v>
      </c>
      <c r="B1101" s="37" t="s">
        <v>2188</v>
      </c>
      <c r="C1101" s="37" t="s">
        <v>355</v>
      </c>
      <c r="D1101" s="25">
        <v>2367533926</v>
      </c>
      <c r="E1101" s="25">
        <v>2181765742</v>
      </c>
      <c r="F1101" s="25">
        <f t="shared" si="17"/>
        <v>185768184</v>
      </c>
    </row>
    <row r="1102" spans="1:6" ht="15" hidden="1" customHeight="1">
      <c r="A1102" s="37" t="s">
        <v>1138</v>
      </c>
      <c r="B1102" s="37" t="s">
        <v>2188</v>
      </c>
      <c r="C1102" s="37" t="s">
        <v>2272</v>
      </c>
      <c r="D1102" s="25">
        <v>1167807181</v>
      </c>
      <c r="E1102" s="25">
        <v>1076175371</v>
      </c>
      <c r="F1102" s="25">
        <f t="shared" si="17"/>
        <v>91631810</v>
      </c>
    </row>
    <row r="1103" spans="1:6" ht="15" hidden="1" customHeight="1">
      <c r="A1103" s="37" t="s">
        <v>1176</v>
      </c>
      <c r="B1103" s="37" t="s">
        <v>2186</v>
      </c>
      <c r="C1103" s="38" t="s">
        <v>99</v>
      </c>
      <c r="D1103" s="25">
        <v>4515122106</v>
      </c>
      <c r="E1103" s="25">
        <v>4160843746</v>
      </c>
      <c r="F1103" s="25">
        <f t="shared" si="17"/>
        <v>354278360</v>
      </c>
    </row>
    <row r="1104" spans="1:6" ht="15" hidden="1" customHeight="1">
      <c r="A1104" s="37" t="s">
        <v>1776</v>
      </c>
      <c r="B1104" s="37" t="s">
        <v>2186</v>
      </c>
      <c r="C1104" s="37" t="s">
        <v>699</v>
      </c>
      <c r="D1104" s="25">
        <v>520438520</v>
      </c>
      <c r="E1104" s="25">
        <v>479602391</v>
      </c>
      <c r="F1104" s="25">
        <f t="shared" si="17"/>
        <v>40836129</v>
      </c>
    </row>
    <row r="1105" spans="1:6" ht="15" hidden="1" customHeight="1">
      <c r="A1105" s="37" t="s">
        <v>1814</v>
      </c>
      <c r="B1105" s="37" t="s">
        <v>2186</v>
      </c>
      <c r="C1105" s="37" t="s">
        <v>737</v>
      </c>
      <c r="D1105" s="25">
        <v>288024193</v>
      </c>
      <c r="E1105" s="25">
        <v>265424419</v>
      </c>
      <c r="F1105" s="25">
        <f t="shared" si="17"/>
        <v>22599774</v>
      </c>
    </row>
    <row r="1106" spans="1:6" ht="15" hidden="1" customHeight="1">
      <c r="A1106" s="37" t="s">
        <v>1177</v>
      </c>
      <c r="B1106" s="37" t="s">
        <v>2184</v>
      </c>
      <c r="C1106" s="37" t="s">
        <v>100</v>
      </c>
      <c r="D1106" s="25">
        <v>2892959878</v>
      </c>
      <c r="E1106" s="25">
        <v>2665964227</v>
      </c>
      <c r="F1106" s="25">
        <f t="shared" si="17"/>
        <v>226995651</v>
      </c>
    </row>
    <row r="1107" spans="1:6" ht="15" hidden="1" customHeight="1">
      <c r="A1107" s="37" t="s">
        <v>1418</v>
      </c>
      <c r="B1107" s="37" t="s">
        <v>2184</v>
      </c>
      <c r="C1107" s="37" t="s">
        <v>341</v>
      </c>
      <c r="D1107" s="25">
        <v>2168535393</v>
      </c>
      <c r="E1107" s="25">
        <v>1998381598</v>
      </c>
      <c r="F1107" s="25">
        <f t="shared" si="17"/>
        <v>170153795</v>
      </c>
    </row>
    <row r="1108" spans="1:6" ht="15" hidden="1" customHeight="1">
      <c r="A1108" s="37" t="s">
        <v>1419</v>
      </c>
      <c r="B1108" s="37" t="s">
        <v>2184</v>
      </c>
      <c r="C1108" s="37" t="s">
        <v>2271</v>
      </c>
      <c r="D1108" s="25">
        <v>664575302</v>
      </c>
      <c r="E1108" s="25">
        <v>612429503</v>
      </c>
      <c r="F1108" s="25">
        <f t="shared" si="17"/>
        <v>52145799</v>
      </c>
    </row>
    <row r="1109" spans="1:6" ht="15" hidden="1" customHeight="1">
      <c r="A1109" s="37" t="s">
        <v>1913</v>
      </c>
      <c r="B1109" s="37" t="s">
        <v>2184</v>
      </c>
      <c r="C1109" s="37" t="s">
        <v>836</v>
      </c>
      <c r="D1109" s="25">
        <v>9462405195</v>
      </c>
      <c r="E1109" s="25">
        <v>8719939018</v>
      </c>
      <c r="F1109" s="25">
        <f t="shared" si="17"/>
        <v>742466177</v>
      </c>
    </row>
    <row r="1110" spans="1:6">
      <c r="A1110" s="36"/>
      <c r="B1110" s="36"/>
      <c r="C1110" s="36"/>
    </row>
    <row r="1111" spans="1:6" ht="15">
      <c r="A1111" s="33"/>
      <c r="B1111" s="33"/>
      <c r="C1111" s="32" t="s">
        <v>2270</v>
      </c>
      <c r="D1111" s="31">
        <f>SUM(D8:D1109)</f>
        <v>4162325635996</v>
      </c>
      <c r="E1111" s="31">
        <f>SUM(E8:E1109)</f>
        <v>3835729397108</v>
      </c>
      <c r="F1111" s="31">
        <f>SUM(F8:F1109)</f>
        <v>326596238888</v>
      </c>
    </row>
    <row r="1112" spans="1:6">
      <c r="A1112" s="35"/>
      <c r="B1112" s="35"/>
      <c r="C1112" s="35"/>
      <c r="D1112" s="34"/>
      <c r="E1112" s="34"/>
      <c r="F1112" s="34"/>
    </row>
    <row r="1113" spans="1:6">
      <c r="A1113" s="35"/>
      <c r="B1113" s="35"/>
      <c r="C1113" s="35"/>
      <c r="D1113" s="34"/>
      <c r="E1113" s="34"/>
      <c r="F1113" s="34"/>
    </row>
    <row r="1114" spans="1:6" ht="15">
      <c r="A1114" s="33"/>
      <c r="B1114" s="33"/>
      <c r="C1114" s="32" t="s">
        <v>2269</v>
      </c>
      <c r="D1114" s="31">
        <f>+D1111+'Ult. Doc. 2013 - RS (D)'!C41</f>
        <v>4175563799484</v>
      </c>
      <c r="E1114" s="31">
        <f>+E1111+'Ult. Doc. 2013 - RS (D)'!D41</f>
        <v>3847928830139</v>
      </c>
      <c r="F1114" s="31">
        <f>+F1111+'Ult. Doc. 2013 - RS (D)'!E41</f>
        <v>327634969345</v>
      </c>
    </row>
    <row r="1117" spans="1:6">
      <c r="D1117" s="30"/>
    </row>
  </sheetData>
  <autoFilter ref="A7:F1109">
    <filterColumn colId="2">
      <filters>
        <filter val="TUCHIN"/>
      </filters>
    </filterColumn>
  </autoFilter>
  <mergeCells count="9">
    <mergeCell ref="A1:F1"/>
    <mergeCell ref="A2:F2"/>
    <mergeCell ref="A3:F3"/>
    <mergeCell ref="D5:D6"/>
    <mergeCell ref="E5:E6"/>
    <mergeCell ref="F5:F6"/>
    <mergeCell ref="C5:C7"/>
    <mergeCell ref="B5:B7"/>
    <mergeCell ref="A5:A7"/>
  </mergeCells>
  <conditionalFormatting sqref="D5">
    <cfRule type="cellIs" dxfId="85" priority="3" stopIfTrue="1" operator="lessThan">
      <formula>0</formula>
    </cfRule>
  </conditionalFormatting>
  <conditionalFormatting sqref="E5">
    <cfRule type="cellIs" dxfId="84" priority="2" stopIfTrue="1" operator="lessThan">
      <formula>0</formula>
    </cfRule>
  </conditionalFormatting>
  <conditionalFormatting sqref="F5">
    <cfRule type="cellIs" dxfId="83" priority="1" stopIfTrue="1" operator="lessThan">
      <formula>0</formula>
    </cfRule>
  </conditionalFormatting>
  <printOptions horizontalCentered="1"/>
  <pageMargins left="0.51181102362204722" right="0.51181102362204722" top="0.74803149606299213" bottom="0.74803149606299213" header="0.31496062992125984" footer="0.31496062992125984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I1125"/>
  <sheetViews>
    <sheetView zoomScale="90" zoomScaleNormal="90" workbookViewId="0">
      <pane ySplit="8" topLeftCell="A9" activePane="bottomLeft" state="frozen"/>
      <selection pane="bottomLeft" activeCell="D9" sqref="D9"/>
    </sheetView>
  </sheetViews>
  <sheetFormatPr baseColWidth="10" defaultRowHeight="14.25"/>
  <cols>
    <col min="1" max="1" width="12.140625" style="2" customWidth="1"/>
    <col min="2" max="2" width="18.28515625" style="2" customWidth="1"/>
    <col min="3" max="3" width="24.140625" style="2" customWidth="1"/>
    <col min="4" max="4" width="23.85546875" style="2" customWidth="1"/>
    <col min="5" max="6" width="20.140625" style="2" customWidth="1"/>
    <col min="7" max="7" width="23.42578125" style="2" customWidth="1"/>
    <col min="8" max="9" width="20.140625" style="2" customWidth="1"/>
    <col min="10" max="16384" width="11.42578125" style="2"/>
  </cols>
  <sheetData>
    <row r="1" spans="1:9" ht="15">
      <c r="A1" s="294" t="s">
        <v>2749</v>
      </c>
      <c r="B1" s="294"/>
      <c r="C1" s="294"/>
      <c r="D1" s="294"/>
      <c r="E1" s="294"/>
      <c r="F1" s="294"/>
      <c r="G1" s="294"/>
    </row>
    <row r="2" spans="1:9" ht="15">
      <c r="A2" s="294" t="s">
        <v>2753</v>
      </c>
      <c r="B2" s="294"/>
      <c r="C2" s="294"/>
      <c r="D2" s="294"/>
      <c r="E2" s="294"/>
      <c r="F2" s="294"/>
      <c r="G2" s="294"/>
    </row>
    <row r="3" spans="1:9" ht="15">
      <c r="A3" s="295" t="s">
        <v>2752</v>
      </c>
      <c r="B3" s="295"/>
      <c r="C3" s="295"/>
      <c r="D3" s="295"/>
      <c r="E3" s="295"/>
      <c r="F3" s="295"/>
      <c r="G3" s="295"/>
    </row>
    <row r="4" spans="1:9" ht="15" thickBot="1">
      <c r="A4" s="58">
        <v>1</v>
      </c>
      <c r="B4" s="58">
        <v>2</v>
      </c>
      <c r="C4" s="58">
        <v>3</v>
      </c>
      <c r="D4" s="58">
        <v>4</v>
      </c>
      <c r="E4" s="58">
        <v>5</v>
      </c>
      <c r="F4" s="58">
        <v>6</v>
      </c>
      <c r="G4" s="58">
        <v>7</v>
      </c>
    </row>
    <row r="5" spans="1:9" ht="15" thickBot="1">
      <c r="A5" s="305" t="s">
        <v>2254</v>
      </c>
      <c r="B5" s="302" t="s">
        <v>2253</v>
      </c>
      <c r="C5" s="305" t="s">
        <v>2751</v>
      </c>
      <c r="D5" s="296" t="s">
        <v>2252</v>
      </c>
      <c r="E5" s="297"/>
      <c r="F5" s="297"/>
      <c r="G5" s="298"/>
    </row>
    <row r="6" spans="1:9" ht="19.5" customHeight="1" thickBot="1">
      <c r="A6" s="306"/>
      <c r="B6" s="303"/>
      <c r="C6" s="306"/>
      <c r="D6" s="308" t="s">
        <v>2251</v>
      </c>
      <c r="E6" s="299" t="s">
        <v>2750</v>
      </c>
      <c r="F6" s="300"/>
      <c r="G6" s="301"/>
    </row>
    <row r="7" spans="1:9" ht="26.25" thickBot="1">
      <c r="A7" s="307"/>
      <c r="B7" s="304"/>
      <c r="C7" s="307"/>
      <c r="D7" s="309"/>
      <c r="E7" s="54" t="s">
        <v>2249</v>
      </c>
      <c r="F7" s="54" t="s">
        <v>2248</v>
      </c>
      <c r="G7" s="54" t="s">
        <v>2247</v>
      </c>
    </row>
    <row r="8" spans="1:9" ht="15" thickBot="1">
      <c r="A8" s="57"/>
      <c r="B8" s="56"/>
      <c r="C8" s="56"/>
      <c r="D8" s="55">
        <v>1</v>
      </c>
      <c r="E8" s="54">
        <v>2</v>
      </c>
      <c r="F8" s="54">
        <v>3</v>
      </c>
      <c r="G8" s="54" t="s">
        <v>2246</v>
      </c>
    </row>
    <row r="9" spans="1:9" s="47" customFormat="1">
      <c r="A9" s="53" t="s">
        <v>1139</v>
      </c>
      <c r="B9" s="53" t="s">
        <v>2244</v>
      </c>
      <c r="C9" s="53" t="s">
        <v>2745</v>
      </c>
      <c r="D9" s="53">
        <v>133751217531</v>
      </c>
      <c r="E9" s="53">
        <v>12067620303</v>
      </c>
      <c r="F9" s="53">
        <v>812448573</v>
      </c>
      <c r="G9" s="53">
        <v>12880068876</v>
      </c>
      <c r="H9" s="50"/>
      <c r="I9" s="50"/>
    </row>
    <row r="10" spans="1:9" s="47" customFormat="1">
      <c r="A10" s="51" t="s">
        <v>1178</v>
      </c>
      <c r="B10" s="51" t="s">
        <v>2244</v>
      </c>
      <c r="C10" s="51" t="s">
        <v>101</v>
      </c>
      <c r="D10" s="51">
        <v>2605013585</v>
      </c>
      <c r="E10" s="51">
        <v>82059674</v>
      </c>
      <c r="F10" s="51">
        <v>17629589</v>
      </c>
      <c r="G10" s="51">
        <v>99689263</v>
      </c>
      <c r="H10" s="50"/>
      <c r="I10" s="50"/>
    </row>
    <row r="11" spans="1:9" s="47" customFormat="1">
      <c r="A11" s="51" t="s">
        <v>1189</v>
      </c>
      <c r="B11" s="51" t="s">
        <v>2244</v>
      </c>
      <c r="C11" s="51" t="s">
        <v>2744</v>
      </c>
      <c r="D11" s="51">
        <v>326007548</v>
      </c>
      <c r="E11" s="51">
        <v>12873450</v>
      </c>
      <c r="F11" s="51">
        <v>10393299</v>
      </c>
      <c r="G11" s="51">
        <v>23266749</v>
      </c>
      <c r="H11" s="50"/>
      <c r="I11" s="50"/>
    </row>
    <row r="12" spans="1:9" s="47" customFormat="1">
      <c r="A12" s="51" t="s">
        <v>1372</v>
      </c>
      <c r="B12" s="51" t="s">
        <v>2244</v>
      </c>
      <c r="C12" s="51" t="s">
        <v>2743</v>
      </c>
      <c r="D12" s="51">
        <v>567407817</v>
      </c>
      <c r="E12" s="51">
        <v>20550796</v>
      </c>
      <c r="F12" s="51">
        <v>6224501</v>
      </c>
      <c r="G12" s="51">
        <v>26775297</v>
      </c>
      <c r="H12" s="50"/>
      <c r="I12" s="50"/>
    </row>
    <row r="13" spans="1:9" s="47" customFormat="1">
      <c r="A13" s="51" t="s">
        <v>1454</v>
      </c>
      <c r="B13" s="51" t="s">
        <v>2244</v>
      </c>
      <c r="C13" s="51" t="s">
        <v>2742</v>
      </c>
      <c r="D13" s="51">
        <v>2328223568</v>
      </c>
      <c r="E13" s="51">
        <v>176437598</v>
      </c>
      <c r="F13" s="51">
        <v>0</v>
      </c>
      <c r="G13" s="51">
        <v>176437598</v>
      </c>
      <c r="H13" s="50"/>
      <c r="I13" s="50"/>
    </row>
    <row r="14" spans="1:9" s="47" customFormat="1">
      <c r="A14" s="51" t="s">
        <v>1469</v>
      </c>
      <c r="B14" s="51" t="s">
        <v>2244</v>
      </c>
      <c r="C14" s="51" t="s">
        <v>392</v>
      </c>
      <c r="D14" s="51">
        <v>3615847916</v>
      </c>
      <c r="E14" s="51">
        <v>148639414</v>
      </c>
      <c r="F14" s="51">
        <v>65518523</v>
      </c>
      <c r="G14" s="51">
        <v>214157937</v>
      </c>
      <c r="H14" s="50"/>
      <c r="I14" s="50"/>
    </row>
    <row r="15" spans="1:9" s="47" customFormat="1">
      <c r="A15" s="51" t="s">
        <v>1491</v>
      </c>
      <c r="B15" s="51" t="s">
        <v>2244</v>
      </c>
      <c r="C15" s="51" t="s">
        <v>414</v>
      </c>
      <c r="D15" s="51">
        <v>6352108250</v>
      </c>
      <c r="E15" s="51">
        <v>286419760</v>
      </c>
      <c r="F15" s="51">
        <v>0</v>
      </c>
      <c r="G15" s="51">
        <v>286419760</v>
      </c>
      <c r="H15" s="50"/>
      <c r="I15" s="50"/>
    </row>
    <row r="16" spans="1:9" s="47" customFormat="1">
      <c r="A16" s="51" t="s">
        <v>1506</v>
      </c>
      <c r="B16" s="51" t="s">
        <v>2244</v>
      </c>
      <c r="C16" s="51" t="s">
        <v>2741</v>
      </c>
      <c r="D16" s="51">
        <v>790292920</v>
      </c>
      <c r="E16" s="51">
        <v>40560706</v>
      </c>
      <c r="F16" s="51">
        <v>0</v>
      </c>
      <c r="G16" s="51">
        <v>40560706</v>
      </c>
      <c r="H16" s="50"/>
      <c r="I16" s="50"/>
    </row>
    <row r="17" spans="1:9" s="47" customFormat="1">
      <c r="A17" s="51" t="s">
        <v>1525</v>
      </c>
      <c r="B17" s="51" t="s">
        <v>2244</v>
      </c>
      <c r="C17" s="51" t="s">
        <v>448</v>
      </c>
      <c r="D17" s="51">
        <v>2218538785</v>
      </c>
      <c r="E17" s="51">
        <v>60325084</v>
      </c>
      <c r="F17" s="51">
        <v>25751993</v>
      </c>
      <c r="G17" s="51">
        <v>86077077</v>
      </c>
      <c r="H17" s="50"/>
      <c r="I17" s="50"/>
    </row>
    <row r="18" spans="1:9" s="47" customFormat="1">
      <c r="A18" s="51" t="s">
        <v>1539</v>
      </c>
      <c r="B18" s="51" t="s">
        <v>2244</v>
      </c>
      <c r="C18" s="51" t="s">
        <v>2740</v>
      </c>
      <c r="D18" s="51">
        <v>2863054067</v>
      </c>
      <c r="E18" s="51">
        <v>121340297</v>
      </c>
      <c r="F18" s="51">
        <v>51327999</v>
      </c>
      <c r="G18" s="51">
        <v>172668296</v>
      </c>
      <c r="H18" s="50"/>
      <c r="I18" s="50"/>
    </row>
    <row r="19" spans="1:9" s="47" customFormat="1">
      <c r="A19" s="51" t="s">
        <v>1558</v>
      </c>
      <c r="B19" s="51" t="s">
        <v>2244</v>
      </c>
      <c r="C19" s="51" t="s">
        <v>2244</v>
      </c>
      <c r="D19" s="51">
        <v>3309761750</v>
      </c>
      <c r="E19" s="51">
        <v>155553643</v>
      </c>
      <c r="F19" s="51">
        <v>0</v>
      </c>
      <c r="G19" s="51">
        <v>155553643</v>
      </c>
      <c r="H19" s="50"/>
      <c r="I19" s="50"/>
    </row>
    <row r="20" spans="1:9" s="47" customFormat="1">
      <c r="A20" s="51" t="s">
        <v>1580</v>
      </c>
      <c r="B20" s="51" t="s">
        <v>2244</v>
      </c>
      <c r="C20" s="51" t="s">
        <v>2739</v>
      </c>
      <c r="D20" s="51">
        <v>1080910720</v>
      </c>
      <c r="E20" s="51">
        <v>57199204</v>
      </c>
      <c r="F20" s="51">
        <v>17391873</v>
      </c>
      <c r="G20" s="51">
        <v>74591077</v>
      </c>
      <c r="H20" s="50"/>
      <c r="I20" s="50"/>
    </row>
    <row r="21" spans="1:9" s="47" customFormat="1">
      <c r="A21" s="51" t="s">
        <v>1588</v>
      </c>
      <c r="B21" s="51" t="s">
        <v>2244</v>
      </c>
      <c r="C21" s="51" t="s">
        <v>2738</v>
      </c>
      <c r="D21" s="51">
        <v>8929935009</v>
      </c>
      <c r="E21" s="51">
        <v>953073352</v>
      </c>
      <c r="F21" s="51">
        <v>0</v>
      </c>
      <c r="G21" s="51">
        <v>953073352</v>
      </c>
      <c r="H21" s="50"/>
      <c r="I21" s="50"/>
    </row>
    <row r="22" spans="1:9" s="47" customFormat="1">
      <c r="A22" s="51" t="s">
        <v>1667</v>
      </c>
      <c r="B22" s="51" t="s">
        <v>2244</v>
      </c>
      <c r="C22" s="51" t="s">
        <v>590</v>
      </c>
      <c r="D22" s="51">
        <v>5517050814</v>
      </c>
      <c r="E22" s="51">
        <v>299155831</v>
      </c>
      <c r="F22" s="51">
        <v>10230058</v>
      </c>
      <c r="G22" s="51">
        <v>309385889</v>
      </c>
      <c r="H22" s="50"/>
      <c r="I22" s="50"/>
    </row>
    <row r="23" spans="1:9" s="47" customFormat="1">
      <c r="A23" s="51" t="s">
        <v>1699</v>
      </c>
      <c r="B23" s="51" t="s">
        <v>2244</v>
      </c>
      <c r="C23" s="51" t="s">
        <v>2309</v>
      </c>
      <c r="D23" s="51">
        <v>1527149664</v>
      </c>
      <c r="E23" s="51">
        <v>43292449</v>
      </c>
      <c r="F23" s="51">
        <v>17792644</v>
      </c>
      <c r="G23" s="51">
        <v>61085093</v>
      </c>
      <c r="H23" s="50"/>
      <c r="I23" s="50"/>
    </row>
    <row r="24" spans="1:9" s="47" customFormat="1">
      <c r="A24" s="51" t="s">
        <v>1739</v>
      </c>
      <c r="B24" s="51" t="s">
        <v>2244</v>
      </c>
      <c r="C24" s="51" t="s">
        <v>85</v>
      </c>
      <c r="D24" s="51">
        <v>670295893</v>
      </c>
      <c r="E24" s="51">
        <v>29648851</v>
      </c>
      <c r="F24" s="51">
        <v>6862749</v>
      </c>
      <c r="G24" s="51">
        <v>36511600</v>
      </c>
      <c r="H24" s="50"/>
      <c r="I24" s="50"/>
    </row>
    <row r="25" spans="1:9" s="47" customFormat="1">
      <c r="A25" s="51" t="s">
        <v>1969</v>
      </c>
      <c r="B25" s="51" t="s">
        <v>2244</v>
      </c>
      <c r="C25" s="51" t="s">
        <v>2375</v>
      </c>
      <c r="D25" s="51">
        <v>3585379921</v>
      </c>
      <c r="E25" s="51">
        <v>300376946</v>
      </c>
      <c r="F25" s="51">
        <v>0</v>
      </c>
      <c r="G25" s="51">
        <v>300376946</v>
      </c>
      <c r="H25" s="50"/>
      <c r="I25" s="50"/>
    </row>
    <row r="26" spans="1:9" s="47" customFormat="1">
      <c r="A26" s="51" t="s">
        <v>2041</v>
      </c>
      <c r="B26" s="51" t="s">
        <v>2244</v>
      </c>
      <c r="C26" s="51" t="s">
        <v>964</v>
      </c>
      <c r="D26" s="51">
        <v>726544500</v>
      </c>
      <c r="E26" s="51">
        <v>27917188</v>
      </c>
      <c r="F26" s="51">
        <v>9896691</v>
      </c>
      <c r="G26" s="51">
        <v>37813879</v>
      </c>
      <c r="H26" s="50"/>
      <c r="I26" s="50"/>
    </row>
    <row r="27" spans="1:9" s="47" customFormat="1">
      <c r="A27" s="51" t="s">
        <v>2064</v>
      </c>
      <c r="B27" s="51" t="s">
        <v>2244</v>
      </c>
      <c r="C27" s="51" t="s">
        <v>987</v>
      </c>
      <c r="D27" s="51">
        <v>17656906296</v>
      </c>
      <c r="E27" s="51">
        <v>2198981207</v>
      </c>
      <c r="F27" s="51">
        <v>406227601</v>
      </c>
      <c r="G27" s="51">
        <v>2605208808</v>
      </c>
      <c r="H27" s="50"/>
      <c r="I27" s="50"/>
    </row>
    <row r="28" spans="1:9" s="47" customFormat="1">
      <c r="A28" s="51" t="s">
        <v>2100</v>
      </c>
      <c r="B28" s="51" t="s">
        <v>2244</v>
      </c>
      <c r="C28" s="51" t="s">
        <v>1023</v>
      </c>
      <c r="D28" s="51">
        <v>1669411765</v>
      </c>
      <c r="E28" s="51">
        <v>62032897</v>
      </c>
      <c r="F28" s="51">
        <v>0</v>
      </c>
      <c r="G28" s="51">
        <v>62032897</v>
      </c>
      <c r="H28" s="50"/>
      <c r="I28" s="50"/>
    </row>
    <row r="29" spans="1:9" s="47" customFormat="1">
      <c r="A29" s="51" t="s">
        <v>2115</v>
      </c>
      <c r="B29" s="51" t="s">
        <v>2244</v>
      </c>
      <c r="C29" s="51" t="s">
        <v>2374</v>
      </c>
      <c r="D29" s="51">
        <v>3121328918</v>
      </c>
      <c r="E29" s="51">
        <v>125780645</v>
      </c>
      <c r="F29" s="51">
        <v>0</v>
      </c>
      <c r="G29" s="51">
        <v>125780645</v>
      </c>
      <c r="H29" s="50"/>
      <c r="I29" s="50"/>
    </row>
    <row r="30" spans="1:9" s="47" customFormat="1">
      <c r="A30" s="51" t="s">
        <v>1140</v>
      </c>
      <c r="B30" s="51" t="s">
        <v>2244</v>
      </c>
      <c r="C30" s="51" t="s">
        <v>2240</v>
      </c>
      <c r="D30" s="51">
        <v>4309815098</v>
      </c>
      <c r="E30" s="51">
        <v>169993824</v>
      </c>
      <c r="F30" s="51">
        <v>24250392</v>
      </c>
      <c r="G30" s="51">
        <v>194244216</v>
      </c>
      <c r="H30" s="50"/>
      <c r="I30" s="50"/>
    </row>
    <row r="31" spans="1:9" s="47" customFormat="1">
      <c r="A31" s="51" t="s">
        <v>1220</v>
      </c>
      <c r="B31" s="51" t="s">
        <v>2244</v>
      </c>
      <c r="C31" s="51" t="s">
        <v>2660</v>
      </c>
      <c r="D31" s="51">
        <v>1383246980</v>
      </c>
      <c r="E31" s="51">
        <v>65600861</v>
      </c>
      <c r="F31" s="51">
        <v>14401636</v>
      </c>
      <c r="G31" s="51">
        <v>80002497</v>
      </c>
      <c r="H31" s="50"/>
      <c r="I31" s="50"/>
    </row>
    <row r="32" spans="1:9" s="47" customFormat="1">
      <c r="A32" s="51" t="s">
        <v>1278</v>
      </c>
      <c r="B32" s="51" t="s">
        <v>2244</v>
      </c>
      <c r="C32" s="51" t="s">
        <v>2737</v>
      </c>
      <c r="D32" s="51">
        <v>1053255155</v>
      </c>
      <c r="E32" s="51">
        <v>53833532</v>
      </c>
      <c r="F32" s="51">
        <v>13053700</v>
      </c>
      <c r="G32" s="51">
        <v>66887232</v>
      </c>
      <c r="H32" s="50"/>
      <c r="I32" s="50"/>
    </row>
    <row r="33" spans="1:9" s="47" customFormat="1">
      <c r="A33" s="51" t="s">
        <v>2736</v>
      </c>
      <c r="B33" s="51" t="s">
        <v>2244</v>
      </c>
      <c r="C33" s="51" t="s">
        <v>2735</v>
      </c>
      <c r="D33" s="51">
        <v>5399397479</v>
      </c>
      <c r="E33" s="51">
        <v>292876086</v>
      </c>
      <c r="F33" s="51">
        <v>70802133</v>
      </c>
      <c r="G33" s="51">
        <v>363678219</v>
      </c>
      <c r="H33" s="50"/>
      <c r="I33" s="50"/>
    </row>
    <row r="34" spans="1:9" s="47" customFormat="1">
      <c r="A34" s="51" t="s">
        <v>1420</v>
      </c>
      <c r="B34" s="51" t="s">
        <v>2244</v>
      </c>
      <c r="C34" s="51" t="s">
        <v>343</v>
      </c>
      <c r="D34" s="51">
        <v>1467619889</v>
      </c>
      <c r="E34" s="51">
        <v>62516410</v>
      </c>
      <c r="F34" s="51">
        <v>10081792</v>
      </c>
      <c r="G34" s="51">
        <v>72598202</v>
      </c>
      <c r="H34" s="50"/>
      <c r="I34" s="50"/>
    </row>
    <row r="35" spans="1:9" s="47" customFormat="1">
      <c r="A35" s="51" t="s">
        <v>1450</v>
      </c>
      <c r="B35" s="51" t="s">
        <v>2244</v>
      </c>
      <c r="C35" s="51" t="s">
        <v>2236</v>
      </c>
      <c r="D35" s="51">
        <v>3018206473</v>
      </c>
      <c r="E35" s="51">
        <v>352017945</v>
      </c>
      <c r="F35" s="51">
        <v>0</v>
      </c>
      <c r="G35" s="51">
        <v>352017945</v>
      </c>
      <c r="H35" s="50"/>
      <c r="I35" s="50"/>
    </row>
    <row r="36" spans="1:9" s="47" customFormat="1">
      <c r="A36" s="51" t="s">
        <v>1492</v>
      </c>
      <c r="B36" s="51" t="s">
        <v>2244</v>
      </c>
      <c r="C36" s="51" t="s">
        <v>415</v>
      </c>
      <c r="D36" s="51">
        <v>1429183342</v>
      </c>
      <c r="E36" s="51">
        <v>56378130</v>
      </c>
      <c r="F36" s="51">
        <v>10288861</v>
      </c>
      <c r="G36" s="51">
        <v>66666991</v>
      </c>
      <c r="H36" s="50"/>
      <c r="I36" s="50"/>
    </row>
    <row r="37" spans="1:9" s="47" customFormat="1">
      <c r="A37" s="51" t="s">
        <v>1526</v>
      </c>
      <c r="B37" s="51" t="s">
        <v>2244</v>
      </c>
      <c r="C37" s="51" t="s">
        <v>449</v>
      </c>
      <c r="D37" s="51">
        <v>2236819582</v>
      </c>
      <c r="E37" s="51">
        <v>123884088</v>
      </c>
      <c r="F37" s="51">
        <v>0</v>
      </c>
      <c r="G37" s="51">
        <v>123884088</v>
      </c>
      <c r="H37" s="50"/>
      <c r="I37" s="50"/>
    </row>
    <row r="38" spans="1:9" s="47" customFormat="1">
      <c r="A38" s="51" t="s">
        <v>1559</v>
      </c>
      <c r="B38" s="51" t="s">
        <v>2244</v>
      </c>
      <c r="C38" s="51" t="s">
        <v>2734</v>
      </c>
      <c r="D38" s="51">
        <v>677326969</v>
      </c>
      <c r="E38" s="51">
        <v>29154508</v>
      </c>
      <c r="F38" s="51">
        <v>14067145</v>
      </c>
      <c r="G38" s="51">
        <v>43221653</v>
      </c>
      <c r="H38" s="50"/>
      <c r="I38" s="50"/>
    </row>
    <row r="39" spans="1:9" s="47" customFormat="1">
      <c r="A39" s="51" t="s">
        <v>1589</v>
      </c>
      <c r="B39" s="51" t="s">
        <v>2244</v>
      </c>
      <c r="C39" s="51" t="s">
        <v>512</v>
      </c>
      <c r="D39" s="51">
        <v>834119959</v>
      </c>
      <c r="E39" s="51">
        <v>24812473</v>
      </c>
      <c r="F39" s="51">
        <v>3213698</v>
      </c>
      <c r="G39" s="51">
        <v>28026171</v>
      </c>
      <c r="H39" s="50"/>
      <c r="I39" s="50"/>
    </row>
    <row r="40" spans="1:9" s="47" customFormat="1">
      <c r="A40" s="51" t="s">
        <v>1610</v>
      </c>
      <c r="B40" s="51" t="s">
        <v>2244</v>
      </c>
      <c r="C40" s="51" t="s">
        <v>533</v>
      </c>
      <c r="D40" s="51">
        <v>4596214253</v>
      </c>
      <c r="E40" s="51">
        <v>375110857</v>
      </c>
      <c r="F40" s="51">
        <v>17960709</v>
      </c>
      <c r="G40" s="51">
        <v>393071566</v>
      </c>
      <c r="H40" s="50"/>
      <c r="I40" s="50"/>
    </row>
    <row r="41" spans="1:9" s="47" customFormat="1">
      <c r="A41" s="51" t="s">
        <v>1623</v>
      </c>
      <c r="B41" s="51" t="s">
        <v>2244</v>
      </c>
      <c r="C41" s="51" t="s">
        <v>2733</v>
      </c>
      <c r="D41" s="51">
        <v>2852038715</v>
      </c>
      <c r="E41" s="51">
        <v>213646097</v>
      </c>
      <c r="F41" s="51">
        <v>33111083</v>
      </c>
      <c r="G41" s="51">
        <v>246757180</v>
      </c>
      <c r="H41" s="50"/>
      <c r="I41" s="50"/>
    </row>
    <row r="42" spans="1:9" s="47" customFormat="1">
      <c r="A42" s="51" t="s">
        <v>1642</v>
      </c>
      <c r="B42" s="51" t="s">
        <v>2244</v>
      </c>
      <c r="C42" s="51" t="s">
        <v>2732</v>
      </c>
      <c r="D42" s="51">
        <v>340069700</v>
      </c>
      <c r="E42" s="51">
        <v>16556216</v>
      </c>
      <c r="F42" s="51">
        <v>5959298</v>
      </c>
      <c r="G42" s="51">
        <v>22515514</v>
      </c>
      <c r="H42" s="50"/>
      <c r="I42" s="50"/>
    </row>
    <row r="43" spans="1:9" s="47" customFormat="1">
      <c r="A43" s="51" t="s">
        <v>1690</v>
      </c>
      <c r="B43" s="51" t="s">
        <v>2244</v>
      </c>
      <c r="C43" s="51" t="s">
        <v>613</v>
      </c>
      <c r="D43" s="51">
        <v>12456488262</v>
      </c>
      <c r="E43" s="51">
        <v>700400470</v>
      </c>
      <c r="F43" s="51">
        <v>39644344</v>
      </c>
      <c r="G43" s="51">
        <v>740044814</v>
      </c>
      <c r="H43" s="50"/>
      <c r="I43" s="50"/>
    </row>
    <row r="44" spans="1:9" s="47" customFormat="1">
      <c r="A44" s="51" t="s">
        <v>1876</v>
      </c>
      <c r="B44" s="51" t="s">
        <v>2244</v>
      </c>
      <c r="C44" s="51" t="s">
        <v>2731</v>
      </c>
      <c r="D44" s="51">
        <v>5562049699</v>
      </c>
      <c r="E44" s="51">
        <v>448542610</v>
      </c>
      <c r="F44" s="51">
        <v>50104535</v>
      </c>
      <c r="G44" s="51">
        <v>498647145</v>
      </c>
      <c r="H44" s="50"/>
      <c r="I44" s="50"/>
    </row>
    <row r="45" spans="1:9" s="47" customFormat="1">
      <c r="A45" s="51" t="s">
        <v>2081</v>
      </c>
      <c r="B45" s="51" t="s">
        <v>2244</v>
      </c>
      <c r="C45" s="51" t="s">
        <v>1004</v>
      </c>
      <c r="D45" s="51">
        <v>1466916782</v>
      </c>
      <c r="E45" s="51">
        <v>50865186</v>
      </c>
      <c r="F45" s="51">
        <v>0</v>
      </c>
      <c r="G45" s="51">
        <v>50865186</v>
      </c>
      <c r="H45" s="50"/>
      <c r="I45" s="50"/>
    </row>
    <row r="46" spans="1:9" s="47" customFormat="1">
      <c r="A46" s="51" t="s">
        <v>2148</v>
      </c>
      <c r="B46" s="51" t="s">
        <v>2244</v>
      </c>
      <c r="C46" s="51" t="s">
        <v>2730</v>
      </c>
      <c r="D46" s="51">
        <v>2470251299</v>
      </c>
      <c r="E46" s="51">
        <v>107354602</v>
      </c>
      <c r="F46" s="51">
        <v>0</v>
      </c>
      <c r="G46" s="51">
        <v>107354602</v>
      </c>
      <c r="H46" s="50"/>
      <c r="I46" s="50"/>
    </row>
    <row r="47" spans="1:9" s="47" customFormat="1">
      <c r="A47" s="51" t="s">
        <v>1202</v>
      </c>
      <c r="B47" s="51" t="s">
        <v>2244</v>
      </c>
      <c r="C47" s="51" t="s">
        <v>2367</v>
      </c>
      <c r="D47" s="51">
        <v>661858602</v>
      </c>
      <c r="E47" s="51">
        <v>18265031</v>
      </c>
      <c r="F47" s="51">
        <v>9584156</v>
      </c>
      <c r="G47" s="51">
        <v>27849187</v>
      </c>
      <c r="H47" s="50"/>
      <c r="I47" s="50"/>
    </row>
    <row r="48" spans="1:9" s="47" customFormat="1">
      <c r="A48" s="51" t="s">
        <v>1238</v>
      </c>
      <c r="B48" s="51" t="s">
        <v>2244</v>
      </c>
      <c r="C48" s="51" t="s">
        <v>2455</v>
      </c>
      <c r="D48" s="51">
        <v>3328042547</v>
      </c>
      <c r="E48" s="51">
        <v>103218087</v>
      </c>
      <c r="F48" s="51">
        <v>0</v>
      </c>
      <c r="G48" s="51">
        <v>103218087</v>
      </c>
      <c r="H48" s="50"/>
      <c r="I48" s="50"/>
    </row>
    <row r="49" spans="1:9" s="47" customFormat="1">
      <c r="A49" s="51" t="s">
        <v>1270</v>
      </c>
      <c r="B49" s="51" t="s">
        <v>2244</v>
      </c>
      <c r="C49" s="51" t="s">
        <v>193</v>
      </c>
      <c r="D49" s="51">
        <v>3022659488</v>
      </c>
      <c r="E49" s="51">
        <v>344511363</v>
      </c>
      <c r="F49" s="51">
        <v>0</v>
      </c>
      <c r="G49" s="51">
        <v>344511363</v>
      </c>
      <c r="H49" s="50"/>
      <c r="I49" s="50"/>
    </row>
    <row r="50" spans="1:9" s="47" customFormat="1">
      <c r="A50" s="51" t="s">
        <v>1493</v>
      </c>
      <c r="B50" s="51" t="s">
        <v>2244</v>
      </c>
      <c r="C50" s="51" t="s">
        <v>416</v>
      </c>
      <c r="D50" s="51">
        <v>3359916757</v>
      </c>
      <c r="E50" s="51">
        <v>182315131</v>
      </c>
      <c r="F50" s="51">
        <v>76085833</v>
      </c>
      <c r="G50" s="51">
        <v>258400964</v>
      </c>
      <c r="H50" s="50"/>
      <c r="I50" s="50"/>
    </row>
    <row r="51" spans="1:9" s="47" customFormat="1">
      <c r="A51" s="51" t="s">
        <v>1519</v>
      </c>
      <c r="B51" s="51" t="s">
        <v>2244</v>
      </c>
      <c r="C51" s="51" t="s">
        <v>2729</v>
      </c>
      <c r="D51" s="51">
        <v>1400121562</v>
      </c>
      <c r="E51" s="51">
        <v>83244837</v>
      </c>
      <c r="F51" s="51">
        <v>20996982</v>
      </c>
      <c r="G51" s="51">
        <v>104241819</v>
      </c>
      <c r="H51" s="50"/>
      <c r="I51" s="50"/>
    </row>
    <row r="52" spans="1:9" s="47" customFormat="1">
      <c r="A52" s="51" t="s">
        <v>1540</v>
      </c>
      <c r="B52" s="51" t="s">
        <v>2244</v>
      </c>
      <c r="C52" s="51" t="s">
        <v>2728</v>
      </c>
      <c r="D52" s="51">
        <v>1795033653</v>
      </c>
      <c r="E52" s="51">
        <v>89415207</v>
      </c>
      <c r="F52" s="51">
        <v>0</v>
      </c>
      <c r="G52" s="51">
        <v>89415207</v>
      </c>
      <c r="H52" s="50"/>
      <c r="I52" s="50"/>
    </row>
    <row r="53" spans="1:9" s="47" customFormat="1">
      <c r="A53" s="51" t="s">
        <v>1643</v>
      </c>
      <c r="B53" s="51" t="s">
        <v>2244</v>
      </c>
      <c r="C53" s="51" t="s">
        <v>566</v>
      </c>
      <c r="D53" s="51">
        <v>8424635028</v>
      </c>
      <c r="E53" s="51">
        <v>366326731</v>
      </c>
      <c r="F53" s="51">
        <v>147179803</v>
      </c>
      <c r="G53" s="51">
        <v>513506534</v>
      </c>
      <c r="H53" s="50"/>
      <c r="I53" s="50"/>
    </row>
    <row r="54" spans="1:9" s="47" customFormat="1">
      <c r="A54" s="51" t="s">
        <v>1792</v>
      </c>
      <c r="B54" s="51" t="s">
        <v>2244</v>
      </c>
      <c r="C54" s="51" t="s">
        <v>715</v>
      </c>
      <c r="D54" s="51">
        <v>585922984</v>
      </c>
      <c r="E54" s="51">
        <v>37360369</v>
      </c>
      <c r="F54" s="51">
        <v>2429668</v>
      </c>
      <c r="G54" s="51">
        <v>39790037</v>
      </c>
      <c r="H54" s="50"/>
      <c r="I54" s="50"/>
    </row>
    <row r="55" spans="1:9" s="47" customFormat="1">
      <c r="A55" s="51" t="s">
        <v>1810</v>
      </c>
      <c r="B55" s="51" t="s">
        <v>2244</v>
      </c>
      <c r="C55" s="51" t="s">
        <v>733</v>
      </c>
      <c r="D55" s="51">
        <v>3772875276</v>
      </c>
      <c r="E55" s="51">
        <v>1003248319</v>
      </c>
      <c r="F55" s="51">
        <v>0</v>
      </c>
      <c r="G55" s="51">
        <v>1003248319</v>
      </c>
      <c r="H55" s="50"/>
      <c r="I55" s="50"/>
    </row>
    <row r="56" spans="1:9" s="47" customFormat="1">
      <c r="A56" s="51" t="s">
        <v>2004</v>
      </c>
      <c r="B56" s="51" t="s">
        <v>2244</v>
      </c>
      <c r="C56" s="51" t="s">
        <v>927</v>
      </c>
      <c r="D56" s="51">
        <v>2019090602</v>
      </c>
      <c r="E56" s="51">
        <v>97276781</v>
      </c>
      <c r="F56" s="51">
        <v>0</v>
      </c>
      <c r="G56" s="51">
        <v>97276781</v>
      </c>
      <c r="H56" s="50"/>
      <c r="I56" s="50"/>
    </row>
    <row r="57" spans="1:9" s="47" customFormat="1">
      <c r="A57" s="51" t="s">
        <v>2021</v>
      </c>
      <c r="B57" s="51" t="s">
        <v>2244</v>
      </c>
      <c r="C57" s="51" t="s">
        <v>944</v>
      </c>
      <c r="D57" s="51">
        <v>3191170938</v>
      </c>
      <c r="E57" s="51">
        <v>126293668</v>
      </c>
      <c r="F57" s="51">
        <v>53411493</v>
      </c>
      <c r="G57" s="51">
        <v>179705161</v>
      </c>
      <c r="H57" s="50"/>
      <c r="I57" s="50"/>
    </row>
    <row r="58" spans="1:9" s="47" customFormat="1">
      <c r="A58" s="51" t="s">
        <v>1203</v>
      </c>
      <c r="B58" s="51" t="s">
        <v>2244</v>
      </c>
      <c r="C58" s="51" t="s">
        <v>126</v>
      </c>
      <c r="D58" s="51">
        <v>738966067</v>
      </c>
      <c r="E58" s="51">
        <v>18986194</v>
      </c>
      <c r="F58" s="51">
        <v>0</v>
      </c>
      <c r="G58" s="51">
        <v>18986194</v>
      </c>
      <c r="H58" s="50"/>
      <c r="I58" s="50"/>
    </row>
    <row r="59" spans="1:9" s="47" customFormat="1">
      <c r="A59" s="51" t="s">
        <v>1234</v>
      </c>
      <c r="B59" s="51" t="s">
        <v>2244</v>
      </c>
      <c r="C59" s="51" t="s">
        <v>157</v>
      </c>
      <c r="D59" s="51">
        <v>2684230373</v>
      </c>
      <c r="E59" s="51">
        <v>295716718</v>
      </c>
      <c r="F59" s="51">
        <v>0</v>
      </c>
      <c r="G59" s="51">
        <v>295716718</v>
      </c>
      <c r="H59" s="50"/>
      <c r="I59" s="50"/>
    </row>
    <row r="60" spans="1:9" s="47" customFormat="1">
      <c r="A60" s="51" t="s">
        <v>1245</v>
      </c>
      <c r="B60" s="51" t="s">
        <v>2244</v>
      </c>
      <c r="C60" s="51" t="s">
        <v>2727</v>
      </c>
      <c r="D60" s="51">
        <v>1101769578</v>
      </c>
      <c r="E60" s="51">
        <v>59564246</v>
      </c>
      <c r="F60" s="51">
        <v>12911812</v>
      </c>
      <c r="G60" s="51">
        <v>72476058</v>
      </c>
      <c r="H60" s="50"/>
      <c r="I60" s="50"/>
    </row>
    <row r="61" spans="1:9" s="47" customFormat="1">
      <c r="A61" s="51" t="s">
        <v>1279</v>
      </c>
      <c r="B61" s="51" t="s">
        <v>2244</v>
      </c>
      <c r="C61" s="51" t="s">
        <v>2443</v>
      </c>
      <c r="D61" s="51">
        <v>1529962095</v>
      </c>
      <c r="E61" s="51">
        <v>51384800</v>
      </c>
      <c r="F61" s="51">
        <v>0</v>
      </c>
      <c r="G61" s="51">
        <v>51384800</v>
      </c>
      <c r="H61" s="50"/>
      <c r="I61" s="50"/>
    </row>
    <row r="62" spans="1:9" s="47" customFormat="1">
      <c r="A62" s="51" t="s">
        <v>1296</v>
      </c>
      <c r="B62" s="51" t="s">
        <v>2244</v>
      </c>
      <c r="C62" s="51" t="s">
        <v>2358</v>
      </c>
      <c r="D62" s="51">
        <v>813261101</v>
      </c>
      <c r="E62" s="51">
        <v>31524744</v>
      </c>
      <c r="F62" s="51">
        <v>0</v>
      </c>
      <c r="G62" s="51">
        <v>31524744</v>
      </c>
      <c r="H62" s="50"/>
      <c r="I62" s="50"/>
    </row>
    <row r="63" spans="1:9" s="47" customFormat="1">
      <c r="A63" s="51" t="s">
        <v>1324</v>
      </c>
      <c r="B63" s="51" t="s">
        <v>2244</v>
      </c>
      <c r="C63" s="51" t="s">
        <v>247</v>
      </c>
      <c r="D63" s="51">
        <v>2441423888</v>
      </c>
      <c r="E63" s="51">
        <v>196221376</v>
      </c>
      <c r="F63" s="51">
        <v>8454160</v>
      </c>
      <c r="G63" s="51">
        <v>204675536</v>
      </c>
      <c r="H63" s="50"/>
      <c r="I63" s="50"/>
    </row>
    <row r="64" spans="1:9" s="47" customFormat="1">
      <c r="A64" s="51" t="s">
        <v>1373</v>
      </c>
      <c r="B64" s="51" t="s">
        <v>2244</v>
      </c>
      <c r="C64" s="51" t="s">
        <v>2726</v>
      </c>
      <c r="D64" s="51">
        <v>609594272</v>
      </c>
      <c r="E64" s="51">
        <v>26404848</v>
      </c>
      <c r="F64" s="51">
        <v>7185668</v>
      </c>
      <c r="G64" s="51">
        <v>33590516</v>
      </c>
      <c r="H64" s="50"/>
      <c r="I64" s="50"/>
    </row>
    <row r="65" spans="1:9" s="47" customFormat="1">
      <c r="A65" s="51" t="s">
        <v>1611</v>
      </c>
      <c r="B65" s="51" t="s">
        <v>2244</v>
      </c>
      <c r="C65" s="51" t="s">
        <v>534</v>
      </c>
      <c r="D65" s="51">
        <v>951304556</v>
      </c>
      <c r="E65" s="51">
        <v>38475936</v>
      </c>
      <c r="F65" s="51">
        <v>0</v>
      </c>
      <c r="G65" s="51">
        <v>38475936</v>
      </c>
      <c r="H65" s="50"/>
      <c r="I65" s="50"/>
    </row>
    <row r="66" spans="1:9" s="47" customFormat="1">
      <c r="A66" s="51" t="s">
        <v>1682</v>
      </c>
      <c r="B66" s="51" t="s">
        <v>2244</v>
      </c>
      <c r="C66" s="51" t="s">
        <v>605</v>
      </c>
      <c r="D66" s="51">
        <v>665608509</v>
      </c>
      <c r="E66" s="51">
        <v>28475002</v>
      </c>
      <c r="F66" s="51">
        <v>574589</v>
      </c>
      <c r="G66" s="51">
        <v>29049591</v>
      </c>
      <c r="H66" s="50"/>
      <c r="I66" s="50"/>
    </row>
    <row r="67" spans="1:9" s="47" customFormat="1">
      <c r="A67" s="51" t="s">
        <v>1743</v>
      </c>
      <c r="B67" s="51" t="s">
        <v>2244</v>
      </c>
      <c r="C67" s="51" t="s">
        <v>2725</v>
      </c>
      <c r="D67" s="51">
        <v>9580075151</v>
      </c>
      <c r="E67" s="51">
        <v>1325933023</v>
      </c>
      <c r="F67" s="51">
        <v>37614522</v>
      </c>
      <c r="G67" s="51">
        <v>1363547545</v>
      </c>
      <c r="H67" s="50"/>
      <c r="I67" s="50"/>
    </row>
    <row r="68" spans="1:9" s="47" customFormat="1">
      <c r="A68" s="51" t="s">
        <v>1765</v>
      </c>
      <c r="B68" s="51" t="s">
        <v>2244</v>
      </c>
      <c r="C68" s="51" t="s">
        <v>688</v>
      </c>
      <c r="D68" s="51">
        <v>4248176000</v>
      </c>
      <c r="E68" s="51">
        <v>239630094</v>
      </c>
      <c r="F68" s="51">
        <v>84246025</v>
      </c>
      <c r="G68" s="51">
        <v>323876119</v>
      </c>
      <c r="H68" s="50"/>
      <c r="I68" s="50"/>
    </row>
    <row r="69" spans="1:9" s="47" customFormat="1">
      <c r="A69" s="51" t="s">
        <v>1793</v>
      </c>
      <c r="B69" s="51" t="s">
        <v>2244</v>
      </c>
      <c r="C69" s="51" t="s">
        <v>2724</v>
      </c>
      <c r="D69" s="51">
        <v>1932139631</v>
      </c>
      <c r="E69" s="51">
        <v>64234203</v>
      </c>
      <c r="F69" s="51">
        <v>0</v>
      </c>
      <c r="G69" s="51">
        <v>64234203</v>
      </c>
      <c r="H69" s="50"/>
      <c r="I69" s="50"/>
    </row>
    <row r="70" spans="1:9" s="47" customFormat="1">
      <c r="A70" s="51" t="s">
        <v>1825</v>
      </c>
      <c r="B70" s="51" t="s">
        <v>2244</v>
      </c>
      <c r="C70" s="51" t="s">
        <v>2646</v>
      </c>
      <c r="D70" s="51">
        <v>1472307273</v>
      </c>
      <c r="E70" s="51">
        <v>61195476</v>
      </c>
      <c r="F70" s="51">
        <v>2193252</v>
      </c>
      <c r="G70" s="51">
        <v>63388728</v>
      </c>
      <c r="H70" s="50"/>
      <c r="I70" s="50"/>
    </row>
    <row r="71" spans="1:9" s="47" customFormat="1">
      <c r="A71" s="51" t="s">
        <v>1936</v>
      </c>
      <c r="B71" s="51" t="s">
        <v>2244</v>
      </c>
      <c r="C71" s="51" t="s">
        <v>2723</v>
      </c>
      <c r="D71" s="51">
        <v>2286505851</v>
      </c>
      <c r="E71" s="51">
        <v>195700179</v>
      </c>
      <c r="F71" s="51">
        <v>11120023</v>
      </c>
      <c r="G71" s="51">
        <v>206820202</v>
      </c>
      <c r="H71" s="50"/>
      <c r="I71" s="50"/>
    </row>
    <row r="72" spans="1:9" s="47" customFormat="1">
      <c r="A72" s="51" t="s">
        <v>1981</v>
      </c>
      <c r="B72" s="51" t="s">
        <v>2244</v>
      </c>
      <c r="C72" s="51" t="s">
        <v>904</v>
      </c>
      <c r="D72" s="51">
        <v>1690739362</v>
      </c>
      <c r="E72" s="51">
        <v>259004387</v>
      </c>
      <c r="F72" s="51">
        <v>0</v>
      </c>
      <c r="G72" s="51">
        <v>259004387</v>
      </c>
      <c r="H72" s="50"/>
      <c r="I72" s="50"/>
    </row>
    <row r="73" spans="1:9" s="47" customFormat="1">
      <c r="A73" s="51" t="s">
        <v>2082</v>
      </c>
      <c r="B73" s="51" t="s">
        <v>2244</v>
      </c>
      <c r="C73" s="51" t="s">
        <v>1005</v>
      </c>
      <c r="D73" s="51">
        <v>1025599591</v>
      </c>
      <c r="E73" s="51">
        <v>49362837</v>
      </c>
      <c r="F73" s="51">
        <v>10305859</v>
      </c>
      <c r="G73" s="51">
        <v>59668696</v>
      </c>
      <c r="H73" s="50"/>
      <c r="I73" s="50"/>
    </row>
    <row r="74" spans="1:9" s="47" customFormat="1">
      <c r="A74" s="51" t="s">
        <v>1115</v>
      </c>
      <c r="B74" s="51" t="s">
        <v>2244</v>
      </c>
      <c r="C74" s="51" t="s">
        <v>2303</v>
      </c>
      <c r="D74" s="51">
        <v>1960967042</v>
      </c>
      <c r="E74" s="51">
        <v>74508207</v>
      </c>
      <c r="F74" s="51">
        <v>0</v>
      </c>
      <c r="G74" s="51">
        <v>74508207</v>
      </c>
      <c r="H74" s="50"/>
      <c r="I74" s="50"/>
    </row>
    <row r="75" spans="1:9" s="47" customFormat="1">
      <c r="A75" s="51" t="s">
        <v>1261</v>
      </c>
      <c r="B75" s="51" t="s">
        <v>2244</v>
      </c>
      <c r="C75" s="51" t="s">
        <v>184</v>
      </c>
      <c r="D75" s="51">
        <v>1398246608</v>
      </c>
      <c r="E75" s="51">
        <v>65983583</v>
      </c>
      <c r="F75" s="51">
        <v>1304819</v>
      </c>
      <c r="G75" s="51">
        <v>67288402</v>
      </c>
      <c r="H75" s="50"/>
      <c r="I75" s="50"/>
    </row>
    <row r="76" spans="1:9" s="47" customFormat="1">
      <c r="A76" s="51" t="s">
        <v>1421</v>
      </c>
      <c r="B76" s="51" t="s">
        <v>2244</v>
      </c>
      <c r="C76" s="51" t="s">
        <v>344</v>
      </c>
      <c r="D76" s="51">
        <v>1317857975</v>
      </c>
      <c r="E76" s="51">
        <v>47379186</v>
      </c>
      <c r="F76" s="51">
        <v>15465797</v>
      </c>
      <c r="G76" s="51">
        <v>62844983</v>
      </c>
      <c r="H76" s="50"/>
      <c r="I76" s="50"/>
    </row>
    <row r="77" spans="1:9" s="47" customFormat="1">
      <c r="A77" s="51" t="s">
        <v>1541</v>
      </c>
      <c r="B77" s="51" t="s">
        <v>2244</v>
      </c>
      <c r="C77" s="51" t="s">
        <v>464</v>
      </c>
      <c r="D77" s="51">
        <v>3726938914</v>
      </c>
      <c r="E77" s="51">
        <v>195350112</v>
      </c>
      <c r="F77" s="51">
        <v>0</v>
      </c>
      <c r="G77" s="51">
        <v>195350112</v>
      </c>
      <c r="H77" s="50"/>
      <c r="I77" s="50"/>
    </row>
    <row r="78" spans="1:9" s="47" customFormat="1">
      <c r="A78" s="51" t="s">
        <v>1815</v>
      </c>
      <c r="B78" s="51" t="s">
        <v>2244</v>
      </c>
      <c r="C78" s="51" t="s">
        <v>738</v>
      </c>
      <c r="D78" s="51">
        <v>1071067214</v>
      </c>
      <c r="E78" s="51">
        <v>27037723</v>
      </c>
      <c r="F78" s="51">
        <v>1311568</v>
      </c>
      <c r="G78" s="51">
        <v>28349291</v>
      </c>
      <c r="H78" s="50"/>
      <c r="I78" s="50"/>
    </row>
    <row r="79" spans="1:9" s="47" customFormat="1">
      <c r="A79" s="51" t="s">
        <v>1922</v>
      </c>
      <c r="B79" s="51" t="s">
        <v>2244</v>
      </c>
      <c r="C79" s="51" t="s">
        <v>2722</v>
      </c>
      <c r="D79" s="51">
        <v>423973871</v>
      </c>
      <c r="E79" s="51">
        <v>40223525</v>
      </c>
      <c r="F79" s="51">
        <v>50203492</v>
      </c>
      <c r="G79" s="51">
        <v>90427017</v>
      </c>
      <c r="H79" s="50"/>
      <c r="I79" s="50"/>
    </row>
    <row r="80" spans="1:9" s="47" customFormat="1">
      <c r="A80" s="51" t="s">
        <v>1982</v>
      </c>
      <c r="B80" s="51" t="s">
        <v>2244</v>
      </c>
      <c r="C80" s="51" t="s">
        <v>2721</v>
      </c>
      <c r="D80" s="51">
        <v>3317730302</v>
      </c>
      <c r="E80" s="51">
        <v>163358666</v>
      </c>
      <c r="F80" s="51">
        <v>71528565</v>
      </c>
      <c r="G80" s="51">
        <v>234887231</v>
      </c>
      <c r="H80" s="50"/>
      <c r="I80" s="50"/>
    </row>
    <row r="81" spans="1:9" s="47" customFormat="1">
      <c r="A81" s="51" t="s">
        <v>2008</v>
      </c>
      <c r="B81" s="51" t="s">
        <v>2244</v>
      </c>
      <c r="C81" s="51" t="s">
        <v>2214</v>
      </c>
      <c r="D81" s="51">
        <v>2019559340</v>
      </c>
      <c r="E81" s="51">
        <v>120723700</v>
      </c>
      <c r="F81" s="51">
        <v>0</v>
      </c>
      <c r="G81" s="51">
        <v>120723700</v>
      </c>
      <c r="H81" s="50"/>
      <c r="I81" s="50"/>
    </row>
    <row r="82" spans="1:9" s="47" customFormat="1">
      <c r="A82" s="51" t="s">
        <v>2083</v>
      </c>
      <c r="B82" s="51" t="s">
        <v>2244</v>
      </c>
      <c r="C82" s="51" t="s">
        <v>2720</v>
      </c>
      <c r="D82" s="51">
        <v>8061128409</v>
      </c>
      <c r="E82" s="51">
        <v>507095324</v>
      </c>
      <c r="F82" s="51">
        <v>0</v>
      </c>
      <c r="G82" s="51">
        <v>507095324</v>
      </c>
      <c r="H82" s="50"/>
      <c r="I82" s="50"/>
    </row>
    <row r="83" spans="1:9" s="47" customFormat="1">
      <c r="A83" s="51" t="s">
        <v>2132</v>
      </c>
      <c r="B83" s="51" t="s">
        <v>2244</v>
      </c>
      <c r="C83" s="51" t="s">
        <v>2719</v>
      </c>
      <c r="D83" s="51">
        <v>4727929739</v>
      </c>
      <c r="E83" s="51">
        <v>199956558</v>
      </c>
      <c r="F83" s="51">
        <v>83863391</v>
      </c>
      <c r="G83" s="51">
        <v>283819949</v>
      </c>
      <c r="H83" s="50"/>
      <c r="I83" s="50"/>
    </row>
    <row r="84" spans="1:9" s="47" customFormat="1">
      <c r="A84" s="51" t="s">
        <v>1141</v>
      </c>
      <c r="B84" s="51" t="s">
        <v>2244</v>
      </c>
      <c r="C84" s="51" t="s">
        <v>64</v>
      </c>
      <c r="D84" s="51">
        <v>380381201</v>
      </c>
      <c r="E84" s="51">
        <v>23204231</v>
      </c>
      <c r="F84" s="51">
        <v>3689181</v>
      </c>
      <c r="G84" s="51">
        <v>26893412</v>
      </c>
      <c r="H84" s="50"/>
      <c r="I84" s="50"/>
    </row>
    <row r="85" spans="1:9" s="47" customFormat="1">
      <c r="A85" s="51" t="s">
        <v>1552</v>
      </c>
      <c r="B85" s="51" t="s">
        <v>2244</v>
      </c>
      <c r="C85" s="51" t="s">
        <v>2718</v>
      </c>
      <c r="D85" s="51">
        <v>2495797541</v>
      </c>
      <c r="E85" s="51">
        <v>64061561</v>
      </c>
      <c r="F85" s="51">
        <v>7032673</v>
      </c>
      <c r="G85" s="51">
        <v>71094234</v>
      </c>
      <c r="H85" s="50"/>
      <c r="I85" s="50"/>
    </row>
    <row r="86" spans="1:9" s="47" customFormat="1">
      <c r="A86" s="51" t="s">
        <v>1571</v>
      </c>
      <c r="B86" s="51" t="s">
        <v>2244</v>
      </c>
      <c r="C86" s="51" t="s">
        <v>494</v>
      </c>
      <c r="D86" s="51">
        <v>1450510938</v>
      </c>
      <c r="E86" s="51">
        <v>86510908</v>
      </c>
      <c r="F86" s="51">
        <v>14082388</v>
      </c>
      <c r="G86" s="51">
        <v>100593296</v>
      </c>
      <c r="H86" s="50"/>
      <c r="I86" s="50"/>
    </row>
    <row r="87" spans="1:9" s="47" customFormat="1">
      <c r="A87" s="51" t="s">
        <v>1937</v>
      </c>
      <c r="B87" s="51" t="s">
        <v>2244</v>
      </c>
      <c r="C87" s="51" t="s">
        <v>2717</v>
      </c>
      <c r="D87" s="51">
        <v>1341294894</v>
      </c>
      <c r="E87" s="51">
        <v>46321532</v>
      </c>
      <c r="F87" s="51">
        <v>9514685</v>
      </c>
      <c r="G87" s="51">
        <v>55836217</v>
      </c>
      <c r="H87" s="50"/>
      <c r="I87" s="50"/>
    </row>
    <row r="88" spans="1:9" s="47" customFormat="1">
      <c r="A88" s="51" t="s">
        <v>1970</v>
      </c>
      <c r="B88" s="51" t="s">
        <v>2244</v>
      </c>
      <c r="C88" s="51" t="s">
        <v>2716</v>
      </c>
      <c r="D88" s="51">
        <v>4537387585</v>
      </c>
      <c r="E88" s="51">
        <v>277889016</v>
      </c>
      <c r="F88" s="51">
        <v>42495469</v>
      </c>
      <c r="G88" s="51">
        <v>320384485</v>
      </c>
      <c r="H88" s="50"/>
      <c r="I88" s="50"/>
    </row>
    <row r="89" spans="1:9" s="47" customFormat="1">
      <c r="A89" s="51" t="s">
        <v>2023</v>
      </c>
      <c r="B89" s="51" t="s">
        <v>2244</v>
      </c>
      <c r="C89" s="51" t="s">
        <v>946</v>
      </c>
      <c r="D89" s="51">
        <v>1758940797</v>
      </c>
      <c r="E89" s="51">
        <v>118278212</v>
      </c>
      <c r="F89" s="51">
        <v>27261120</v>
      </c>
      <c r="G89" s="51">
        <v>145539332</v>
      </c>
      <c r="H89" s="50"/>
      <c r="I89" s="50"/>
    </row>
    <row r="90" spans="1:9" s="47" customFormat="1">
      <c r="A90" s="51" t="s">
        <v>2101</v>
      </c>
      <c r="B90" s="51" t="s">
        <v>2244</v>
      </c>
      <c r="C90" s="51" t="s">
        <v>1024</v>
      </c>
      <c r="D90" s="51">
        <v>2039246352</v>
      </c>
      <c r="E90" s="51">
        <v>133615642</v>
      </c>
      <c r="F90" s="51">
        <v>0</v>
      </c>
      <c r="G90" s="51">
        <v>133615642</v>
      </c>
      <c r="H90" s="50"/>
      <c r="I90" s="50"/>
    </row>
    <row r="91" spans="1:9" s="47" customFormat="1">
      <c r="A91" s="51" t="s">
        <v>1190</v>
      </c>
      <c r="B91" s="51" t="s">
        <v>2244</v>
      </c>
      <c r="C91" s="51" t="s">
        <v>113</v>
      </c>
      <c r="D91" s="51">
        <v>3766781677</v>
      </c>
      <c r="E91" s="51">
        <v>203595256</v>
      </c>
      <c r="F91" s="51">
        <v>107759354</v>
      </c>
      <c r="G91" s="51">
        <v>311354610</v>
      </c>
      <c r="H91" s="50"/>
      <c r="I91" s="50"/>
    </row>
    <row r="92" spans="1:9" s="47" customFormat="1">
      <c r="A92" s="51" t="s">
        <v>1221</v>
      </c>
      <c r="B92" s="51" t="s">
        <v>2244</v>
      </c>
      <c r="C92" s="51" t="s">
        <v>2715</v>
      </c>
      <c r="D92" s="51">
        <v>857322510</v>
      </c>
      <c r="E92" s="51">
        <v>67592410</v>
      </c>
      <c r="F92" s="51">
        <v>0</v>
      </c>
      <c r="G92" s="51">
        <v>67592410</v>
      </c>
      <c r="H92" s="50"/>
      <c r="I92" s="50"/>
    </row>
    <row r="93" spans="1:9" s="47" customFormat="1">
      <c r="A93" s="51" t="s">
        <v>1297</v>
      </c>
      <c r="B93" s="51" t="s">
        <v>2244</v>
      </c>
      <c r="C93" s="51" t="s">
        <v>2348</v>
      </c>
      <c r="D93" s="51">
        <v>3443117821</v>
      </c>
      <c r="E93" s="51">
        <v>431114498</v>
      </c>
      <c r="F93" s="51">
        <v>81508935</v>
      </c>
      <c r="G93" s="51">
        <v>512623433</v>
      </c>
      <c r="H93" s="50"/>
      <c r="I93" s="50"/>
    </row>
    <row r="94" spans="1:9" s="47" customFormat="1">
      <c r="A94" s="51" t="s">
        <v>1445</v>
      </c>
      <c r="B94" s="51" t="s">
        <v>2244</v>
      </c>
      <c r="C94" s="51" t="s">
        <v>2290</v>
      </c>
      <c r="D94" s="51">
        <v>1420277312</v>
      </c>
      <c r="E94" s="51">
        <v>63204184</v>
      </c>
      <c r="F94" s="51">
        <v>20262018</v>
      </c>
      <c r="G94" s="51">
        <v>83466202</v>
      </c>
      <c r="H94" s="50"/>
      <c r="I94" s="50"/>
    </row>
    <row r="95" spans="1:9" s="47" customFormat="1">
      <c r="A95" s="51" t="s">
        <v>1470</v>
      </c>
      <c r="B95" s="51" t="s">
        <v>2244</v>
      </c>
      <c r="C95" s="51" t="s">
        <v>393</v>
      </c>
      <c r="D95" s="51">
        <v>1088410534</v>
      </c>
      <c r="E95" s="51">
        <v>257867536</v>
      </c>
      <c r="F95" s="51">
        <v>8143834</v>
      </c>
      <c r="G95" s="51">
        <v>266011370</v>
      </c>
      <c r="H95" s="50"/>
      <c r="I95" s="50"/>
    </row>
    <row r="96" spans="1:9" s="47" customFormat="1">
      <c r="A96" s="51" t="s">
        <v>1560</v>
      </c>
      <c r="B96" s="51" t="s">
        <v>2244</v>
      </c>
      <c r="C96" s="51" t="s">
        <v>483</v>
      </c>
      <c r="D96" s="51">
        <v>3170780818</v>
      </c>
      <c r="E96" s="51">
        <v>117500278</v>
      </c>
      <c r="F96" s="51">
        <v>0</v>
      </c>
      <c r="G96" s="51">
        <v>117500278</v>
      </c>
      <c r="H96" s="50"/>
      <c r="I96" s="50"/>
    </row>
    <row r="97" spans="1:9" s="47" customFormat="1">
      <c r="A97" s="51" t="s">
        <v>1612</v>
      </c>
      <c r="B97" s="51" t="s">
        <v>2244</v>
      </c>
      <c r="C97" s="51" t="s">
        <v>2194</v>
      </c>
      <c r="D97" s="51">
        <v>1049036510</v>
      </c>
      <c r="E97" s="51">
        <v>52036074</v>
      </c>
      <c r="F97" s="51">
        <v>15319149</v>
      </c>
      <c r="G97" s="51">
        <v>67355223</v>
      </c>
      <c r="H97" s="50"/>
      <c r="I97" s="50"/>
    </row>
    <row r="98" spans="1:9" s="47" customFormat="1">
      <c r="A98" s="51" t="s">
        <v>1632</v>
      </c>
      <c r="B98" s="51" t="s">
        <v>2244</v>
      </c>
      <c r="C98" s="51" t="s">
        <v>2552</v>
      </c>
      <c r="D98" s="51">
        <v>2191820697</v>
      </c>
      <c r="E98" s="51">
        <v>108490704</v>
      </c>
      <c r="F98" s="51">
        <v>42184669</v>
      </c>
      <c r="G98" s="51">
        <v>150675373</v>
      </c>
      <c r="H98" s="50"/>
      <c r="I98" s="50"/>
    </row>
    <row r="99" spans="1:9" s="47" customFormat="1">
      <c r="A99" s="51" t="s">
        <v>2714</v>
      </c>
      <c r="B99" s="51" t="s">
        <v>2244</v>
      </c>
      <c r="C99" s="51" t="s">
        <v>2280</v>
      </c>
      <c r="D99" s="51">
        <v>1145596618</v>
      </c>
      <c r="E99" s="51">
        <v>54961643</v>
      </c>
      <c r="F99" s="51">
        <v>21815576</v>
      </c>
      <c r="G99" s="51">
        <v>76777219</v>
      </c>
      <c r="H99" s="50"/>
      <c r="I99" s="50"/>
    </row>
    <row r="100" spans="1:9" s="47" customFormat="1">
      <c r="A100" s="51" t="s">
        <v>1715</v>
      </c>
      <c r="B100" s="51" t="s">
        <v>2244</v>
      </c>
      <c r="C100" s="51" t="s">
        <v>2713</v>
      </c>
      <c r="D100" s="51">
        <v>1385356302</v>
      </c>
      <c r="E100" s="51">
        <v>85080211</v>
      </c>
      <c r="F100" s="51">
        <v>12819232</v>
      </c>
      <c r="G100" s="51">
        <v>97899443</v>
      </c>
      <c r="H100" s="50"/>
      <c r="I100" s="50"/>
    </row>
    <row r="101" spans="1:9" s="47" customFormat="1">
      <c r="A101" s="51" t="s">
        <v>1728</v>
      </c>
      <c r="B101" s="51" t="s">
        <v>2244</v>
      </c>
      <c r="C101" s="51" t="s">
        <v>2712</v>
      </c>
      <c r="D101" s="51">
        <v>420692702</v>
      </c>
      <c r="E101" s="51">
        <v>14278255</v>
      </c>
      <c r="F101" s="51">
        <v>12410035</v>
      </c>
      <c r="G101" s="51">
        <v>26688290</v>
      </c>
      <c r="H101" s="50"/>
      <c r="I101" s="50"/>
    </row>
    <row r="102" spans="1:9" s="47" customFormat="1">
      <c r="A102" s="51" t="s">
        <v>1740</v>
      </c>
      <c r="B102" s="51" t="s">
        <v>2244</v>
      </c>
      <c r="C102" s="51" t="s">
        <v>2711</v>
      </c>
      <c r="D102" s="51">
        <v>4320830450</v>
      </c>
      <c r="E102" s="51">
        <v>203077554</v>
      </c>
      <c r="F102" s="51">
        <v>9799832</v>
      </c>
      <c r="G102" s="51">
        <v>212877386</v>
      </c>
      <c r="H102" s="50"/>
      <c r="I102" s="50"/>
    </row>
    <row r="103" spans="1:9" s="47" customFormat="1">
      <c r="A103" s="51" t="s">
        <v>1744</v>
      </c>
      <c r="B103" s="51" t="s">
        <v>2244</v>
      </c>
      <c r="C103" s="51" t="s">
        <v>2316</v>
      </c>
      <c r="D103" s="51">
        <v>1664255643</v>
      </c>
      <c r="E103" s="51">
        <v>78411567</v>
      </c>
      <c r="F103" s="51">
        <v>29821399</v>
      </c>
      <c r="G103" s="51">
        <v>108232966</v>
      </c>
      <c r="H103" s="50"/>
      <c r="I103" s="50"/>
    </row>
    <row r="104" spans="1:9" s="47" customFormat="1">
      <c r="A104" s="51" t="s">
        <v>1794</v>
      </c>
      <c r="B104" s="51" t="s">
        <v>2244</v>
      </c>
      <c r="C104" s="51" t="s">
        <v>2299</v>
      </c>
      <c r="D104" s="51">
        <v>1703864036</v>
      </c>
      <c r="E104" s="51">
        <v>138656364</v>
      </c>
      <c r="F104" s="51">
        <v>0</v>
      </c>
      <c r="G104" s="51">
        <v>138656364</v>
      </c>
      <c r="H104" s="50"/>
      <c r="I104" s="50"/>
    </row>
    <row r="105" spans="1:9" s="47" customFormat="1">
      <c r="A105" s="51" t="s">
        <v>1804</v>
      </c>
      <c r="B105" s="51" t="s">
        <v>2244</v>
      </c>
      <c r="C105" s="51" t="s">
        <v>727</v>
      </c>
      <c r="D105" s="51">
        <v>6313906071</v>
      </c>
      <c r="E105" s="51">
        <v>255458907</v>
      </c>
      <c r="F105" s="51">
        <v>44864360</v>
      </c>
      <c r="G105" s="51">
        <v>300323267</v>
      </c>
      <c r="H105" s="50"/>
      <c r="I105" s="50"/>
    </row>
    <row r="106" spans="1:9" s="47" customFormat="1">
      <c r="A106" s="51" t="s">
        <v>1816</v>
      </c>
      <c r="B106" s="51" t="s">
        <v>2244</v>
      </c>
      <c r="C106" s="51" t="s">
        <v>739</v>
      </c>
      <c r="D106" s="51">
        <v>1777690332</v>
      </c>
      <c r="E106" s="51">
        <v>88911317</v>
      </c>
      <c r="F106" s="51">
        <v>12982756</v>
      </c>
      <c r="G106" s="51">
        <v>101894073</v>
      </c>
      <c r="H106" s="50"/>
      <c r="I106" s="50"/>
    </row>
    <row r="107" spans="1:9" s="47" customFormat="1">
      <c r="A107" s="51" t="s">
        <v>1848</v>
      </c>
      <c r="B107" s="51" t="s">
        <v>2244</v>
      </c>
      <c r="C107" s="51" t="s">
        <v>771</v>
      </c>
      <c r="D107" s="51">
        <v>2949536300</v>
      </c>
      <c r="E107" s="51">
        <v>119011227</v>
      </c>
      <c r="F107" s="51">
        <v>15820517</v>
      </c>
      <c r="G107" s="51">
        <v>134831744</v>
      </c>
      <c r="H107" s="50"/>
      <c r="I107" s="50"/>
    </row>
    <row r="108" spans="1:9" s="47" customFormat="1">
      <c r="A108" s="51" t="s">
        <v>1914</v>
      </c>
      <c r="B108" s="51" t="s">
        <v>2244</v>
      </c>
      <c r="C108" s="51" t="s">
        <v>837</v>
      </c>
      <c r="D108" s="51">
        <v>3014925304</v>
      </c>
      <c r="E108" s="51">
        <v>80179186</v>
      </c>
      <c r="F108" s="51">
        <v>2408382</v>
      </c>
      <c r="G108" s="51">
        <v>82587568</v>
      </c>
      <c r="H108" s="50"/>
      <c r="I108" s="50"/>
    </row>
    <row r="109" spans="1:9" s="47" customFormat="1">
      <c r="A109" s="51" t="s">
        <v>1971</v>
      </c>
      <c r="B109" s="51" t="s">
        <v>2244</v>
      </c>
      <c r="C109" s="51" t="s">
        <v>2344</v>
      </c>
      <c r="D109" s="51">
        <v>3085470432</v>
      </c>
      <c r="E109" s="51">
        <v>103223105</v>
      </c>
      <c r="F109" s="51">
        <v>0</v>
      </c>
      <c r="G109" s="51">
        <v>103223105</v>
      </c>
      <c r="H109" s="50"/>
      <c r="I109" s="50"/>
    </row>
    <row r="110" spans="1:9" s="47" customFormat="1">
      <c r="A110" s="51" t="s">
        <v>2042</v>
      </c>
      <c r="B110" s="51" t="s">
        <v>2244</v>
      </c>
      <c r="C110" s="51" t="s">
        <v>965</v>
      </c>
      <c r="D110" s="51">
        <v>2921177627</v>
      </c>
      <c r="E110" s="51">
        <v>141095844</v>
      </c>
      <c r="F110" s="51">
        <v>0</v>
      </c>
      <c r="G110" s="51">
        <v>141095844</v>
      </c>
      <c r="H110" s="50"/>
      <c r="I110" s="50"/>
    </row>
    <row r="111" spans="1:9" s="47" customFormat="1">
      <c r="A111" s="51" t="s">
        <v>2084</v>
      </c>
      <c r="B111" s="51" t="s">
        <v>2244</v>
      </c>
      <c r="C111" s="51" t="s">
        <v>1007</v>
      </c>
      <c r="D111" s="51">
        <v>1558789506</v>
      </c>
      <c r="E111" s="51">
        <v>45915350</v>
      </c>
      <c r="F111" s="51">
        <v>18496893</v>
      </c>
      <c r="G111" s="51">
        <v>64412243</v>
      </c>
      <c r="H111" s="50"/>
      <c r="I111" s="50"/>
    </row>
    <row r="112" spans="1:9" s="47" customFormat="1">
      <c r="A112" s="51" t="s">
        <v>2149</v>
      </c>
      <c r="B112" s="51" t="s">
        <v>2244</v>
      </c>
      <c r="C112" s="51" t="s">
        <v>2378</v>
      </c>
      <c r="D112" s="51">
        <v>3311167965</v>
      </c>
      <c r="E112" s="51">
        <v>111766349</v>
      </c>
      <c r="F112" s="51">
        <v>8308394</v>
      </c>
      <c r="G112" s="51">
        <v>120074743</v>
      </c>
      <c r="H112" s="50"/>
      <c r="I112" s="50"/>
    </row>
    <row r="113" spans="1:9" s="47" customFormat="1">
      <c r="A113" s="51" t="s">
        <v>1507</v>
      </c>
      <c r="B113" s="51" t="s">
        <v>2244</v>
      </c>
      <c r="C113" s="51" t="s">
        <v>430</v>
      </c>
      <c r="D113" s="51">
        <v>4761210165</v>
      </c>
      <c r="E113" s="51">
        <v>249159637</v>
      </c>
      <c r="F113" s="51">
        <v>44198125</v>
      </c>
      <c r="G113" s="51">
        <v>293357762</v>
      </c>
      <c r="H113" s="50"/>
      <c r="I113" s="50"/>
    </row>
    <row r="114" spans="1:9" s="47" customFormat="1">
      <c r="A114" s="51" t="s">
        <v>1716</v>
      </c>
      <c r="B114" s="51" t="s">
        <v>2244</v>
      </c>
      <c r="C114" s="51" t="s">
        <v>2710</v>
      </c>
      <c r="D114" s="51">
        <v>4965814471</v>
      </c>
      <c r="E114" s="51">
        <v>150375177</v>
      </c>
      <c r="F114" s="51">
        <v>47497022</v>
      </c>
      <c r="G114" s="51">
        <v>197872199</v>
      </c>
      <c r="H114" s="50"/>
      <c r="I114" s="50"/>
    </row>
    <row r="115" spans="1:9" s="47" customFormat="1">
      <c r="A115" s="51" t="s">
        <v>1766</v>
      </c>
      <c r="B115" s="51" t="s">
        <v>2244</v>
      </c>
      <c r="C115" s="51" t="s">
        <v>2709</v>
      </c>
      <c r="D115" s="51">
        <v>1745581753</v>
      </c>
      <c r="E115" s="51">
        <v>92692035</v>
      </c>
      <c r="F115" s="51">
        <v>0</v>
      </c>
      <c r="G115" s="51">
        <v>92692035</v>
      </c>
      <c r="H115" s="50"/>
      <c r="I115" s="50"/>
    </row>
    <row r="116" spans="1:9" s="47" customFormat="1">
      <c r="A116" s="51" t="s">
        <v>2074</v>
      </c>
      <c r="B116" s="51" t="s">
        <v>2244</v>
      </c>
      <c r="C116" s="51" t="s">
        <v>2708</v>
      </c>
      <c r="D116" s="51">
        <v>2122447416</v>
      </c>
      <c r="E116" s="51">
        <v>93988887</v>
      </c>
      <c r="F116" s="51">
        <v>9492223</v>
      </c>
      <c r="G116" s="51">
        <v>103481110</v>
      </c>
      <c r="H116" s="50"/>
      <c r="I116" s="50"/>
    </row>
    <row r="117" spans="1:9" s="47" customFormat="1">
      <c r="A117" s="51" t="s">
        <v>2707</v>
      </c>
      <c r="B117" s="51" t="s">
        <v>2244</v>
      </c>
      <c r="C117" s="51" t="s">
        <v>2706</v>
      </c>
      <c r="D117" s="51">
        <v>6576868306</v>
      </c>
      <c r="E117" s="51">
        <v>291101269</v>
      </c>
      <c r="F117" s="51">
        <v>55974833</v>
      </c>
      <c r="G117" s="51">
        <v>347076102</v>
      </c>
      <c r="H117" s="50"/>
      <c r="I117" s="50"/>
    </row>
    <row r="118" spans="1:9" s="47" customFormat="1">
      <c r="A118" s="51" t="s">
        <v>2107</v>
      </c>
      <c r="B118" s="51" t="s">
        <v>2244</v>
      </c>
      <c r="C118" s="51" t="s">
        <v>1030</v>
      </c>
      <c r="D118" s="51">
        <v>793339720</v>
      </c>
      <c r="E118" s="51">
        <v>49734647</v>
      </c>
      <c r="F118" s="51">
        <v>1234313</v>
      </c>
      <c r="G118" s="51">
        <v>50968960</v>
      </c>
      <c r="H118" s="50"/>
      <c r="I118" s="50"/>
    </row>
    <row r="119" spans="1:9" s="47" customFormat="1">
      <c r="A119" s="51" t="s">
        <v>1239</v>
      </c>
      <c r="B119" s="51" t="s">
        <v>2244</v>
      </c>
      <c r="C119" s="51" t="s">
        <v>2705</v>
      </c>
      <c r="D119" s="51">
        <v>896462165</v>
      </c>
      <c r="E119" s="51">
        <v>84945570</v>
      </c>
      <c r="F119" s="51">
        <v>1154952</v>
      </c>
      <c r="G119" s="51">
        <v>86100522</v>
      </c>
      <c r="H119" s="50"/>
      <c r="I119" s="50"/>
    </row>
    <row r="120" spans="1:9" s="47" customFormat="1">
      <c r="A120" s="51" t="s">
        <v>1341</v>
      </c>
      <c r="B120" s="51" t="s">
        <v>2244</v>
      </c>
      <c r="C120" s="51" t="s">
        <v>2389</v>
      </c>
      <c r="D120" s="51">
        <v>975678952</v>
      </c>
      <c r="E120" s="51">
        <v>37904084</v>
      </c>
      <c r="F120" s="51">
        <v>7942464</v>
      </c>
      <c r="G120" s="51">
        <v>45846548</v>
      </c>
      <c r="H120" s="50"/>
      <c r="I120" s="50"/>
    </row>
    <row r="121" spans="1:9" s="47" customFormat="1">
      <c r="A121" s="51" t="s">
        <v>1520</v>
      </c>
      <c r="B121" s="51" t="s">
        <v>2244</v>
      </c>
      <c r="C121" s="51" t="s">
        <v>443</v>
      </c>
      <c r="D121" s="51">
        <v>17389959784</v>
      </c>
      <c r="E121" s="51">
        <v>1309496966</v>
      </c>
      <c r="F121" s="51">
        <v>0</v>
      </c>
      <c r="G121" s="51">
        <v>1309496966</v>
      </c>
      <c r="H121" s="50"/>
      <c r="I121" s="50"/>
    </row>
    <row r="122" spans="1:9" s="47" customFormat="1">
      <c r="A122" s="51" t="s">
        <v>1561</v>
      </c>
      <c r="B122" s="51" t="s">
        <v>2244</v>
      </c>
      <c r="C122" s="51" t="s">
        <v>484</v>
      </c>
      <c r="D122" s="51">
        <v>1196923471</v>
      </c>
      <c r="E122" s="51">
        <v>62559005</v>
      </c>
      <c r="F122" s="51">
        <v>11038860</v>
      </c>
      <c r="G122" s="51">
        <v>73597865</v>
      </c>
      <c r="H122" s="50"/>
      <c r="I122" s="50"/>
    </row>
    <row r="123" spans="1:9" s="47" customFormat="1">
      <c r="A123" s="51" t="s">
        <v>1613</v>
      </c>
      <c r="B123" s="51" t="s">
        <v>2244</v>
      </c>
      <c r="C123" s="51" t="s">
        <v>536</v>
      </c>
      <c r="D123" s="51">
        <v>5056984087</v>
      </c>
      <c r="E123" s="51">
        <v>274464269</v>
      </c>
      <c r="F123" s="51">
        <v>100310544</v>
      </c>
      <c r="G123" s="51">
        <v>374774813</v>
      </c>
      <c r="H123" s="50"/>
      <c r="I123" s="50"/>
    </row>
    <row r="124" spans="1:9" s="47" customFormat="1">
      <c r="A124" s="51" t="s">
        <v>1691</v>
      </c>
      <c r="B124" s="51" t="s">
        <v>2244</v>
      </c>
      <c r="C124" s="51" t="s">
        <v>614</v>
      </c>
      <c r="D124" s="51">
        <v>2898678185</v>
      </c>
      <c r="E124" s="51">
        <v>157968296</v>
      </c>
      <c r="F124" s="51">
        <v>19545078</v>
      </c>
      <c r="G124" s="51">
        <v>177513374</v>
      </c>
      <c r="H124" s="50"/>
      <c r="I124" s="50"/>
    </row>
    <row r="125" spans="1:9" s="47" customFormat="1">
      <c r="A125" s="51" t="s">
        <v>1717</v>
      </c>
      <c r="B125" s="51" t="s">
        <v>2244</v>
      </c>
      <c r="C125" s="51" t="s">
        <v>2598</v>
      </c>
      <c r="D125" s="51">
        <v>777871353</v>
      </c>
      <c r="E125" s="51">
        <v>38077662</v>
      </c>
      <c r="F125" s="51">
        <v>688364</v>
      </c>
      <c r="G125" s="51">
        <v>38766026</v>
      </c>
      <c r="H125" s="50"/>
      <c r="I125" s="50"/>
    </row>
    <row r="126" spans="1:9" s="47" customFormat="1">
      <c r="A126" s="51" t="s">
        <v>1729</v>
      </c>
      <c r="B126" s="51" t="s">
        <v>2244</v>
      </c>
      <c r="C126" s="51" t="s">
        <v>2704</v>
      </c>
      <c r="D126" s="51">
        <v>1920889909</v>
      </c>
      <c r="E126" s="51">
        <v>81311857</v>
      </c>
      <c r="F126" s="51">
        <v>22025167</v>
      </c>
      <c r="G126" s="51">
        <v>103337024</v>
      </c>
      <c r="H126" s="50"/>
      <c r="I126" s="50"/>
    </row>
    <row r="127" spans="1:9" s="47" customFormat="1">
      <c r="A127" s="51" t="s">
        <v>1767</v>
      </c>
      <c r="B127" s="51" t="s">
        <v>2244</v>
      </c>
      <c r="C127" s="51" t="s">
        <v>2703</v>
      </c>
      <c r="D127" s="51">
        <v>1540274339</v>
      </c>
      <c r="E127" s="51">
        <v>80747807</v>
      </c>
      <c r="F127" s="51">
        <v>1721065</v>
      </c>
      <c r="G127" s="51">
        <v>82468872</v>
      </c>
      <c r="H127" s="50"/>
      <c r="I127" s="50"/>
    </row>
    <row r="128" spans="1:9" s="47" customFormat="1">
      <c r="A128" s="51" t="s">
        <v>1892</v>
      </c>
      <c r="B128" s="51" t="s">
        <v>2244</v>
      </c>
      <c r="C128" s="51" t="s">
        <v>2702</v>
      </c>
      <c r="D128" s="51">
        <v>1317154867</v>
      </c>
      <c r="E128" s="51">
        <v>68246953</v>
      </c>
      <c r="F128" s="51">
        <v>63885091</v>
      </c>
      <c r="G128" s="51">
        <v>132132044</v>
      </c>
      <c r="H128" s="50"/>
      <c r="I128" s="50"/>
    </row>
    <row r="129" spans="1:9" s="47" customFormat="1">
      <c r="A129" s="51" t="s">
        <v>2024</v>
      </c>
      <c r="B129" s="51" t="s">
        <v>2244</v>
      </c>
      <c r="C129" s="51" t="s">
        <v>2701</v>
      </c>
      <c r="D129" s="51">
        <v>1171845967</v>
      </c>
      <c r="E129" s="51">
        <v>57316893</v>
      </c>
      <c r="F129" s="51">
        <v>17132981</v>
      </c>
      <c r="G129" s="51">
        <v>74449874</v>
      </c>
      <c r="H129" s="50"/>
      <c r="I129" s="50"/>
    </row>
    <row r="130" spans="1:9" s="47" customFormat="1">
      <c r="A130" s="51" t="s">
        <v>2055</v>
      </c>
      <c r="B130" s="51" t="s">
        <v>2244</v>
      </c>
      <c r="C130" s="51" t="s">
        <v>978</v>
      </c>
      <c r="D130" s="51">
        <v>6255079404</v>
      </c>
      <c r="E130" s="51">
        <v>245481565</v>
      </c>
      <c r="F130" s="51">
        <v>0</v>
      </c>
      <c r="G130" s="51">
        <v>245481565</v>
      </c>
      <c r="H130" s="50"/>
      <c r="I130" s="50"/>
    </row>
    <row r="131" spans="1:9" s="47" customFormat="1">
      <c r="A131" s="51" t="s">
        <v>2085</v>
      </c>
      <c r="B131" s="51" t="s">
        <v>2244</v>
      </c>
      <c r="C131" s="51" t="s">
        <v>2700</v>
      </c>
      <c r="D131" s="51">
        <v>3319370887</v>
      </c>
      <c r="E131" s="51">
        <v>161292905</v>
      </c>
      <c r="F131" s="51">
        <v>33769354</v>
      </c>
      <c r="G131" s="51">
        <v>195062259</v>
      </c>
      <c r="H131" s="50"/>
      <c r="I131" s="50"/>
    </row>
    <row r="132" spans="1:9" s="47" customFormat="1">
      <c r="A132" s="51" t="s">
        <v>2116</v>
      </c>
      <c r="B132" s="51" t="s">
        <v>2244</v>
      </c>
      <c r="C132" s="51" t="s">
        <v>2699</v>
      </c>
      <c r="D132" s="51">
        <v>2114947602</v>
      </c>
      <c r="E132" s="51">
        <v>132815236</v>
      </c>
      <c r="F132" s="51">
        <v>72996337</v>
      </c>
      <c r="G132" s="51">
        <v>205811573</v>
      </c>
      <c r="H132" s="50"/>
      <c r="I132" s="50"/>
    </row>
    <row r="133" spans="1:9" s="47" customFormat="1">
      <c r="A133" s="51" t="s">
        <v>2133</v>
      </c>
      <c r="B133" s="51" t="s">
        <v>2244</v>
      </c>
      <c r="C133" s="51" t="s">
        <v>1056</v>
      </c>
      <c r="D133" s="51">
        <v>4456998952</v>
      </c>
      <c r="E133" s="51">
        <v>231412272</v>
      </c>
      <c r="F133" s="51">
        <v>90378856</v>
      </c>
      <c r="G133" s="51">
        <v>321791128</v>
      </c>
      <c r="H133" s="50"/>
      <c r="I133" s="50"/>
    </row>
    <row r="134" spans="1:9" s="47" customFormat="1">
      <c r="A134" s="51" t="s">
        <v>1142</v>
      </c>
      <c r="B134" s="51" t="s">
        <v>2242</v>
      </c>
      <c r="C134" s="51" t="s">
        <v>2698</v>
      </c>
      <c r="D134" s="51">
        <v>108766289663</v>
      </c>
      <c r="E134" s="51">
        <v>6420524733</v>
      </c>
      <c r="F134" s="51">
        <v>1944591177</v>
      </c>
      <c r="G134" s="51">
        <v>8365115910</v>
      </c>
      <c r="H134" s="50"/>
      <c r="I134" s="50"/>
    </row>
    <row r="135" spans="1:9" s="47" customFormat="1">
      <c r="A135" s="51" t="s">
        <v>1957</v>
      </c>
      <c r="B135" s="51" t="s">
        <v>2242</v>
      </c>
      <c r="C135" s="51" t="s">
        <v>880</v>
      </c>
      <c r="D135" s="51">
        <v>7112401913</v>
      </c>
      <c r="E135" s="51">
        <v>340756426</v>
      </c>
      <c r="F135" s="51">
        <v>11555833</v>
      </c>
      <c r="G135" s="51">
        <v>352312259</v>
      </c>
      <c r="H135" s="50"/>
      <c r="I135" s="50"/>
    </row>
    <row r="136" spans="1:9" s="47" customFormat="1">
      <c r="A136" s="51" t="s">
        <v>1521</v>
      </c>
      <c r="B136" s="51" t="s">
        <v>2242</v>
      </c>
      <c r="C136" s="51" t="s">
        <v>444</v>
      </c>
      <c r="D136" s="51">
        <v>3974667152</v>
      </c>
      <c r="E136" s="51">
        <v>114991062</v>
      </c>
      <c r="F136" s="51">
        <v>23062019</v>
      </c>
      <c r="G136" s="51">
        <v>138053081</v>
      </c>
      <c r="H136" s="50"/>
      <c r="I136" s="50"/>
    </row>
    <row r="137" spans="1:9" s="47" customFormat="1">
      <c r="A137" s="51" t="s">
        <v>1553</v>
      </c>
      <c r="B137" s="51" t="s">
        <v>2242</v>
      </c>
      <c r="C137" s="51" t="s">
        <v>2306</v>
      </c>
      <c r="D137" s="51">
        <v>2631966042</v>
      </c>
      <c r="E137" s="51">
        <v>92079595</v>
      </c>
      <c r="F137" s="51">
        <v>19253945</v>
      </c>
      <c r="G137" s="51">
        <v>111333540</v>
      </c>
      <c r="H137" s="50"/>
      <c r="I137" s="50"/>
    </row>
    <row r="138" spans="1:9" s="47" customFormat="1">
      <c r="A138" s="51" t="s">
        <v>2141</v>
      </c>
      <c r="B138" s="51" t="s">
        <v>2242</v>
      </c>
      <c r="C138" s="51" t="s">
        <v>1064</v>
      </c>
      <c r="D138" s="51">
        <v>4268566120</v>
      </c>
      <c r="E138" s="51">
        <v>251891881</v>
      </c>
      <c r="F138" s="51">
        <v>12924404</v>
      </c>
      <c r="G138" s="51">
        <v>264816285</v>
      </c>
      <c r="H138" s="50"/>
      <c r="I138" s="50"/>
    </row>
    <row r="139" spans="1:9" s="47" customFormat="1">
      <c r="A139" s="51" t="s">
        <v>1877</v>
      </c>
      <c r="B139" s="51" t="s">
        <v>2242</v>
      </c>
      <c r="C139" s="51" t="s">
        <v>800</v>
      </c>
      <c r="D139" s="51">
        <v>2800243123</v>
      </c>
      <c r="E139" s="51">
        <v>103766130</v>
      </c>
      <c r="F139" s="51">
        <v>18384423</v>
      </c>
      <c r="G139" s="51">
        <v>122150553</v>
      </c>
      <c r="H139" s="50"/>
      <c r="I139" s="50"/>
    </row>
    <row r="140" spans="1:9" s="47" customFormat="1">
      <c r="A140" s="51" t="s">
        <v>1374</v>
      </c>
      <c r="B140" s="51" t="s">
        <v>2242</v>
      </c>
      <c r="C140" s="51" t="s">
        <v>297</v>
      </c>
      <c r="D140" s="51">
        <v>4460280120</v>
      </c>
      <c r="E140" s="51">
        <v>190722430</v>
      </c>
      <c r="F140" s="51">
        <v>33783618</v>
      </c>
      <c r="G140" s="51">
        <v>224506048</v>
      </c>
      <c r="H140" s="50"/>
      <c r="I140" s="50"/>
    </row>
    <row r="141" spans="1:9" s="47" customFormat="1">
      <c r="A141" s="51" t="s">
        <v>1483</v>
      </c>
      <c r="B141" s="51" t="s">
        <v>2242</v>
      </c>
      <c r="C141" s="51" t="s">
        <v>406</v>
      </c>
      <c r="D141" s="51">
        <v>12370709138</v>
      </c>
      <c r="E141" s="51">
        <v>690547150</v>
      </c>
      <c r="F141" s="51">
        <v>0</v>
      </c>
      <c r="G141" s="51">
        <v>690547150</v>
      </c>
      <c r="H141" s="50"/>
      <c r="I141" s="50"/>
    </row>
    <row r="142" spans="1:9" s="47" customFormat="1">
      <c r="A142" s="51" t="s">
        <v>1508</v>
      </c>
      <c r="B142" s="51" t="s">
        <v>2242</v>
      </c>
      <c r="C142" s="51" t="s">
        <v>2697</v>
      </c>
      <c r="D142" s="51">
        <v>2644856348</v>
      </c>
      <c r="E142" s="51">
        <v>99168843</v>
      </c>
      <c r="F142" s="51">
        <v>0</v>
      </c>
      <c r="G142" s="51">
        <v>99168843</v>
      </c>
      <c r="H142" s="50"/>
      <c r="I142" s="50"/>
    </row>
    <row r="143" spans="1:9" s="47" customFormat="1">
      <c r="A143" s="51" t="s">
        <v>1348</v>
      </c>
      <c r="B143" s="51" t="s">
        <v>2242</v>
      </c>
      <c r="C143" s="51" t="s">
        <v>271</v>
      </c>
      <c r="D143" s="51">
        <v>2762978422</v>
      </c>
      <c r="E143" s="51">
        <v>150753420</v>
      </c>
      <c r="F143" s="51">
        <v>52079744</v>
      </c>
      <c r="G143" s="51">
        <v>202833164</v>
      </c>
      <c r="H143" s="50"/>
      <c r="I143" s="50"/>
    </row>
    <row r="144" spans="1:9" s="47" customFormat="1">
      <c r="A144" s="51" t="s">
        <v>1633</v>
      </c>
      <c r="B144" s="51" t="s">
        <v>2242</v>
      </c>
      <c r="C144" s="51" t="s">
        <v>2696</v>
      </c>
      <c r="D144" s="51">
        <v>863884847</v>
      </c>
      <c r="E144" s="51">
        <v>37017022</v>
      </c>
      <c r="F144" s="51">
        <v>9151779</v>
      </c>
      <c r="G144" s="51">
        <v>46168801</v>
      </c>
      <c r="H144" s="50"/>
      <c r="I144" s="50"/>
    </row>
    <row r="145" spans="1:9" s="47" customFormat="1">
      <c r="A145" s="51" t="s">
        <v>1730</v>
      </c>
      <c r="B145" s="51" t="s">
        <v>2242</v>
      </c>
      <c r="C145" s="51" t="s">
        <v>2695</v>
      </c>
      <c r="D145" s="51">
        <v>1990966298</v>
      </c>
      <c r="E145" s="51">
        <v>91771562</v>
      </c>
      <c r="F145" s="51">
        <v>4443150</v>
      </c>
      <c r="G145" s="51">
        <v>96214712</v>
      </c>
      <c r="H145" s="50"/>
      <c r="I145" s="50"/>
    </row>
    <row r="146" spans="1:9" s="47" customFormat="1">
      <c r="A146" s="51" t="s">
        <v>1745</v>
      </c>
      <c r="B146" s="51" t="s">
        <v>2242</v>
      </c>
      <c r="C146" s="51" t="s">
        <v>668</v>
      </c>
      <c r="D146" s="51">
        <v>3472882708</v>
      </c>
      <c r="E146" s="51">
        <v>156026405</v>
      </c>
      <c r="F146" s="51">
        <v>0</v>
      </c>
      <c r="G146" s="51">
        <v>156026405</v>
      </c>
      <c r="H146" s="50"/>
      <c r="I146" s="50"/>
    </row>
    <row r="147" spans="1:9" s="47" customFormat="1">
      <c r="A147" s="51" t="s">
        <v>1893</v>
      </c>
      <c r="B147" s="51" t="s">
        <v>2242</v>
      </c>
      <c r="C147" s="51" t="s">
        <v>816</v>
      </c>
      <c r="D147" s="51">
        <v>2591185803</v>
      </c>
      <c r="E147" s="51">
        <v>182974964</v>
      </c>
      <c r="F147" s="51">
        <v>43399444</v>
      </c>
      <c r="G147" s="51">
        <v>226374408</v>
      </c>
      <c r="H147" s="50"/>
      <c r="I147" s="50"/>
    </row>
    <row r="148" spans="1:9" s="47" customFormat="1">
      <c r="A148" s="51" t="s">
        <v>1204</v>
      </c>
      <c r="B148" s="51" t="s">
        <v>2242</v>
      </c>
      <c r="C148" s="51" t="s">
        <v>2694</v>
      </c>
      <c r="D148" s="51">
        <v>4038649941</v>
      </c>
      <c r="E148" s="51">
        <v>177898955</v>
      </c>
      <c r="F148" s="51">
        <v>0</v>
      </c>
      <c r="G148" s="51">
        <v>177898955</v>
      </c>
      <c r="H148" s="50"/>
      <c r="I148" s="50"/>
    </row>
    <row r="149" spans="1:9" s="47" customFormat="1">
      <c r="A149" s="51" t="s">
        <v>1494</v>
      </c>
      <c r="B149" s="51" t="s">
        <v>2242</v>
      </c>
      <c r="C149" s="51" t="s">
        <v>417</v>
      </c>
      <c r="D149" s="51">
        <v>3561943002</v>
      </c>
      <c r="E149" s="51">
        <v>181282087</v>
      </c>
      <c r="F149" s="51">
        <v>7219021</v>
      </c>
      <c r="G149" s="51">
        <v>188501108</v>
      </c>
      <c r="H149" s="50"/>
      <c r="I149" s="50"/>
    </row>
    <row r="150" spans="1:9" s="47" customFormat="1">
      <c r="A150" s="51" t="s">
        <v>1527</v>
      </c>
      <c r="B150" s="51" t="s">
        <v>2242</v>
      </c>
      <c r="C150" s="51" t="s">
        <v>2290</v>
      </c>
      <c r="D150" s="51">
        <v>10997774402</v>
      </c>
      <c r="E150" s="51">
        <v>599038986</v>
      </c>
      <c r="F150" s="51">
        <v>0</v>
      </c>
      <c r="G150" s="51">
        <v>599038986</v>
      </c>
      <c r="H150" s="50"/>
      <c r="I150" s="50"/>
    </row>
    <row r="151" spans="1:9" s="47" customFormat="1">
      <c r="A151" s="51" t="s">
        <v>1923</v>
      </c>
      <c r="B151" s="51" t="s">
        <v>2242</v>
      </c>
      <c r="C151" s="51" t="s">
        <v>2693</v>
      </c>
      <c r="D151" s="51">
        <v>1988388237</v>
      </c>
      <c r="E151" s="51">
        <v>81129026</v>
      </c>
      <c r="F151" s="51">
        <v>0</v>
      </c>
      <c r="G151" s="51">
        <v>81129026</v>
      </c>
      <c r="H151" s="50"/>
      <c r="I151" s="50"/>
    </row>
    <row r="152" spans="1:9" s="47" customFormat="1">
      <c r="A152" s="51" t="s">
        <v>2025</v>
      </c>
      <c r="B152" s="51" t="s">
        <v>2242</v>
      </c>
      <c r="C152" s="51" t="s">
        <v>948</v>
      </c>
      <c r="D152" s="51">
        <v>3078673725</v>
      </c>
      <c r="E152" s="51">
        <v>149957302</v>
      </c>
      <c r="F152" s="51">
        <v>34504425</v>
      </c>
      <c r="G152" s="51">
        <v>184461727</v>
      </c>
      <c r="H152" s="50"/>
      <c r="I152" s="50"/>
    </row>
    <row r="153" spans="1:9" s="47" customFormat="1">
      <c r="A153" s="51" t="s">
        <v>1731</v>
      </c>
      <c r="B153" s="51" t="s">
        <v>2242</v>
      </c>
      <c r="C153" s="51" t="s">
        <v>654</v>
      </c>
      <c r="D153" s="51">
        <v>35953640490</v>
      </c>
      <c r="E153" s="51">
        <v>3249947102</v>
      </c>
      <c r="F153" s="51">
        <v>0</v>
      </c>
      <c r="G153" s="51">
        <v>3249947102</v>
      </c>
      <c r="H153" s="50"/>
      <c r="I153" s="50"/>
    </row>
    <row r="154" spans="1:9" s="47" customFormat="1">
      <c r="A154" s="51" t="s">
        <v>1849</v>
      </c>
      <c r="B154" s="51" t="s">
        <v>2242</v>
      </c>
      <c r="C154" s="51" t="s">
        <v>772</v>
      </c>
      <c r="D154" s="51">
        <v>1724254156</v>
      </c>
      <c r="E154" s="51">
        <v>56022418</v>
      </c>
      <c r="F154" s="51">
        <v>0</v>
      </c>
      <c r="G154" s="51">
        <v>56022418</v>
      </c>
      <c r="H154" s="50"/>
      <c r="I154" s="50"/>
    </row>
    <row r="155" spans="1:9" s="47" customFormat="1">
      <c r="A155" s="51" t="s">
        <v>1473</v>
      </c>
      <c r="B155" s="51" t="s">
        <v>2242</v>
      </c>
      <c r="C155" s="51" t="s">
        <v>2692</v>
      </c>
      <c r="D155" s="51">
        <v>1553867753</v>
      </c>
      <c r="E155" s="51">
        <v>70870752</v>
      </c>
      <c r="F155" s="51">
        <v>0</v>
      </c>
      <c r="G155" s="51">
        <v>70870752</v>
      </c>
      <c r="H155" s="50"/>
      <c r="I155" s="50"/>
    </row>
    <row r="156" spans="1:9" s="47" customFormat="1">
      <c r="A156" s="51" t="s">
        <v>1634</v>
      </c>
      <c r="B156" s="51" t="s">
        <v>2242</v>
      </c>
      <c r="C156" s="51" t="s">
        <v>2691</v>
      </c>
      <c r="D156" s="51">
        <v>1428714603</v>
      </c>
      <c r="E156" s="51">
        <v>56830162</v>
      </c>
      <c r="F156" s="51">
        <v>0</v>
      </c>
      <c r="G156" s="51">
        <v>56830162</v>
      </c>
      <c r="H156" s="50"/>
      <c r="I156" s="50"/>
    </row>
    <row r="157" spans="1:9" s="47" customFormat="1">
      <c r="A157" s="51" t="s">
        <v>1143</v>
      </c>
      <c r="B157" s="51" t="s">
        <v>2690</v>
      </c>
      <c r="C157" s="51" t="s">
        <v>2690</v>
      </c>
      <c r="D157" s="51">
        <v>230495070678</v>
      </c>
      <c r="E157" s="51">
        <v>52059713015</v>
      </c>
      <c r="F157" s="51">
        <v>14923951746</v>
      </c>
      <c r="G157" s="51">
        <v>66983664761</v>
      </c>
      <c r="H157" s="50"/>
      <c r="I157" s="50"/>
    </row>
    <row r="158" spans="1:9" s="47" customFormat="1">
      <c r="A158" s="51" t="s">
        <v>1144</v>
      </c>
      <c r="B158" s="51" t="s">
        <v>2240</v>
      </c>
      <c r="C158" s="51" t="s">
        <v>2689</v>
      </c>
      <c r="D158" s="51">
        <v>84440407968</v>
      </c>
      <c r="E158" s="51">
        <v>5611642567</v>
      </c>
      <c r="F158" s="51">
        <v>1940071426</v>
      </c>
      <c r="G158" s="51">
        <v>7551713993</v>
      </c>
      <c r="H158" s="50"/>
      <c r="I158" s="50"/>
    </row>
    <row r="159" spans="1:9" s="47" customFormat="1">
      <c r="A159" s="51" t="s">
        <v>1205</v>
      </c>
      <c r="B159" s="51" t="s">
        <v>2240</v>
      </c>
      <c r="C159" s="51" t="s">
        <v>2688</v>
      </c>
      <c r="D159" s="51">
        <v>4092320487</v>
      </c>
      <c r="E159" s="51">
        <v>193491195</v>
      </c>
      <c r="F159" s="51">
        <v>43774663</v>
      </c>
      <c r="G159" s="51">
        <v>237265858</v>
      </c>
      <c r="H159" s="50"/>
      <c r="I159" s="50"/>
    </row>
    <row r="160" spans="1:9" s="47" customFormat="1">
      <c r="A160" s="51" t="s">
        <v>2687</v>
      </c>
      <c r="B160" s="51" t="s">
        <v>2240</v>
      </c>
      <c r="C160" s="51" t="s">
        <v>2686</v>
      </c>
      <c r="D160" s="51">
        <v>1804877159</v>
      </c>
      <c r="E160" s="51">
        <v>97776545</v>
      </c>
      <c r="F160" s="51">
        <v>0</v>
      </c>
      <c r="G160" s="51">
        <v>97776545</v>
      </c>
      <c r="H160" s="50"/>
      <c r="I160" s="50"/>
    </row>
    <row r="161" spans="1:9" s="47" customFormat="1">
      <c r="A161" s="51" t="s">
        <v>1562</v>
      </c>
      <c r="B161" s="51" t="s">
        <v>2240</v>
      </c>
      <c r="C161" s="51" t="s">
        <v>485</v>
      </c>
      <c r="D161" s="51">
        <v>1588788762</v>
      </c>
      <c r="E161" s="51">
        <v>139559904</v>
      </c>
      <c r="F161" s="51">
        <v>16281653</v>
      </c>
      <c r="G161" s="51">
        <v>155841557</v>
      </c>
      <c r="H161" s="50"/>
      <c r="I161" s="50"/>
    </row>
    <row r="162" spans="1:9" s="47" customFormat="1">
      <c r="A162" s="51" t="s">
        <v>1677</v>
      </c>
      <c r="B162" s="51" t="s">
        <v>2240</v>
      </c>
      <c r="C162" s="51" t="s">
        <v>600</v>
      </c>
      <c r="D162" s="51">
        <v>10372711764</v>
      </c>
      <c r="E162" s="51">
        <v>476088332</v>
      </c>
      <c r="F162" s="51">
        <v>0</v>
      </c>
      <c r="G162" s="51">
        <v>476088332</v>
      </c>
      <c r="H162" s="50"/>
      <c r="I162" s="50"/>
    </row>
    <row r="163" spans="1:9" s="47" customFormat="1">
      <c r="A163" s="51" t="s">
        <v>1777</v>
      </c>
      <c r="B163" s="51" t="s">
        <v>2240</v>
      </c>
      <c r="C163" s="51" t="s">
        <v>700</v>
      </c>
      <c r="D163" s="51">
        <v>1282702596</v>
      </c>
      <c r="E163" s="51">
        <v>67896739</v>
      </c>
      <c r="F163" s="51">
        <v>0</v>
      </c>
      <c r="G163" s="51">
        <v>67896739</v>
      </c>
      <c r="H163" s="50"/>
      <c r="I163" s="50"/>
    </row>
    <row r="164" spans="1:9" s="47" customFormat="1">
      <c r="A164" s="51" t="s">
        <v>1915</v>
      </c>
      <c r="B164" s="51" t="s">
        <v>2240</v>
      </c>
      <c r="C164" s="51" t="s">
        <v>838</v>
      </c>
      <c r="D164" s="51">
        <v>2813602167</v>
      </c>
      <c r="E164" s="51">
        <v>145578491</v>
      </c>
      <c r="F164" s="51">
        <v>35343863</v>
      </c>
      <c r="G164" s="51">
        <v>180922354</v>
      </c>
      <c r="H164" s="50"/>
      <c r="I164" s="50"/>
    </row>
    <row r="165" spans="1:9" s="47" customFormat="1">
      <c r="A165" s="51" t="s">
        <v>1542</v>
      </c>
      <c r="B165" s="51" t="s">
        <v>2240</v>
      </c>
      <c r="C165" s="51" t="s">
        <v>2273</v>
      </c>
      <c r="D165" s="51">
        <v>4352235922</v>
      </c>
      <c r="E165" s="51">
        <v>175441464</v>
      </c>
      <c r="F165" s="51">
        <v>38909913</v>
      </c>
      <c r="G165" s="51">
        <v>214351377</v>
      </c>
      <c r="H165" s="50"/>
      <c r="I165" s="50"/>
    </row>
    <row r="166" spans="1:9" s="47" customFormat="1">
      <c r="A166" s="51" t="s">
        <v>1746</v>
      </c>
      <c r="B166" s="51" t="s">
        <v>2240</v>
      </c>
      <c r="C166" s="51" t="s">
        <v>669</v>
      </c>
      <c r="D166" s="51">
        <v>1116300468</v>
      </c>
      <c r="E166" s="51">
        <v>66768983</v>
      </c>
      <c r="F166" s="51">
        <v>30860649</v>
      </c>
      <c r="G166" s="51">
        <v>97629632</v>
      </c>
      <c r="H166" s="50"/>
      <c r="I166" s="50"/>
    </row>
    <row r="167" spans="1:9" s="47" customFormat="1">
      <c r="A167" s="51" t="s">
        <v>2065</v>
      </c>
      <c r="B167" s="51" t="s">
        <v>2240</v>
      </c>
      <c r="C167" s="51" t="s">
        <v>988</v>
      </c>
      <c r="D167" s="51">
        <v>2203539157</v>
      </c>
      <c r="E167" s="51">
        <v>79568954</v>
      </c>
      <c r="F167" s="51">
        <v>20196654</v>
      </c>
      <c r="G167" s="51">
        <v>99765608</v>
      </c>
      <c r="H167" s="50"/>
      <c r="I167" s="50"/>
    </row>
    <row r="168" spans="1:9" s="47" customFormat="1">
      <c r="A168" s="51" t="s">
        <v>1271</v>
      </c>
      <c r="B168" s="51" t="s">
        <v>2240</v>
      </c>
      <c r="C168" s="51" t="s">
        <v>2228</v>
      </c>
      <c r="D168" s="51">
        <v>3094610830</v>
      </c>
      <c r="E168" s="51">
        <v>110651444</v>
      </c>
      <c r="F168" s="51">
        <v>40056057</v>
      </c>
      <c r="G168" s="51">
        <v>150707501</v>
      </c>
      <c r="H168" s="50"/>
      <c r="I168" s="50"/>
    </row>
    <row r="169" spans="1:9" s="47" customFormat="1">
      <c r="A169" s="51" t="s">
        <v>1380</v>
      </c>
      <c r="B169" s="51" t="s">
        <v>2240</v>
      </c>
      <c r="C169" s="51" t="s">
        <v>303</v>
      </c>
      <c r="D169" s="51">
        <v>2219476262</v>
      </c>
      <c r="E169" s="51">
        <v>88434669</v>
      </c>
      <c r="F169" s="51">
        <v>0</v>
      </c>
      <c r="G169" s="51">
        <v>88434669</v>
      </c>
      <c r="H169" s="50"/>
      <c r="I169" s="50"/>
    </row>
    <row r="170" spans="1:9" s="47" customFormat="1">
      <c r="A170" s="51" t="s">
        <v>2685</v>
      </c>
      <c r="B170" s="51" t="s">
        <v>2240</v>
      </c>
      <c r="C170" s="51" t="s">
        <v>2684</v>
      </c>
      <c r="D170" s="51">
        <v>13575132423</v>
      </c>
      <c r="E170" s="51">
        <v>589245804</v>
      </c>
      <c r="F170" s="51">
        <v>0</v>
      </c>
      <c r="G170" s="51">
        <v>589245804</v>
      </c>
      <c r="H170" s="50"/>
      <c r="I170" s="50"/>
    </row>
    <row r="171" spans="1:9" s="47" customFormat="1">
      <c r="A171" s="51" t="s">
        <v>1624</v>
      </c>
      <c r="B171" s="51" t="s">
        <v>2240</v>
      </c>
      <c r="C171" s="51" t="s">
        <v>2683</v>
      </c>
      <c r="D171" s="51">
        <v>1539102493</v>
      </c>
      <c r="E171" s="51">
        <v>54954345</v>
      </c>
      <c r="F171" s="51">
        <v>15065755</v>
      </c>
      <c r="G171" s="51">
        <v>70020100</v>
      </c>
      <c r="H171" s="50"/>
      <c r="I171" s="50"/>
    </row>
    <row r="172" spans="1:9" s="47" customFormat="1">
      <c r="A172" s="51" t="s">
        <v>1826</v>
      </c>
      <c r="B172" s="51" t="s">
        <v>2240</v>
      </c>
      <c r="C172" s="51" t="s">
        <v>2364</v>
      </c>
      <c r="D172" s="51">
        <v>1424261589</v>
      </c>
      <c r="E172" s="51">
        <v>72545502</v>
      </c>
      <c r="F172" s="51">
        <v>11599347</v>
      </c>
      <c r="G172" s="51">
        <v>84144849</v>
      </c>
      <c r="H172" s="50"/>
      <c r="I172" s="50"/>
    </row>
    <row r="173" spans="1:9" s="47" customFormat="1">
      <c r="A173" s="51" t="s">
        <v>1116</v>
      </c>
      <c r="B173" s="51" t="s">
        <v>2240</v>
      </c>
      <c r="C173" s="51" t="s">
        <v>39</v>
      </c>
      <c r="D173" s="51">
        <v>2153149780</v>
      </c>
      <c r="E173" s="51">
        <v>102594785</v>
      </c>
      <c r="F173" s="51">
        <v>32593199</v>
      </c>
      <c r="G173" s="51">
        <v>135187984</v>
      </c>
      <c r="H173" s="50"/>
      <c r="I173" s="50"/>
    </row>
    <row r="174" spans="1:9" s="47" customFormat="1">
      <c r="A174" s="51" t="s">
        <v>1455</v>
      </c>
      <c r="B174" s="51" t="s">
        <v>2240</v>
      </c>
      <c r="C174" s="51" t="s">
        <v>2682</v>
      </c>
      <c r="D174" s="51">
        <v>21830552893</v>
      </c>
      <c r="E174" s="51">
        <v>883365729</v>
      </c>
      <c r="F174" s="51">
        <v>50598265</v>
      </c>
      <c r="G174" s="51">
        <v>933963994</v>
      </c>
      <c r="H174" s="50"/>
      <c r="I174" s="50"/>
    </row>
    <row r="175" spans="1:9" s="47" customFormat="1">
      <c r="A175" s="51" t="s">
        <v>1484</v>
      </c>
      <c r="B175" s="51" t="s">
        <v>2240</v>
      </c>
      <c r="C175" s="51" t="s">
        <v>407</v>
      </c>
      <c r="D175" s="51">
        <v>4415281235</v>
      </c>
      <c r="E175" s="51">
        <v>186168183</v>
      </c>
      <c r="F175" s="51">
        <v>0</v>
      </c>
      <c r="G175" s="51">
        <v>186168183</v>
      </c>
      <c r="H175" s="50"/>
      <c r="I175" s="50"/>
    </row>
    <row r="176" spans="1:9" s="47" customFormat="1">
      <c r="A176" s="51" t="s">
        <v>1543</v>
      </c>
      <c r="B176" s="51" t="s">
        <v>2240</v>
      </c>
      <c r="C176" s="51" t="s">
        <v>466</v>
      </c>
      <c r="D176" s="51">
        <v>1750737875</v>
      </c>
      <c r="E176" s="51">
        <v>81985846</v>
      </c>
      <c r="F176" s="51">
        <v>9329139</v>
      </c>
      <c r="G176" s="51">
        <v>91314985</v>
      </c>
      <c r="H176" s="50"/>
      <c r="I176" s="50"/>
    </row>
    <row r="177" spans="1:9" s="47" customFormat="1">
      <c r="A177" s="51" t="s">
        <v>1563</v>
      </c>
      <c r="B177" s="51" t="s">
        <v>2240</v>
      </c>
      <c r="C177" s="51" t="s">
        <v>486</v>
      </c>
      <c r="D177" s="51">
        <v>8782751155</v>
      </c>
      <c r="E177" s="51">
        <v>361565417</v>
      </c>
      <c r="F177" s="51">
        <v>0</v>
      </c>
      <c r="G177" s="51">
        <v>361565417</v>
      </c>
      <c r="H177" s="50"/>
      <c r="I177" s="50"/>
    </row>
    <row r="178" spans="1:9" s="47" customFormat="1">
      <c r="A178" s="51" t="s">
        <v>1732</v>
      </c>
      <c r="B178" s="51" t="s">
        <v>2240</v>
      </c>
      <c r="C178" s="51" t="s">
        <v>655</v>
      </c>
      <c r="D178" s="51">
        <v>1974091716</v>
      </c>
      <c r="E178" s="51">
        <v>158715152</v>
      </c>
      <c r="F178" s="51">
        <v>74101030</v>
      </c>
      <c r="G178" s="51">
        <v>232816182</v>
      </c>
      <c r="H178" s="50"/>
      <c r="I178" s="50"/>
    </row>
    <row r="179" spans="1:9" s="47" customFormat="1">
      <c r="A179" s="51" t="s">
        <v>1827</v>
      </c>
      <c r="B179" s="51" t="s">
        <v>2240</v>
      </c>
      <c r="C179" s="51" t="s">
        <v>2681</v>
      </c>
      <c r="D179" s="51">
        <v>8258232900</v>
      </c>
      <c r="E179" s="51">
        <v>313754181</v>
      </c>
      <c r="F179" s="51">
        <v>12309823</v>
      </c>
      <c r="G179" s="51">
        <v>326064004</v>
      </c>
      <c r="H179" s="50"/>
      <c r="I179" s="50"/>
    </row>
    <row r="180" spans="1:9" s="47" customFormat="1">
      <c r="A180" s="51" t="s">
        <v>1894</v>
      </c>
      <c r="B180" s="51" t="s">
        <v>2240</v>
      </c>
      <c r="C180" s="51" t="s">
        <v>2587</v>
      </c>
      <c r="D180" s="51">
        <v>2542671380</v>
      </c>
      <c r="E180" s="51">
        <v>164971797</v>
      </c>
      <c r="F180" s="51">
        <v>46326446</v>
      </c>
      <c r="G180" s="51">
        <v>211298243</v>
      </c>
      <c r="H180" s="50"/>
      <c r="I180" s="50"/>
    </row>
    <row r="181" spans="1:9" s="47" customFormat="1">
      <c r="A181" s="51" t="s">
        <v>2680</v>
      </c>
      <c r="B181" s="51" t="s">
        <v>2240</v>
      </c>
      <c r="C181" s="51" t="s">
        <v>1108</v>
      </c>
      <c r="D181" s="51">
        <v>931148806</v>
      </c>
      <c r="E181" s="51">
        <v>41326187</v>
      </c>
      <c r="F181" s="51">
        <v>16624362</v>
      </c>
      <c r="G181" s="51">
        <v>57950549</v>
      </c>
      <c r="H181" s="50"/>
      <c r="I181" s="50"/>
    </row>
    <row r="182" spans="1:9" s="47" customFormat="1">
      <c r="A182" s="51" t="s">
        <v>1635</v>
      </c>
      <c r="B182" s="51" t="s">
        <v>2240</v>
      </c>
      <c r="C182" s="51" t="s">
        <v>558</v>
      </c>
      <c r="D182" s="51">
        <v>4509028913</v>
      </c>
      <c r="E182" s="51">
        <v>225318103</v>
      </c>
      <c r="F182" s="51">
        <v>72215680</v>
      </c>
      <c r="G182" s="51">
        <v>297533783</v>
      </c>
      <c r="H182" s="50"/>
      <c r="I182" s="50"/>
    </row>
    <row r="183" spans="1:9" s="47" customFormat="1">
      <c r="A183" s="51" t="s">
        <v>2679</v>
      </c>
      <c r="B183" s="51" t="s">
        <v>2240</v>
      </c>
      <c r="C183" s="51" t="s">
        <v>2678</v>
      </c>
      <c r="D183" s="51">
        <v>829666945</v>
      </c>
      <c r="E183" s="51">
        <v>80808024</v>
      </c>
      <c r="F183" s="51">
        <v>13871201</v>
      </c>
      <c r="G183" s="51">
        <v>94679225</v>
      </c>
      <c r="H183" s="50"/>
      <c r="I183" s="50"/>
    </row>
    <row r="184" spans="1:9" s="47" customFormat="1">
      <c r="A184" s="51" t="s">
        <v>1117</v>
      </c>
      <c r="B184" s="51" t="s">
        <v>2240</v>
      </c>
      <c r="C184" s="51" t="s">
        <v>2677</v>
      </c>
      <c r="D184" s="51">
        <v>1458713860</v>
      </c>
      <c r="E184" s="51">
        <v>144928115</v>
      </c>
      <c r="F184" s="51">
        <v>29406297</v>
      </c>
      <c r="G184" s="51">
        <v>174334412</v>
      </c>
      <c r="H184" s="50"/>
      <c r="I184" s="50"/>
    </row>
    <row r="185" spans="1:9" s="47" customFormat="1">
      <c r="A185" s="51" t="s">
        <v>2676</v>
      </c>
      <c r="B185" s="51" t="s">
        <v>2240</v>
      </c>
      <c r="C185" s="51" t="s">
        <v>2675</v>
      </c>
      <c r="D185" s="51">
        <v>1327701481</v>
      </c>
      <c r="E185" s="51">
        <v>41186142</v>
      </c>
      <c r="F185" s="51">
        <v>0</v>
      </c>
      <c r="G185" s="51">
        <v>41186142</v>
      </c>
      <c r="H185" s="50"/>
      <c r="I185" s="50"/>
    </row>
    <row r="186" spans="1:9" s="47" customFormat="1">
      <c r="A186" s="51" t="s">
        <v>2674</v>
      </c>
      <c r="B186" s="51" t="s">
        <v>2240</v>
      </c>
      <c r="C186" s="51" t="s">
        <v>2673</v>
      </c>
      <c r="D186" s="51">
        <v>2980238664</v>
      </c>
      <c r="E186" s="51">
        <v>111619724</v>
      </c>
      <c r="F186" s="51">
        <v>0</v>
      </c>
      <c r="G186" s="51">
        <v>111619724</v>
      </c>
      <c r="H186" s="50"/>
      <c r="I186" s="50"/>
    </row>
    <row r="187" spans="1:9" s="47" customFormat="1">
      <c r="A187" s="51" t="s">
        <v>1644</v>
      </c>
      <c r="B187" s="51" t="s">
        <v>2240</v>
      </c>
      <c r="C187" s="51" t="s">
        <v>567</v>
      </c>
      <c r="D187" s="51">
        <v>2085885822</v>
      </c>
      <c r="E187" s="51">
        <v>112397012</v>
      </c>
      <c r="F187" s="51">
        <v>0</v>
      </c>
      <c r="G187" s="51">
        <v>112397012</v>
      </c>
      <c r="H187" s="50"/>
      <c r="I187" s="50"/>
    </row>
    <row r="188" spans="1:9" s="47" customFormat="1">
      <c r="A188" s="51" t="s">
        <v>1692</v>
      </c>
      <c r="B188" s="51" t="s">
        <v>2240</v>
      </c>
      <c r="C188" s="51" t="s">
        <v>2672</v>
      </c>
      <c r="D188" s="51">
        <v>4907925280</v>
      </c>
      <c r="E188" s="51">
        <v>169694846</v>
      </c>
      <c r="F188" s="51">
        <v>0</v>
      </c>
      <c r="G188" s="51">
        <v>169694846</v>
      </c>
      <c r="H188" s="50"/>
      <c r="I188" s="50"/>
    </row>
    <row r="189" spans="1:9" s="47" customFormat="1">
      <c r="A189" s="51" t="s">
        <v>2671</v>
      </c>
      <c r="B189" s="51" t="s">
        <v>2240</v>
      </c>
      <c r="C189" s="51" t="s">
        <v>2670</v>
      </c>
      <c r="D189" s="51">
        <v>1924171078</v>
      </c>
      <c r="E189" s="51">
        <v>108459099</v>
      </c>
      <c r="F189" s="51">
        <v>15182021</v>
      </c>
      <c r="G189" s="51">
        <v>123641120</v>
      </c>
      <c r="H189" s="50"/>
      <c r="I189" s="50"/>
    </row>
    <row r="190" spans="1:9" s="47" customFormat="1">
      <c r="A190" s="51" t="s">
        <v>1724</v>
      </c>
      <c r="B190" s="51" t="s">
        <v>2240</v>
      </c>
      <c r="C190" s="51" t="s">
        <v>647</v>
      </c>
      <c r="D190" s="51">
        <v>6856236385</v>
      </c>
      <c r="E190" s="51">
        <v>247108023</v>
      </c>
      <c r="F190" s="51">
        <v>0</v>
      </c>
      <c r="G190" s="51">
        <v>247108023</v>
      </c>
      <c r="H190" s="50"/>
      <c r="I190" s="50"/>
    </row>
    <row r="191" spans="1:9" s="47" customFormat="1">
      <c r="A191" s="51" t="s">
        <v>1817</v>
      </c>
      <c r="B191" s="51" t="s">
        <v>2240</v>
      </c>
      <c r="C191" s="51" t="s">
        <v>2669</v>
      </c>
      <c r="D191" s="51">
        <v>2572670636</v>
      </c>
      <c r="E191" s="51">
        <v>135476038</v>
      </c>
      <c r="F191" s="51">
        <v>22153782</v>
      </c>
      <c r="G191" s="51">
        <v>157629820</v>
      </c>
      <c r="H191" s="50"/>
      <c r="I191" s="50"/>
    </row>
    <row r="192" spans="1:9" s="47" customFormat="1">
      <c r="A192" s="51" t="s">
        <v>1850</v>
      </c>
      <c r="B192" s="51" t="s">
        <v>2240</v>
      </c>
      <c r="C192" s="51" t="s">
        <v>2406</v>
      </c>
      <c r="D192" s="51">
        <v>4850739197</v>
      </c>
      <c r="E192" s="51">
        <v>239569506</v>
      </c>
      <c r="F192" s="51">
        <v>109816964</v>
      </c>
      <c r="G192" s="51">
        <v>349386470</v>
      </c>
      <c r="H192" s="50"/>
      <c r="I192" s="50"/>
    </row>
    <row r="193" spans="1:9" s="47" customFormat="1">
      <c r="A193" s="51" t="s">
        <v>1895</v>
      </c>
      <c r="B193" s="51" t="s">
        <v>2240</v>
      </c>
      <c r="C193" s="51" t="s">
        <v>2668</v>
      </c>
      <c r="D193" s="51">
        <v>2286505851</v>
      </c>
      <c r="E193" s="51">
        <v>95218924</v>
      </c>
      <c r="F193" s="51">
        <v>0</v>
      </c>
      <c r="G193" s="51">
        <v>95218924</v>
      </c>
      <c r="H193" s="50"/>
      <c r="I193" s="50"/>
    </row>
    <row r="194" spans="1:9" s="47" customFormat="1">
      <c r="A194" s="51" t="s">
        <v>2009</v>
      </c>
      <c r="B194" s="51" t="s">
        <v>2240</v>
      </c>
      <c r="C194" s="51" t="s">
        <v>2667</v>
      </c>
      <c r="D194" s="51">
        <v>2942505224</v>
      </c>
      <c r="E194" s="51">
        <v>172049382</v>
      </c>
      <c r="F194" s="51">
        <v>0</v>
      </c>
      <c r="G194" s="51">
        <v>172049382</v>
      </c>
      <c r="H194" s="50"/>
      <c r="I194" s="50"/>
    </row>
    <row r="195" spans="1:9" s="47" customFormat="1">
      <c r="A195" s="51" t="s">
        <v>2066</v>
      </c>
      <c r="B195" s="51" t="s">
        <v>2240</v>
      </c>
      <c r="C195" s="51" t="s">
        <v>989</v>
      </c>
      <c r="D195" s="51">
        <v>6364764186</v>
      </c>
      <c r="E195" s="51">
        <v>300346280</v>
      </c>
      <c r="F195" s="51">
        <v>83713945</v>
      </c>
      <c r="G195" s="51">
        <v>384060225</v>
      </c>
      <c r="H195" s="50"/>
      <c r="I195" s="50"/>
    </row>
    <row r="196" spans="1:9" s="47" customFormat="1">
      <c r="A196" s="51" t="s">
        <v>1581</v>
      </c>
      <c r="B196" s="51" t="s">
        <v>2240</v>
      </c>
      <c r="C196" s="51" t="s">
        <v>2666</v>
      </c>
      <c r="D196" s="51">
        <v>3393665921</v>
      </c>
      <c r="E196" s="51">
        <v>164268952</v>
      </c>
      <c r="F196" s="51">
        <v>55550289</v>
      </c>
      <c r="G196" s="51">
        <v>219819241</v>
      </c>
      <c r="H196" s="50"/>
      <c r="I196" s="50"/>
    </row>
    <row r="197" spans="1:9" s="47" customFormat="1">
      <c r="A197" s="51" t="s">
        <v>2665</v>
      </c>
      <c r="B197" s="51" t="s">
        <v>2240</v>
      </c>
      <c r="C197" s="51" t="s">
        <v>2664</v>
      </c>
      <c r="D197" s="51">
        <v>1555039599</v>
      </c>
      <c r="E197" s="51">
        <v>52911072</v>
      </c>
      <c r="F197" s="51">
        <v>14037404</v>
      </c>
      <c r="G197" s="51">
        <v>66948476</v>
      </c>
      <c r="H197" s="50"/>
      <c r="I197" s="50"/>
    </row>
    <row r="198" spans="1:9" s="47" customFormat="1">
      <c r="A198" s="51" t="s">
        <v>2663</v>
      </c>
      <c r="B198" s="51" t="s">
        <v>2240</v>
      </c>
      <c r="C198" s="51" t="s">
        <v>2662</v>
      </c>
      <c r="D198" s="51">
        <v>2220648108</v>
      </c>
      <c r="E198" s="51">
        <v>104883802</v>
      </c>
      <c r="F198" s="51">
        <v>25301442</v>
      </c>
      <c r="G198" s="51">
        <v>130185244</v>
      </c>
      <c r="H198" s="50"/>
      <c r="I198" s="50"/>
    </row>
    <row r="199" spans="1:9" s="47" customFormat="1">
      <c r="A199" s="51" t="s">
        <v>1246</v>
      </c>
      <c r="B199" s="51" t="s">
        <v>2240</v>
      </c>
      <c r="C199" s="51" t="s">
        <v>169</v>
      </c>
      <c r="D199" s="51">
        <v>3536396760</v>
      </c>
      <c r="E199" s="51">
        <v>187548600</v>
      </c>
      <c r="F199" s="51">
        <v>26887784</v>
      </c>
      <c r="G199" s="51">
        <v>214436384</v>
      </c>
      <c r="H199" s="50"/>
      <c r="I199" s="50"/>
    </row>
    <row r="200" spans="1:9" s="47" customFormat="1">
      <c r="A200" s="51" t="s">
        <v>1509</v>
      </c>
      <c r="B200" s="51" t="s">
        <v>2240</v>
      </c>
      <c r="C200" s="51" t="s">
        <v>432</v>
      </c>
      <c r="D200" s="51">
        <v>8384557896</v>
      </c>
      <c r="E200" s="51">
        <v>435419952</v>
      </c>
      <c r="F200" s="51">
        <v>0</v>
      </c>
      <c r="G200" s="51">
        <v>435419952</v>
      </c>
      <c r="H200" s="50"/>
      <c r="I200" s="50"/>
    </row>
    <row r="201" spans="1:9" s="47" customFormat="1">
      <c r="A201" s="51" t="s">
        <v>1528</v>
      </c>
      <c r="B201" s="51" t="s">
        <v>2240</v>
      </c>
      <c r="C201" s="51" t="s">
        <v>451</v>
      </c>
      <c r="D201" s="51">
        <v>2302911695</v>
      </c>
      <c r="E201" s="51">
        <v>98869318</v>
      </c>
      <c r="F201" s="51">
        <v>4634039</v>
      </c>
      <c r="G201" s="51">
        <v>103503357</v>
      </c>
      <c r="H201" s="50"/>
      <c r="I201" s="50"/>
    </row>
    <row r="202" spans="1:9" s="47" customFormat="1">
      <c r="A202" s="51" t="s">
        <v>1896</v>
      </c>
      <c r="B202" s="51" t="s">
        <v>2240</v>
      </c>
      <c r="C202" s="51" t="s">
        <v>2287</v>
      </c>
      <c r="D202" s="51">
        <v>3823733391</v>
      </c>
      <c r="E202" s="51">
        <v>142861857</v>
      </c>
      <c r="F202" s="51">
        <v>32605208</v>
      </c>
      <c r="G202" s="51">
        <v>175467065</v>
      </c>
      <c r="H202" s="50"/>
      <c r="I202" s="50"/>
    </row>
    <row r="203" spans="1:9" s="47" customFormat="1">
      <c r="A203" s="51" t="s">
        <v>2123</v>
      </c>
      <c r="B203" s="51" t="s">
        <v>2240</v>
      </c>
      <c r="C203" s="51" t="s">
        <v>1046</v>
      </c>
      <c r="D203" s="51">
        <v>2009012726</v>
      </c>
      <c r="E203" s="51">
        <v>79538433</v>
      </c>
      <c r="F203" s="51">
        <v>33836064</v>
      </c>
      <c r="G203" s="51">
        <v>113374497</v>
      </c>
      <c r="H203" s="50"/>
      <c r="I203" s="50"/>
    </row>
    <row r="204" spans="1:9" s="47" customFormat="1">
      <c r="A204" s="51" t="s">
        <v>1145</v>
      </c>
      <c r="B204" s="51" t="s">
        <v>2238</v>
      </c>
      <c r="C204" s="51" t="s">
        <v>68</v>
      </c>
      <c r="D204" s="51">
        <v>8879545632</v>
      </c>
      <c r="E204" s="51">
        <v>691476812</v>
      </c>
      <c r="F204" s="51">
        <v>217189138</v>
      </c>
      <c r="G204" s="51">
        <v>908665950</v>
      </c>
      <c r="H204" s="50"/>
      <c r="I204" s="50"/>
    </row>
    <row r="205" spans="1:9" s="47" customFormat="1">
      <c r="A205" s="51" t="s">
        <v>1381</v>
      </c>
      <c r="B205" s="51" t="s">
        <v>2238</v>
      </c>
      <c r="C205" s="51" t="s">
        <v>304</v>
      </c>
      <c r="D205" s="51">
        <v>293898969</v>
      </c>
      <c r="E205" s="51">
        <v>13781184</v>
      </c>
      <c r="F205" s="51">
        <v>2021905</v>
      </c>
      <c r="G205" s="51">
        <v>15803089</v>
      </c>
      <c r="H205" s="50"/>
      <c r="I205" s="50"/>
    </row>
    <row r="206" spans="1:9" s="47" customFormat="1">
      <c r="A206" s="51" t="s">
        <v>1614</v>
      </c>
      <c r="B206" s="51" t="s">
        <v>2238</v>
      </c>
      <c r="C206" s="51" t="s">
        <v>537</v>
      </c>
      <c r="D206" s="51">
        <v>2987972847</v>
      </c>
      <c r="E206" s="51">
        <v>72176515</v>
      </c>
      <c r="F206" s="51">
        <v>31073481</v>
      </c>
      <c r="G206" s="51">
        <v>103249996</v>
      </c>
      <c r="H206" s="50"/>
      <c r="I206" s="50"/>
    </row>
    <row r="207" spans="1:9" s="47" customFormat="1">
      <c r="A207" s="51" t="s">
        <v>1668</v>
      </c>
      <c r="B207" s="51" t="s">
        <v>2238</v>
      </c>
      <c r="C207" s="51" t="s">
        <v>591</v>
      </c>
      <c r="D207" s="51">
        <v>800370796</v>
      </c>
      <c r="E207" s="51">
        <v>22373204</v>
      </c>
      <c r="F207" s="51">
        <v>4859665</v>
      </c>
      <c r="G207" s="51">
        <v>27232869</v>
      </c>
      <c r="H207" s="50"/>
      <c r="I207" s="50"/>
    </row>
    <row r="208" spans="1:9" s="47" customFormat="1">
      <c r="A208" s="51" t="s">
        <v>2056</v>
      </c>
      <c r="B208" s="51" t="s">
        <v>2238</v>
      </c>
      <c r="C208" s="51" t="s">
        <v>2427</v>
      </c>
      <c r="D208" s="51">
        <v>1201845224</v>
      </c>
      <c r="E208" s="51">
        <v>47018505</v>
      </c>
      <c r="F208" s="51">
        <v>0</v>
      </c>
      <c r="G208" s="51">
        <v>47018505</v>
      </c>
      <c r="H208" s="50"/>
      <c r="I208" s="50"/>
    </row>
    <row r="209" spans="1:9" s="47" customFormat="1">
      <c r="A209" s="51" t="s">
        <v>2086</v>
      </c>
      <c r="B209" s="51" t="s">
        <v>2238</v>
      </c>
      <c r="C209" s="51" t="s">
        <v>1009</v>
      </c>
      <c r="D209" s="51">
        <v>297648876</v>
      </c>
      <c r="E209" s="51">
        <v>12968791</v>
      </c>
      <c r="F209" s="51">
        <v>2376625</v>
      </c>
      <c r="G209" s="51">
        <v>15345416</v>
      </c>
      <c r="H209" s="50"/>
      <c r="I209" s="50"/>
    </row>
    <row r="210" spans="1:9" s="47" customFormat="1">
      <c r="A210" s="51" t="s">
        <v>2108</v>
      </c>
      <c r="B210" s="51" t="s">
        <v>2238</v>
      </c>
      <c r="C210" s="51" t="s">
        <v>2661</v>
      </c>
      <c r="D210" s="51">
        <v>284289832</v>
      </c>
      <c r="E210" s="51">
        <v>10740365</v>
      </c>
      <c r="F210" s="51">
        <v>4398529</v>
      </c>
      <c r="G210" s="51">
        <v>15138894</v>
      </c>
      <c r="H210" s="50"/>
      <c r="I210" s="50"/>
    </row>
    <row r="211" spans="1:9" s="47" customFormat="1">
      <c r="A211" s="51" t="s">
        <v>2150</v>
      </c>
      <c r="B211" s="51" t="s">
        <v>2238</v>
      </c>
      <c r="C211" s="51" t="s">
        <v>1073</v>
      </c>
      <c r="D211" s="51">
        <v>903727610</v>
      </c>
      <c r="E211" s="51">
        <v>50366405</v>
      </c>
      <c r="F211" s="51">
        <v>0</v>
      </c>
      <c r="G211" s="51">
        <v>50366405</v>
      </c>
      <c r="H211" s="50"/>
      <c r="I211" s="50"/>
    </row>
    <row r="212" spans="1:9" s="47" customFormat="1">
      <c r="A212" s="51" t="s">
        <v>1191</v>
      </c>
      <c r="B212" s="51" t="s">
        <v>2238</v>
      </c>
      <c r="C212" s="51" t="s">
        <v>2238</v>
      </c>
      <c r="D212" s="51">
        <v>847947742</v>
      </c>
      <c r="E212" s="51">
        <v>21320912</v>
      </c>
      <c r="F212" s="51">
        <v>0</v>
      </c>
      <c r="G212" s="51">
        <v>21320912</v>
      </c>
      <c r="H212" s="50"/>
      <c r="I212" s="50"/>
    </row>
    <row r="213" spans="1:9" s="47" customFormat="1">
      <c r="A213" s="51" t="s">
        <v>1206</v>
      </c>
      <c r="B213" s="51" t="s">
        <v>2238</v>
      </c>
      <c r="C213" s="51" t="s">
        <v>2660</v>
      </c>
      <c r="D213" s="51">
        <v>419286487</v>
      </c>
      <c r="E213" s="51">
        <v>18613252</v>
      </c>
      <c r="F213" s="51">
        <v>0</v>
      </c>
      <c r="G213" s="51">
        <v>18613252</v>
      </c>
      <c r="H213" s="50"/>
      <c r="I213" s="50"/>
    </row>
    <row r="214" spans="1:9" s="47" customFormat="1">
      <c r="A214" s="51" t="s">
        <v>1240</v>
      </c>
      <c r="B214" s="51" t="s">
        <v>2238</v>
      </c>
      <c r="C214" s="51" t="s">
        <v>2339</v>
      </c>
      <c r="D214" s="51">
        <v>951538925</v>
      </c>
      <c r="E214" s="51">
        <v>25605483</v>
      </c>
      <c r="F214" s="51">
        <v>0</v>
      </c>
      <c r="G214" s="51">
        <v>25605483</v>
      </c>
      <c r="H214" s="50"/>
      <c r="I214" s="50"/>
    </row>
    <row r="215" spans="1:9" s="47" customFormat="1">
      <c r="A215" s="51" t="s">
        <v>1291</v>
      </c>
      <c r="B215" s="51" t="s">
        <v>2238</v>
      </c>
      <c r="C215" s="51" t="s">
        <v>2659</v>
      </c>
      <c r="D215" s="51">
        <v>107575460</v>
      </c>
      <c r="E215" s="51">
        <v>5355580</v>
      </c>
      <c r="F215" s="51">
        <v>0</v>
      </c>
      <c r="G215" s="51">
        <v>5355580</v>
      </c>
      <c r="H215" s="50"/>
      <c r="I215" s="50"/>
    </row>
    <row r="216" spans="1:9" s="47" customFormat="1">
      <c r="A216" s="51" t="s">
        <v>1471</v>
      </c>
      <c r="B216" s="51" t="s">
        <v>2238</v>
      </c>
      <c r="C216" s="51" t="s">
        <v>2236</v>
      </c>
      <c r="D216" s="51">
        <v>627640700</v>
      </c>
      <c r="E216" s="51">
        <v>16849708</v>
      </c>
      <c r="F216" s="51">
        <v>882953</v>
      </c>
      <c r="G216" s="51">
        <v>17732661</v>
      </c>
      <c r="H216" s="50"/>
      <c r="I216" s="50"/>
    </row>
    <row r="217" spans="1:9" s="47" customFormat="1">
      <c r="A217" s="51" t="s">
        <v>1496</v>
      </c>
      <c r="B217" s="51" t="s">
        <v>2238</v>
      </c>
      <c r="C217" s="51" t="s">
        <v>419</v>
      </c>
      <c r="D217" s="51">
        <v>525690101</v>
      </c>
      <c r="E217" s="51">
        <v>27744204</v>
      </c>
      <c r="F217" s="51">
        <v>11485008</v>
      </c>
      <c r="G217" s="51">
        <v>39229212</v>
      </c>
      <c r="H217" s="50"/>
      <c r="I217" s="50"/>
    </row>
    <row r="218" spans="1:9" s="47" customFormat="1">
      <c r="A218" s="51" t="s">
        <v>1778</v>
      </c>
      <c r="B218" s="51" t="s">
        <v>2238</v>
      </c>
      <c r="C218" s="51" t="s">
        <v>701</v>
      </c>
      <c r="D218" s="51">
        <v>513034164</v>
      </c>
      <c r="E218" s="51">
        <v>15423488</v>
      </c>
      <c r="F218" s="51">
        <v>948262</v>
      </c>
      <c r="G218" s="51">
        <v>16371750</v>
      </c>
      <c r="H218" s="50"/>
      <c r="I218" s="50"/>
    </row>
    <row r="219" spans="1:9" s="47" customFormat="1">
      <c r="A219" s="51" t="s">
        <v>1878</v>
      </c>
      <c r="B219" s="51" t="s">
        <v>2238</v>
      </c>
      <c r="C219" s="51" t="s">
        <v>801</v>
      </c>
      <c r="D219" s="51">
        <v>543267790</v>
      </c>
      <c r="E219" s="51">
        <v>16371481</v>
      </c>
      <c r="F219" s="51">
        <v>4540417</v>
      </c>
      <c r="G219" s="51">
        <v>20911898</v>
      </c>
      <c r="H219" s="50"/>
      <c r="I219" s="50"/>
    </row>
    <row r="220" spans="1:9" s="47" customFormat="1">
      <c r="A220" s="51" t="s">
        <v>1938</v>
      </c>
      <c r="B220" s="51" t="s">
        <v>2238</v>
      </c>
      <c r="C220" s="51" t="s">
        <v>2658</v>
      </c>
      <c r="D220" s="51">
        <v>5712514721</v>
      </c>
      <c r="E220" s="51">
        <v>251581844</v>
      </c>
      <c r="F220" s="51">
        <v>89208507</v>
      </c>
      <c r="G220" s="51">
        <v>340790351</v>
      </c>
      <c r="H220" s="50"/>
      <c r="I220" s="50"/>
    </row>
    <row r="221" spans="1:9" s="47" customFormat="1">
      <c r="A221" s="51" t="s">
        <v>1983</v>
      </c>
      <c r="B221" s="51" t="s">
        <v>2238</v>
      </c>
      <c r="C221" s="51" t="s">
        <v>906</v>
      </c>
      <c r="D221" s="51">
        <v>679670661</v>
      </c>
      <c r="E221" s="51">
        <v>22616300</v>
      </c>
      <c r="F221" s="51">
        <v>23553415</v>
      </c>
      <c r="G221" s="51">
        <v>46169715</v>
      </c>
      <c r="H221" s="50"/>
      <c r="I221" s="50"/>
    </row>
    <row r="222" spans="1:9" s="47" customFormat="1">
      <c r="A222" s="51" t="s">
        <v>2010</v>
      </c>
      <c r="B222" s="51" t="s">
        <v>2238</v>
      </c>
      <c r="C222" s="51" t="s">
        <v>933</v>
      </c>
      <c r="D222" s="51">
        <v>1602850914</v>
      </c>
      <c r="E222" s="51">
        <v>58871433</v>
      </c>
      <c r="F222" s="51">
        <v>21779815</v>
      </c>
      <c r="G222" s="51">
        <v>80651248</v>
      </c>
      <c r="H222" s="50"/>
      <c r="I222" s="50"/>
    </row>
    <row r="223" spans="1:9" s="47" customFormat="1">
      <c r="A223" s="51" t="s">
        <v>2026</v>
      </c>
      <c r="B223" s="51" t="s">
        <v>2238</v>
      </c>
      <c r="C223" s="51" t="s">
        <v>949</v>
      </c>
      <c r="D223" s="51">
        <v>1089113642</v>
      </c>
      <c r="E223" s="51">
        <v>43476872</v>
      </c>
      <c r="F223" s="51">
        <v>12238848</v>
      </c>
      <c r="G223" s="51">
        <v>55715720</v>
      </c>
      <c r="H223" s="50"/>
      <c r="I223" s="50"/>
    </row>
    <row r="224" spans="1:9" s="47" customFormat="1">
      <c r="A224" s="51" t="s">
        <v>2057</v>
      </c>
      <c r="B224" s="51" t="s">
        <v>2238</v>
      </c>
      <c r="C224" s="51" t="s">
        <v>2657</v>
      </c>
      <c r="D224" s="51">
        <v>457019927</v>
      </c>
      <c r="E224" s="51">
        <v>26551657</v>
      </c>
      <c r="F224" s="51">
        <v>0</v>
      </c>
      <c r="G224" s="51">
        <v>26551657</v>
      </c>
      <c r="H224" s="50"/>
      <c r="I224" s="50"/>
    </row>
    <row r="225" spans="1:9" s="47" customFormat="1">
      <c r="A225" s="51" t="s">
        <v>2075</v>
      </c>
      <c r="B225" s="51" t="s">
        <v>2238</v>
      </c>
      <c r="C225" s="51" t="s">
        <v>2656</v>
      </c>
      <c r="D225" s="51">
        <v>769668431</v>
      </c>
      <c r="E225" s="51">
        <v>20181911</v>
      </c>
      <c r="F225" s="51">
        <v>0</v>
      </c>
      <c r="G225" s="51">
        <v>20181911</v>
      </c>
      <c r="H225" s="50"/>
      <c r="I225" s="50"/>
    </row>
    <row r="226" spans="1:9" s="47" customFormat="1">
      <c r="A226" s="51" t="s">
        <v>1192</v>
      </c>
      <c r="B226" s="51" t="s">
        <v>2238</v>
      </c>
      <c r="C226" s="51" t="s">
        <v>2655</v>
      </c>
      <c r="D226" s="51">
        <v>1536993171</v>
      </c>
      <c r="E226" s="51">
        <v>61484927</v>
      </c>
      <c r="F226" s="51">
        <v>0</v>
      </c>
      <c r="G226" s="51">
        <v>61484927</v>
      </c>
      <c r="H226" s="50"/>
      <c r="I226" s="50"/>
    </row>
    <row r="227" spans="1:9" s="47" customFormat="1">
      <c r="A227" s="51" t="s">
        <v>1272</v>
      </c>
      <c r="B227" s="51" t="s">
        <v>2238</v>
      </c>
      <c r="C227" s="51" t="s">
        <v>195</v>
      </c>
      <c r="D227" s="51">
        <v>629984392</v>
      </c>
      <c r="E227" s="51">
        <v>27464619</v>
      </c>
      <c r="F227" s="51">
        <v>6101186</v>
      </c>
      <c r="G227" s="51">
        <v>33565805</v>
      </c>
      <c r="H227" s="50"/>
      <c r="I227" s="50"/>
    </row>
    <row r="228" spans="1:9" s="47" customFormat="1">
      <c r="A228" s="51" t="s">
        <v>1298</v>
      </c>
      <c r="B228" s="51" t="s">
        <v>2238</v>
      </c>
      <c r="C228" s="51" t="s">
        <v>221</v>
      </c>
      <c r="D228" s="51">
        <v>252649991</v>
      </c>
      <c r="E228" s="51">
        <v>9951832</v>
      </c>
      <c r="F228" s="51">
        <v>2092849</v>
      </c>
      <c r="G228" s="51">
        <v>12044681</v>
      </c>
      <c r="H228" s="50"/>
      <c r="I228" s="50"/>
    </row>
    <row r="229" spans="1:9" s="47" customFormat="1">
      <c r="A229" s="51" t="s">
        <v>1325</v>
      </c>
      <c r="B229" s="51" t="s">
        <v>2238</v>
      </c>
      <c r="C229" s="51" t="s">
        <v>2654</v>
      </c>
      <c r="D229" s="51">
        <v>466394695</v>
      </c>
      <c r="E229" s="51">
        <v>16607651</v>
      </c>
      <c r="F229" s="51">
        <v>5772389</v>
      </c>
      <c r="G229" s="51">
        <v>22380040</v>
      </c>
      <c r="H229" s="50"/>
      <c r="I229" s="50"/>
    </row>
    <row r="230" spans="1:9" s="47" customFormat="1">
      <c r="A230" s="51" t="s">
        <v>1394</v>
      </c>
      <c r="B230" s="51" t="s">
        <v>2238</v>
      </c>
      <c r="C230" s="51" t="s">
        <v>2653</v>
      </c>
      <c r="D230" s="51">
        <v>583110553</v>
      </c>
      <c r="E230" s="51">
        <v>58651140</v>
      </c>
      <c r="F230" s="51">
        <v>44478913</v>
      </c>
      <c r="G230" s="51">
        <v>103130053</v>
      </c>
      <c r="H230" s="50"/>
      <c r="I230" s="50"/>
    </row>
    <row r="231" spans="1:9" s="47" customFormat="1">
      <c r="A231" s="51" t="s">
        <v>1403</v>
      </c>
      <c r="B231" s="51" t="s">
        <v>2238</v>
      </c>
      <c r="C231" s="51" t="s">
        <v>326</v>
      </c>
      <c r="D231" s="51">
        <v>671233370</v>
      </c>
      <c r="E231" s="51">
        <v>21594814</v>
      </c>
      <c r="F231" s="51">
        <v>4608258</v>
      </c>
      <c r="G231" s="51">
        <v>26203072</v>
      </c>
      <c r="H231" s="50"/>
      <c r="I231" s="50"/>
    </row>
    <row r="232" spans="1:9" s="47" customFormat="1">
      <c r="A232" s="51" t="s">
        <v>1433</v>
      </c>
      <c r="B232" s="51" t="s">
        <v>2238</v>
      </c>
      <c r="C232" s="51" t="s">
        <v>2652</v>
      </c>
      <c r="D232" s="51">
        <v>312414135</v>
      </c>
      <c r="E232" s="51">
        <v>8651108</v>
      </c>
      <c r="F232" s="51">
        <v>0</v>
      </c>
      <c r="G232" s="51">
        <v>8651108</v>
      </c>
      <c r="H232" s="50"/>
      <c r="I232" s="50"/>
    </row>
    <row r="233" spans="1:9" s="47" customFormat="1">
      <c r="A233" s="51" t="s">
        <v>1474</v>
      </c>
      <c r="B233" s="51" t="s">
        <v>2238</v>
      </c>
      <c r="C233" s="51" t="s">
        <v>2651</v>
      </c>
      <c r="D233" s="51">
        <v>1049270879</v>
      </c>
      <c r="E233" s="51">
        <v>28727901</v>
      </c>
      <c r="F233" s="51">
        <v>0</v>
      </c>
      <c r="G233" s="51">
        <v>28727901</v>
      </c>
      <c r="H233" s="50"/>
      <c r="I233" s="50"/>
    </row>
    <row r="234" spans="1:9" s="47" customFormat="1">
      <c r="A234" s="51" t="s">
        <v>1510</v>
      </c>
      <c r="B234" s="51" t="s">
        <v>2238</v>
      </c>
      <c r="C234" s="51" t="s">
        <v>433</v>
      </c>
      <c r="D234" s="51">
        <v>273977587</v>
      </c>
      <c r="E234" s="51">
        <v>12212148</v>
      </c>
      <c r="F234" s="51">
        <v>4468563</v>
      </c>
      <c r="G234" s="51">
        <v>16680711</v>
      </c>
      <c r="H234" s="50"/>
      <c r="I234" s="50"/>
    </row>
    <row r="235" spans="1:9" s="47" customFormat="1">
      <c r="A235" s="51" t="s">
        <v>1529</v>
      </c>
      <c r="B235" s="51" t="s">
        <v>2238</v>
      </c>
      <c r="C235" s="51" t="s">
        <v>452</v>
      </c>
      <c r="D235" s="51">
        <v>7413800696</v>
      </c>
      <c r="E235" s="51">
        <v>421697557</v>
      </c>
      <c r="F235" s="51">
        <v>141143954</v>
      </c>
      <c r="G235" s="51">
        <v>562841511</v>
      </c>
      <c r="H235" s="50"/>
      <c r="I235" s="50"/>
    </row>
    <row r="236" spans="1:9" s="47" customFormat="1">
      <c r="A236" s="51" t="s">
        <v>1582</v>
      </c>
      <c r="B236" s="51" t="s">
        <v>2238</v>
      </c>
      <c r="C236" s="51" t="s">
        <v>505</v>
      </c>
      <c r="D236" s="51">
        <v>798730211</v>
      </c>
      <c r="E236" s="51">
        <v>25349500</v>
      </c>
      <c r="F236" s="51">
        <v>6775154</v>
      </c>
      <c r="G236" s="51">
        <v>32124654</v>
      </c>
      <c r="H236" s="50"/>
      <c r="I236" s="50"/>
    </row>
    <row r="237" spans="1:9" s="47" customFormat="1">
      <c r="A237" s="51" t="s">
        <v>1625</v>
      </c>
      <c r="B237" s="51" t="s">
        <v>2238</v>
      </c>
      <c r="C237" s="51" t="s">
        <v>548</v>
      </c>
      <c r="D237" s="51">
        <v>486784815</v>
      </c>
      <c r="E237" s="51">
        <v>18687386</v>
      </c>
      <c r="F237" s="51">
        <v>2361628</v>
      </c>
      <c r="G237" s="51">
        <v>21049014</v>
      </c>
      <c r="H237" s="50"/>
      <c r="I237" s="50"/>
    </row>
    <row r="238" spans="1:9" s="47" customFormat="1">
      <c r="A238" s="51" t="s">
        <v>1879</v>
      </c>
      <c r="B238" s="51" t="s">
        <v>2238</v>
      </c>
      <c r="C238" s="51" t="s">
        <v>802</v>
      </c>
      <c r="D238" s="51">
        <v>756543756</v>
      </c>
      <c r="E238" s="51">
        <v>24188837</v>
      </c>
      <c r="F238" s="51">
        <v>0</v>
      </c>
      <c r="G238" s="51">
        <v>24188837</v>
      </c>
      <c r="H238" s="50"/>
      <c r="I238" s="50"/>
    </row>
    <row r="239" spans="1:9" s="47" customFormat="1">
      <c r="A239" s="51" t="s">
        <v>1939</v>
      </c>
      <c r="B239" s="51" t="s">
        <v>2238</v>
      </c>
      <c r="C239" s="51" t="s">
        <v>862</v>
      </c>
      <c r="D239" s="51">
        <v>575610739</v>
      </c>
      <c r="E239" s="51">
        <v>20199422</v>
      </c>
      <c r="F239" s="51">
        <v>2814260</v>
      </c>
      <c r="G239" s="51">
        <v>23013682</v>
      </c>
      <c r="H239" s="50"/>
      <c r="I239" s="50"/>
    </row>
    <row r="240" spans="1:9" s="47" customFormat="1">
      <c r="A240" s="51" t="s">
        <v>2117</v>
      </c>
      <c r="B240" s="51" t="s">
        <v>2238</v>
      </c>
      <c r="C240" s="51" t="s">
        <v>2650</v>
      </c>
      <c r="D240" s="51">
        <v>502487551</v>
      </c>
      <c r="E240" s="51">
        <v>13448369</v>
      </c>
      <c r="F240" s="51">
        <v>3121537</v>
      </c>
      <c r="G240" s="51">
        <v>16569906</v>
      </c>
      <c r="H240" s="50"/>
      <c r="I240" s="50"/>
    </row>
    <row r="241" spans="1:9" s="47" customFormat="1">
      <c r="A241" s="51" t="s">
        <v>2142</v>
      </c>
      <c r="B241" s="51" t="s">
        <v>2238</v>
      </c>
      <c r="C241" s="51" t="s">
        <v>2649</v>
      </c>
      <c r="D241" s="51">
        <v>735684898</v>
      </c>
      <c r="E241" s="51">
        <v>23853528</v>
      </c>
      <c r="F241" s="51">
        <v>0</v>
      </c>
      <c r="G241" s="51">
        <v>23853528</v>
      </c>
      <c r="H241" s="50"/>
      <c r="I241" s="50"/>
    </row>
    <row r="242" spans="1:9" s="47" customFormat="1">
      <c r="A242" s="51" t="s">
        <v>2169</v>
      </c>
      <c r="B242" s="51" t="s">
        <v>2238</v>
      </c>
      <c r="C242" s="51" t="s">
        <v>1092</v>
      </c>
      <c r="D242" s="51">
        <v>1530430833</v>
      </c>
      <c r="E242" s="51">
        <v>84558826</v>
      </c>
      <c r="F242" s="51">
        <v>19993805</v>
      </c>
      <c r="G242" s="51">
        <v>104552631</v>
      </c>
      <c r="H242" s="50"/>
      <c r="I242" s="50"/>
    </row>
    <row r="243" spans="1:9" s="47" customFormat="1">
      <c r="A243" s="51" t="s">
        <v>1314</v>
      </c>
      <c r="B243" s="51" t="s">
        <v>2238</v>
      </c>
      <c r="C243" s="51" t="s">
        <v>237</v>
      </c>
      <c r="D243" s="51">
        <v>271868264</v>
      </c>
      <c r="E243" s="51">
        <v>9100237</v>
      </c>
      <c r="F243" s="51">
        <v>3327273</v>
      </c>
      <c r="G243" s="51">
        <v>12427510</v>
      </c>
      <c r="H243" s="50"/>
      <c r="I243" s="50"/>
    </row>
    <row r="244" spans="1:9" s="47" customFormat="1">
      <c r="A244" s="51" t="s">
        <v>1382</v>
      </c>
      <c r="B244" s="51" t="s">
        <v>2238</v>
      </c>
      <c r="C244" s="51" t="s">
        <v>305</v>
      </c>
      <c r="D244" s="51">
        <v>1072942168</v>
      </c>
      <c r="E244" s="51">
        <v>49858474</v>
      </c>
      <c r="F244" s="51">
        <v>14251441</v>
      </c>
      <c r="G244" s="51">
        <v>64109915</v>
      </c>
      <c r="H244" s="50"/>
      <c r="I244" s="50"/>
    </row>
    <row r="245" spans="1:9" s="47" customFormat="1">
      <c r="A245" s="51" t="s">
        <v>1422</v>
      </c>
      <c r="B245" s="51" t="s">
        <v>2238</v>
      </c>
      <c r="C245" s="51" t="s">
        <v>2648</v>
      </c>
      <c r="D245" s="51">
        <v>573501416</v>
      </c>
      <c r="E245" s="51">
        <v>41515515</v>
      </c>
      <c r="F245" s="51">
        <v>0</v>
      </c>
      <c r="G245" s="51">
        <v>41515515</v>
      </c>
      <c r="H245" s="50"/>
      <c r="I245" s="50"/>
    </row>
    <row r="246" spans="1:9" s="47" customFormat="1">
      <c r="A246" s="51" t="s">
        <v>1475</v>
      </c>
      <c r="B246" s="51" t="s">
        <v>2238</v>
      </c>
      <c r="C246" s="51" t="s">
        <v>2647</v>
      </c>
      <c r="D246" s="51">
        <v>573970155</v>
      </c>
      <c r="E246" s="51">
        <v>37098255</v>
      </c>
      <c r="F246" s="51">
        <v>41755936</v>
      </c>
      <c r="G246" s="51">
        <v>78854191</v>
      </c>
      <c r="H246" s="50"/>
      <c r="I246" s="50"/>
    </row>
    <row r="247" spans="1:9" s="47" customFormat="1">
      <c r="A247" s="51" t="s">
        <v>1779</v>
      </c>
      <c r="B247" s="51" t="s">
        <v>2238</v>
      </c>
      <c r="C247" s="51" t="s">
        <v>702</v>
      </c>
      <c r="D247" s="51">
        <v>281243032</v>
      </c>
      <c r="E247" s="51">
        <v>9425680</v>
      </c>
      <c r="F247" s="51">
        <v>626796</v>
      </c>
      <c r="G247" s="51">
        <v>10052476</v>
      </c>
      <c r="H247" s="50"/>
      <c r="I247" s="50"/>
    </row>
    <row r="248" spans="1:9" s="47" customFormat="1">
      <c r="A248" s="51" t="s">
        <v>1818</v>
      </c>
      <c r="B248" s="51" t="s">
        <v>2238</v>
      </c>
      <c r="C248" s="51" t="s">
        <v>741</v>
      </c>
      <c r="D248" s="51">
        <v>1090285488</v>
      </c>
      <c r="E248" s="51">
        <v>33675328</v>
      </c>
      <c r="F248" s="51">
        <v>5772753</v>
      </c>
      <c r="G248" s="51">
        <v>39448081</v>
      </c>
      <c r="H248" s="50"/>
      <c r="I248" s="50"/>
    </row>
    <row r="249" spans="1:9" s="47" customFormat="1">
      <c r="A249" s="51" t="s">
        <v>1828</v>
      </c>
      <c r="B249" s="51" t="s">
        <v>2238</v>
      </c>
      <c r="C249" s="51" t="s">
        <v>2646</v>
      </c>
      <c r="D249" s="51">
        <v>731231884</v>
      </c>
      <c r="E249" s="51">
        <v>22100392</v>
      </c>
      <c r="F249" s="51">
        <v>4150225</v>
      </c>
      <c r="G249" s="51">
        <v>26250617</v>
      </c>
      <c r="H249" s="50"/>
      <c r="I249" s="50"/>
    </row>
    <row r="250" spans="1:9" s="47" customFormat="1">
      <c r="A250" s="51" t="s">
        <v>1946</v>
      </c>
      <c r="B250" s="51" t="s">
        <v>2238</v>
      </c>
      <c r="C250" s="51" t="s">
        <v>869</v>
      </c>
      <c r="D250" s="51">
        <v>639359160</v>
      </c>
      <c r="E250" s="51">
        <v>39749974</v>
      </c>
      <c r="F250" s="51">
        <v>24333799</v>
      </c>
      <c r="G250" s="51">
        <v>64083773</v>
      </c>
      <c r="H250" s="50"/>
      <c r="I250" s="50"/>
    </row>
    <row r="251" spans="1:9" s="47" customFormat="1">
      <c r="A251" s="51" t="s">
        <v>1984</v>
      </c>
      <c r="B251" s="51" t="s">
        <v>2238</v>
      </c>
      <c r="C251" s="51" t="s">
        <v>907</v>
      </c>
      <c r="D251" s="51">
        <v>462879157</v>
      </c>
      <c r="E251" s="51">
        <v>14541630</v>
      </c>
      <c r="F251" s="51">
        <v>0</v>
      </c>
      <c r="G251" s="51">
        <v>14541630</v>
      </c>
      <c r="H251" s="50"/>
      <c r="I251" s="50"/>
    </row>
    <row r="252" spans="1:9" s="47" customFormat="1">
      <c r="A252" s="51" t="s">
        <v>1146</v>
      </c>
      <c r="B252" s="51" t="s">
        <v>2238</v>
      </c>
      <c r="C252" s="51" t="s">
        <v>2302</v>
      </c>
      <c r="D252" s="51">
        <v>244212700</v>
      </c>
      <c r="E252" s="51">
        <v>11162831</v>
      </c>
      <c r="F252" s="51">
        <v>3937393</v>
      </c>
      <c r="G252" s="51">
        <v>15100224</v>
      </c>
      <c r="H252" s="50"/>
      <c r="I252" s="50"/>
    </row>
    <row r="253" spans="1:9" s="47" customFormat="1">
      <c r="A253" s="51" t="s">
        <v>1183</v>
      </c>
      <c r="B253" s="51" t="s">
        <v>2238</v>
      </c>
      <c r="C253" s="51" t="s">
        <v>106</v>
      </c>
      <c r="D253" s="51">
        <v>417645903</v>
      </c>
      <c r="E253" s="51">
        <v>19125388</v>
      </c>
      <c r="F253" s="51">
        <v>6278546</v>
      </c>
      <c r="G253" s="51">
        <v>25403934</v>
      </c>
      <c r="H253" s="50"/>
      <c r="I253" s="50"/>
    </row>
    <row r="254" spans="1:9" s="47" customFormat="1">
      <c r="A254" s="51" t="s">
        <v>1222</v>
      </c>
      <c r="B254" s="51" t="s">
        <v>2238</v>
      </c>
      <c r="C254" s="51" t="s">
        <v>122</v>
      </c>
      <c r="D254" s="51">
        <v>1146768464</v>
      </c>
      <c r="E254" s="51">
        <v>62793926</v>
      </c>
      <c r="F254" s="51">
        <v>2879776</v>
      </c>
      <c r="G254" s="51">
        <v>65673702</v>
      </c>
      <c r="H254" s="50"/>
      <c r="I254" s="50"/>
    </row>
    <row r="255" spans="1:9" s="47" customFormat="1">
      <c r="A255" s="51" t="s">
        <v>1423</v>
      </c>
      <c r="B255" s="51" t="s">
        <v>2238</v>
      </c>
      <c r="C255" s="51" t="s">
        <v>346</v>
      </c>
      <c r="D255" s="51">
        <v>619203409</v>
      </c>
      <c r="E255" s="51">
        <v>21261661</v>
      </c>
      <c r="F255" s="51">
        <v>7023458</v>
      </c>
      <c r="G255" s="51">
        <v>28285119</v>
      </c>
      <c r="H255" s="50"/>
      <c r="I255" s="50"/>
    </row>
    <row r="256" spans="1:9" s="47" customFormat="1">
      <c r="A256" s="51" t="s">
        <v>1564</v>
      </c>
      <c r="B256" s="51" t="s">
        <v>2238</v>
      </c>
      <c r="C256" s="51" t="s">
        <v>2645</v>
      </c>
      <c r="D256" s="51">
        <v>1187783072</v>
      </c>
      <c r="E256" s="51">
        <v>57061536</v>
      </c>
      <c r="F256" s="51">
        <v>0</v>
      </c>
      <c r="G256" s="51">
        <v>57061536</v>
      </c>
      <c r="H256" s="50"/>
      <c r="I256" s="50"/>
    </row>
    <row r="257" spans="1:9" s="47" customFormat="1">
      <c r="A257" s="51" t="s">
        <v>1700</v>
      </c>
      <c r="B257" s="51" t="s">
        <v>2238</v>
      </c>
      <c r="C257" s="51" t="s">
        <v>2272</v>
      </c>
      <c r="D257" s="51">
        <v>1096379087</v>
      </c>
      <c r="E257" s="51">
        <v>58952033</v>
      </c>
      <c r="F257" s="51">
        <v>20910560</v>
      </c>
      <c r="G257" s="51">
        <v>79862593</v>
      </c>
      <c r="H257" s="50"/>
      <c r="I257" s="50"/>
    </row>
    <row r="258" spans="1:9" s="47" customFormat="1">
      <c r="A258" s="51" t="s">
        <v>1795</v>
      </c>
      <c r="B258" s="51" t="s">
        <v>2238</v>
      </c>
      <c r="C258" s="51" t="s">
        <v>718</v>
      </c>
      <c r="D258" s="51">
        <v>660686756</v>
      </c>
      <c r="E258" s="51">
        <v>22659671</v>
      </c>
      <c r="F258" s="51">
        <v>12557092</v>
      </c>
      <c r="G258" s="51">
        <v>35216763</v>
      </c>
      <c r="H258" s="50"/>
      <c r="I258" s="50"/>
    </row>
    <row r="259" spans="1:9" s="47" customFormat="1">
      <c r="A259" s="51" t="s">
        <v>1811</v>
      </c>
      <c r="B259" s="51" t="s">
        <v>2238</v>
      </c>
      <c r="C259" s="51" t="s">
        <v>2644</v>
      </c>
      <c r="D259" s="51">
        <v>453270020</v>
      </c>
      <c r="E259" s="51">
        <v>21216699</v>
      </c>
      <c r="F259" s="51">
        <v>4504024</v>
      </c>
      <c r="G259" s="51">
        <v>25720723</v>
      </c>
      <c r="H259" s="50"/>
      <c r="I259" s="50"/>
    </row>
    <row r="260" spans="1:9" s="47" customFormat="1">
      <c r="A260" s="51" t="s">
        <v>1841</v>
      </c>
      <c r="B260" s="51" t="s">
        <v>2238</v>
      </c>
      <c r="C260" s="51" t="s">
        <v>2643</v>
      </c>
      <c r="D260" s="51">
        <v>2913912182</v>
      </c>
      <c r="E260" s="51">
        <v>103369761</v>
      </c>
      <c r="F260" s="51">
        <v>30165331</v>
      </c>
      <c r="G260" s="51">
        <v>133535092</v>
      </c>
      <c r="H260" s="50"/>
      <c r="I260" s="50"/>
    </row>
    <row r="261" spans="1:9" s="47" customFormat="1">
      <c r="A261" s="51" t="s">
        <v>1940</v>
      </c>
      <c r="B261" s="51" t="s">
        <v>2238</v>
      </c>
      <c r="C261" s="51" t="s">
        <v>863</v>
      </c>
      <c r="D261" s="51">
        <v>958570001</v>
      </c>
      <c r="E261" s="51">
        <v>38104925</v>
      </c>
      <c r="F261" s="51">
        <v>0</v>
      </c>
      <c r="G261" s="51">
        <v>38104925</v>
      </c>
      <c r="H261" s="50"/>
      <c r="I261" s="50"/>
    </row>
    <row r="262" spans="1:9" s="47" customFormat="1">
      <c r="A262" s="51" t="s">
        <v>1985</v>
      </c>
      <c r="B262" s="51" t="s">
        <v>2238</v>
      </c>
      <c r="C262" s="51" t="s">
        <v>908</v>
      </c>
      <c r="D262" s="51">
        <v>1246141002</v>
      </c>
      <c r="E262" s="51">
        <v>73448793</v>
      </c>
      <c r="F262" s="51">
        <v>0</v>
      </c>
      <c r="G262" s="51">
        <v>73448793</v>
      </c>
      <c r="H262" s="50"/>
      <c r="I262" s="50"/>
    </row>
    <row r="263" spans="1:9" s="47" customFormat="1">
      <c r="A263" s="51" t="s">
        <v>2102</v>
      </c>
      <c r="B263" s="51" t="s">
        <v>2238</v>
      </c>
      <c r="C263" s="51" t="s">
        <v>1025</v>
      </c>
      <c r="D263" s="51">
        <v>890602935</v>
      </c>
      <c r="E263" s="51">
        <v>58806892</v>
      </c>
      <c r="F263" s="51">
        <v>0</v>
      </c>
      <c r="G263" s="51">
        <v>58806892</v>
      </c>
      <c r="H263" s="50"/>
      <c r="I263" s="50"/>
    </row>
    <row r="264" spans="1:9" s="47" customFormat="1">
      <c r="A264" s="51" t="s">
        <v>2124</v>
      </c>
      <c r="B264" s="51" t="s">
        <v>2238</v>
      </c>
      <c r="C264" s="51" t="s">
        <v>2642</v>
      </c>
      <c r="D264" s="51">
        <v>966069815</v>
      </c>
      <c r="E264" s="51">
        <v>26129782</v>
      </c>
      <c r="F264" s="51">
        <v>0</v>
      </c>
      <c r="G264" s="51">
        <v>26129782</v>
      </c>
      <c r="H264" s="50"/>
      <c r="I264" s="50"/>
    </row>
    <row r="265" spans="1:9" s="47" customFormat="1">
      <c r="A265" s="51" t="s">
        <v>1118</v>
      </c>
      <c r="B265" s="51" t="s">
        <v>2238</v>
      </c>
      <c r="C265" s="51" t="s">
        <v>2641</v>
      </c>
      <c r="D265" s="51">
        <v>326945025</v>
      </c>
      <c r="E265" s="51">
        <v>12840798</v>
      </c>
      <c r="F265" s="51">
        <v>411955</v>
      </c>
      <c r="G265" s="51">
        <v>13252753</v>
      </c>
      <c r="H265" s="50"/>
      <c r="I265" s="50"/>
    </row>
    <row r="266" spans="1:9" s="47" customFormat="1">
      <c r="A266" s="51" t="s">
        <v>1223</v>
      </c>
      <c r="B266" s="51" t="s">
        <v>2238</v>
      </c>
      <c r="C266" s="51" t="s">
        <v>146</v>
      </c>
      <c r="D266" s="51">
        <v>1382309503</v>
      </c>
      <c r="E266" s="51">
        <v>75143156</v>
      </c>
      <c r="F266" s="51">
        <v>17771477</v>
      </c>
      <c r="G266" s="51">
        <v>92914633</v>
      </c>
      <c r="H266" s="50"/>
      <c r="I266" s="50"/>
    </row>
    <row r="267" spans="1:9" s="47" customFormat="1">
      <c r="A267" s="51" t="s">
        <v>1262</v>
      </c>
      <c r="B267" s="51" t="s">
        <v>2238</v>
      </c>
      <c r="C267" s="51" t="s">
        <v>185</v>
      </c>
      <c r="D267" s="51">
        <v>373115756</v>
      </c>
      <c r="E267" s="51">
        <v>14148091</v>
      </c>
      <c r="F267" s="51">
        <v>2376625</v>
      </c>
      <c r="G267" s="51">
        <v>16524716</v>
      </c>
      <c r="H267" s="50"/>
      <c r="I267" s="50"/>
    </row>
    <row r="268" spans="1:9" s="47" customFormat="1">
      <c r="A268" s="51" t="s">
        <v>1292</v>
      </c>
      <c r="B268" s="51" t="s">
        <v>2238</v>
      </c>
      <c r="C268" s="51" t="s">
        <v>2586</v>
      </c>
      <c r="D268" s="51">
        <v>519127763</v>
      </c>
      <c r="E268" s="51">
        <v>20666152</v>
      </c>
      <c r="F268" s="51">
        <v>11563875</v>
      </c>
      <c r="G268" s="51">
        <v>32230027</v>
      </c>
      <c r="H268" s="50"/>
      <c r="I268" s="50"/>
    </row>
    <row r="269" spans="1:9" s="47" customFormat="1">
      <c r="A269" s="51" t="s">
        <v>1308</v>
      </c>
      <c r="B269" s="51" t="s">
        <v>2238</v>
      </c>
      <c r="C269" s="51" t="s">
        <v>231</v>
      </c>
      <c r="D269" s="51">
        <v>3008597336</v>
      </c>
      <c r="E269" s="51">
        <v>121036883</v>
      </c>
      <c r="F269" s="51">
        <v>0</v>
      </c>
      <c r="G269" s="51">
        <v>121036883</v>
      </c>
      <c r="H269" s="50"/>
      <c r="I269" s="50"/>
    </row>
    <row r="270" spans="1:9" s="47" customFormat="1">
      <c r="A270" s="51" t="s">
        <v>1326</v>
      </c>
      <c r="B270" s="51" t="s">
        <v>2238</v>
      </c>
      <c r="C270" s="51" t="s">
        <v>249</v>
      </c>
      <c r="D270" s="51">
        <v>292492753</v>
      </c>
      <c r="E270" s="51">
        <v>26969425</v>
      </c>
      <c r="F270" s="51">
        <v>12006480</v>
      </c>
      <c r="G270" s="51">
        <v>38975905</v>
      </c>
      <c r="H270" s="50"/>
      <c r="I270" s="50"/>
    </row>
    <row r="271" spans="1:9" s="47" customFormat="1">
      <c r="A271" s="51" t="s">
        <v>1383</v>
      </c>
      <c r="B271" s="51" t="s">
        <v>2238</v>
      </c>
      <c r="C271" s="51" t="s">
        <v>306</v>
      </c>
      <c r="D271" s="51">
        <v>273508849</v>
      </c>
      <c r="E271" s="51">
        <v>7122912</v>
      </c>
      <c r="F271" s="51">
        <v>3249425</v>
      </c>
      <c r="G271" s="51">
        <v>10372337</v>
      </c>
      <c r="H271" s="50"/>
      <c r="I271" s="50"/>
    </row>
    <row r="272" spans="1:9" s="47" customFormat="1">
      <c r="A272" s="51" t="s">
        <v>1472</v>
      </c>
      <c r="B272" s="51" t="s">
        <v>2238</v>
      </c>
      <c r="C272" s="51" t="s">
        <v>395</v>
      </c>
      <c r="D272" s="51">
        <v>1341998002</v>
      </c>
      <c r="E272" s="51">
        <v>79701491</v>
      </c>
      <c r="F272" s="51">
        <v>9222723</v>
      </c>
      <c r="G272" s="51">
        <v>88924214</v>
      </c>
      <c r="H272" s="50"/>
      <c r="I272" s="50"/>
    </row>
    <row r="273" spans="1:9" s="47" customFormat="1">
      <c r="A273" s="51" t="s">
        <v>1485</v>
      </c>
      <c r="B273" s="51" t="s">
        <v>2238</v>
      </c>
      <c r="C273" s="51" t="s">
        <v>408</v>
      </c>
      <c r="D273" s="51">
        <v>390927815</v>
      </c>
      <c r="E273" s="51">
        <v>21178693</v>
      </c>
      <c r="F273" s="51">
        <v>21442367</v>
      </c>
      <c r="G273" s="51">
        <v>42621060</v>
      </c>
      <c r="H273" s="50"/>
      <c r="I273" s="50"/>
    </row>
    <row r="274" spans="1:9" s="47" customFormat="1">
      <c r="A274" s="51" t="s">
        <v>1522</v>
      </c>
      <c r="B274" s="51" t="s">
        <v>2238</v>
      </c>
      <c r="C274" s="51" t="s">
        <v>445</v>
      </c>
      <c r="D274" s="51">
        <v>427489409</v>
      </c>
      <c r="E274" s="51">
        <v>19398695</v>
      </c>
      <c r="F274" s="51">
        <v>4150225</v>
      </c>
      <c r="G274" s="51">
        <v>23548920</v>
      </c>
      <c r="H274" s="50"/>
      <c r="I274" s="50"/>
    </row>
    <row r="275" spans="1:9" s="47" customFormat="1">
      <c r="A275" s="51" t="s">
        <v>1565</v>
      </c>
      <c r="B275" s="51" t="s">
        <v>2238</v>
      </c>
      <c r="C275" s="51" t="s">
        <v>488</v>
      </c>
      <c r="D275" s="51">
        <v>1252703339</v>
      </c>
      <c r="E275" s="51">
        <v>46240889</v>
      </c>
      <c r="F275" s="51">
        <v>17424918</v>
      </c>
      <c r="G275" s="51">
        <v>63665807</v>
      </c>
      <c r="H275" s="50"/>
      <c r="I275" s="50"/>
    </row>
    <row r="276" spans="1:9" s="47" customFormat="1">
      <c r="A276" s="51" t="s">
        <v>1645</v>
      </c>
      <c r="B276" s="51" t="s">
        <v>2238</v>
      </c>
      <c r="C276" s="51" t="s">
        <v>568</v>
      </c>
      <c r="D276" s="51">
        <v>300930044</v>
      </c>
      <c r="E276" s="51">
        <v>11285170</v>
      </c>
      <c r="F276" s="51">
        <v>10994781</v>
      </c>
      <c r="G276" s="51">
        <v>22279951</v>
      </c>
      <c r="H276" s="50"/>
      <c r="I276" s="50"/>
    </row>
    <row r="277" spans="1:9" s="47" customFormat="1">
      <c r="A277" s="51" t="s">
        <v>1880</v>
      </c>
      <c r="B277" s="51" t="s">
        <v>2238</v>
      </c>
      <c r="C277" s="51" t="s">
        <v>2640</v>
      </c>
      <c r="D277" s="51">
        <v>5585017880</v>
      </c>
      <c r="E277" s="51">
        <v>353230999</v>
      </c>
      <c r="F277" s="51">
        <v>52214800</v>
      </c>
      <c r="G277" s="51">
        <v>405445799</v>
      </c>
      <c r="H277" s="50"/>
      <c r="I277" s="50"/>
    </row>
    <row r="278" spans="1:9" s="47" customFormat="1">
      <c r="A278" s="51" t="s">
        <v>1986</v>
      </c>
      <c r="B278" s="51" t="s">
        <v>2238</v>
      </c>
      <c r="C278" s="51" t="s">
        <v>2639</v>
      </c>
      <c r="D278" s="51">
        <v>826854514</v>
      </c>
      <c r="E278" s="51">
        <v>84983719</v>
      </c>
      <c r="F278" s="51">
        <v>676855</v>
      </c>
      <c r="G278" s="51">
        <v>85660574</v>
      </c>
      <c r="H278" s="50"/>
      <c r="I278" s="50"/>
    </row>
    <row r="279" spans="1:9" s="47" customFormat="1">
      <c r="A279" s="51" t="s">
        <v>2170</v>
      </c>
      <c r="B279" s="51" t="s">
        <v>2238</v>
      </c>
      <c r="C279" s="51" t="s">
        <v>2638</v>
      </c>
      <c r="D279" s="51">
        <v>1574726611</v>
      </c>
      <c r="E279" s="51">
        <v>47227654</v>
      </c>
      <c r="F279" s="51">
        <v>11039821</v>
      </c>
      <c r="G279" s="51">
        <v>58267475</v>
      </c>
      <c r="H279" s="50"/>
      <c r="I279" s="50"/>
    </row>
    <row r="280" spans="1:9" s="47" customFormat="1">
      <c r="A280" s="51" t="s">
        <v>1119</v>
      </c>
      <c r="B280" s="51" t="s">
        <v>2238</v>
      </c>
      <c r="C280" s="51" t="s">
        <v>2637</v>
      </c>
      <c r="D280" s="51">
        <v>821698392</v>
      </c>
      <c r="E280" s="51">
        <v>63094926</v>
      </c>
      <c r="F280" s="51">
        <v>5625047</v>
      </c>
      <c r="G280" s="51">
        <v>68719973</v>
      </c>
      <c r="H280" s="50"/>
      <c r="I280" s="50"/>
    </row>
    <row r="281" spans="1:9" s="47" customFormat="1">
      <c r="A281" s="51" t="s">
        <v>1375</v>
      </c>
      <c r="B281" s="51" t="s">
        <v>2238</v>
      </c>
      <c r="C281" s="51" t="s">
        <v>2636</v>
      </c>
      <c r="D281" s="51">
        <v>442723406</v>
      </c>
      <c r="E281" s="51">
        <v>12147733</v>
      </c>
      <c r="F281" s="51">
        <v>6224441</v>
      </c>
      <c r="G281" s="51">
        <v>18372174</v>
      </c>
      <c r="H281" s="50"/>
      <c r="I281" s="50"/>
    </row>
    <row r="282" spans="1:9" s="47" customFormat="1">
      <c r="A282" s="51" t="s">
        <v>1476</v>
      </c>
      <c r="B282" s="51" t="s">
        <v>2238</v>
      </c>
      <c r="C282" s="51" t="s">
        <v>2635</v>
      </c>
      <c r="D282" s="51">
        <v>2213148294</v>
      </c>
      <c r="E282" s="51">
        <v>58133220</v>
      </c>
      <c r="F282" s="51">
        <v>0</v>
      </c>
      <c r="G282" s="51">
        <v>58133220</v>
      </c>
      <c r="H282" s="50"/>
      <c r="I282" s="50"/>
    </row>
    <row r="283" spans="1:9" s="47" customFormat="1">
      <c r="A283" s="51" t="s">
        <v>1530</v>
      </c>
      <c r="B283" s="51" t="s">
        <v>2238</v>
      </c>
      <c r="C283" s="51" t="s">
        <v>2634</v>
      </c>
      <c r="D283" s="51">
        <v>680373769</v>
      </c>
      <c r="E283" s="51">
        <v>18445075</v>
      </c>
      <c r="F283" s="51">
        <v>1362291</v>
      </c>
      <c r="G283" s="51">
        <v>19807366</v>
      </c>
      <c r="H283" s="50"/>
      <c r="I283" s="50"/>
    </row>
    <row r="284" spans="1:9" s="47" customFormat="1">
      <c r="A284" s="51" t="s">
        <v>1607</v>
      </c>
      <c r="B284" s="51" t="s">
        <v>2238</v>
      </c>
      <c r="C284" s="51" t="s">
        <v>2633</v>
      </c>
      <c r="D284" s="51">
        <v>1820111156</v>
      </c>
      <c r="E284" s="51">
        <v>87757270</v>
      </c>
      <c r="F284" s="51">
        <v>6648146</v>
      </c>
      <c r="G284" s="51">
        <v>94405416</v>
      </c>
      <c r="H284" s="50"/>
      <c r="I284" s="50"/>
    </row>
    <row r="285" spans="1:9" s="47" customFormat="1">
      <c r="A285" s="51" t="s">
        <v>1747</v>
      </c>
      <c r="B285" s="51" t="s">
        <v>2238</v>
      </c>
      <c r="C285" s="51" t="s">
        <v>670</v>
      </c>
      <c r="D285" s="51">
        <v>299523829</v>
      </c>
      <c r="E285" s="51">
        <v>11946689</v>
      </c>
      <c r="F285" s="51">
        <v>3760033</v>
      </c>
      <c r="G285" s="51">
        <v>15706722</v>
      </c>
      <c r="H285" s="50"/>
      <c r="I285" s="50"/>
    </row>
    <row r="286" spans="1:9" s="47" customFormat="1">
      <c r="A286" s="51" t="s">
        <v>1796</v>
      </c>
      <c r="B286" s="51" t="s">
        <v>2238</v>
      </c>
      <c r="C286" s="51" t="s">
        <v>2632</v>
      </c>
      <c r="D286" s="51">
        <v>815370424</v>
      </c>
      <c r="E286" s="51">
        <v>38444088</v>
      </c>
      <c r="F286" s="51">
        <v>2926341</v>
      </c>
      <c r="G286" s="51">
        <v>41370429</v>
      </c>
      <c r="H286" s="50"/>
      <c r="I286" s="50"/>
    </row>
    <row r="287" spans="1:9" s="47" customFormat="1">
      <c r="A287" s="51" t="s">
        <v>1819</v>
      </c>
      <c r="B287" s="51" t="s">
        <v>2238</v>
      </c>
      <c r="C287" s="51" t="s">
        <v>742</v>
      </c>
      <c r="D287" s="51">
        <v>828026360</v>
      </c>
      <c r="E287" s="51">
        <v>36780240</v>
      </c>
      <c r="F287" s="51">
        <v>8761587</v>
      </c>
      <c r="G287" s="51">
        <v>45541827</v>
      </c>
      <c r="H287" s="50"/>
      <c r="I287" s="50"/>
    </row>
    <row r="288" spans="1:9" s="47" customFormat="1">
      <c r="A288" s="51" t="s">
        <v>1897</v>
      </c>
      <c r="B288" s="51" t="s">
        <v>2238</v>
      </c>
      <c r="C288" s="51" t="s">
        <v>820</v>
      </c>
      <c r="D288" s="51">
        <v>649671404</v>
      </c>
      <c r="E288" s="51">
        <v>20732141</v>
      </c>
      <c r="F288" s="51">
        <v>4682305</v>
      </c>
      <c r="G288" s="51">
        <v>25414446</v>
      </c>
      <c r="H288" s="50"/>
      <c r="I288" s="50"/>
    </row>
    <row r="289" spans="1:9" s="47" customFormat="1">
      <c r="A289" s="51" t="s">
        <v>1941</v>
      </c>
      <c r="B289" s="51" t="s">
        <v>2238</v>
      </c>
      <c r="C289" s="51" t="s">
        <v>864</v>
      </c>
      <c r="D289" s="51">
        <v>463816634</v>
      </c>
      <c r="E289" s="51">
        <v>18654717</v>
      </c>
      <c r="F289" s="51">
        <v>0</v>
      </c>
      <c r="G289" s="51">
        <v>18654717</v>
      </c>
      <c r="H289" s="50"/>
      <c r="I289" s="50"/>
    </row>
    <row r="290" spans="1:9" s="47" customFormat="1">
      <c r="A290" s="51" t="s">
        <v>1998</v>
      </c>
      <c r="B290" s="51" t="s">
        <v>2238</v>
      </c>
      <c r="C290" s="51" t="s">
        <v>921</v>
      </c>
      <c r="D290" s="51">
        <v>1103644532</v>
      </c>
      <c r="E290" s="51">
        <v>79782649</v>
      </c>
      <c r="F290" s="51">
        <v>0</v>
      </c>
      <c r="G290" s="51">
        <v>79782649</v>
      </c>
      <c r="H290" s="50"/>
      <c r="I290" s="50"/>
    </row>
    <row r="291" spans="1:9" s="47" customFormat="1">
      <c r="A291" s="51" t="s">
        <v>2043</v>
      </c>
      <c r="B291" s="51" t="s">
        <v>2238</v>
      </c>
      <c r="C291" s="51" t="s">
        <v>966</v>
      </c>
      <c r="D291" s="51">
        <v>1184970642</v>
      </c>
      <c r="E291" s="51">
        <v>54040985</v>
      </c>
      <c r="F291" s="51">
        <v>7383654</v>
      </c>
      <c r="G291" s="51">
        <v>61424639</v>
      </c>
      <c r="H291" s="50"/>
      <c r="I291" s="50"/>
    </row>
    <row r="292" spans="1:9" s="47" customFormat="1">
      <c r="A292" s="51" t="s">
        <v>2087</v>
      </c>
      <c r="B292" s="51" t="s">
        <v>2238</v>
      </c>
      <c r="C292" s="51" t="s">
        <v>2468</v>
      </c>
      <c r="D292" s="51">
        <v>500378228</v>
      </c>
      <c r="E292" s="51">
        <v>25679894</v>
      </c>
      <c r="F292" s="51">
        <v>18871110</v>
      </c>
      <c r="G292" s="51">
        <v>44551004</v>
      </c>
      <c r="H292" s="50"/>
      <c r="I292" s="50"/>
    </row>
    <row r="293" spans="1:9" s="47" customFormat="1">
      <c r="A293" s="51" t="s">
        <v>2118</v>
      </c>
      <c r="B293" s="51" t="s">
        <v>2238</v>
      </c>
      <c r="C293" s="51" t="s">
        <v>1041</v>
      </c>
      <c r="D293" s="51">
        <v>1102941424</v>
      </c>
      <c r="E293" s="51">
        <v>51310010</v>
      </c>
      <c r="F293" s="51">
        <v>13229609</v>
      </c>
      <c r="G293" s="51">
        <v>64539619</v>
      </c>
      <c r="H293" s="50"/>
      <c r="I293" s="50"/>
    </row>
    <row r="294" spans="1:9" s="47" customFormat="1">
      <c r="A294" s="51" t="s">
        <v>2143</v>
      </c>
      <c r="B294" s="51" t="s">
        <v>2238</v>
      </c>
      <c r="C294" s="51" t="s">
        <v>2631</v>
      </c>
      <c r="D294" s="51">
        <v>444363991</v>
      </c>
      <c r="E294" s="51">
        <v>12263509</v>
      </c>
      <c r="F294" s="51">
        <v>2908705</v>
      </c>
      <c r="G294" s="51">
        <v>15172214</v>
      </c>
      <c r="H294" s="50"/>
      <c r="I294" s="50"/>
    </row>
    <row r="295" spans="1:9" s="47" customFormat="1">
      <c r="A295" s="51" t="s">
        <v>1349</v>
      </c>
      <c r="B295" s="51" t="s">
        <v>2238</v>
      </c>
      <c r="C295" s="51" t="s">
        <v>272</v>
      </c>
      <c r="D295" s="51">
        <v>365615942</v>
      </c>
      <c r="E295" s="51">
        <v>11342254</v>
      </c>
      <c r="F295" s="51">
        <v>7496437</v>
      </c>
      <c r="G295" s="51">
        <v>18838691</v>
      </c>
      <c r="H295" s="50"/>
      <c r="I295" s="50"/>
    </row>
    <row r="296" spans="1:9" s="47" customFormat="1">
      <c r="A296" s="51" t="s">
        <v>2630</v>
      </c>
      <c r="B296" s="51" t="s">
        <v>2238</v>
      </c>
      <c r="C296" s="51" t="s">
        <v>2629</v>
      </c>
      <c r="D296" s="51">
        <v>159839790</v>
      </c>
      <c r="E296" s="51">
        <v>6162281</v>
      </c>
      <c r="F296" s="51">
        <v>2199265</v>
      </c>
      <c r="G296" s="51">
        <v>8361546</v>
      </c>
      <c r="H296" s="50"/>
      <c r="I296" s="50"/>
    </row>
    <row r="297" spans="1:9" s="47" customFormat="1">
      <c r="A297" s="51" t="s">
        <v>1544</v>
      </c>
      <c r="B297" s="51" t="s">
        <v>2238</v>
      </c>
      <c r="C297" s="51" t="s">
        <v>467</v>
      </c>
      <c r="D297" s="51">
        <v>1453557738</v>
      </c>
      <c r="E297" s="51">
        <v>43802181</v>
      </c>
      <c r="F297" s="51">
        <v>2819141</v>
      </c>
      <c r="G297" s="51">
        <v>46621322</v>
      </c>
      <c r="H297" s="50"/>
      <c r="I297" s="50"/>
    </row>
    <row r="298" spans="1:9" s="47" customFormat="1">
      <c r="A298" s="51" t="s">
        <v>1683</v>
      </c>
      <c r="B298" s="51" t="s">
        <v>2238</v>
      </c>
      <c r="C298" s="51" t="s">
        <v>2628</v>
      </c>
      <c r="D298" s="51">
        <v>1111144346</v>
      </c>
      <c r="E298" s="51">
        <v>73254754</v>
      </c>
      <c r="F298" s="51">
        <v>13507272</v>
      </c>
      <c r="G298" s="51">
        <v>86762026</v>
      </c>
      <c r="H298" s="50"/>
      <c r="I298" s="50"/>
    </row>
    <row r="299" spans="1:9" s="47" customFormat="1">
      <c r="A299" s="51" t="s">
        <v>1701</v>
      </c>
      <c r="B299" s="51" t="s">
        <v>2238</v>
      </c>
      <c r="C299" s="51" t="s">
        <v>2627</v>
      </c>
      <c r="D299" s="51">
        <v>1080441982</v>
      </c>
      <c r="E299" s="51">
        <v>58701047</v>
      </c>
      <c r="F299" s="51">
        <v>21886231</v>
      </c>
      <c r="G299" s="51">
        <v>80587278</v>
      </c>
      <c r="H299" s="50"/>
      <c r="I299" s="50"/>
    </row>
    <row r="300" spans="1:9" s="47" customFormat="1">
      <c r="A300" s="51" t="s">
        <v>1725</v>
      </c>
      <c r="B300" s="51" t="s">
        <v>2238</v>
      </c>
      <c r="C300" s="51" t="s">
        <v>648</v>
      </c>
      <c r="D300" s="51">
        <v>740137913</v>
      </c>
      <c r="E300" s="51">
        <v>32136113</v>
      </c>
      <c r="F300" s="51">
        <v>0</v>
      </c>
      <c r="G300" s="51">
        <v>32136113</v>
      </c>
      <c r="H300" s="50"/>
      <c r="I300" s="50"/>
    </row>
    <row r="301" spans="1:9" s="47" customFormat="1">
      <c r="A301" s="51" t="s">
        <v>1741</v>
      </c>
      <c r="B301" s="51" t="s">
        <v>2238</v>
      </c>
      <c r="C301" s="51" t="s">
        <v>664</v>
      </c>
      <c r="D301" s="51">
        <v>8301825570</v>
      </c>
      <c r="E301" s="51">
        <v>443437754</v>
      </c>
      <c r="F301" s="51">
        <v>140511899</v>
      </c>
      <c r="G301" s="51">
        <v>583949653</v>
      </c>
      <c r="H301" s="50"/>
      <c r="I301" s="50"/>
    </row>
    <row r="302" spans="1:9" s="47" customFormat="1">
      <c r="A302" s="51" t="s">
        <v>1768</v>
      </c>
      <c r="B302" s="51" t="s">
        <v>2238</v>
      </c>
      <c r="C302" s="51" t="s">
        <v>691</v>
      </c>
      <c r="D302" s="51">
        <v>358584866</v>
      </c>
      <c r="E302" s="51">
        <v>18367528</v>
      </c>
      <c r="F302" s="51">
        <v>357887</v>
      </c>
      <c r="G302" s="51">
        <v>18725415</v>
      </c>
      <c r="H302" s="50"/>
      <c r="I302" s="50"/>
    </row>
    <row r="303" spans="1:9" s="47" customFormat="1">
      <c r="A303" s="51" t="s">
        <v>1780</v>
      </c>
      <c r="B303" s="51" t="s">
        <v>2238</v>
      </c>
      <c r="C303" s="51" t="s">
        <v>703</v>
      </c>
      <c r="D303" s="51">
        <v>498737644</v>
      </c>
      <c r="E303" s="51">
        <v>13917510</v>
      </c>
      <c r="F303" s="51">
        <v>0</v>
      </c>
      <c r="G303" s="51">
        <v>13917510</v>
      </c>
      <c r="H303" s="50"/>
      <c r="I303" s="50"/>
    </row>
    <row r="304" spans="1:9" s="47" customFormat="1">
      <c r="A304" s="51" t="s">
        <v>1787</v>
      </c>
      <c r="B304" s="51" t="s">
        <v>2238</v>
      </c>
      <c r="C304" s="51" t="s">
        <v>2626</v>
      </c>
      <c r="D304" s="51">
        <v>1050208356</v>
      </c>
      <c r="E304" s="51">
        <v>34333691</v>
      </c>
      <c r="F304" s="51">
        <v>10144995</v>
      </c>
      <c r="G304" s="51">
        <v>44478686</v>
      </c>
      <c r="H304" s="50"/>
      <c r="I304" s="50"/>
    </row>
    <row r="305" spans="1:9" s="47" customFormat="1">
      <c r="A305" s="51" t="s">
        <v>1797</v>
      </c>
      <c r="B305" s="51" t="s">
        <v>2238</v>
      </c>
      <c r="C305" s="51" t="s">
        <v>2625</v>
      </c>
      <c r="D305" s="51">
        <v>1064504877</v>
      </c>
      <c r="E305" s="51">
        <v>26281961</v>
      </c>
      <c r="F305" s="51">
        <v>7021969</v>
      </c>
      <c r="G305" s="51">
        <v>33303930</v>
      </c>
      <c r="H305" s="50"/>
      <c r="I305" s="50"/>
    </row>
    <row r="306" spans="1:9" s="47" customFormat="1">
      <c r="A306" s="51" t="s">
        <v>1916</v>
      </c>
      <c r="B306" s="51" t="s">
        <v>2238</v>
      </c>
      <c r="C306" s="51" t="s">
        <v>2624</v>
      </c>
      <c r="D306" s="51">
        <v>474128878</v>
      </c>
      <c r="E306" s="51">
        <v>15947881</v>
      </c>
      <c r="F306" s="51">
        <v>9730426</v>
      </c>
      <c r="G306" s="51">
        <v>25678307</v>
      </c>
      <c r="H306" s="50"/>
      <c r="I306" s="50"/>
    </row>
    <row r="307" spans="1:9" s="47" customFormat="1">
      <c r="A307" s="51" t="s">
        <v>1942</v>
      </c>
      <c r="B307" s="51" t="s">
        <v>2238</v>
      </c>
      <c r="C307" s="51" t="s">
        <v>2623</v>
      </c>
      <c r="D307" s="51">
        <v>834354329</v>
      </c>
      <c r="E307" s="51">
        <v>25379250</v>
      </c>
      <c r="F307" s="51">
        <v>0</v>
      </c>
      <c r="G307" s="51">
        <v>25379250</v>
      </c>
      <c r="H307" s="50"/>
      <c r="I307" s="50"/>
    </row>
    <row r="308" spans="1:9" s="47" customFormat="1">
      <c r="A308" s="51" t="s">
        <v>1958</v>
      </c>
      <c r="B308" s="51" t="s">
        <v>2238</v>
      </c>
      <c r="C308" s="51" t="s">
        <v>881</v>
      </c>
      <c r="D308" s="51">
        <v>673577062</v>
      </c>
      <c r="E308" s="51">
        <v>20396163</v>
      </c>
      <c r="F308" s="51">
        <v>0</v>
      </c>
      <c r="G308" s="51">
        <v>20396163</v>
      </c>
      <c r="H308" s="50"/>
      <c r="I308" s="50"/>
    </row>
    <row r="309" spans="1:9" s="47" customFormat="1">
      <c r="A309" s="51" t="s">
        <v>2088</v>
      </c>
      <c r="B309" s="51" t="s">
        <v>2238</v>
      </c>
      <c r="C309" s="51" t="s">
        <v>1011</v>
      </c>
      <c r="D309" s="51">
        <v>756075018</v>
      </c>
      <c r="E309" s="51">
        <v>28984059</v>
      </c>
      <c r="F309" s="51">
        <v>7449122</v>
      </c>
      <c r="G309" s="51">
        <v>36433181</v>
      </c>
      <c r="H309" s="50"/>
      <c r="I309" s="50"/>
    </row>
    <row r="310" spans="1:9" s="47" customFormat="1">
      <c r="A310" s="51" t="s">
        <v>2158</v>
      </c>
      <c r="B310" s="51" t="s">
        <v>2238</v>
      </c>
      <c r="C310" s="51" t="s">
        <v>1081</v>
      </c>
      <c r="D310" s="51">
        <v>609828641</v>
      </c>
      <c r="E310" s="51">
        <v>27226945</v>
      </c>
      <c r="F310" s="51">
        <v>0</v>
      </c>
      <c r="G310" s="51">
        <v>27226945</v>
      </c>
      <c r="H310" s="50"/>
      <c r="I310" s="50"/>
    </row>
    <row r="311" spans="1:9" s="47" customFormat="1">
      <c r="A311" s="51" t="s">
        <v>2622</v>
      </c>
      <c r="B311" s="51" t="s">
        <v>2238</v>
      </c>
      <c r="C311" s="51" t="s">
        <v>2621</v>
      </c>
      <c r="D311" s="51">
        <v>1493634870</v>
      </c>
      <c r="E311" s="51">
        <v>41465282</v>
      </c>
      <c r="F311" s="51">
        <v>7303215</v>
      </c>
      <c r="G311" s="51">
        <v>48768497</v>
      </c>
      <c r="H311" s="50"/>
      <c r="I311" s="50"/>
    </row>
    <row r="312" spans="1:9" s="47" customFormat="1">
      <c r="A312" s="51" t="s">
        <v>1207</v>
      </c>
      <c r="B312" s="51" t="s">
        <v>2238</v>
      </c>
      <c r="C312" s="51" t="s">
        <v>130</v>
      </c>
      <c r="D312" s="51">
        <v>1071535952</v>
      </c>
      <c r="E312" s="51">
        <v>50396439</v>
      </c>
      <c r="F312" s="51">
        <v>0</v>
      </c>
      <c r="G312" s="51">
        <v>50396439</v>
      </c>
      <c r="H312" s="50"/>
      <c r="I312" s="50"/>
    </row>
    <row r="313" spans="1:9" s="47" customFormat="1">
      <c r="A313" s="51" t="s">
        <v>1235</v>
      </c>
      <c r="B313" s="51" t="s">
        <v>2238</v>
      </c>
      <c r="C313" s="51" t="s">
        <v>2620</v>
      </c>
      <c r="D313" s="51">
        <v>411317934</v>
      </c>
      <c r="E313" s="51">
        <v>14011860</v>
      </c>
      <c r="F313" s="51">
        <v>4010509</v>
      </c>
      <c r="G313" s="51">
        <v>18022369</v>
      </c>
      <c r="H313" s="50"/>
      <c r="I313" s="50"/>
    </row>
    <row r="314" spans="1:9" s="47" customFormat="1">
      <c r="A314" s="51" t="s">
        <v>1247</v>
      </c>
      <c r="B314" s="51" t="s">
        <v>2238</v>
      </c>
      <c r="C314" s="51" t="s">
        <v>170</v>
      </c>
      <c r="D314" s="51">
        <v>596703967</v>
      </c>
      <c r="E314" s="51">
        <v>17648430</v>
      </c>
      <c r="F314" s="51">
        <v>0</v>
      </c>
      <c r="G314" s="51">
        <v>17648430</v>
      </c>
      <c r="H314" s="50"/>
      <c r="I314" s="50"/>
    </row>
    <row r="315" spans="1:9" s="47" customFormat="1">
      <c r="A315" s="51" t="s">
        <v>1293</v>
      </c>
      <c r="B315" s="51" t="s">
        <v>2238</v>
      </c>
      <c r="C315" s="51" t="s">
        <v>216</v>
      </c>
      <c r="D315" s="51">
        <v>1239344295</v>
      </c>
      <c r="E315" s="51">
        <v>48172695</v>
      </c>
      <c r="F315" s="51">
        <v>0</v>
      </c>
      <c r="G315" s="51">
        <v>48172695</v>
      </c>
      <c r="H315" s="50"/>
      <c r="I315" s="50"/>
    </row>
    <row r="316" spans="1:9" s="47" customFormat="1">
      <c r="A316" s="51" t="s">
        <v>1309</v>
      </c>
      <c r="B316" s="51" t="s">
        <v>2238</v>
      </c>
      <c r="C316" s="51" t="s">
        <v>2619</v>
      </c>
      <c r="D316" s="51">
        <v>827088884</v>
      </c>
      <c r="E316" s="51">
        <v>23036349</v>
      </c>
      <c r="F316" s="51">
        <v>948443</v>
      </c>
      <c r="G316" s="51">
        <v>23984792</v>
      </c>
      <c r="H316" s="50"/>
      <c r="I316" s="50"/>
    </row>
    <row r="317" spans="1:9" s="47" customFormat="1">
      <c r="A317" s="51" t="s">
        <v>1350</v>
      </c>
      <c r="B317" s="51" t="s">
        <v>2238</v>
      </c>
      <c r="C317" s="51" t="s">
        <v>2618</v>
      </c>
      <c r="D317" s="51">
        <v>406630551</v>
      </c>
      <c r="E317" s="51">
        <v>15595768</v>
      </c>
      <c r="F317" s="51">
        <v>0</v>
      </c>
      <c r="G317" s="51">
        <v>15595768</v>
      </c>
      <c r="H317" s="50"/>
      <c r="I317" s="50"/>
    </row>
    <row r="318" spans="1:9" s="47" customFormat="1">
      <c r="A318" s="51" t="s">
        <v>1384</v>
      </c>
      <c r="B318" s="51" t="s">
        <v>2238</v>
      </c>
      <c r="C318" s="51" t="s">
        <v>307</v>
      </c>
      <c r="D318" s="51">
        <v>1018334146</v>
      </c>
      <c r="E318" s="51">
        <v>26837866</v>
      </c>
      <c r="F318" s="51">
        <v>7661954</v>
      </c>
      <c r="G318" s="51">
        <v>34499820</v>
      </c>
      <c r="H318" s="50"/>
      <c r="I318" s="50"/>
    </row>
    <row r="319" spans="1:9" s="47" customFormat="1">
      <c r="A319" s="51" t="s">
        <v>1477</v>
      </c>
      <c r="B319" s="51" t="s">
        <v>2238</v>
      </c>
      <c r="C319" s="51" t="s">
        <v>2617</v>
      </c>
      <c r="D319" s="51">
        <v>257337374</v>
      </c>
      <c r="E319" s="51">
        <v>11947762</v>
      </c>
      <c r="F319" s="51">
        <v>1915489</v>
      </c>
      <c r="G319" s="51">
        <v>13863251</v>
      </c>
      <c r="H319" s="50"/>
      <c r="I319" s="50"/>
    </row>
    <row r="320" spans="1:9" s="47" customFormat="1">
      <c r="A320" s="51" t="s">
        <v>1497</v>
      </c>
      <c r="B320" s="51" t="s">
        <v>2238</v>
      </c>
      <c r="C320" s="51" t="s">
        <v>2616</v>
      </c>
      <c r="D320" s="51">
        <v>1096847825</v>
      </c>
      <c r="E320" s="51">
        <v>35056342</v>
      </c>
      <c r="F320" s="51">
        <v>6201288</v>
      </c>
      <c r="G320" s="51">
        <v>41257630</v>
      </c>
      <c r="H320" s="50"/>
      <c r="I320" s="50"/>
    </row>
    <row r="321" spans="1:9" s="47" customFormat="1">
      <c r="A321" s="51" t="s">
        <v>1523</v>
      </c>
      <c r="B321" s="51" t="s">
        <v>2238</v>
      </c>
      <c r="C321" s="51" t="s">
        <v>446</v>
      </c>
      <c r="D321" s="51">
        <v>1164346153</v>
      </c>
      <c r="E321" s="51">
        <v>39881028</v>
      </c>
      <c r="F321" s="51">
        <v>8966790</v>
      </c>
      <c r="G321" s="51">
        <v>48847818</v>
      </c>
      <c r="H321" s="50"/>
      <c r="I321" s="50"/>
    </row>
    <row r="322" spans="1:9" s="47" customFormat="1">
      <c r="A322" s="51" t="s">
        <v>1534</v>
      </c>
      <c r="B322" s="51" t="s">
        <v>2238</v>
      </c>
      <c r="C322" s="51" t="s">
        <v>2615</v>
      </c>
      <c r="D322" s="51">
        <v>393271507</v>
      </c>
      <c r="E322" s="51">
        <v>9074231</v>
      </c>
      <c r="F322" s="51">
        <v>4504945</v>
      </c>
      <c r="G322" s="51">
        <v>13579176</v>
      </c>
      <c r="H322" s="50"/>
      <c r="I322" s="50"/>
    </row>
    <row r="323" spans="1:9" s="47" customFormat="1">
      <c r="A323" s="51" t="s">
        <v>1566</v>
      </c>
      <c r="B323" s="51" t="s">
        <v>2238</v>
      </c>
      <c r="C323" s="51" t="s">
        <v>2614</v>
      </c>
      <c r="D323" s="51">
        <v>1398715346</v>
      </c>
      <c r="E323" s="51">
        <v>45653039</v>
      </c>
      <c r="F323" s="51">
        <v>4861310</v>
      </c>
      <c r="G323" s="51">
        <v>50514349</v>
      </c>
      <c r="H323" s="50"/>
      <c r="I323" s="50"/>
    </row>
    <row r="324" spans="1:9" s="47" customFormat="1">
      <c r="A324" s="51" t="s">
        <v>1769</v>
      </c>
      <c r="B324" s="51" t="s">
        <v>2238</v>
      </c>
      <c r="C324" s="51" t="s">
        <v>692</v>
      </c>
      <c r="D324" s="51">
        <v>2405565402</v>
      </c>
      <c r="E324" s="51">
        <v>63731612</v>
      </c>
      <c r="F324" s="51">
        <v>12216190</v>
      </c>
      <c r="G324" s="51">
        <v>75947802</v>
      </c>
      <c r="H324" s="50"/>
      <c r="I324" s="50"/>
    </row>
    <row r="325" spans="1:9" s="47" customFormat="1">
      <c r="A325" s="51" t="s">
        <v>1972</v>
      </c>
      <c r="B325" s="51" t="s">
        <v>2238</v>
      </c>
      <c r="C325" s="51" t="s">
        <v>2613</v>
      </c>
      <c r="D325" s="51">
        <v>515846595</v>
      </c>
      <c r="E325" s="51">
        <v>13903718</v>
      </c>
      <c r="F325" s="51">
        <v>703144</v>
      </c>
      <c r="G325" s="51">
        <v>14606862</v>
      </c>
      <c r="H325" s="50"/>
      <c r="I325" s="50"/>
    </row>
    <row r="326" spans="1:9" s="47" customFormat="1">
      <c r="A326" s="51" t="s">
        <v>2151</v>
      </c>
      <c r="B326" s="51" t="s">
        <v>2238</v>
      </c>
      <c r="C326" s="51" t="s">
        <v>1074</v>
      </c>
      <c r="D326" s="51">
        <v>812792363</v>
      </c>
      <c r="E326" s="51">
        <v>21695623</v>
      </c>
      <c r="F326" s="51">
        <v>9045363</v>
      </c>
      <c r="G326" s="51">
        <v>30740986</v>
      </c>
      <c r="H326" s="50"/>
      <c r="I326" s="50"/>
    </row>
    <row r="327" spans="1:9" s="47" customFormat="1">
      <c r="A327" s="51" t="s">
        <v>1147</v>
      </c>
      <c r="B327" s="51" t="s">
        <v>2236</v>
      </c>
      <c r="C327" s="51" t="s">
        <v>70</v>
      </c>
      <c r="D327" s="51">
        <v>17993694827</v>
      </c>
      <c r="E327" s="51">
        <v>1427714712</v>
      </c>
      <c r="F327" s="51">
        <v>57297171</v>
      </c>
      <c r="G327" s="51">
        <v>1485011883</v>
      </c>
      <c r="H327" s="50"/>
      <c r="I327" s="50"/>
    </row>
    <row r="328" spans="1:9" s="47" customFormat="1">
      <c r="A328" s="51" t="s">
        <v>1280</v>
      </c>
      <c r="B328" s="51" t="s">
        <v>2236</v>
      </c>
      <c r="C328" s="51" t="s">
        <v>2612</v>
      </c>
      <c r="D328" s="51">
        <v>3574130200</v>
      </c>
      <c r="E328" s="51">
        <v>185502137</v>
      </c>
      <c r="F328" s="51">
        <v>15183920</v>
      </c>
      <c r="G328" s="51">
        <v>200686057</v>
      </c>
      <c r="H328" s="50"/>
      <c r="I328" s="50"/>
    </row>
    <row r="329" spans="1:9" s="47" customFormat="1">
      <c r="A329" s="51" t="s">
        <v>1567</v>
      </c>
      <c r="B329" s="51" t="s">
        <v>2236</v>
      </c>
      <c r="C329" s="51" t="s">
        <v>2611</v>
      </c>
      <c r="D329" s="51">
        <v>4619416803</v>
      </c>
      <c r="E329" s="51">
        <v>161020230</v>
      </c>
      <c r="F329" s="51">
        <v>22751714</v>
      </c>
      <c r="G329" s="51">
        <v>183771944</v>
      </c>
      <c r="H329" s="50"/>
      <c r="I329" s="50"/>
    </row>
    <row r="330" spans="1:9" s="47" customFormat="1">
      <c r="A330" s="51" t="s">
        <v>1646</v>
      </c>
      <c r="B330" s="51" t="s">
        <v>2236</v>
      </c>
      <c r="C330" s="51" t="s">
        <v>569</v>
      </c>
      <c r="D330" s="51">
        <v>2035027707</v>
      </c>
      <c r="E330" s="51">
        <v>59188204</v>
      </c>
      <c r="F330" s="51">
        <v>0</v>
      </c>
      <c r="G330" s="51">
        <v>59188204</v>
      </c>
      <c r="H330" s="50"/>
      <c r="I330" s="50"/>
    </row>
    <row r="331" spans="1:9" s="47" customFormat="1">
      <c r="A331" s="51" t="s">
        <v>2067</v>
      </c>
      <c r="B331" s="51" t="s">
        <v>2236</v>
      </c>
      <c r="C331" s="51" t="s">
        <v>2610</v>
      </c>
      <c r="D331" s="51">
        <v>1423558481</v>
      </c>
      <c r="E331" s="51">
        <v>71806018</v>
      </c>
      <c r="F331" s="51">
        <v>0</v>
      </c>
      <c r="G331" s="51">
        <v>71806018</v>
      </c>
      <c r="H331" s="50"/>
      <c r="I331" s="50"/>
    </row>
    <row r="332" spans="1:9" s="47" customFormat="1">
      <c r="A332" s="51" t="s">
        <v>1917</v>
      </c>
      <c r="B332" s="51" t="s">
        <v>2236</v>
      </c>
      <c r="C332" s="51" t="s">
        <v>2609</v>
      </c>
      <c r="D332" s="51">
        <v>5230182921</v>
      </c>
      <c r="E332" s="51">
        <v>328604993</v>
      </c>
      <c r="F332" s="51">
        <v>39286167</v>
      </c>
      <c r="G332" s="51">
        <v>367891160</v>
      </c>
      <c r="H332" s="50"/>
      <c r="I332" s="50"/>
    </row>
    <row r="333" spans="1:9" s="47" customFormat="1">
      <c r="A333" s="51" t="s">
        <v>1881</v>
      </c>
      <c r="B333" s="51" t="s">
        <v>2236</v>
      </c>
      <c r="C333" s="51" t="s">
        <v>804</v>
      </c>
      <c r="D333" s="51">
        <v>1643865523</v>
      </c>
      <c r="E333" s="51">
        <v>75598781</v>
      </c>
      <c r="F333" s="51">
        <v>0</v>
      </c>
      <c r="G333" s="51">
        <v>75598781</v>
      </c>
      <c r="H333" s="50"/>
      <c r="I333" s="50"/>
    </row>
    <row r="334" spans="1:9" s="47" customFormat="1">
      <c r="A334" s="51" t="s">
        <v>1987</v>
      </c>
      <c r="B334" s="51" t="s">
        <v>2236</v>
      </c>
      <c r="C334" s="51" t="s">
        <v>910</v>
      </c>
      <c r="D334" s="51">
        <v>8396510724</v>
      </c>
      <c r="E334" s="51">
        <v>439019095</v>
      </c>
      <c r="F334" s="51">
        <v>19942275</v>
      </c>
      <c r="G334" s="51">
        <v>458961370</v>
      </c>
      <c r="H334" s="50"/>
      <c r="I334" s="50"/>
    </row>
    <row r="335" spans="1:9" s="47" customFormat="1">
      <c r="A335" s="51" t="s">
        <v>2068</v>
      </c>
      <c r="B335" s="51" t="s">
        <v>2236</v>
      </c>
      <c r="C335" s="51" t="s">
        <v>991</v>
      </c>
      <c r="D335" s="51">
        <v>868572231</v>
      </c>
      <c r="E335" s="51">
        <v>41911455</v>
      </c>
      <c r="F335" s="51">
        <v>3562442</v>
      </c>
      <c r="G335" s="51">
        <v>45473897</v>
      </c>
      <c r="H335" s="50"/>
      <c r="I335" s="50"/>
    </row>
    <row r="336" spans="1:9" s="47" customFormat="1">
      <c r="A336" s="51" t="s">
        <v>1486</v>
      </c>
      <c r="B336" s="51" t="s">
        <v>2236</v>
      </c>
      <c r="C336" s="51" t="s">
        <v>409</v>
      </c>
      <c r="D336" s="51">
        <v>2694542617</v>
      </c>
      <c r="E336" s="51">
        <v>120667919</v>
      </c>
      <c r="F336" s="51">
        <v>12350910</v>
      </c>
      <c r="G336" s="51">
        <v>133018829</v>
      </c>
      <c r="H336" s="50"/>
      <c r="I336" s="50"/>
    </row>
    <row r="337" spans="1:9" s="47" customFormat="1">
      <c r="A337" s="51" t="s">
        <v>1568</v>
      </c>
      <c r="B337" s="51" t="s">
        <v>2236</v>
      </c>
      <c r="C337" s="51" t="s">
        <v>491</v>
      </c>
      <c r="D337" s="51">
        <v>1093097918</v>
      </c>
      <c r="E337" s="51">
        <v>65468104</v>
      </c>
      <c r="F337" s="51">
        <v>0</v>
      </c>
      <c r="G337" s="51">
        <v>65468104</v>
      </c>
      <c r="H337" s="50"/>
      <c r="I337" s="50"/>
    </row>
    <row r="338" spans="1:9" s="47" customFormat="1">
      <c r="A338" s="51" t="s">
        <v>1583</v>
      </c>
      <c r="B338" s="51" t="s">
        <v>2236</v>
      </c>
      <c r="C338" s="51" t="s">
        <v>506</v>
      </c>
      <c r="D338" s="51">
        <v>2209867125</v>
      </c>
      <c r="E338" s="51">
        <v>94658574</v>
      </c>
      <c r="F338" s="51">
        <v>10487677</v>
      </c>
      <c r="G338" s="51">
        <v>105146251</v>
      </c>
      <c r="H338" s="50"/>
      <c r="I338" s="50"/>
    </row>
    <row r="339" spans="1:9" s="47" customFormat="1">
      <c r="A339" s="51" t="s">
        <v>1608</v>
      </c>
      <c r="B339" s="51" t="s">
        <v>2236</v>
      </c>
      <c r="C339" s="51" t="s">
        <v>531</v>
      </c>
      <c r="D339" s="51">
        <v>357647389</v>
      </c>
      <c r="E339" s="51">
        <v>13351631</v>
      </c>
      <c r="F339" s="51">
        <v>13266532</v>
      </c>
      <c r="G339" s="51">
        <v>26618163</v>
      </c>
      <c r="H339" s="50"/>
      <c r="I339" s="50"/>
    </row>
    <row r="340" spans="1:9" s="47" customFormat="1">
      <c r="A340" s="51" t="s">
        <v>2044</v>
      </c>
      <c r="B340" s="51" t="s">
        <v>2236</v>
      </c>
      <c r="C340" s="51" t="s">
        <v>967</v>
      </c>
      <c r="D340" s="51">
        <v>2521343783</v>
      </c>
      <c r="E340" s="51">
        <v>115286285</v>
      </c>
      <c r="F340" s="51">
        <v>0</v>
      </c>
      <c r="G340" s="51">
        <v>115286285</v>
      </c>
      <c r="H340" s="50"/>
      <c r="I340" s="50"/>
    </row>
    <row r="341" spans="1:9" s="47" customFormat="1">
      <c r="A341" s="51" t="s">
        <v>2134</v>
      </c>
      <c r="B341" s="51" t="s">
        <v>2236</v>
      </c>
      <c r="C341" s="51" t="s">
        <v>1057</v>
      </c>
      <c r="D341" s="51">
        <v>983178767</v>
      </c>
      <c r="E341" s="51">
        <v>42172849</v>
      </c>
      <c r="F341" s="51">
        <v>8016674</v>
      </c>
      <c r="G341" s="51">
        <v>50189523</v>
      </c>
      <c r="H341" s="50"/>
      <c r="I341" s="50"/>
    </row>
    <row r="342" spans="1:9" s="47" customFormat="1">
      <c r="A342" s="51" t="s">
        <v>1281</v>
      </c>
      <c r="B342" s="51" t="s">
        <v>2236</v>
      </c>
      <c r="C342" s="51" t="s">
        <v>2608</v>
      </c>
      <c r="D342" s="51">
        <v>2212210817</v>
      </c>
      <c r="E342" s="51">
        <v>57440205</v>
      </c>
      <c r="F342" s="51">
        <v>0</v>
      </c>
      <c r="G342" s="51">
        <v>57440205</v>
      </c>
      <c r="H342" s="50"/>
      <c r="I342" s="50"/>
    </row>
    <row r="343" spans="1:9" s="47" customFormat="1">
      <c r="A343" s="51" t="s">
        <v>1404</v>
      </c>
      <c r="B343" s="51" t="s">
        <v>2236</v>
      </c>
      <c r="C343" s="51" t="s">
        <v>2471</v>
      </c>
      <c r="D343" s="51">
        <v>1799486667</v>
      </c>
      <c r="E343" s="51">
        <v>128172215</v>
      </c>
      <c r="F343" s="51">
        <v>0</v>
      </c>
      <c r="G343" s="51">
        <v>128172215</v>
      </c>
      <c r="H343" s="50"/>
      <c r="I343" s="50"/>
    </row>
    <row r="344" spans="1:9" s="47" customFormat="1">
      <c r="A344" s="51" t="s">
        <v>1554</v>
      </c>
      <c r="B344" s="51" t="s">
        <v>2236</v>
      </c>
      <c r="C344" s="51" t="s">
        <v>477</v>
      </c>
      <c r="D344" s="51">
        <v>3188827246</v>
      </c>
      <c r="E344" s="51">
        <v>112376731</v>
      </c>
      <c r="F344" s="51">
        <v>0</v>
      </c>
      <c r="G344" s="51">
        <v>112376731</v>
      </c>
      <c r="H344" s="50"/>
      <c r="I344" s="50"/>
    </row>
    <row r="345" spans="1:9" s="47" customFormat="1">
      <c r="A345" s="51" t="s">
        <v>1294</v>
      </c>
      <c r="B345" s="51" t="s">
        <v>2236</v>
      </c>
      <c r="C345" s="51" t="s">
        <v>2481</v>
      </c>
      <c r="D345" s="51">
        <v>1153565170</v>
      </c>
      <c r="E345" s="51">
        <v>265897968</v>
      </c>
      <c r="F345" s="51">
        <v>49286209</v>
      </c>
      <c r="G345" s="51">
        <v>315184177</v>
      </c>
      <c r="H345" s="50"/>
      <c r="I345" s="50"/>
    </row>
    <row r="346" spans="1:9" s="47" customFormat="1">
      <c r="A346" s="51" t="s">
        <v>1310</v>
      </c>
      <c r="B346" s="51" t="s">
        <v>2236</v>
      </c>
      <c r="C346" s="51" t="s">
        <v>233</v>
      </c>
      <c r="D346" s="51">
        <v>1536290063</v>
      </c>
      <c r="E346" s="51">
        <v>45096907</v>
      </c>
      <c r="F346" s="51">
        <v>0</v>
      </c>
      <c r="G346" s="51">
        <v>45096907</v>
      </c>
      <c r="H346" s="50"/>
      <c r="I346" s="50"/>
    </row>
    <row r="347" spans="1:9" s="47" customFormat="1">
      <c r="A347" s="51" t="s">
        <v>1684</v>
      </c>
      <c r="B347" s="51" t="s">
        <v>2236</v>
      </c>
      <c r="C347" s="51" t="s">
        <v>2449</v>
      </c>
      <c r="D347" s="51">
        <v>2674855605</v>
      </c>
      <c r="E347" s="51">
        <v>91817876</v>
      </c>
      <c r="F347" s="51">
        <v>2879517</v>
      </c>
      <c r="G347" s="51">
        <v>94697393</v>
      </c>
      <c r="H347" s="50"/>
      <c r="I347" s="50"/>
    </row>
    <row r="348" spans="1:9" s="47" customFormat="1">
      <c r="A348" s="51" t="s">
        <v>1781</v>
      </c>
      <c r="B348" s="51" t="s">
        <v>2236</v>
      </c>
      <c r="C348" s="51" t="s">
        <v>2607</v>
      </c>
      <c r="D348" s="51">
        <v>3304371258</v>
      </c>
      <c r="E348" s="51">
        <v>187269647</v>
      </c>
      <c r="F348" s="51">
        <v>28235721</v>
      </c>
      <c r="G348" s="51">
        <v>215505368</v>
      </c>
      <c r="H348" s="50"/>
      <c r="I348" s="50"/>
    </row>
    <row r="349" spans="1:9" s="47" customFormat="1">
      <c r="A349" s="51" t="s">
        <v>1805</v>
      </c>
      <c r="B349" s="51" t="s">
        <v>2236</v>
      </c>
      <c r="C349" s="51" t="s">
        <v>2606</v>
      </c>
      <c r="D349" s="51">
        <v>744590928</v>
      </c>
      <c r="E349" s="51">
        <v>31139091</v>
      </c>
      <c r="F349" s="51">
        <v>0</v>
      </c>
      <c r="G349" s="51">
        <v>31139091</v>
      </c>
      <c r="H349" s="50"/>
      <c r="I349" s="50"/>
    </row>
    <row r="350" spans="1:9" s="47" customFormat="1">
      <c r="A350" s="51" t="s">
        <v>1947</v>
      </c>
      <c r="B350" s="51" t="s">
        <v>2236</v>
      </c>
      <c r="C350" s="51" t="s">
        <v>2605</v>
      </c>
      <c r="D350" s="51">
        <v>2535405935</v>
      </c>
      <c r="E350" s="51">
        <v>165522321</v>
      </c>
      <c r="F350" s="51">
        <v>20363072</v>
      </c>
      <c r="G350" s="51">
        <v>185885393</v>
      </c>
      <c r="H350" s="50"/>
      <c r="I350" s="50"/>
    </row>
    <row r="351" spans="1:9" s="47" customFormat="1">
      <c r="A351" s="51" t="s">
        <v>1820</v>
      </c>
      <c r="B351" s="51" t="s">
        <v>2236</v>
      </c>
      <c r="C351" s="51" t="s">
        <v>743</v>
      </c>
      <c r="D351" s="51">
        <v>1431292664</v>
      </c>
      <c r="E351" s="51">
        <v>56474469</v>
      </c>
      <c r="F351" s="51">
        <v>20467350</v>
      </c>
      <c r="G351" s="51">
        <v>76941819</v>
      </c>
      <c r="H351" s="50"/>
      <c r="I351" s="50"/>
    </row>
    <row r="352" spans="1:9" s="47" customFormat="1">
      <c r="A352" s="51" t="s">
        <v>1898</v>
      </c>
      <c r="B352" s="51" t="s">
        <v>2236</v>
      </c>
      <c r="C352" s="51" t="s">
        <v>2604</v>
      </c>
      <c r="D352" s="51">
        <v>2867975820</v>
      </c>
      <c r="E352" s="51">
        <v>199469990</v>
      </c>
      <c r="F352" s="51">
        <v>0</v>
      </c>
      <c r="G352" s="51">
        <v>199469990</v>
      </c>
      <c r="H352" s="50"/>
      <c r="I352" s="50"/>
    </row>
    <row r="353" spans="1:9" s="47" customFormat="1">
      <c r="A353" s="51" t="s">
        <v>1948</v>
      </c>
      <c r="B353" s="51" t="s">
        <v>2236</v>
      </c>
      <c r="C353" s="51" t="s">
        <v>871</v>
      </c>
      <c r="D353" s="51">
        <v>1580820210</v>
      </c>
      <c r="E353" s="51">
        <v>71724541</v>
      </c>
      <c r="F353" s="51">
        <v>0</v>
      </c>
      <c r="G353" s="51">
        <v>71724541</v>
      </c>
      <c r="H353" s="50"/>
      <c r="I353" s="50"/>
    </row>
    <row r="354" spans="1:9" s="47" customFormat="1">
      <c r="A354" s="51" t="s">
        <v>1148</v>
      </c>
      <c r="B354" s="51" t="s">
        <v>2234</v>
      </c>
      <c r="C354" s="51" t="s">
        <v>2595</v>
      </c>
      <c r="D354" s="51">
        <v>17445974022</v>
      </c>
      <c r="E354" s="51">
        <v>1473856293</v>
      </c>
      <c r="F354" s="51">
        <v>50865839</v>
      </c>
      <c r="G354" s="51">
        <v>1524722132</v>
      </c>
      <c r="H354" s="50"/>
      <c r="I354" s="50"/>
    </row>
    <row r="355" spans="1:9" s="47" customFormat="1">
      <c r="A355" s="51" t="s">
        <v>1451</v>
      </c>
      <c r="B355" s="51" t="s">
        <v>2234</v>
      </c>
      <c r="C355" s="51" t="s">
        <v>2376</v>
      </c>
      <c r="D355" s="51">
        <v>916852285</v>
      </c>
      <c r="E355" s="51">
        <v>73526550</v>
      </c>
      <c r="F355" s="51">
        <v>14791828</v>
      </c>
      <c r="G355" s="51">
        <v>88318378</v>
      </c>
      <c r="H355" s="50"/>
      <c r="I355" s="50"/>
    </row>
    <row r="356" spans="1:9" s="47" customFormat="1">
      <c r="A356" s="51" t="s">
        <v>2125</v>
      </c>
      <c r="B356" s="51" t="s">
        <v>2234</v>
      </c>
      <c r="C356" s="51" t="s">
        <v>2603</v>
      </c>
      <c r="D356" s="51">
        <v>1960967042</v>
      </c>
      <c r="E356" s="51">
        <v>101260028</v>
      </c>
      <c r="F356" s="51">
        <v>38841852</v>
      </c>
      <c r="G356" s="51">
        <v>140101880</v>
      </c>
      <c r="H356" s="50"/>
      <c r="I356" s="50"/>
    </row>
    <row r="357" spans="1:9" s="47" customFormat="1">
      <c r="A357" s="51" t="s">
        <v>1647</v>
      </c>
      <c r="B357" s="51" t="s">
        <v>2234</v>
      </c>
      <c r="C357" s="51" t="s">
        <v>2602</v>
      </c>
      <c r="D357" s="51">
        <v>4503404052</v>
      </c>
      <c r="E357" s="51">
        <v>287412645</v>
      </c>
      <c r="F357" s="51">
        <v>466847133</v>
      </c>
      <c r="G357" s="51">
        <v>754259778</v>
      </c>
      <c r="H357" s="50"/>
      <c r="I357" s="50"/>
    </row>
    <row r="358" spans="1:9" s="47" customFormat="1">
      <c r="A358" s="51" t="s">
        <v>1195</v>
      </c>
      <c r="B358" s="51" t="s">
        <v>2234</v>
      </c>
      <c r="C358" s="51" t="s">
        <v>118</v>
      </c>
      <c r="D358" s="51">
        <v>1916436895</v>
      </c>
      <c r="E358" s="51">
        <v>108547450</v>
      </c>
      <c r="F358" s="51">
        <v>20739387</v>
      </c>
      <c r="G358" s="51">
        <v>129286837</v>
      </c>
      <c r="H358" s="50"/>
      <c r="I358" s="50"/>
    </row>
    <row r="359" spans="1:9" s="47" customFormat="1">
      <c r="A359" s="51" t="s">
        <v>1615</v>
      </c>
      <c r="B359" s="51" t="s">
        <v>2234</v>
      </c>
      <c r="C359" s="51" t="s">
        <v>538</v>
      </c>
      <c r="D359" s="51">
        <v>3933652543</v>
      </c>
      <c r="E359" s="51">
        <v>188137870</v>
      </c>
      <c r="F359" s="51">
        <v>36429755</v>
      </c>
      <c r="G359" s="51">
        <v>224567625</v>
      </c>
      <c r="H359" s="50"/>
      <c r="I359" s="50"/>
    </row>
    <row r="360" spans="1:9" s="47" customFormat="1">
      <c r="A360" s="51" t="s">
        <v>1718</v>
      </c>
      <c r="B360" s="51" t="s">
        <v>2234</v>
      </c>
      <c r="C360" s="51" t="s">
        <v>641</v>
      </c>
      <c r="D360" s="51">
        <v>3099766953</v>
      </c>
      <c r="E360" s="51">
        <v>171890871</v>
      </c>
      <c r="F360" s="51">
        <v>47390606</v>
      </c>
      <c r="G360" s="51">
        <v>219281477</v>
      </c>
      <c r="H360" s="50"/>
      <c r="I360" s="50"/>
    </row>
    <row r="361" spans="1:9" s="47" customFormat="1">
      <c r="A361" s="51" t="s">
        <v>1248</v>
      </c>
      <c r="B361" s="51" t="s">
        <v>2234</v>
      </c>
      <c r="C361" s="51" t="s">
        <v>171</v>
      </c>
      <c r="D361" s="51">
        <v>2891178370</v>
      </c>
      <c r="E361" s="51">
        <v>206361952</v>
      </c>
      <c r="F361" s="51">
        <v>70979493</v>
      </c>
      <c r="G361" s="51">
        <v>277341445</v>
      </c>
      <c r="H361" s="50"/>
      <c r="I361" s="50"/>
    </row>
    <row r="362" spans="1:9" s="47" customFormat="1">
      <c r="A362" s="51" t="s">
        <v>1748</v>
      </c>
      <c r="B362" s="51" t="s">
        <v>2234</v>
      </c>
      <c r="C362" s="51" t="s">
        <v>2601</v>
      </c>
      <c r="D362" s="51">
        <v>1750737875</v>
      </c>
      <c r="E362" s="51">
        <v>124897416</v>
      </c>
      <c r="F362" s="51">
        <v>48454767</v>
      </c>
      <c r="G362" s="51">
        <v>173352183</v>
      </c>
      <c r="H362" s="50"/>
      <c r="I362" s="50"/>
    </row>
    <row r="363" spans="1:9" s="47" customFormat="1">
      <c r="A363" s="51" t="s">
        <v>1973</v>
      </c>
      <c r="B363" s="51" t="s">
        <v>2234</v>
      </c>
      <c r="C363" s="51" t="s">
        <v>896</v>
      </c>
      <c r="D363" s="51">
        <v>732403730</v>
      </c>
      <c r="E363" s="51">
        <v>32627377</v>
      </c>
      <c r="F363" s="51">
        <v>15607685</v>
      </c>
      <c r="G363" s="51">
        <v>48235062</v>
      </c>
      <c r="H363" s="50"/>
      <c r="I363" s="50"/>
    </row>
    <row r="364" spans="1:9" s="47" customFormat="1">
      <c r="A364" s="51" t="s">
        <v>2109</v>
      </c>
      <c r="B364" s="51" t="s">
        <v>2234</v>
      </c>
      <c r="C364" s="51" t="s">
        <v>2437</v>
      </c>
      <c r="D364" s="51">
        <v>5275650544</v>
      </c>
      <c r="E364" s="51">
        <v>285989174</v>
      </c>
      <c r="F364" s="51">
        <v>99002382</v>
      </c>
      <c r="G364" s="51">
        <v>384991556</v>
      </c>
      <c r="H364" s="50"/>
      <c r="I364" s="50"/>
    </row>
    <row r="365" spans="1:9" s="47" customFormat="1">
      <c r="A365" s="51" t="s">
        <v>1249</v>
      </c>
      <c r="B365" s="51" t="s">
        <v>2234</v>
      </c>
      <c r="C365" s="51" t="s">
        <v>2600</v>
      </c>
      <c r="D365" s="51">
        <v>2148696766</v>
      </c>
      <c r="E365" s="51">
        <v>126079114</v>
      </c>
      <c r="F365" s="51">
        <v>43524157</v>
      </c>
      <c r="G365" s="51">
        <v>169603271</v>
      </c>
      <c r="H365" s="50"/>
      <c r="I365" s="50"/>
    </row>
    <row r="366" spans="1:9" s="47" customFormat="1">
      <c r="A366" s="51" t="s">
        <v>1685</v>
      </c>
      <c r="B366" s="51" t="s">
        <v>2234</v>
      </c>
      <c r="C366" s="51" t="s">
        <v>2599</v>
      </c>
      <c r="D366" s="51">
        <v>8964152911</v>
      </c>
      <c r="E366" s="51">
        <v>630989621</v>
      </c>
      <c r="F366" s="51">
        <v>633991247</v>
      </c>
      <c r="G366" s="51">
        <v>1264980868</v>
      </c>
      <c r="H366" s="50"/>
      <c r="I366" s="50"/>
    </row>
    <row r="367" spans="1:9" s="47" customFormat="1">
      <c r="A367" s="51" t="s">
        <v>1719</v>
      </c>
      <c r="B367" s="51" t="s">
        <v>2234</v>
      </c>
      <c r="C367" s="51" t="s">
        <v>642</v>
      </c>
      <c r="D367" s="51">
        <v>1810502019</v>
      </c>
      <c r="E367" s="51">
        <v>209178531</v>
      </c>
      <c r="F367" s="51">
        <v>1477515661</v>
      </c>
      <c r="G367" s="51">
        <v>1686694192</v>
      </c>
      <c r="H367" s="50"/>
      <c r="I367" s="50"/>
    </row>
    <row r="368" spans="1:9" s="47" customFormat="1">
      <c r="A368" s="51" t="s">
        <v>2027</v>
      </c>
      <c r="B368" s="51" t="s">
        <v>2234</v>
      </c>
      <c r="C368" s="51" t="s">
        <v>950</v>
      </c>
      <c r="D368" s="51">
        <v>1524571603</v>
      </c>
      <c r="E368" s="51">
        <v>79906768</v>
      </c>
      <c r="F368" s="51">
        <v>26497592</v>
      </c>
      <c r="G368" s="51">
        <v>106404360</v>
      </c>
      <c r="H368" s="50"/>
      <c r="I368" s="50"/>
    </row>
    <row r="369" spans="1:9" s="47" customFormat="1">
      <c r="A369" s="51" t="s">
        <v>1749</v>
      </c>
      <c r="B369" s="51" t="s">
        <v>2234</v>
      </c>
      <c r="C369" s="51" t="s">
        <v>2598</v>
      </c>
      <c r="D369" s="51">
        <v>1582929533</v>
      </c>
      <c r="E369" s="51">
        <v>108617141</v>
      </c>
      <c r="F369" s="51">
        <v>38309772</v>
      </c>
      <c r="G369" s="51">
        <v>146926913</v>
      </c>
      <c r="H369" s="50"/>
      <c r="I369" s="50"/>
    </row>
    <row r="370" spans="1:9" s="47" customFormat="1">
      <c r="A370" s="51" t="s">
        <v>1149</v>
      </c>
      <c r="B370" s="51" t="s">
        <v>2232</v>
      </c>
      <c r="C370" s="51" t="s">
        <v>2597</v>
      </c>
      <c r="D370" s="51">
        <v>18601414145</v>
      </c>
      <c r="E370" s="51">
        <v>1401927002</v>
      </c>
      <c r="F370" s="51">
        <v>0</v>
      </c>
      <c r="G370" s="51">
        <v>1401927002</v>
      </c>
      <c r="H370" s="50"/>
      <c r="I370" s="50"/>
    </row>
    <row r="371" spans="1:9" s="47" customFormat="1">
      <c r="A371" s="51" t="s">
        <v>1385</v>
      </c>
      <c r="B371" s="51" t="s">
        <v>2232</v>
      </c>
      <c r="C371" s="51" t="s">
        <v>308</v>
      </c>
      <c r="D371" s="51">
        <v>3114532212</v>
      </c>
      <c r="E371" s="51">
        <v>119035356</v>
      </c>
      <c r="F371" s="51">
        <v>0</v>
      </c>
      <c r="G371" s="51">
        <v>119035356</v>
      </c>
      <c r="H371" s="50"/>
      <c r="I371" s="50"/>
    </row>
    <row r="372" spans="1:9" s="47" customFormat="1">
      <c r="A372" s="51" t="s">
        <v>1648</v>
      </c>
      <c r="B372" s="51" t="s">
        <v>2232</v>
      </c>
      <c r="C372" s="51" t="s">
        <v>2309</v>
      </c>
      <c r="D372" s="51">
        <v>5212136493</v>
      </c>
      <c r="E372" s="51">
        <v>236158891</v>
      </c>
      <c r="F372" s="51">
        <v>23908135</v>
      </c>
      <c r="G372" s="51">
        <v>260067026</v>
      </c>
      <c r="H372" s="50"/>
      <c r="I372" s="50"/>
    </row>
    <row r="373" spans="1:9" s="47" customFormat="1">
      <c r="A373" s="51" t="s">
        <v>1924</v>
      </c>
      <c r="B373" s="51" t="s">
        <v>2232</v>
      </c>
      <c r="C373" s="51" t="s">
        <v>2385</v>
      </c>
      <c r="D373" s="51">
        <v>4317783651</v>
      </c>
      <c r="E373" s="51">
        <v>188879905</v>
      </c>
      <c r="F373" s="51">
        <v>5823914</v>
      </c>
      <c r="G373" s="51">
        <v>194703819</v>
      </c>
      <c r="H373" s="50"/>
      <c r="I373" s="50"/>
    </row>
    <row r="374" spans="1:9" s="47" customFormat="1">
      <c r="A374" s="51" t="s">
        <v>1120</v>
      </c>
      <c r="B374" s="51" t="s">
        <v>2232</v>
      </c>
      <c r="C374" s="51" t="s">
        <v>2240</v>
      </c>
      <c r="D374" s="51">
        <v>7824884262</v>
      </c>
      <c r="E374" s="51">
        <v>363969138</v>
      </c>
      <c r="F374" s="51">
        <v>0</v>
      </c>
      <c r="G374" s="51">
        <v>363969138</v>
      </c>
      <c r="H374" s="50"/>
      <c r="I374" s="50"/>
    </row>
    <row r="375" spans="1:9" s="47" customFormat="1">
      <c r="A375" s="51" t="s">
        <v>1250</v>
      </c>
      <c r="B375" s="51" t="s">
        <v>2232</v>
      </c>
      <c r="C375" s="51" t="s">
        <v>173</v>
      </c>
      <c r="D375" s="51">
        <v>3536865498</v>
      </c>
      <c r="E375" s="51">
        <v>256054681</v>
      </c>
      <c r="F375" s="51">
        <v>0</v>
      </c>
      <c r="G375" s="51">
        <v>256054681</v>
      </c>
      <c r="H375" s="50"/>
      <c r="I375" s="50"/>
    </row>
    <row r="376" spans="1:9" s="47" customFormat="1">
      <c r="A376" s="51" t="s">
        <v>1456</v>
      </c>
      <c r="B376" s="51" t="s">
        <v>2232</v>
      </c>
      <c r="C376" s="51" t="s">
        <v>2596</v>
      </c>
      <c r="D376" s="51">
        <v>6877329612</v>
      </c>
      <c r="E376" s="51">
        <v>193802315</v>
      </c>
      <c r="F376" s="51">
        <v>0</v>
      </c>
      <c r="G376" s="51">
        <v>193802315</v>
      </c>
      <c r="H376" s="50"/>
      <c r="I376" s="50"/>
    </row>
    <row r="377" spans="1:9" s="47" customFormat="1">
      <c r="A377" s="51" t="s">
        <v>1524</v>
      </c>
      <c r="B377" s="51" t="s">
        <v>2232</v>
      </c>
      <c r="C377" s="51" t="s">
        <v>447</v>
      </c>
      <c r="D377" s="51">
        <v>1593944885</v>
      </c>
      <c r="E377" s="51">
        <v>187189075</v>
      </c>
      <c r="F377" s="51">
        <v>13870208</v>
      </c>
      <c r="G377" s="51">
        <v>201059283</v>
      </c>
      <c r="H377" s="50"/>
      <c r="I377" s="50"/>
    </row>
    <row r="378" spans="1:9" s="47" customFormat="1">
      <c r="A378" s="51" t="s">
        <v>1569</v>
      </c>
      <c r="B378" s="51" t="s">
        <v>2232</v>
      </c>
      <c r="C378" s="51" t="s">
        <v>492</v>
      </c>
      <c r="D378" s="51">
        <v>1654646506</v>
      </c>
      <c r="E378" s="51">
        <v>132493486</v>
      </c>
      <c r="F378" s="51">
        <v>0</v>
      </c>
      <c r="G378" s="51">
        <v>132493486</v>
      </c>
      <c r="H378" s="50"/>
      <c r="I378" s="50"/>
    </row>
    <row r="379" spans="1:9" s="47" customFormat="1">
      <c r="A379" s="51" t="s">
        <v>1273</v>
      </c>
      <c r="B379" s="51" t="s">
        <v>2232</v>
      </c>
      <c r="C379" s="51" t="s">
        <v>196</v>
      </c>
      <c r="D379" s="51">
        <v>2505406678</v>
      </c>
      <c r="E379" s="51">
        <v>232734047</v>
      </c>
      <c r="F379" s="51">
        <v>10220631</v>
      </c>
      <c r="G379" s="51">
        <v>242954678</v>
      </c>
      <c r="H379" s="50"/>
      <c r="I379" s="50"/>
    </row>
    <row r="380" spans="1:9" s="47" customFormat="1">
      <c r="A380" s="51" t="s">
        <v>1720</v>
      </c>
      <c r="B380" s="51" t="s">
        <v>2232</v>
      </c>
      <c r="C380" s="51" t="s">
        <v>2420</v>
      </c>
      <c r="D380" s="51">
        <v>8550022546</v>
      </c>
      <c r="E380" s="51">
        <v>365167336</v>
      </c>
      <c r="F380" s="51">
        <v>92759308</v>
      </c>
      <c r="G380" s="51">
        <v>457926644</v>
      </c>
      <c r="H380" s="50"/>
      <c r="I380" s="50"/>
    </row>
    <row r="381" spans="1:9" s="47" customFormat="1">
      <c r="A381" s="51" t="s">
        <v>2089</v>
      </c>
      <c r="B381" s="51" t="s">
        <v>2232</v>
      </c>
      <c r="C381" s="51" t="s">
        <v>2595</v>
      </c>
      <c r="D381" s="51">
        <v>1224110297</v>
      </c>
      <c r="E381" s="51">
        <v>44982174</v>
      </c>
      <c r="F381" s="51">
        <v>0</v>
      </c>
      <c r="G381" s="51">
        <v>44982174</v>
      </c>
      <c r="H381" s="50"/>
      <c r="I381" s="50"/>
    </row>
    <row r="382" spans="1:9" s="47" customFormat="1">
      <c r="A382" s="51" t="s">
        <v>2594</v>
      </c>
      <c r="B382" s="51" t="s">
        <v>2232</v>
      </c>
      <c r="C382" s="51" t="s">
        <v>2593</v>
      </c>
      <c r="D382" s="51">
        <v>1821751741</v>
      </c>
      <c r="E382" s="51">
        <v>141313521</v>
      </c>
      <c r="F382" s="51">
        <v>0</v>
      </c>
      <c r="G382" s="51">
        <v>141313521</v>
      </c>
      <c r="H382" s="50"/>
      <c r="I382" s="50"/>
    </row>
    <row r="383" spans="1:9" s="47" customFormat="1">
      <c r="A383" s="51" t="s">
        <v>2592</v>
      </c>
      <c r="B383" s="51" t="s">
        <v>2232</v>
      </c>
      <c r="C383" s="51" t="s">
        <v>2591</v>
      </c>
      <c r="D383" s="51">
        <v>3792093550</v>
      </c>
      <c r="E383" s="51">
        <v>282683261</v>
      </c>
      <c r="F383" s="51">
        <v>122622076</v>
      </c>
      <c r="G383" s="51">
        <v>405305337</v>
      </c>
      <c r="H383" s="50"/>
      <c r="I383" s="50"/>
    </row>
    <row r="384" spans="1:9" s="47" customFormat="1">
      <c r="A384" s="51" t="s">
        <v>1702</v>
      </c>
      <c r="B384" s="51" t="s">
        <v>2232</v>
      </c>
      <c r="C384" s="51" t="s">
        <v>2590</v>
      </c>
      <c r="D384" s="51">
        <v>2438142719</v>
      </c>
      <c r="E384" s="51">
        <v>166813845</v>
      </c>
      <c r="F384" s="51">
        <v>11026088</v>
      </c>
      <c r="G384" s="51">
        <v>177839933</v>
      </c>
      <c r="H384" s="50"/>
      <c r="I384" s="50"/>
    </row>
    <row r="385" spans="1:9" s="47" customFormat="1">
      <c r="A385" s="51" t="s">
        <v>1798</v>
      </c>
      <c r="B385" s="51" t="s">
        <v>2232</v>
      </c>
      <c r="C385" s="51" t="s">
        <v>2589</v>
      </c>
      <c r="D385" s="51">
        <v>3443117821</v>
      </c>
      <c r="E385" s="51">
        <v>95371290</v>
      </c>
      <c r="F385" s="51">
        <v>0</v>
      </c>
      <c r="G385" s="51">
        <v>95371290</v>
      </c>
      <c r="H385" s="50"/>
      <c r="I385" s="50"/>
    </row>
    <row r="386" spans="1:9" s="47" customFormat="1">
      <c r="A386" s="51" t="s">
        <v>2110</v>
      </c>
      <c r="B386" s="51" t="s">
        <v>2232</v>
      </c>
      <c r="C386" s="51" t="s">
        <v>1033</v>
      </c>
      <c r="D386" s="51">
        <v>1936827015</v>
      </c>
      <c r="E386" s="51">
        <v>54544511</v>
      </c>
      <c r="F386" s="51">
        <v>13113351</v>
      </c>
      <c r="G386" s="51">
        <v>67657862</v>
      </c>
      <c r="H386" s="50"/>
      <c r="I386" s="50"/>
    </row>
    <row r="387" spans="1:9" s="47" customFormat="1">
      <c r="A387" s="51" t="s">
        <v>2152</v>
      </c>
      <c r="B387" s="51" t="s">
        <v>2232</v>
      </c>
      <c r="C387" s="51" t="s">
        <v>2524</v>
      </c>
      <c r="D387" s="51">
        <v>2501188032</v>
      </c>
      <c r="E387" s="51">
        <v>221717400</v>
      </c>
      <c r="F387" s="51">
        <v>17721240</v>
      </c>
      <c r="G387" s="51">
        <v>239438640</v>
      </c>
      <c r="H387" s="50"/>
      <c r="I387" s="50"/>
    </row>
    <row r="388" spans="1:9" s="47" customFormat="1">
      <c r="A388" s="51" t="s">
        <v>1327</v>
      </c>
      <c r="B388" s="51" t="s">
        <v>2232</v>
      </c>
      <c r="C388" s="51" t="s">
        <v>2588</v>
      </c>
      <c r="D388" s="51">
        <v>2627044289</v>
      </c>
      <c r="E388" s="51">
        <v>171090449</v>
      </c>
      <c r="F388" s="51">
        <v>116951219</v>
      </c>
      <c r="G388" s="51">
        <v>288041668</v>
      </c>
      <c r="H388" s="50"/>
      <c r="I388" s="50"/>
    </row>
    <row r="389" spans="1:9" s="47" customFormat="1">
      <c r="A389" s="51" t="s">
        <v>1649</v>
      </c>
      <c r="B389" s="51" t="s">
        <v>2232</v>
      </c>
      <c r="C389" s="51" t="s">
        <v>572</v>
      </c>
      <c r="D389" s="51">
        <v>3464914156</v>
      </c>
      <c r="E389" s="51">
        <v>139165181</v>
      </c>
      <c r="F389" s="51">
        <v>22702087</v>
      </c>
      <c r="G389" s="51">
        <v>161867268</v>
      </c>
      <c r="H389" s="50"/>
      <c r="I389" s="50"/>
    </row>
    <row r="390" spans="1:9" s="47" customFormat="1">
      <c r="A390" s="51" t="s">
        <v>1703</v>
      </c>
      <c r="B390" s="51" t="s">
        <v>2232</v>
      </c>
      <c r="C390" s="51" t="s">
        <v>626</v>
      </c>
      <c r="D390" s="51">
        <v>2681417942</v>
      </c>
      <c r="E390" s="51">
        <v>278974942</v>
      </c>
      <c r="F390" s="51">
        <v>60668022</v>
      </c>
      <c r="G390" s="51">
        <v>339642964</v>
      </c>
      <c r="H390" s="50"/>
      <c r="I390" s="50"/>
    </row>
    <row r="391" spans="1:9" s="47" customFormat="1">
      <c r="A391" s="51" t="s">
        <v>1899</v>
      </c>
      <c r="B391" s="51" t="s">
        <v>2232</v>
      </c>
      <c r="C391" s="51" t="s">
        <v>2587</v>
      </c>
      <c r="D391" s="51">
        <v>2730166734</v>
      </c>
      <c r="E391" s="51">
        <v>216804645</v>
      </c>
      <c r="F391" s="51">
        <v>43222899</v>
      </c>
      <c r="G391" s="51">
        <v>260027544</v>
      </c>
      <c r="H391" s="50"/>
      <c r="I391" s="50"/>
    </row>
    <row r="392" spans="1:9" s="47" customFormat="1">
      <c r="A392" s="51" t="s">
        <v>1282</v>
      </c>
      <c r="B392" s="51" t="s">
        <v>2232</v>
      </c>
      <c r="C392" s="51" t="s">
        <v>205</v>
      </c>
      <c r="D392" s="51">
        <v>1184970642</v>
      </c>
      <c r="E392" s="51">
        <v>54736320</v>
      </c>
      <c r="F392" s="51">
        <v>0</v>
      </c>
      <c r="G392" s="51">
        <v>54736320</v>
      </c>
      <c r="H392" s="50"/>
      <c r="I392" s="50"/>
    </row>
    <row r="393" spans="1:9" s="47" customFormat="1">
      <c r="A393" s="51" t="s">
        <v>1315</v>
      </c>
      <c r="B393" s="51" t="s">
        <v>2232</v>
      </c>
      <c r="C393" s="51" t="s">
        <v>2586</v>
      </c>
      <c r="D393" s="51">
        <v>1523399757</v>
      </c>
      <c r="E393" s="51">
        <v>296118907</v>
      </c>
      <c r="F393" s="51">
        <v>56719745</v>
      </c>
      <c r="G393" s="51">
        <v>352838652</v>
      </c>
      <c r="H393" s="50"/>
      <c r="I393" s="50"/>
    </row>
    <row r="394" spans="1:9" s="47" customFormat="1">
      <c r="A394" s="51" t="s">
        <v>1478</v>
      </c>
      <c r="B394" s="51" t="s">
        <v>2232</v>
      </c>
      <c r="C394" s="51" t="s">
        <v>2585</v>
      </c>
      <c r="D394" s="51">
        <v>6206330612</v>
      </c>
      <c r="E394" s="51">
        <v>240041347</v>
      </c>
      <c r="F394" s="51">
        <v>38685934</v>
      </c>
      <c r="G394" s="51">
        <v>278727281</v>
      </c>
      <c r="H394" s="50"/>
      <c r="I394" s="50"/>
    </row>
    <row r="395" spans="1:9" s="47" customFormat="1">
      <c r="A395" s="51" t="s">
        <v>1487</v>
      </c>
      <c r="B395" s="51" t="s">
        <v>2232</v>
      </c>
      <c r="C395" s="51" t="s">
        <v>410</v>
      </c>
      <c r="D395" s="51">
        <v>1338248095</v>
      </c>
      <c r="E395" s="51">
        <v>69638345</v>
      </c>
      <c r="F395" s="51">
        <v>44055264</v>
      </c>
      <c r="G395" s="51">
        <v>113693609</v>
      </c>
      <c r="H395" s="50"/>
      <c r="I395" s="50"/>
    </row>
    <row r="396" spans="1:9" s="47" customFormat="1">
      <c r="A396" s="51" t="s">
        <v>1626</v>
      </c>
      <c r="B396" s="51" t="s">
        <v>2232</v>
      </c>
      <c r="C396" s="51" t="s">
        <v>2584</v>
      </c>
      <c r="D396" s="51">
        <v>5034015906</v>
      </c>
      <c r="E396" s="51">
        <v>185135484</v>
      </c>
      <c r="F396" s="51">
        <v>0</v>
      </c>
      <c r="G396" s="51">
        <v>185135484</v>
      </c>
      <c r="H396" s="50"/>
      <c r="I396" s="50"/>
    </row>
    <row r="397" spans="1:9" s="47" customFormat="1">
      <c r="A397" s="51" t="s">
        <v>1900</v>
      </c>
      <c r="B397" s="51" t="s">
        <v>2232</v>
      </c>
      <c r="C397" s="51" t="s">
        <v>823</v>
      </c>
      <c r="D397" s="51">
        <v>3817874161</v>
      </c>
      <c r="E397" s="51">
        <v>251166697</v>
      </c>
      <c r="F397" s="51">
        <v>13121317</v>
      </c>
      <c r="G397" s="51">
        <v>264288014</v>
      </c>
      <c r="H397" s="50"/>
      <c r="I397" s="50"/>
    </row>
    <row r="398" spans="1:9" s="47" customFormat="1">
      <c r="A398" s="51" t="s">
        <v>2028</v>
      </c>
      <c r="B398" s="51" t="s">
        <v>2232</v>
      </c>
      <c r="C398" s="51" t="s">
        <v>2583</v>
      </c>
      <c r="D398" s="51">
        <v>572329570</v>
      </c>
      <c r="E398" s="51">
        <v>79839325</v>
      </c>
      <c r="F398" s="51">
        <v>51896777</v>
      </c>
      <c r="G398" s="51">
        <v>131736102</v>
      </c>
      <c r="H398" s="50"/>
      <c r="I398" s="50"/>
    </row>
    <row r="399" spans="1:9" s="47" customFormat="1">
      <c r="A399" s="51" t="s">
        <v>1386</v>
      </c>
      <c r="B399" s="51" t="s">
        <v>2232</v>
      </c>
      <c r="C399" s="51" t="s">
        <v>309</v>
      </c>
      <c r="D399" s="51">
        <v>1845423029</v>
      </c>
      <c r="E399" s="51">
        <v>67648331</v>
      </c>
      <c r="F399" s="51">
        <v>11138832</v>
      </c>
      <c r="G399" s="51">
        <v>78787163</v>
      </c>
      <c r="H399" s="50"/>
      <c r="I399" s="50"/>
    </row>
    <row r="400" spans="1:9" s="47" customFormat="1">
      <c r="A400" s="51" t="s">
        <v>2119</v>
      </c>
      <c r="B400" s="51" t="s">
        <v>2232</v>
      </c>
      <c r="C400" s="51" t="s">
        <v>2582</v>
      </c>
      <c r="D400" s="51">
        <v>1430823926</v>
      </c>
      <c r="E400" s="51">
        <v>71937734</v>
      </c>
      <c r="F400" s="51">
        <v>13798612</v>
      </c>
      <c r="G400" s="51">
        <v>85736346</v>
      </c>
      <c r="H400" s="50"/>
      <c r="I400" s="50"/>
    </row>
    <row r="401" spans="1:9" s="47" customFormat="1">
      <c r="A401" s="51" t="s">
        <v>2159</v>
      </c>
      <c r="B401" s="51" t="s">
        <v>2232</v>
      </c>
      <c r="C401" s="51" t="s">
        <v>1082</v>
      </c>
      <c r="D401" s="51">
        <v>8370261375</v>
      </c>
      <c r="E401" s="51">
        <v>602745652</v>
      </c>
      <c r="F401" s="51">
        <v>30254138</v>
      </c>
      <c r="G401" s="51">
        <v>632999790</v>
      </c>
      <c r="H401" s="50"/>
      <c r="I401" s="50"/>
    </row>
    <row r="402" spans="1:9" s="47" customFormat="1">
      <c r="A402" s="51" t="s">
        <v>1150</v>
      </c>
      <c r="B402" s="51" t="s">
        <v>2232</v>
      </c>
      <c r="C402" s="51" t="s">
        <v>2581</v>
      </c>
      <c r="D402" s="51">
        <v>786543013</v>
      </c>
      <c r="E402" s="51">
        <v>59886327</v>
      </c>
      <c r="F402" s="51">
        <v>115746447</v>
      </c>
      <c r="G402" s="51">
        <v>175632774</v>
      </c>
      <c r="H402" s="50"/>
      <c r="I402" s="50"/>
    </row>
    <row r="403" spans="1:9" s="47" customFormat="1">
      <c r="A403" s="51" t="s">
        <v>1572</v>
      </c>
      <c r="B403" s="51" t="s">
        <v>2232</v>
      </c>
      <c r="C403" s="51" t="s">
        <v>495</v>
      </c>
      <c r="D403" s="51">
        <v>772715231</v>
      </c>
      <c r="E403" s="51">
        <v>160854932</v>
      </c>
      <c r="F403" s="51">
        <v>0</v>
      </c>
      <c r="G403" s="51">
        <v>160854932</v>
      </c>
      <c r="H403" s="50"/>
      <c r="I403" s="50"/>
    </row>
    <row r="404" spans="1:9" s="47" customFormat="1">
      <c r="A404" s="51" t="s">
        <v>1750</v>
      </c>
      <c r="B404" s="51" t="s">
        <v>2232</v>
      </c>
      <c r="C404" s="51" t="s">
        <v>2580</v>
      </c>
      <c r="D404" s="51">
        <v>1370825412</v>
      </c>
      <c r="E404" s="51">
        <v>77018820</v>
      </c>
      <c r="F404" s="51">
        <v>25324405</v>
      </c>
      <c r="G404" s="51">
        <v>102343225</v>
      </c>
      <c r="H404" s="50"/>
      <c r="I404" s="50"/>
    </row>
    <row r="405" spans="1:9" s="47" customFormat="1">
      <c r="A405" s="51" t="s">
        <v>1988</v>
      </c>
      <c r="B405" s="51" t="s">
        <v>2232</v>
      </c>
      <c r="C405" s="51" t="s">
        <v>2315</v>
      </c>
      <c r="D405" s="51">
        <v>2721729443</v>
      </c>
      <c r="E405" s="51">
        <v>154773812</v>
      </c>
      <c r="F405" s="51">
        <v>7352095</v>
      </c>
      <c r="G405" s="51">
        <v>162125907</v>
      </c>
      <c r="H405" s="50"/>
      <c r="I405" s="50"/>
    </row>
    <row r="406" spans="1:9" s="47" customFormat="1">
      <c r="A406" s="51" t="s">
        <v>2029</v>
      </c>
      <c r="B406" s="51" t="s">
        <v>2232</v>
      </c>
      <c r="C406" s="51" t="s">
        <v>2205</v>
      </c>
      <c r="D406" s="51">
        <v>1537696278</v>
      </c>
      <c r="E406" s="51">
        <v>73385114</v>
      </c>
      <c r="F406" s="51">
        <v>7593271</v>
      </c>
      <c r="G406" s="51">
        <v>80978385</v>
      </c>
      <c r="H406" s="50"/>
      <c r="I406" s="50"/>
    </row>
    <row r="407" spans="1:9" s="47" customFormat="1">
      <c r="A407" s="51" t="s">
        <v>1224</v>
      </c>
      <c r="B407" s="51" t="s">
        <v>2232</v>
      </c>
      <c r="C407" s="51" t="s">
        <v>2579</v>
      </c>
      <c r="D407" s="51">
        <v>5299556202</v>
      </c>
      <c r="E407" s="51">
        <v>154462986</v>
      </c>
      <c r="F407" s="51">
        <v>0</v>
      </c>
      <c r="G407" s="51">
        <v>154462986</v>
      </c>
      <c r="H407" s="50"/>
      <c r="I407" s="50"/>
    </row>
    <row r="408" spans="1:9" s="47" customFormat="1">
      <c r="A408" s="51" t="s">
        <v>1241</v>
      </c>
      <c r="B408" s="51" t="s">
        <v>2232</v>
      </c>
      <c r="C408" s="51" t="s">
        <v>2578</v>
      </c>
      <c r="D408" s="51">
        <v>3114063473</v>
      </c>
      <c r="E408" s="51">
        <v>207533838</v>
      </c>
      <c r="F408" s="51">
        <v>112458257</v>
      </c>
      <c r="G408" s="51">
        <v>319992095</v>
      </c>
      <c r="H408" s="50"/>
      <c r="I408" s="50"/>
    </row>
    <row r="409" spans="1:9" s="47" customFormat="1">
      <c r="A409" s="51" t="s">
        <v>1376</v>
      </c>
      <c r="B409" s="51" t="s">
        <v>2232</v>
      </c>
      <c r="C409" s="51" t="s">
        <v>2577</v>
      </c>
      <c r="D409" s="51">
        <v>14530890</v>
      </c>
      <c r="E409" s="51">
        <v>150570348</v>
      </c>
      <c r="F409" s="51">
        <v>0</v>
      </c>
      <c r="G409" s="51">
        <v>150570348</v>
      </c>
      <c r="H409" s="50"/>
      <c r="I409" s="50"/>
    </row>
    <row r="410" spans="1:9" s="47" customFormat="1">
      <c r="A410" s="51" t="s">
        <v>1405</v>
      </c>
      <c r="B410" s="51" t="s">
        <v>2232</v>
      </c>
      <c r="C410" s="51" t="s">
        <v>2576</v>
      </c>
      <c r="D410" s="51">
        <v>660686756</v>
      </c>
      <c r="E410" s="51">
        <v>104299403</v>
      </c>
      <c r="F410" s="51">
        <v>7501003</v>
      </c>
      <c r="G410" s="51">
        <v>111800406</v>
      </c>
      <c r="H410" s="50"/>
      <c r="I410" s="50"/>
    </row>
    <row r="411" spans="1:9" s="47" customFormat="1">
      <c r="A411" s="51" t="s">
        <v>1590</v>
      </c>
      <c r="B411" s="51" t="s">
        <v>2232</v>
      </c>
      <c r="C411" s="51" t="s">
        <v>2575</v>
      </c>
      <c r="D411" s="51">
        <v>1720972987</v>
      </c>
      <c r="E411" s="51">
        <v>96389642</v>
      </c>
      <c r="F411" s="51">
        <v>4552756</v>
      </c>
      <c r="G411" s="51">
        <v>100942398</v>
      </c>
      <c r="H411" s="50"/>
      <c r="I411" s="50"/>
    </row>
    <row r="412" spans="1:9" s="47" customFormat="1">
      <c r="A412" s="51" t="s">
        <v>1151</v>
      </c>
      <c r="B412" s="51" t="s">
        <v>2230</v>
      </c>
      <c r="C412" s="51" t="s">
        <v>74</v>
      </c>
      <c r="D412" s="51">
        <v>42713551136</v>
      </c>
      <c r="E412" s="51">
        <v>2783079750</v>
      </c>
      <c r="F412" s="51">
        <v>898501110</v>
      </c>
      <c r="G412" s="51">
        <v>3681580860</v>
      </c>
      <c r="H412" s="50"/>
      <c r="I412" s="50"/>
    </row>
    <row r="413" spans="1:9" s="47" customFormat="1">
      <c r="A413" s="51" t="s">
        <v>1263</v>
      </c>
      <c r="B413" s="51" t="s">
        <v>2230</v>
      </c>
      <c r="C413" s="51" t="s">
        <v>186</v>
      </c>
      <c r="D413" s="51">
        <v>12846478600</v>
      </c>
      <c r="E413" s="51">
        <v>597686554</v>
      </c>
      <c r="F413" s="51">
        <v>178894512</v>
      </c>
      <c r="G413" s="51">
        <v>776581066</v>
      </c>
      <c r="H413" s="50"/>
      <c r="I413" s="50"/>
    </row>
    <row r="414" spans="1:9" s="47" customFormat="1">
      <c r="A414" s="51" t="s">
        <v>2574</v>
      </c>
      <c r="B414" s="51" t="s">
        <v>2230</v>
      </c>
      <c r="C414" s="51" t="s">
        <v>2573</v>
      </c>
      <c r="D414" s="51">
        <v>8186281558</v>
      </c>
      <c r="E414" s="51">
        <v>381877945</v>
      </c>
      <c r="F414" s="51">
        <v>201090128</v>
      </c>
      <c r="G414" s="51">
        <v>582968073</v>
      </c>
      <c r="H414" s="50"/>
      <c r="I414" s="50"/>
    </row>
    <row r="415" spans="1:9" s="47" customFormat="1">
      <c r="A415" s="51" t="s">
        <v>1479</v>
      </c>
      <c r="B415" s="51" t="s">
        <v>2230</v>
      </c>
      <c r="C415" s="51" t="s">
        <v>402</v>
      </c>
      <c r="D415" s="51">
        <v>3740297958</v>
      </c>
      <c r="E415" s="51">
        <v>152418034</v>
      </c>
      <c r="F415" s="51">
        <v>61705618</v>
      </c>
      <c r="G415" s="51">
        <v>214123652</v>
      </c>
      <c r="H415" s="50"/>
      <c r="I415" s="50"/>
    </row>
    <row r="416" spans="1:9" s="47" customFormat="1">
      <c r="A416" s="51" t="s">
        <v>1591</v>
      </c>
      <c r="B416" s="51" t="s">
        <v>2230</v>
      </c>
      <c r="C416" s="51" t="s">
        <v>514</v>
      </c>
      <c r="D416" s="51">
        <v>2354238548</v>
      </c>
      <c r="E416" s="51">
        <v>100627183</v>
      </c>
      <c r="F416" s="51">
        <v>91041666</v>
      </c>
      <c r="G416" s="51">
        <v>191668849</v>
      </c>
      <c r="H416" s="50"/>
      <c r="I416" s="50"/>
    </row>
    <row r="417" spans="1:9" s="47" customFormat="1">
      <c r="A417" s="51" t="s">
        <v>1751</v>
      </c>
      <c r="B417" s="51" t="s">
        <v>2230</v>
      </c>
      <c r="C417" s="51" t="s">
        <v>674</v>
      </c>
      <c r="D417" s="51">
        <v>4849098612</v>
      </c>
      <c r="E417" s="51">
        <v>244338684</v>
      </c>
      <c r="F417" s="51">
        <v>79152567</v>
      </c>
      <c r="G417" s="51">
        <v>323491251</v>
      </c>
      <c r="H417" s="50"/>
      <c r="I417" s="50"/>
    </row>
    <row r="418" spans="1:9" s="47" customFormat="1">
      <c r="A418" s="51" t="s">
        <v>1925</v>
      </c>
      <c r="B418" s="51" t="s">
        <v>2230</v>
      </c>
      <c r="C418" s="51" t="s">
        <v>848</v>
      </c>
      <c r="D418" s="51">
        <v>6003835628</v>
      </c>
      <c r="E418" s="51">
        <v>267879669</v>
      </c>
      <c r="F418" s="51">
        <v>62791921</v>
      </c>
      <c r="G418" s="51">
        <v>330671590</v>
      </c>
      <c r="H418" s="50"/>
      <c r="I418" s="50"/>
    </row>
    <row r="419" spans="1:9" s="47" customFormat="1">
      <c r="A419" s="51" t="s">
        <v>1959</v>
      </c>
      <c r="B419" s="51" t="s">
        <v>2230</v>
      </c>
      <c r="C419" s="51" t="s">
        <v>2572</v>
      </c>
      <c r="D419" s="51">
        <v>4349892230</v>
      </c>
      <c r="E419" s="51">
        <v>165070857</v>
      </c>
      <c r="F419" s="51">
        <v>100538461</v>
      </c>
      <c r="G419" s="51">
        <v>265609318</v>
      </c>
      <c r="H419" s="50"/>
      <c r="I419" s="50"/>
    </row>
    <row r="420" spans="1:9" s="47" customFormat="1">
      <c r="A420" s="51" t="s">
        <v>1446</v>
      </c>
      <c r="B420" s="51" t="s">
        <v>2230</v>
      </c>
      <c r="C420" s="51" t="s">
        <v>2571</v>
      </c>
      <c r="D420" s="51">
        <v>5455411716</v>
      </c>
      <c r="E420" s="51">
        <v>203893442</v>
      </c>
      <c r="F420" s="51">
        <v>98137857</v>
      </c>
      <c r="G420" s="51">
        <v>302031299</v>
      </c>
      <c r="H420" s="50"/>
      <c r="I420" s="50"/>
    </row>
    <row r="421" spans="1:9" s="47" customFormat="1">
      <c r="A421" s="51" t="s">
        <v>1531</v>
      </c>
      <c r="B421" s="51" t="s">
        <v>2230</v>
      </c>
      <c r="C421" s="51" t="s">
        <v>454</v>
      </c>
      <c r="D421" s="51">
        <v>4469186150</v>
      </c>
      <c r="E421" s="51">
        <v>183844053</v>
      </c>
      <c r="F421" s="51">
        <v>94970413</v>
      </c>
      <c r="G421" s="51">
        <v>278814466</v>
      </c>
      <c r="H421" s="50"/>
      <c r="I421" s="50"/>
    </row>
    <row r="422" spans="1:9" s="47" customFormat="1">
      <c r="A422" s="51" t="s">
        <v>1650</v>
      </c>
      <c r="B422" s="51" t="s">
        <v>2230</v>
      </c>
      <c r="C422" s="51" t="s">
        <v>573</v>
      </c>
      <c r="D422" s="51">
        <v>4517466204</v>
      </c>
      <c r="E422" s="51">
        <v>200121356</v>
      </c>
      <c r="F422" s="51">
        <v>137543385</v>
      </c>
      <c r="G422" s="51">
        <v>337664741</v>
      </c>
      <c r="H422" s="50"/>
      <c r="I422" s="50"/>
    </row>
    <row r="423" spans="1:9" s="47" customFormat="1">
      <c r="A423" s="51" t="s">
        <v>2135</v>
      </c>
      <c r="B423" s="51" t="s">
        <v>2230</v>
      </c>
      <c r="C423" s="51" t="s">
        <v>1058</v>
      </c>
      <c r="D423" s="51">
        <v>2172602423</v>
      </c>
      <c r="E423" s="51">
        <v>110358858</v>
      </c>
      <c r="F423" s="51">
        <v>0</v>
      </c>
      <c r="G423" s="51">
        <v>110358858</v>
      </c>
      <c r="H423" s="50"/>
      <c r="I423" s="50"/>
    </row>
    <row r="424" spans="1:9" s="47" customFormat="1">
      <c r="A424" s="51" t="s">
        <v>1251</v>
      </c>
      <c r="B424" s="51" t="s">
        <v>2230</v>
      </c>
      <c r="C424" s="51" t="s">
        <v>2570</v>
      </c>
      <c r="D424" s="51">
        <v>643577805</v>
      </c>
      <c r="E424" s="51">
        <v>114191164</v>
      </c>
      <c r="F424" s="51">
        <v>0</v>
      </c>
      <c r="G424" s="51">
        <v>114191164</v>
      </c>
      <c r="H424" s="50"/>
      <c r="I424" s="50"/>
    </row>
    <row r="425" spans="1:9" s="47" customFormat="1">
      <c r="A425" s="51" t="s">
        <v>2011</v>
      </c>
      <c r="B425" s="51" t="s">
        <v>2230</v>
      </c>
      <c r="C425" s="51" t="s">
        <v>934</v>
      </c>
      <c r="D425" s="51">
        <v>2216429462</v>
      </c>
      <c r="E425" s="51">
        <v>117207558</v>
      </c>
      <c r="F425" s="51">
        <v>50268071</v>
      </c>
      <c r="G425" s="51">
        <v>167475629</v>
      </c>
      <c r="H425" s="50"/>
      <c r="I425" s="50"/>
    </row>
    <row r="426" spans="1:9" s="47" customFormat="1">
      <c r="A426" s="51" t="s">
        <v>1121</v>
      </c>
      <c r="B426" s="51" t="s">
        <v>2230</v>
      </c>
      <c r="C426" s="51" t="s">
        <v>2569</v>
      </c>
      <c r="D426" s="51">
        <v>4322705404</v>
      </c>
      <c r="E426" s="51">
        <v>190633407</v>
      </c>
      <c r="F426" s="51">
        <v>138348270</v>
      </c>
      <c r="G426" s="51">
        <v>328981677</v>
      </c>
      <c r="H426" s="50"/>
      <c r="I426" s="50"/>
    </row>
    <row r="427" spans="1:9" s="47" customFormat="1">
      <c r="A427" s="51" t="s">
        <v>1573</v>
      </c>
      <c r="B427" s="51" t="s">
        <v>2230</v>
      </c>
      <c r="C427" s="51" t="s">
        <v>2568</v>
      </c>
      <c r="D427" s="51">
        <v>1689098777</v>
      </c>
      <c r="E427" s="51">
        <v>97574624</v>
      </c>
      <c r="F427" s="51">
        <v>0</v>
      </c>
      <c r="G427" s="51">
        <v>97574624</v>
      </c>
      <c r="H427" s="50"/>
      <c r="I427" s="50"/>
    </row>
    <row r="428" spans="1:9" s="47" customFormat="1">
      <c r="A428" s="51" t="s">
        <v>1316</v>
      </c>
      <c r="B428" s="51" t="s">
        <v>2230</v>
      </c>
      <c r="C428" s="51" t="s">
        <v>239</v>
      </c>
      <c r="D428" s="51">
        <v>3553740080</v>
      </c>
      <c r="E428" s="51">
        <v>113352151</v>
      </c>
      <c r="F428" s="51">
        <v>45534460</v>
      </c>
      <c r="G428" s="51">
        <v>158886611</v>
      </c>
      <c r="H428" s="50"/>
      <c r="I428" s="50"/>
    </row>
    <row r="429" spans="1:9" s="47" customFormat="1">
      <c r="A429" s="51" t="s">
        <v>1651</v>
      </c>
      <c r="B429" s="51" t="s">
        <v>2230</v>
      </c>
      <c r="C429" s="51" t="s">
        <v>574</v>
      </c>
      <c r="D429" s="51">
        <v>3268278403</v>
      </c>
      <c r="E429" s="51">
        <v>126859095</v>
      </c>
      <c r="F429" s="51">
        <v>56891109</v>
      </c>
      <c r="G429" s="51">
        <v>183750204</v>
      </c>
      <c r="H429" s="50"/>
      <c r="I429" s="50"/>
    </row>
    <row r="430" spans="1:9" s="47" customFormat="1">
      <c r="A430" s="51" t="s">
        <v>1851</v>
      </c>
      <c r="B430" s="51" t="s">
        <v>2230</v>
      </c>
      <c r="C430" s="51" t="s">
        <v>774</v>
      </c>
      <c r="D430" s="51">
        <v>1775112271</v>
      </c>
      <c r="E430" s="51">
        <v>213504657</v>
      </c>
      <c r="F430" s="51">
        <v>51325548</v>
      </c>
      <c r="G430" s="51">
        <v>264830205</v>
      </c>
      <c r="H430" s="50"/>
      <c r="I430" s="50"/>
    </row>
    <row r="431" spans="1:9" s="47" customFormat="1">
      <c r="A431" s="51" t="s">
        <v>1295</v>
      </c>
      <c r="B431" s="51" t="s">
        <v>2230</v>
      </c>
      <c r="C431" s="51" t="s">
        <v>2567</v>
      </c>
      <c r="D431" s="51">
        <v>2106510311</v>
      </c>
      <c r="E431" s="51">
        <v>99885844</v>
      </c>
      <c r="F431" s="51">
        <v>35561599</v>
      </c>
      <c r="G431" s="51">
        <v>135447443</v>
      </c>
      <c r="H431" s="50"/>
      <c r="I431" s="50"/>
    </row>
    <row r="432" spans="1:9" s="47" customFormat="1">
      <c r="A432" s="51" t="s">
        <v>1377</v>
      </c>
      <c r="B432" s="51" t="s">
        <v>2230</v>
      </c>
      <c r="C432" s="51" t="s">
        <v>2566</v>
      </c>
      <c r="D432" s="51">
        <v>3564052325</v>
      </c>
      <c r="E432" s="51">
        <v>170722356</v>
      </c>
      <c r="F432" s="51">
        <v>95529162</v>
      </c>
      <c r="G432" s="51">
        <v>266251518</v>
      </c>
      <c r="H432" s="50"/>
      <c r="I432" s="50"/>
    </row>
    <row r="433" spans="1:9" s="47" customFormat="1">
      <c r="A433" s="51" t="s">
        <v>1252</v>
      </c>
      <c r="B433" s="51" t="s">
        <v>2230</v>
      </c>
      <c r="C433" s="51" t="s">
        <v>175</v>
      </c>
      <c r="D433" s="51">
        <v>2632903519</v>
      </c>
      <c r="E433" s="51">
        <v>155375859</v>
      </c>
      <c r="F433" s="51">
        <v>45957011</v>
      </c>
      <c r="G433" s="51">
        <v>201332870</v>
      </c>
      <c r="H433" s="50"/>
      <c r="I433" s="50"/>
    </row>
    <row r="434" spans="1:9" s="47" customFormat="1">
      <c r="A434" s="51" t="s">
        <v>1652</v>
      </c>
      <c r="B434" s="51" t="s">
        <v>2230</v>
      </c>
      <c r="C434" s="51" t="s">
        <v>575</v>
      </c>
      <c r="D434" s="51">
        <v>2885787879</v>
      </c>
      <c r="E434" s="51">
        <v>94432241</v>
      </c>
      <c r="F434" s="51">
        <v>59980522</v>
      </c>
      <c r="G434" s="51">
        <v>154412763</v>
      </c>
      <c r="H434" s="50"/>
      <c r="I434" s="50"/>
    </row>
    <row r="435" spans="1:9" s="47" customFormat="1">
      <c r="A435" s="51" t="s">
        <v>1852</v>
      </c>
      <c r="B435" s="51" t="s">
        <v>2230</v>
      </c>
      <c r="C435" s="51" t="s">
        <v>2434</v>
      </c>
      <c r="D435" s="51">
        <v>2754775500</v>
      </c>
      <c r="E435" s="51">
        <v>133865818</v>
      </c>
      <c r="F435" s="51">
        <v>67219007</v>
      </c>
      <c r="G435" s="51">
        <v>201084825</v>
      </c>
      <c r="H435" s="50"/>
      <c r="I435" s="50"/>
    </row>
    <row r="436" spans="1:9" s="47" customFormat="1">
      <c r="A436" s="51" t="s">
        <v>2058</v>
      </c>
      <c r="B436" s="51" t="s">
        <v>2230</v>
      </c>
      <c r="C436" s="51" t="s">
        <v>981</v>
      </c>
      <c r="D436" s="51">
        <v>2496969387</v>
      </c>
      <c r="E436" s="51">
        <v>106222298</v>
      </c>
      <c r="F436" s="51">
        <v>41232351</v>
      </c>
      <c r="G436" s="51">
        <v>147454649</v>
      </c>
      <c r="H436" s="50"/>
      <c r="I436" s="50"/>
    </row>
    <row r="437" spans="1:9" s="47" customFormat="1">
      <c r="A437" s="51" t="s">
        <v>1152</v>
      </c>
      <c r="B437" s="51" t="s">
        <v>2228</v>
      </c>
      <c r="C437" s="51" t="s">
        <v>2565</v>
      </c>
      <c r="D437" s="51">
        <v>53100090682</v>
      </c>
      <c r="E437" s="51">
        <v>2924368309</v>
      </c>
      <c r="F437" s="51">
        <v>765219378</v>
      </c>
      <c r="G437" s="51">
        <v>3689587687</v>
      </c>
      <c r="H437" s="50"/>
      <c r="I437" s="50"/>
    </row>
    <row r="438" spans="1:9" s="47" customFormat="1">
      <c r="A438" s="51" t="s">
        <v>1829</v>
      </c>
      <c r="B438" s="51" t="s">
        <v>2228</v>
      </c>
      <c r="C438" s="51" t="s">
        <v>752</v>
      </c>
      <c r="D438" s="51">
        <v>7282788317</v>
      </c>
      <c r="E438" s="51">
        <v>370839864</v>
      </c>
      <c r="F438" s="51">
        <v>68425509</v>
      </c>
      <c r="G438" s="51">
        <v>439265373</v>
      </c>
      <c r="H438" s="50"/>
      <c r="I438" s="50"/>
    </row>
    <row r="439" spans="1:9" s="47" customFormat="1">
      <c r="A439" s="51" t="s">
        <v>1974</v>
      </c>
      <c r="B439" s="51" t="s">
        <v>2228</v>
      </c>
      <c r="C439" s="51" t="s">
        <v>2339</v>
      </c>
      <c r="D439" s="51">
        <v>3486241753</v>
      </c>
      <c r="E439" s="51">
        <v>157916289</v>
      </c>
      <c r="F439" s="51">
        <v>30044793</v>
      </c>
      <c r="G439" s="51">
        <v>187961082</v>
      </c>
      <c r="H439" s="50"/>
      <c r="I439" s="50"/>
    </row>
    <row r="440" spans="1:9" s="47" customFormat="1">
      <c r="A440" s="51" t="s">
        <v>2090</v>
      </c>
      <c r="B440" s="51" t="s">
        <v>2228</v>
      </c>
      <c r="C440" s="51" t="s">
        <v>1013</v>
      </c>
      <c r="D440" s="51">
        <v>3728579499</v>
      </c>
      <c r="E440" s="51">
        <v>179177340</v>
      </c>
      <c r="F440" s="51">
        <v>0</v>
      </c>
      <c r="G440" s="51">
        <v>179177340</v>
      </c>
      <c r="H440" s="50"/>
      <c r="I440" s="50"/>
    </row>
    <row r="441" spans="1:9" s="47" customFormat="1">
      <c r="A441" s="51" t="s">
        <v>1782</v>
      </c>
      <c r="B441" s="51" t="s">
        <v>2228</v>
      </c>
      <c r="C441" s="51" t="s">
        <v>2564</v>
      </c>
      <c r="D441" s="51">
        <v>11669242142</v>
      </c>
      <c r="E441" s="51">
        <v>671410851</v>
      </c>
      <c r="F441" s="51">
        <v>25270379</v>
      </c>
      <c r="G441" s="51">
        <v>696681230</v>
      </c>
      <c r="H441" s="50"/>
      <c r="I441" s="50"/>
    </row>
    <row r="442" spans="1:9" s="47" customFormat="1">
      <c r="A442" s="51" t="s">
        <v>1830</v>
      </c>
      <c r="B442" s="51" t="s">
        <v>2228</v>
      </c>
      <c r="C442" s="51" t="s">
        <v>2369</v>
      </c>
      <c r="D442" s="51">
        <v>2486422773</v>
      </c>
      <c r="E442" s="51">
        <v>117859226</v>
      </c>
      <c r="F442" s="51">
        <v>0</v>
      </c>
      <c r="G442" s="51">
        <v>117859226</v>
      </c>
      <c r="H442" s="50"/>
      <c r="I442" s="50"/>
    </row>
    <row r="443" spans="1:9" s="47" customFormat="1">
      <c r="A443" s="51" t="s">
        <v>2005</v>
      </c>
      <c r="B443" s="51" t="s">
        <v>2228</v>
      </c>
      <c r="C443" s="51" t="s">
        <v>2563</v>
      </c>
      <c r="D443" s="51">
        <v>7209196390</v>
      </c>
      <c r="E443" s="51">
        <v>340154299</v>
      </c>
      <c r="F443" s="51">
        <v>0</v>
      </c>
      <c r="G443" s="51">
        <v>340154299</v>
      </c>
      <c r="H443" s="50"/>
      <c r="I443" s="50"/>
    </row>
    <row r="444" spans="1:9" s="47" customFormat="1">
      <c r="A444" s="51" t="s">
        <v>2076</v>
      </c>
      <c r="B444" s="51" t="s">
        <v>2228</v>
      </c>
      <c r="C444" s="51" t="s">
        <v>2562</v>
      </c>
      <c r="D444" s="51">
        <v>9158913711</v>
      </c>
      <c r="E444" s="51">
        <v>524700406</v>
      </c>
      <c r="F444" s="51">
        <v>89891879</v>
      </c>
      <c r="G444" s="51">
        <v>614592285</v>
      </c>
      <c r="H444" s="50"/>
      <c r="I444" s="50"/>
    </row>
    <row r="445" spans="1:9" s="47" customFormat="1">
      <c r="A445" s="51" t="s">
        <v>1122</v>
      </c>
      <c r="B445" s="51" t="s">
        <v>2228</v>
      </c>
      <c r="C445" s="51" t="s">
        <v>45</v>
      </c>
      <c r="D445" s="51">
        <v>3309761750</v>
      </c>
      <c r="E445" s="51">
        <v>119537322</v>
      </c>
      <c r="F445" s="51">
        <v>20590671</v>
      </c>
      <c r="G445" s="51">
        <v>140127993</v>
      </c>
      <c r="H445" s="50"/>
      <c r="I445" s="50"/>
    </row>
    <row r="446" spans="1:9" s="47" customFormat="1">
      <c r="A446" s="51" t="s">
        <v>1653</v>
      </c>
      <c r="B446" s="51" t="s">
        <v>2228</v>
      </c>
      <c r="C446" s="51" t="s">
        <v>576</v>
      </c>
      <c r="D446" s="51">
        <v>2308067817</v>
      </c>
      <c r="E446" s="51">
        <v>103573101</v>
      </c>
      <c r="F446" s="51">
        <v>5911482</v>
      </c>
      <c r="G446" s="51">
        <v>109484583</v>
      </c>
      <c r="H446" s="50"/>
      <c r="I446" s="50"/>
    </row>
    <row r="447" spans="1:9" s="47" customFormat="1">
      <c r="A447" s="51" t="s">
        <v>1317</v>
      </c>
      <c r="B447" s="51" t="s">
        <v>2228</v>
      </c>
      <c r="C447" s="51" t="s">
        <v>2561</v>
      </c>
      <c r="D447" s="51">
        <v>18529697172</v>
      </c>
      <c r="E447" s="51">
        <v>880059446</v>
      </c>
      <c r="F447" s="51">
        <v>0</v>
      </c>
      <c r="G447" s="51">
        <v>880059446</v>
      </c>
      <c r="H447" s="50"/>
      <c r="I447" s="50"/>
    </row>
    <row r="448" spans="1:9" s="47" customFormat="1">
      <c r="A448" s="51" t="s">
        <v>1342</v>
      </c>
      <c r="B448" s="51" t="s">
        <v>2228</v>
      </c>
      <c r="C448" s="51" t="s">
        <v>2560</v>
      </c>
      <c r="D448" s="51">
        <v>3040471547</v>
      </c>
      <c r="E448" s="51">
        <v>205266283</v>
      </c>
      <c r="F448" s="51">
        <v>0</v>
      </c>
      <c r="G448" s="51">
        <v>205266283</v>
      </c>
      <c r="H448" s="50"/>
      <c r="I448" s="50"/>
    </row>
    <row r="449" spans="1:9" s="47" customFormat="1">
      <c r="A449" s="51" t="s">
        <v>1799</v>
      </c>
      <c r="B449" s="51" t="s">
        <v>2228</v>
      </c>
      <c r="C449" s="51" t="s">
        <v>2559</v>
      </c>
      <c r="D449" s="51">
        <v>2819695766</v>
      </c>
      <c r="E449" s="51">
        <v>104506144</v>
      </c>
      <c r="F449" s="51">
        <v>0</v>
      </c>
      <c r="G449" s="51">
        <v>104506144</v>
      </c>
      <c r="H449" s="50"/>
      <c r="I449" s="50"/>
    </row>
    <row r="450" spans="1:9" s="47" customFormat="1">
      <c r="A450" s="51" t="s">
        <v>1812</v>
      </c>
      <c r="B450" s="51" t="s">
        <v>2228</v>
      </c>
      <c r="C450" s="51" t="s">
        <v>2558</v>
      </c>
      <c r="D450" s="51">
        <v>10452866028</v>
      </c>
      <c r="E450" s="51">
        <v>715610072</v>
      </c>
      <c r="F450" s="51">
        <v>129868934</v>
      </c>
      <c r="G450" s="51">
        <v>845479006</v>
      </c>
      <c r="H450" s="50"/>
      <c r="I450" s="50"/>
    </row>
    <row r="451" spans="1:9" s="47" customFormat="1">
      <c r="A451" s="51" t="s">
        <v>1123</v>
      </c>
      <c r="B451" s="51" t="s">
        <v>2228</v>
      </c>
      <c r="C451" s="51" t="s">
        <v>46</v>
      </c>
      <c r="D451" s="51">
        <v>4600901637</v>
      </c>
      <c r="E451" s="51">
        <v>226959576</v>
      </c>
      <c r="F451" s="51">
        <v>0</v>
      </c>
      <c r="G451" s="51">
        <v>226959576</v>
      </c>
      <c r="H451" s="50"/>
      <c r="I451" s="50"/>
    </row>
    <row r="452" spans="1:9" s="47" customFormat="1">
      <c r="A452" s="51" t="s">
        <v>1704</v>
      </c>
      <c r="B452" s="51" t="s">
        <v>2228</v>
      </c>
      <c r="C452" s="51" t="s">
        <v>627</v>
      </c>
      <c r="D452" s="51">
        <v>10589737637</v>
      </c>
      <c r="E452" s="51">
        <v>471058266</v>
      </c>
      <c r="F452" s="51">
        <v>101487446</v>
      </c>
      <c r="G452" s="51">
        <v>572545712</v>
      </c>
      <c r="H452" s="50"/>
      <c r="I452" s="50"/>
    </row>
    <row r="453" spans="1:9" s="47" customFormat="1">
      <c r="A453" s="51" t="s">
        <v>1853</v>
      </c>
      <c r="B453" s="51" t="s">
        <v>2228</v>
      </c>
      <c r="C453" s="51" t="s">
        <v>776</v>
      </c>
      <c r="D453" s="51">
        <v>5834621071</v>
      </c>
      <c r="E453" s="51">
        <v>287332176</v>
      </c>
      <c r="F453" s="51">
        <v>0</v>
      </c>
      <c r="G453" s="51">
        <v>287332176</v>
      </c>
      <c r="H453" s="50"/>
      <c r="I453" s="50"/>
    </row>
    <row r="454" spans="1:9" s="47" customFormat="1">
      <c r="A454" s="51" t="s">
        <v>1918</v>
      </c>
      <c r="B454" s="51" t="s">
        <v>2228</v>
      </c>
      <c r="C454" s="51" t="s">
        <v>841</v>
      </c>
      <c r="D454" s="51">
        <v>4424187265</v>
      </c>
      <c r="E454" s="51">
        <v>248881102</v>
      </c>
      <c r="F454" s="51">
        <v>0</v>
      </c>
      <c r="G454" s="51">
        <v>248881102</v>
      </c>
      <c r="H454" s="50"/>
      <c r="I454" s="50"/>
    </row>
    <row r="455" spans="1:9" s="47" customFormat="1">
      <c r="A455" s="51" t="s">
        <v>1989</v>
      </c>
      <c r="B455" s="51" t="s">
        <v>2228</v>
      </c>
      <c r="C455" s="51" t="s">
        <v>912</v>
      </c>
      <c r="D455" s="51">
        <v>7078418380</v>
      </c>
      <c r="E455" s="51">
        <v>411347034</v>
      </c>
      <c r="F455" s="51">
        <v>73143286</v>
      </c>
      <c r="G455" s="51">
        <v>484490320</v>
      </c>
      <c r="H455" s="50"/>
      <c r="I455" s="50"/>
    </row>
    <row r="456" spans="1:9" s="47" customFormat="1">
      <c r="A456" s="51" t="s">
        <v>2045</v>
      </c>
      <c r="B456" s="51" t="s">
        <v>2228</v>
      </c>
      <c r="C456" s="51" t="s">
        <v>2557</v>
      </c>
      <c r="D456" s="51">
        <v>2701573693</v>
      </c>
      <c r="E456" s="51">
        <v>116042891</v>
      </c>
      <c r="F456" s="51">
        <v>0</v>
      </c>
      <c r="G456" s="51">
        <v>116042891</v>
      </c>
      <c r="H456" s="50"/>
      <c r="I456" s="50"/>
    </row>
    <row r="457" spans="1:9" s="47" customFormat="1">
      <c r="A457" s="51" t="s">
        <v>1752</v>
      </c>
      <c r="B457" s="51" t="s">
        <v>2228</v>
      </c>
      <c r="C457" s="51" t="s">
        <v>2556</v>
      </c>
      <c r="D457" s="51">
        <v>14819867209</v>
      </c>
      <c r="E457" s="51">
        <v>656115307</v>
      </c>
      <c r="F457" s="51">
        <v>94131582</v>
      </c>
      <c r="G457" s="51">
        <v>750246889</v>
      </c>
      <c r="H457" s="50"/>
      <c r="I457" s="50"/>
    </row>
    <row r="458" spans="1:9" s="47" customFormat="1">
      <c r="A458" s="51" t="s">
        <v>1854</v>
      </c>
      <c r="B458" s="51" t="s">
        <v>2228</v>
      </c>
      <c r="C458" s="51" t="s">
        <v>2555</v>
      </c>
      <c r="D458" s="51">
        <v>7170994212</v>
      </c>
      <c r="E458" s="51">
        <v>392391449</v>
      </c>
      <c r="F458" s="51">
        <v>0</v>
      </c>
      <c r="G458" s="51">
        <v>392391449</v>
      </c>
      <c r="H458" s="50"/>
      <c r="I458" s="50"/>
    </row>
    <row r="459" spans="1:9" s="47" customFormat="1">
      <c r="A459" s="51" t="s">
        <v>1882</v>
      </c>
      <c r="B459" s="51" t="s">
        <v>2228</v>
      </c>
      <c r="C459" s="51" t="s">
        <v>805</v>
      </c>
      <c r="D459" s="51">
        <v>4756054043</v>
      </c>
      <c r="E459" s="51">
        <v>228383181</v>
      </c>
      <c r="F459" s="51">
        <v>0</v>
      </c>
      <c r="G459" s="51">
        <v>228383181</v>
      </c>
      <c r="H459" s="50"/>
      <c r="I459" s="50"/>
    </row>
    <row r="460" spans="1:9" s="47" customFormat="1">
      <c r="A460" s="51" t="s">
        <v>1926</v>
      </c>
      <c r="B460" s="51" t="s">
        <v>2228</v>
      </c>
      <c r="C460" s="51" t="s">
        <v>2554</v>
      </c>
      <c r="D460" s="51">
        <v>5447677532</v>
      </c>
      <c r="E460" s="51">
        <v>279700040</v>
      </c>
      <c r="F460" s="51">
        <v>0</v>
      </c>
      <c r="G460" s="51">
        <v>279700040</v>
      </c>
      <c r="H460" s="50"/>
      <c r="I460" s="50"/>
    </row>
    <row r="461" spans="1:9" s="47" customFormat="1">
      <c r="A461" s="51" t="s">
        <v>2553</v>
      </c>
      <c r="B461" s="51" t="s">
        <v>2228</v>
      </c>
      <c r="C461" s="51" t="s">
        <v>2552</v>
      </c>
      <c r="D461" s="51">
        <v>4324580357</v>
      </c>
      <c r="E461" s="51">
        <v>215925485</v>
      </c>
      <c r="F461" s="51">
        <v>9218281</v>
      </c>
      <c r="G461" s="51">
        <v>225143766</v>
      </c>
      <c r="H461" s="50"/>
      <c r="I461" s="50"/>
    </row>
    <row r="462" spans="1:9" s="47" customFormat="1">
      <c r="A462" s="52" t="s">
        <v>2551</v>
      </c>
      <c r="B462" s="51" t="s">
        <v>2228</v>
      </c>
      <c r="C462" s="51" t="s">
        <v>1107</v>
      </c>
      <c r="D462" s="51">
        <v>1729410278</v>
      </c>
      <c r="E462" s="51">
        <v>80137007</v>
      </c>
      <c r="F462" s="51">
        <v>36845273</v>
      </c>
      <c r="G462" s="51">
        <v>116982280</v>
      </c>
      <c r="H462" s="50"/>
      <c r="I462" s="50"/>
    </row>
    <row r="463" spans="1:9" s="47" customFormat="1">
      <c r="A463" s="52" t="s">
        <v>2046</v>
      </c>
      <c r="B463" s="51" t="s">
        <v>2228</v>
      </c>
      <c r="C463" s="51" t="s">
        <v>969</v>
      </c>
      <c r="D463" s="51">
        <v>7279272779</v>
      </c>
      <c r="E463" s="51">
        <v>342698818</v>
      </c>
      <c r="F463" s="51">
        <v>0</v>
      </c>
      <c r="G463" s="51">
        <v>342698818</v>
      </c>
      <c r="H463" s="50"/>
      <c r="I463" s="50"/>
    </row>
    <row r="464" spans="1:9" s="47" customFormat="1">
      <c r="A464" s="52" t="s">
        <v>1225</v>
      </c>
      <c r="B464" s="51" t="s">
        <v>2228</v>
      </c>
      <c r="C464" s="51" t="s">
        <v>148</v>
      </c>
      <c r="D464" s="51">
        <v>14098713201</v>
      </c>
      <c r="E464" s="51">
        <v>915544984</v>
      </c>
      <c r="F464" s="51">
        <v>307745849</v>
      </c>
      <c r="G464" s="51">
        <v>1223290833</v>
      </c>
      <c r="H464" s="50"/>
      <c r="I464" s="50"/>
    </row>
    <row r="465" spans="1:9" s="47" customFormat="1">
      <c r="A465" s="52" t="s">
        <v>2550</v>
      </c>
      <c r="B465" s="51" t="s">
        <v>2228</v>
      </c>
      <c r="C465" s="51" t="s">
        <v>1109</v>
      </c>
      <c r="D465" s="51">
        <v>6277813216</v>
      </c>
      <c r="E465" s="51">
        <v>358865267</v>
      </c>
      <c r="F465" s="51">
        <v>82626164</v>
      </c>
      <c r="G465" s="51">
        <v>441491431</v>
      </c>
      <c r="H465" s="50"/>
      <c r="I465" s="50"/>
    </row>
    <row r="466" spans="1:9" s="47" customFormat="1">
      <c r="A466" s="51" t="s">
        <v>1705</v>
      </c>
      <c r="B466" s="51" t="s">
        <v>2228</v>
      </c>
      <c r="C466" s="51" t="s">
        <v>628</v>
      </c>
      <c r="D466" s="51">
        <v>6691240473</v>
      </c>
      <c r="E466" s="51">
        <v>389747076</v>
      </c>
      <c r="F466" s="51">
        <v>0</v>
      </c>
      <c r="G466" s="51">
        <v>389747076</v>
      </c>
      <c r="H466" s="50"/>
      <c r="I466" s="50"/>
    </row>
    <row r="467" spans="1:9" s="47" customFormat="1">
      <c r="A467" s="51" t="s">
        <v>1153</v>
      </c>
      <c r="B467" s="51" t="s">
        <v>2226</v>
      </c>
      <c r="C467" s="51" t="s">
        <v>76</v>
      </c>
      <c r="D467" s="51">
        <v>1274030936</v>
      </c>
      <c r="E467" s="51">
        <v>63804081</v>
      </c>
      <c r="F467" s="51">
        <v>0</v>
      </c>
      <c r="G467" s="51">
        <v>63804081</v>
      </c>
      <c r="H467" s="50"/>
      <c r="I467" s="50"/>
    </row>
    <row r="468" spans="1:9" s="47" customFormat="1">
      <c r="A468" s="51" t="s">
        <v>1343</v>
      </c>
      <c r="B468" s="51" t="s">
        <v>2226</v>
      </c>
      <c r="C468" s="51" t="s">
        <v>2432</v>
      </c>
      <c r="D468" s="51">
        <v>577485693</v>
      </c>
      <c r="E468" s="51">
        <v>24163963</v>
      </c>
      <c r="F468" s="51">
        <v>0</v>
      </c>
      <c r="G468" s="51">
        <v>24163963</v>
      </c>
      <c r="H468" s="50"/>
      <c r="I468" s="50"/>
    </row>
    <row r="469" spans="1:9" s="47" customFormat="1">
      <c r="A469" s="51" t="s">
        <v>1498</v>
      </c>
      <c r="B469" s="51" t="s">
        <v>2226</v>
      </c>
      <c r="C469" s="51" t="s">
        <v>421</v>
      </c>
      <c r="D469" s="51">
        <v>1078332659</v>
      </c>
      <c r="E469" s="51">
        <v>85038192</v>
      </c>
      <c r="F469" s="51">
        <v>0</v>
      </c>
      <c r="G469" s="51">
        <v>85038192</v>
      </c>
      <c r="H469" s="50"/>
      <c r="I469" s="50"/>
    </row>
    <row r="470" spans="1:9" s="47" customFormat="1">
      <c r="A470" s="51" t="s">
        <v>1545</v>
      </c>
      <c r="B470" s="51" t="s">
        <v>2226</v>
      </c>
      <c r="C470" s="51" t="s">
        <v>468</v>
      </c>
      <c r="D470" s="51">
        <v>1533946371</v>
      </c>
      <c r="E470" s="51">
        <v>55584675</v>
      </c>
      <c r="F470" s="51">
        <v>0</v>
      </c>
      <c r="G470" s="51">
        <v>55584675</v>
      </c>
      <c r="H470" s="50"/>
      <c r="I470" s="50"/>
    </row>
    <row r="471" spans="1:9" s="47" customFormat="1">
      <c r="A471" s="51" t="s">
        <v>1686</v>
      </c>
      <c r="B471" s="51" t="s">
        <v>2226</v>
      </c>
      <c r="C471" s="51" t="s">
        <v>2549</v>
      </c>
      <c r="D471" s="51">
        <v>914508593</v>
      </c>
      <c r="E471" s="51">
        <v>108344090</v>
      </c>
      <c r="F471" s="51">
        <v>0</v>
      </c>
      <c r="G471" s="51">
        <v>108344090</v>
      </c>
      <c r="H471" s="50"/>
      <c r="I471" s="50"/>
    </row>
    <row r="472" spans="1:9" s="47" customFormat="1">
      <c r="A472" s="51" t="s">
        <v>2047</v>
      </c>
      <c r="B472" s="51" t="s">
        <v>2226</v>
      </c>
      <c r="C472" s="51" t="s">
        <v>2548</v>
      </c>
      <c r="D472" s="51">
        <v>319913949</v>
      </c>
      <c r="E472" s="51">
        <v>15023858</v>
      </c>
      <c r="F472" s="51">
        <v>7484594</v>
      </c>
      <c r="G472" s="51">
        <v>22508452</v>
      </c>
      <c r="H472" s="50"/>
      <c r="I472" s="50"/>
    </row>
    <row r="473" spans="1:9" s="47" customFormat="1">
      <c r="A473" s="51" t="s">
        <v>2136</v>
      </c>
      <c r="B473" s="51" t="s">
        <v>2226</v>
      </c>
      <c r="C473" s="51" t="s">
        <v>1059</v>
      </c>
      <c r="D473" s="51">
        <v>313117242</v>
      </c>
      <c r="E473" s="51">
        <v>17298401</v>
      </c>
      <c r="F473" s="51">
        <v>302167</v>
      </c>
      <c r="G473" s="51">
        <v>17600568</v>
      </c>
      <c r="H473" s="50"/>
      <c r="I473" s="50"/>
    </row>
    <row r="474" spans="1:9" s="47" customFormat="1">
      <c r="A474" s="51" t="s">
        <v>2171</v>
      </c>
      <c r="B474" s="51" t="s">
        <v>2226</v>
      </c>
      <c r="C474" s="51" t="s">
        <v>2547</v>
      </c>
      <c r="D474" s="51">
        <v>449754482</v>
      </c>
      <c r="E474" s="51">
        <v>43102130</v>
      </c>
      <c r="F474" s="51">
        <v>0</v>
      </c>
      <c r="G474" s="51">
        <v>43102130</v>
      </c>
      <c r="H474" s="50"/>
      <c r="I474" s="50"/>
    </row>
    <row r="475" spans="1:9" s="47" customFormat="1">
      <c r="A475" s="51" t="s">
        <v>1351</v>
      </c>
      <c r="B475" s="51" t="s">
        <v>2226</v>
      </c>
      <c r="C475" s="51" t="s">
        <v>2373</v>
      </c>
      <c r="D475" s="51">
        <v>755371910</v>
      </c>
      <c r="E475" s="51">
        <v>20268025</v>
      </c>
      <c r="F475" s="51">
        <v>15926933</v>
      </c>
      <c r="G475" s="51">
        <v>36194958</v>
      </c>
      <c r="H475" s="50"/>
      <c r="I475" s="50"/>
    </row>
    <row r="476" spans="1:9" s="47" customFormat="1">
      <c r="A476" s="51" t="s">
        <v>1395</v>
      </c>
      <c r="B476" s="51" t="s">
        <v>2226</v>
      </c>
      <c r="C476" s="51" t="s">
        <v>318</v>
      </c>
      <c r="D476" s="51">
        <v>994662857</v>
      </c>
      <c r="E476" s="51">
        <v>42094659</v>
      </c>
      <c r="F476" s="51">
        <v>0</v>
      </c>
      <c r="G476" s="51">
        <v>42094659</v>
      </c>
      <c r="H476" s="50"/>
      <c r="I476" s="50"/>
    </row>
    <row r="477" spans="1:9" s="47" customFormat="1">
      <c r="A477" s="51" t="s">
        <v>1434</v>
      </c>
      <c r="B477" s="51" t="s">
        <v>2226</v>
      </c>
      <c r="C477" s="51" t="s">
        <v>357</v>
      </c>
      <c r="D477" s="51">
        <v>2286740220</v>
      </c>
      <c r="E477" s="51">
        <v>209629867</v>
      </c>
      <c r="F477" s="51">
        <v>0</v>
      </c>
      <c r="G477" s="51">
        <v>209629867</v>
      </c>
      <c r="H477" s="50"/>
      <c r="I477" s="50"/>
    </row>
    <row r="478" spans="1:9" s="47" customFormat="1">
      <c r="A478" s="51" t="s">
        <v>1627</v>
      </c>
      <c r="B478" s="51" t="s">
        <v>2226</v>
      </c>
      <c r="C478" s="51" t="s">
        <v>2546</v>
      </c>
      <c r="D478" s="51">
        <v>2144243751</v>
      </c>
      <c r="E478" s="51">
        <v>125641470</v>
      </c>
      <c r="F478" s="51">
        <v>22737559</v>
      </c>
      <c r="G478" s="51">
        <v>148379029</v>
      </c>
      <c r="H478" s="50"/>
      <c r="I478" s="50"/>
    </row>
    <row r="479" spans="1:9" s="47" customFormat="1">
      <c r="A479" s="51" t="s">
        <v>1669</v>
      </c>
      <c r="B479" s="51" t="s">
        <v>2226</v>
      </c>
      <c r="C479" s="51" t="s">
        <v>2545</v>
      </c>
      <c r="D479" s="51">
        <v>1502775268</v>
      </c>
      <c r="E479" s="51">
        <v>82401912</v>
      </c>
      <c r="F479" s="51">
        <v>30627211</v>
      </c>
      <c r="G479" s="51">
        <v>113029123</v>
      </c>
      <c r="H479" s="50"/>
      <c r="I479" s="50"/>
    </row>
    <row r="480" spans="1:9" s="47" customFormat="1">
      <c r="A480" s="51" t="s">
        <v>1693</v>
      </c>
      <c r="B480" s="51" t="s">
        <v>2226</v>
      </c>
      <c r="C480" s="51" t="s">
        <v>616</v>
      </c>
      <c r="D480" s="51">
        <v>994897226</v>
      </c>
      <c r="E480" s="51">
        <v>41587190</v>
      </c>
      <c r="F480" s="51">
        <v>23763911</v>
      </c>
      <c r="G480" s="51">
        <v>65351101</v>
      </c>
      <c r="H480" s="50"/>
      <c r="I480" s="50"/>
    </row>
    <row r="481" spans="1:9" s="47" customFormat="1">
      <c r="A481" s="51" t="s">
        <v>1831</v>
      </c>
      <c r="B481" s="51" t="s">
        <v>2226</v>
      </c>
      <c r="C481" s="51" t="s">
        <v>2544</v>
      </c>
      <c r="D481" s="51">
        <v>571157724</v>
      </c>
      <c r="E481" s="51">
        <v>28624654</v>
      </c>
      <c r="F481" s="51">
        <v>5923826</v>
      </c>
      <c r="G481" s="51">
        <v>34548480</v>
      </c>
      <c r="H481" s="50"/>
      <c r="I481" s="50"/>
    </row>
    <row r="482" spans="1:9" s="47" customFormat="1">
      <c r="A482" s="51" t="s">
        <v>1927</v>
      </c>
      <c r="B482" s="51" t="s">
        <v>2226</v>
      </c>
      <c r="C482" s="51" t="s">
        <v>850</v>
      </c>
      <c r="D482" s="51">
        <v>3050315053</v>
      </c>
      <c r="E482" s="51">
        <v>452130962</v>
      </c>
      <c r="F482" s="51">
        <v>0</v>
      </c>
      <c r="G482" s="51">
        <v>452130962</v>
      </c>
      <c r="H482" s="50"/>
      <c r="I482" s="50"/>
    </row>
    <row r="483" spans="1:9" s="47" customFormat="1">
      <c r="A483" s="51" t="s">
        <v>1960</v>
      </c>
      <c r="B483" s="51" t="s">
        <v>2226</v>
      </c>
      <c r="C483" s="51" t="s">
        <v>883</v>
      </c>
      <c r="D483" s="51">
        <v>977085167</v>
      </c>
      <c r="E483" s="51">
        <v>35302880</v>
      </c>
      <c r="F483" s="51">
        <v>2081611</v>
      </c>
      <c r="G483" s="51">
        <v>37384491</v>
      </c>
      <c r="H483" s="50"/>
      <c r="I483" s="50"/>
    </row>
    <row r="484" spans="1:9" s="47" customFormat="1">
      <c r="A484" s="51" t="s">
        <v>1999</v>
      </c>
      <c r="B484" s="51" t="s">
        <v>2226</v>
      </c>
      <c r="C484" s="51" t="s">
        <v>2543</v>
      </c>
      <c r="D484" s="51">
        <v>1060520600</v>
      </c>
      <c r="E484" s="51">
        <v>42892461</v>
      </c>
      <c r="F484" s="51">
        <v>0</v>
      </c>
      <c r="G484" s="51">
        <v>42892461</v>
      </c>
      <c r="H484" s="50"/>
      <c r="I484" s="50"/>
    </row>
    <row r="485" spans="1:9" s="47" customFormat="1">
      <c r="A485" s="51" t="s">
        <v>2012</v>
      </c>
      <c r="B485" s="51" t="s">
        <v>2226</v>
      </c>
      <c r="C485" s="51" t="s">
        <v>2542</v>
      </c>
      <c r="D485" s="51">
        <v>1066848569</v>
      </c>
      <c r="E485" s="51">
        <v>111440032</v>
      </c>
      <c r="F485" s="51">
        <v>6616559</v>
      </c>
      <c r="G485" s="51">
        <v>118056591</v>
      </c>
      <c r="H485" s="50"/>
      <c r="I485" s="50"/>
    </row>
    <row r="486" spans="1:9" s="47" customFormat="1">
      <c r="A486" s="51" t="s">
        <v>1124</v>
      </c>
      <c r="B486" s="51" t="s">
        <v>2226</v>
      </c>
      <c r="C486" s="51" t="s">
        <v>47</v>
      </c>
      <c r="D486" s="51">
        <v>717872840</v>
      </c>
      <c r="E486" s="51">
        <v>79116833</v>
      </c>
      <c r="F486" s="51">
        <v>0</v>
      </c>
      <c r="G486" s="51">
        <v>79116833</v>
      </c>
      <c r="H486" s="50"/>
      <c r="I486" s="50"/>
    </row>
    <row r="487" spans="1:9" s="47" customFormat="1">
      <c r="A487" s="51" t="s">
        <v>2541</v>
      </c>
      <c r="B487" s="51" t="s">
        <v>2226</v>
      </c>
      <c r="C487" s="51" t="s">
        <v>2540</v>
      </c>
      <c r="D487" s="51">
        <v>1282702596</v>
      </c>
      <c r="E487" s="51">
        <v>91246337</v>
      </c>
      <c r="F487" s="51">
        <v>17572479</v>
      </c>
      <c r="G487" s="51">
        <v>108818816</v>
      </c>
      <c r="H487" s="50"/>
      <c r="I487" s="50"/>
    </row>
    <row r="488" spans="1:9" s="47" customFormat="1">
      <c r="A488" s="51" t="s">
        <v>1406</v>
      </c>
      <c r="B488" s="51" t="s">
        <v>2226</v>
      </c>
      <c r="C488" s="51" t="s">
        <v>2539</v>
      </c>
      <c r="D488" s="51">
        <v>579360646</v>
      </c>
      <c r="E488" s="51">
        <v>33741461</v>
      </c>
      <c r="F488" s="51">
        <v>0</v>
      </c>
      <c r="G488" s="51">
        <v>33741461</v>
      </c>
      <c r="H488" s="50"/>
      <c r="I488" s="50"/>
    </row>
    <row r="489" spans="1:9" s="47" customFormat="1">
      <c r="A489" s="51" t="s">
        <v>1592</v>
      </c>
      <c r="B489" s="51" t="s">
        <v>2226</v>
      </c>
      <c r="C489" s="51" t="s">
        <v>2538</v>
      </c>
      <c r="D489" s="51">
        <v>1562070674</v>
      </c>
      <c r="E489" s="51">
        <v>138841863</v>
      </c>
      <c r="F489" s="51">
        <v>23449104</v>
      </c>
      <c r="G489" s="51">
        <v>162290967</v>
      </c>
      <c r="H489" s="50"/>
      <c r="I489" s="50"/>
    </row>
    <row r="490" spans="1:9" s="47" customFormat="1">
      <c r="A490" s="51" t="s">
        <v>1733</v>
      </c>
      <c r="B490" s="51" t="s">
        <v>2226</v>
      </c>
      <c r="C490" s="51" t="s">
        <v>2364</v>
      </c>
      <c r="D490" s="51">
        <v>759121818</v>
      </c>
      <c r="E490" s="51">
        <v>35792036</v>
      </c>
      <c r="F490" s="51">
        <v>4717777</v>
      </c>
      <c r="G490" s="51">
        <v>40509813</v>
      </c>
      <c r="H490" s="50"/>
      <c r="I490" s="50"/>
    </row>
    <row r="491" spans="1:9" s="47" customFormat="1">
      <c r="A491" s="51" t="s">
        <v>1753</v>
      </c>
      <c r="B491" s="51" t="s">
        <v>2226</v>
      </c>
      <c r="C491" s="51" t="s">
        <v>676</v>
      </c>
      <c r="D491" s="51">
        <v>966304185</v>
      </c>
      <c r="E491" s="51">
        <v>73815813</v>
      </c>
      <c r="F491" s="51">
        <v>0</v>
      </c>
      <c r="G491" s="51">
        <v>73815813</v>
      </c>
      <c r="H491" s="50"/>
      <c r="I491" s="50"/>
    </row>
    <row r="492" spans="1:9" s="47" customFormat="1">
      <c r="A492" s="51" t="s">
        <v>1842</v>
      </c>
      <c r="B492" s="51" t="s">
        <v>2226</v>
      </c>
      <c r="C492" s="51" t="s">
        <v>2537</v>
      </c>
      <c r="D492" s="51">
        <v>3463039202</v>
      </c>
      <c r="E492" s="51">
        <v>505063897</v>
      </c>
      <c r="F492" s="51">
        <v>0</v>
      </c>
      <c r="G492" s="51">
        <v>505063897</v>
      </c>
      <c r="H492" s="50"/>
      <c r="I492" s="50"/>
    </row>
    <row r="493" spans="1:9" s="47" customFormat="1">
      <c r="A493" s="51" t="s">
        <v>1975</v>
      </c>
      <c r="B493" s="51" t="s">
        <v>2226</v>
      </c>
      <c r="C493" s="51" t="s">
        <v>2536</v>
      </c>
      <c r="D493" s="51">
        <v>1127081451</v>
      </c>
      <c r="E493" s="51">
        <v>61568625</v>
      </c>
      <c r="F493" s="51">
        <v>16955621</v>
      </c>
      <c r="G493" s="51">
        <v>78524246</v>
      </c>
      <c r="H493" s="50"/>
      <c r="I493" s="50"/>
    </row>
    <row r="494" spans="1:9" s="47" customFormat="1">
      <c r="A494" s="51" t="s">
        <v>2000</v>
      </c>
      <c r="B494" s="51" t="s">
        <v>2226</v>
      </c>
      <c r="C494" s="51" t="s">
        <v>923</v>
      </c>
      <c r="D494" s="51">
        <v>752559480</v>
      </c>
      <c r="E494" s="51">
        <v>33022411</v>
      </c>
      <c r="F494" s="51">
        <v>1909839</v>
      </c>
      <c r="G494" s="51">
        <v>34932250</v>
      </c>
      <c r="H494" s="50"/>
      <c r="I494" s="50"/>
    </row>
    <row r="495" spans="1:9" s="47" customFormat="1">
      <c r="A495" s="51" t="s">
        <v>2048</v>
      </c>
      <c r="B495" s="51" t="s">
        <v>2226</v>
      </c>
      <c r="C495" s="51" t="s">
        <v>971</v>
      </c>
      <c r="D495" s="51">
        <v>1596757315</v>
      </c>
      <c r="E495" s="51">
        <v>299688580</v>
      </c>
      <c r="F495" s="51">
        <v>0</v>
      </c>
      <c r="G495" s="51">
        <v>299688580</v>
      </c>
      <c r="H495" s="50"/>
      <c r="I495" s="50"/>
    </row>
    <row r="496" spans="1:9" s="47" customFormat="1">
      <c r="A496" s="51" t="s">
        <v>2069</v>
      </c>
      <c r="B496" s="51" t="s">
        <v>2226</v>
      </c>
      <c r="C496" s="51" t="s">
        <v>2535</v>
      </c>
      <c r="D496" s="51">
        <v>411552304</v>
      </c>
      <c r="E496" s="51">
        <v>21667974</v>
      </c>
      <c r="F496" s="51">
        <v>4164932</v>
      </c>
      <c r="G496" s="51">
        <v>25832906</v>
      </c>
      <c r="H496" s="50"/>
      <c r="I496" s="50"/>
    </row>
    <row r="497" spans="1:9" s="47" customFormat="1">
      <c r="A497" s="51" t="s">
        <v>2091</v>
      </c>
      <c r="B497" s="51" t="s">
        <v>2226</v>
      </c>
      <c r="C497" s="51" t="s">
        <v>2534</v>
      </c>
      <c r="D497" s="51">
        <v>5755404283</v>
      </c>
      <c r="E497" s="51">
        <v>753736270</v>
      </c>
      <c r="F497" s="51">
        <v>153538861</v>
      </c>
      <c r="G497" s="51">
        <v>907275131</v>
      </c>
      <c r="H497" s="50"/>
      <c r="I497" s="50"/>
    </row>
    <row r="498" spans="1:9" s="47" customFormat="1">
      <c r="A498" s="51" t="s">
        <v>2120</v>
      </c>
      <c r="B498" s="51" t="s">
        <v>2226</v>
      </c>
      <c r="C498" s="51" t="s">
        <v>2533</v>
      </c>
      <c r="D498" s="51">
        <v>803651964</v>
      </c>
      <c r="E498" s="51">
        <v>25077696</v>
      </c>
      <c r="F498" s="51">
        <v>21695821</v>
      </c>
      <c r="G498" s="51">
        <v>46773517</v>
      </c>
      <c r="H498" s="50"/>
      <c r="I498" s="50"/>
    </row>
    <row r="499" spans="1:9" s="47" customFormat="1">
      <c r="A499" s="51" t="s">
        <v>2137</v>
      </c>
      <c r="B499" s="51" t="s">
        <v>2226</v>
      </c>
      <c r="C499" s="51" t="s">
        <v>2532</v>
      </c>
      <c r="D499" s="51">
        <v>482566169</v>
      </c>
      <c r="E499" s="51">
        <v>55293222</v>
      </c>
      <c r="F499" s="51">
        <v>0</v>
      </c>
      <c r="G499" s="51">
        <v>55293222</v>
      </c>
      <c r="H499" s="50"/>
      <c r="I499" s="50"/>
    </row>
    <row r="500" spans="1:9" s="47" customFormat="1">
      <c r="A500" s="51" t="s">
        <v>2153</v>
      </c>
      <c r="B500" s="51" t="s">
        <v>2226</v>
      </c>
      <c r="C500" s="51" t="s">
        <v>2531</v>
      </c>
      <c r="D500" s="51">
        <v>1394965439</v>
      </c>
      <c r="E500" s="51">
        <v>51635044</v>
      </c>
      <c r="F500" s="51">
        <v>0</v>
      </c>
      <c r="G500" s="51">
        <v>51635044</v>
      </c>
      <c r="H500" s="50"/>
      <c r="I500" s="50"/>
    </row>
    <row r="501" spans="1:9" s="47" customFormat="1">
      <c r="A501" s="51" t="s">
        <v>2172</v>
      </c>
      <c r="B501" s="51" t="s">
        <v>2226</v>
      </c>
      <c r="C501" s="51" t="s">
        <v>1095</v>
      </c>
      <c r="D501" s="51">
        <v>576782585</v>
      </c>
      <c r="E501" s="51">
        <v>15006907</v>
      </c>
      <c r="F501" s="51">
        <v>3795505</v>
      </c>
      <c r="G501" s="51">
        <v>18802412</v>
      </c>
      <c r="H501" s="50"/>
      <c r="I501" s="50"/>
    </row>
    <row r="502" spans="1:9" s="47" customFormat="1">
      <c r="A502" s="51" t="s">
        <v>1226</v>
      </c>
      <c r="B502" s="51" t="s">
        <v>2226</v>
      </c>
      <c r="C502" s="51" t="s">
        <v>149</v>
      </c>
      <c r="D502" s="51">
        <v>7707699665</v>
      </c>
      <c r="E502" s="51">
        <v>562609136</v>
      </c>
      <c r="F502" s="51">
        <v>37505993</v>
      </c>
      <c r="G502" s="51">
        <v>600115129</v>
      </c>
      <c r="H502" s="50"/>
      <c r="I502" s="50"/>
    </row>
    <row r="503" spans="1:9" s="47" customFormat="1">
      <c r="A503" s="51" t="s">
        <v>1274</v>
      </c>
      <c r="B503" s="51" t="s">
        <v>2226</v>
      </c>
      <c r="C503" s="51" t="s">
        <v>2443</v>
      </c>
      <c r="D503" s="51">
        <v>458660512</v>
      </c>
      <c r="E503" s="51">
        <v>36548871</v>
      </c>
      <c r="F503" s="51">
        <v>0</v>
      </c>
      <c r="G503" s="51">
        <v>36548871</v>
      </c>
      <c r="H503" s="50"/>
      <c r="I503" s="50"/>
    </row>
    <row r="504" spans="1:9" s="47" customFormat="1">
      <c r="A504" s="51" t="s">
        <v>1318</v>
      </c>
      <c r="B504" s="51" t="s">
        <v>2226</v>
      </c>
      <c r="C504" s="51" t="s">
        <v>2530</v>
      </c>
      <c r="D504" s="51">
        <v>714591671</v>
      </c>
      <c r="E504" s="51">
        <v>53378345</v>
      </c>
      <c r="F504" s="51">
        <v>0</v>
      </c>
      <c r="G504" s="51">
        <v>53378345</v>
      </c>
      <c r="H504" s="50"/>
      <c r="I504" s="50"/>
    </row>
    <row r="505" spans="1:9" s="47" customFormat="1">
      <c r="A505" s="51" t="s">
        <v>1352</v>
      </c>
      <c r="B505" s="51" t="s">
        <v>2226</v>
      </c>
      <c r="C505" s="51" t="s">
        <v>275</v>
      </c>
      <c r="D505" s="51">
        <v>2297521203</v>
      </c>
      <c r="E505" s="51">
        <v>231801669</v>
      </c>
      <c r="F505" s="51">
        <v>0</v>
      </c>
      <c r="G505" s="51">
        <v>231801669</v>
      </c>
      <c r="H505" s="50"/>
      <c r="I505" s="50"/>
    </row>
    <row r="506" spans="1:9" s="47" customFormat="1">
      <c r="A506" s="51" t="s">
        <v>1387</v>
      </c>
      <c r="B506" s="51" t="s">
        <v>2226</v>
      </c>
      <c r="C506" s="51" t="s">
        <v>310</v>
      </c>
      <c r="D506" s="51">
        <v>690217275</v>
      </c>
      <c r="E506" s="51">
        <v>55554581</v>
      </c>
      <c r="F506" s="51">
        <v>0</v>
      </c>
      <c r="G506" s="51">
        <v>55554581</v>
      </c>
      <c r="H506" s="50"/>
      <c r="I506" s="50"/>
    </row>
    <row r="507" spans="1:9" s="47" customFormat="1">
      <c r="A507" s="51" t="s">
        <v>1407</v>
      </c>
      <c r="B507" s="51" t="s">
        <v>2226</v>
      </c>
      <c r="C507" s="51" t="s">
        <v>2529</v>
      </c>
      <c r="D507" s="51">
        <v>393271507</v>
      </c>
      <c r="E507" s="51">
        <v>17004881</v>
      </c>
      <c r="F507" s="51">
        <v>3602318</v>
      </c>
      <c r="G507" s="51">
        <v>20607199</v>
      </c>
      <c r="H507" s="50"/>
      <c r="I507" s="50"/>
    </row>
    <row r="508" spans="1:9" s="47" customFormat="1">
      <c r="A508" s="51" t="s">
        <v>1435</v>
      </c>
      <c r="B508" s="51" t="s">
        <v>2226</v>
      </c>
      <c r="C508" s="51" t="s">
        <v>358</v>
      </c>
      <c r="D508" s="51">
        <v>702170104</v>
      </c>
      <c r="E508" s="51">
        <v>26686074</v>
      </c>
      <c r="F508" s="51">
        <v>8832531</v>
      </c>
      <c r="G508" s="51">
        <v>35518605</v>
      </c>
      <c r="H508" s="50"/>
      <c r="I508" s="50"/>
    </row>
    <row r="509" spans="1:9" s="47" customFormat="1">
      <c r="A509" s="51" t="s">
        <v>1447</v>
      </c>
      <c r="B509" s="51" t="s">
        <v>2226</v>
      </c>
      <c r="C509" s="51" t="s">
        <v>2528</v>
      </c>
      <c r="D509" s="51">
        <v>520299609</v>
      </c>
      <c r="E509" s="51">
        <v>24771694</v>
      </c>
      <c r="F509" s="51">
        <v>0</v>
      </c>
      <c r="G509" s="51">
        <v>24771694</v>
      </c>
      <c r="H509" s="50"/>
      <c r="I509" s="50"/>
    </row>
    <row r="510" spans="1:9" s="47" customFormat="1">
      <c r="A510" s="51" t="s">
        <v>1499</v>
      </c>
      <c r="B510" s="51" t="s">
        <v>2226</v>
      </c>
      <c r="C510" s="51" t="s">
        <v>422</v>
      </c>
      <c r="D510" s="51">
        <v>688576690</v>
      </c>
      <c r="E510" s="51">
        <v>36386188</v>
      </c>
      <c r="F510" s="51">
        <v>15158067</v>
      </c>
      <c r="G510" s="51">
        <v>51544255</v>
      </c>
      <c r="H510" s="50"/>
      <c r="I510" s="50"/>
    </row>
    <row r="511" spans="1:9" s="47" customFormat="1">
      <c r="A511" s="51" t="s">
        <v>1535</v>
      </c>
      <c r="B511" s="51" t="s">
        <v>2226</v>
      </c>
      <c r="C511" s="51" t="s">
        <v>2527</v>
      </c>
      <c r="D511" s="51">
        <v>615687871</v>
      </c>
      <c r="E511" s="51">
        <v>19248793</v>
      </c>
      <c r="F511" s="51">
        <v>21611638</v>
      </c>
      <c r="G511" s="51">
        <v>40860431</v>
      </c>
      <c r="H511" s="50"/>
      <c r="I511" s="50"/>
    </row>
    <row r="512" spans="1:9" s="47" customFormat="1">
      <c r="A512" s="51" t="s">
        <v>1832</v>
      </c>
      <c r="B512" s="51" t="s">
        <v>2226</v>
      </c>
      <c r="C512" s="51" t="s">
        <v>2526</v>
      </c>
      <c r="D512" s="51">
        <v>417177164</v>
      </c>
      <c r="E512" s="51">
        <v>19892766</v>
      </c>
      <c r="F512" s="51">
        <v>8371395</v>
      </c>
      <c r="G512" s="51">
        <v>28264161</v>
      </c>
      <c r="H512" s="50"/>
      <c r="I512" s="50"/>
    </row>
    <row r="513" spans="1:9" s="47" customFormat="1">
      <c r="A513" s="51" t="s">
        <v>1883</v>
      </c>
      <c r="B513" s="51" t="s">
        <v>2226</v>
      </c>
      <c r="C513" s="51" t="s">
        <v>2525</v>
      </c>
      <c r="D513" s="51">
        <v>1118409791</v>
      </c>
      <c r="E513" s="51">
        <v>35750145</v>
      </c>
      <c r="F513" s="51">
        <v>11954068</v>
      </c>
      <c r="G513" s="51">
        <v>47704213</v>
      </c>
      <c r="H513" s="50"/>
      <c r="I513" s="50"/>
    </row>
    <row r="514" spans="1:9" s="47" customFormat="1">
      <c r="A514" s="51" t="s">
        <v>1949</v>
      </c>
      <c r="B514" s="51" t="s">
        <v>2226</v>
      </c>
      <c r="C514" s="51" t="s">
        <v>872</v>
      </c>
      <c r="D514" s="51">
        <v>1398480977</v>
      </c>
      <c r="E514" s="51">
        <v>99870813</v>
      </c>
      <c r="F514" s="51">
        <v>0</v>
      </c>
      <c r="G514" s="51">
        <v>99870813</v>
      </c>
      <c r="H514" s="50"/>
      <c r="I514" s="50"/>
    </row>
    <row r="515" spans="1:9" s="47" customFormat="1">
      <c r="A515" s="51" t="s">
        <v>2049</v>
      </c>
      <c r="B515" s="51" t="s">
        <v>2226</v>
      </c>
      <c r="C515" s="51" t="s">
        <v>972</v>
      </c>
      <c r="D515" s="51">
        <v>2348144949</v>
      </c>
      <c r="E515" s="51">
        <v>206071857</v>
      </c>
      <c r="F515" s="51">
        <v>6602118</v>
      </c>
      <c r="G515" s="51">
        <v>212673975</v>
      </c>
      <c r="H515" s="50"/>
      <c r="I515" s="50"/>
    </row>
    <row r="516" spans="1:9" s="47" customFormat="1">
      <c r="A516" s="51" t="s">
        <v>2126</v>
      </c>
      <c r="B516" s="51" t="s">
        <v>2226</v>
      </c>
      <c r="C516" s="51" t="s">
        <v>1049</v>
      </c>
      <c r="D516" s="51">
        <v>1546367938</v>
      </c>
      <c r="E516" s="51">
        <v>101518113</v>
      </c>
      <c r="F516" s="51">
        <v>0</v>
      </c>
      <c r="G516" s="51">
        <v>101518113</v>
      </c>
      <c r="H516" s="50"/>
      <c r="I516" s="50"/>
    </row>
    <row r="517" spans="1:9" s="47" customFormat="1">
      <c r="A517" s="51" t="s">
        <v>2160</v>
      </c>
      <c r="B517" s="51" t="s">
        <v>2226</v>
      </c>
      <c r="C517" s="51" t="s">
        <v>1083</v>
      </c>
      <c r="D517" s="51">
        <v>1120987852</v>
      </c>
      <c r="E517" s="51">
        <v>55081932</v>
      </c>
      <c r="F517" s="51">
        <v>0</v>
      </c>
      <c r="G517" s="51">
        <v>55081932</v>
      </c>
      <c r="H517" s="50"/>
      <c r="I517" s="50"/>
    </row>
    <row r="518" spans="1:9" s="47" customFormat="1">
      <c r="A518" s="51" t="s">
        <v>1179</v>
      </c>
      <c r="B518" s="51" t="s">
        <v>2226</v>
      </c>
      <c r="C518" s="51" t="s">
        <v>2524</v>
      </c>
      <c r="D518" s="51">
        <v>1204657654</v>
      </c>
      <c r="E518" s="51">
        <v>92482592</v>
      </c>
      <c r="F518" s="51">
        <v>3608725</v>
      </c>
      <c r="G518" s="51">
        <v>96091317</v>
      </c>
      <c r="H518" s="50"/>
      <c r="I518" s="50"/>
    </row>
    <row r="519" spans="1:9" s="47" customFormat="1">
      <c r="A519" s="51" t="s">
        <v>1227</v>
      </c>
      <c r="B519" s="51" t="s">
        <v>2226</v>
      </c>
      <c r="C519" s="51" t="s">
        <v>150</v>
      </c>
      <c r="D519" s="51">
        <v>988803627</v>
      </c>
      <c r="E519" s="51">
        <v>44710085</v>
      </c>
      <c r="F519" s="51">
        <v>0</v>
      </c>
      <c r="G519" s="51">
        <v>44710085</v>
      </c>
      <c r="H519" s="50"/>
      <c r="I519" s="50"/>
    </row>
    <row r="520" spans="1:9" s="47" customFormat="1">
      <c r="A520" s="51" t="s">
        <v>1436</v>
      </c>
      <c r="B520" s="51" t="s">
        <v>2226</v>
      </c>
      <c r="C520" s="51" t="s">
        <v>2523</v>
      </c>
      <c r="D520" s="51">
        <v>1028880759</v>
      </c>
      <c r="E520" s="51">
        <v>27907113</v>
      </c>
      <c r="F520" s="51">
        <v>12936963</v>
      </c>
      <c r="G520" s="51">
        <v>40844076</v>
      </c>
      <c r="H520" s="50"/>
      <c r="I520" s="50"/>
    </row>
    <row r="521" spans="1:9" s="47" customFormat="1">
      <c r="A521" s="51" t="s">
        <v>1457</v>
      </c>
      <c r="B521" s="51" t="s">
        <v>2226</v>
      </c>
      <c r="C521" s="51" t="s">
        <v>2522</v>
      </c>
      <c r="D521" s="51">
        <v>2366894485</v>
      </c>
      <c r="E521" s="51">
        <v>293760392</v>
      </c>
      <c r="F521" s="51">
        <v>90582530</v>
      </c>
      <c r="G521" s="51">
        <v>384342922</v>
      </c>
      <c r="H521" s="50"/>
      <c r="I521" s="50"/>
    </row>
    <row r="522" spans="1:9" s="47" customFormat="1">
      <c r="A522" s="51" t="s">
        <v>1511</v>
      </c>
      <c r="B522" s="51" t="s">
        <v>2226</v>
      </c>
      <c r="C522" s="51" t="s">
        <v>434</v>
      </c>
      <c r="D522" s="51">
        <v>655296265</v>
      </c>
      <c r="E522" s="51">
        <v>22079480</v>
      </c>
      <c r="F522" s="51">
        <v>2477698</v>
      </c>
      <c r="G522" s="51">
        <v>24557178</v>
      </c>
      <c r="H522" s="50"/>
      <c r="I522" s="50"/>
    </row>
    <row r="523" spans="1:9" s="47" customFormat="1">
      <c r="A523" s="51" t="s">
        <v>1532</v>
      </c>
      <c r="B523" s="51" t="s">
        <v>2226</v>
      </c>
      <c r="C523" s="51" t="s">
        <v>455</v>
      </c>
      <c r="D523" s="51">
        <v>1135987481</v>
      </c>
      <c r="E523" s="51">
        <v>69930162</v>
      </c>
      <c r="F523" s="51">
        <v>42282637</v>
      </c>
      <c r="G523" s="51">
        <v>112212799</v>
      </c>
      <c r="H523" s="50"/>
      <c r="I523" s="50"/>
    </row>
    <row r="524" spans="1:9" s="47" customFormat="1">
      <c r="A524" s="51" t="s">
        <v>1901</v>
      </c>
      <c r="B524" s="51" t="s">
        <v>2226</v>
      </c>
      <c r="C524" s="51" t="s">
        <v>2414</v>
      </c>
      <c r="D524" s="51">
        <v>2956333006</v>
      </c>
      <c r="E524" s="51">
        <v>303712548</v>
      </c>
      <c r="F524" s="51">
        <v>0</v>
      </c>
      <c r="G524" s="51">
        <v>303712548</v>
      </c>
      <c r="H524" s="50"/>
      <c r="I524" s="50"/>
    </row>
    <row r="525" spans="1:9" s="47" customFormat="1">
      <c r="A525" s="51" t="s">
        <v>2013</v>
      </c>
      <c r="B525" s="51" t="s">
        <v>2226</v>
      </c>
      <c r="C525" s="51" t="s">
        <v>2214</v>
      </c>
      <c r="D525" s="51">
        <v>366319049</v>
      </c>
      <c r="E525" s="51">
        <v>13925175</v>
      </c>
      <c r="F525" s="51">
        <v>1915489</v>
      </c>
      <c r="G525" s="51">
        <v>15840664</v>
      </c>
      <c r="H525" s="50"/>
      <c r="I525" s="50"/>
    </row>
    <row r="526" spans="1:9" s="47" customFormat="1">
      <c r="A526" s="51" t="s">
        <v>2050</v>
      </c>
      <c r="B526" s="51" t="s">
        <v>2226</v>
      </c>
      <c r="C526" s="51" t="s">
        <v>2521</v>
      </c>
      <c r="D526" s="51">
        <v>716232255</v>
      </c>
      <c r="E526" s="51">
        <v>54144925</v>
      </c>
      <c r="F526" s="51">
        <v>0</v>
      </c>
      <c r="G526" s="51">
        <v>54144925</v>
      </c>
      <c r="H526" s="50"/>
      <c r="I526" s="50"/>
    </row>
    <row r="527" spans="1:9" s="47" customFormat="1">
      <c r="A527" s="51" t="s">
        <v>2070</v>
      </c>
      <c r="B527" s="51" t="s">
        <v>2226</v>
      </c>
      <c r="C527" s="51" t="s">
        <v>993</v>
      </c>
      <c r="D527" s="51">
        <v>650843250</v>
      </c>
      <c r="E527" s="51">
        <v>131043241</v>
      </c>
      <c r="F527" s="51">
        <v>0</v>
      </c>
      <c r="G527" s="51">
        <v>131043241</v>
      </c>
      <c r="H527" s="50"/>
      <c r="I527" s="50"/>
    </row>
    <row r="528" spans="1:9" s="47" customFormat="1">
      <c r="A528" s="51" t="s">
        <v>2077</v>
      </c>
      <c r="B528" s="51" t="s">
        <v>2226</v>
      </c>
      <c r="C528" s="51" t="s">
        <v>1000</v>
      </c>
      <c r="D528" s="51">
        <v>308898597</v>
      </c>
      <c r="E528" s="51">
        <v>39539807</v>
      </c>
      <c r="F528" s="51">
        <v>0</v>
      </c>
      <c r="G528" s="51">
        <v>39539807</v>
      </c>
      <c r="H528" s="50"/>
      <c r="I528" s="50"/>
    </row>
    <row r="529" spans="1:9" s="47" customFormat="1">
      <c r="A529" s="51" t="s">
        <v>2103</v>
      </c>
      <c r="B529" s="51" t="s">
        <v>2226</v>
      </c>
      <c r="C529" s="51" t="s">
        <v>1026</v>
      </c>
      <c r="D529" s="51">
        <v>573970155</v>
      </c>
      <c r="E529" s="51">
        <v>56189818</v>
      </c>
      <c r="F529" s="51">
        <v>1029786</v>
      </c>
      <c r="G529" s="51">
        <v>57219604</v>
      </c>
      <c r="H529" s="50"/>
      <c r="I529" s="50"/>
    </row>
    <row r="530" spans="1:9" s="47" customFormat="1">
      <c r="A530" s="51" t="s">
        <v>1208</v>
      </c>
      <c r="B530" s="51" t="s">
        <v>2226</v>
      </c>
      <c r="C530" s="51" t="s">
        <v>2520</v>
      </c>
      <c r="D530" s="51">
        <v>515143487</v>
      </c>
      <c r="E530" s="51">
        <v>19095085</v>
      </c>
      <c r="F530" s="51">
        <v>3972865</v>
      </c>
      <c r="G530" s="51">
        <v>23067950</v>
      </c>
      <c r="H530" s="50"/>
      <c r="I530" s="50"/>
    </row>
    <row r="531" spans="1:9" s="47" customFormat="1">
      <c r="A531" s="51" t="s">
        <v>1283</v>
      </c>
      <c r="B531" s="51" t="s">
        <v>2226</v>
      </c>
      <c r="C531" s="51" t="s">
        <v>206</v>
      </c>
      <c r="D531" s="51">
        <v>3051252529</v>
      </c>
      <c r="E531" s="51">
        <v>125379534</v>
      </c>
      <c r="F531" s="51">
        <v>11162273</v>
      </c>
      <c r="G531" s="51">
        <v>136541807</v>
      </c>
      <c r="H531" s="50"/>
      <c r="I531" s="50"/>
    </row>
    <row r="532" spans="1:9" s="47" customFormat="1">
      <c r="A532" s="51" t="s">
        <v>1328</v>
      </c>
      <c r="B532" s="51" t="s">
        <v>2226</v>
      </c>
      <c r="C532" s="51" t="s">
        <v>251</v>
      </c>
      <c r="D532" s="51">
        <v>823338977</v>
      </c>
      <c r="E532" s="51">
        <v>35800577</v>
      </c>
      <c r="F532" s="51">
        <v>11094937</v>
      </c>
      <c r="G532" s="51">
        <v>46895514</v>
      </c>
      <c r="H532" s="50"/>
      <c r="I532" s="50"/>
    </row>
    <row r="533" spans="1:9" s="47" customFormat="1">
      <c r="A533" s="51" t="s">
        <v>1408</v>
      </c>
      <c r="B533" s="51" t="s">
        <v>2226</v>
      </c>
      <c r="C533" s="51" t="s">
        <v>331</v>
      </c>
      <c r="D533" s="51">
        <v>411552304</v>
      </c>
      <c r="E533" s="51">
        <v>38862181</v>
      </c>
      <c r="F533" s="51">
        <v>4968717</v>
      </c>
      <c r="G533" s="51">
        <v>43830898</v>
      </c>
      <c r="H533" s="50"/>
      <c r="I533" s="50"/>
    </row>
    <row r="534" spans="1:9" s="47" customFormat="1">
      <c r="A534" s="51" t="s">
        <v>1458</v>
      </c>
      <c r="B534" s="51" t="s">
        <v>2226</v>
      </c>
      <c r="C534" s="51" t="s">
        <v>381</v>
      </c>
      <c r="D534" s="51">
        <v>682483091</v>
      </c>
      <c r="E534" s="51">
        <v>55767527</v>
      </c>
      <c r="F534" s="51">
        <v>34336183</v>
      </c>
      <c r="G534" s="51">
        <v>90103710</v>
      </c>
      <c r="H534" s="50"/>
      <c r="I534" s="50"/>
    </row>
    <row r="535" spans="1:9" s="47" customFormat="1">
      <c r="A535" s="51" t="s">
        <v>1500</v>
      </c>
      <c r="B535" s="51" t="s">
        <v>2226</v>
      </c>
      <c r="C535" s="51" t="s">
        <v>423</v>
      </c>
      <c r="D535" s="51">
        <v>1658396413</v>
      </c>
      <c r="E535" s="51">
        <v>48650739</v>
      </c>
      <c r="F535" s="51">
        <v>0</v>
      </c>
      <c r="G535" s="51">
        <v>48650739</v>
      </c>
      <c r="H535" s="50"/>
      <c r="I535" s="50"/>
    </row>
    <row r="536" spans="1:9" s="47" customFormat="1">
      <c r="A536" s="51" t="s">
        <v>1884</v>
      </c>
      <c r="B536" s="51" t="s">
        <v>2226</v>
      </c>
      <c r="C536" s="51" t="s">
        <v>807</v>
      </c>
      <c r="D536" s="51">
        <v>1270281028</v>
      </c>
      <c r="E536" s="51">
        <v>105488064</v>
      </c>
      <c r="F536" s="51">
        <v>18800166</v>
      </c>
      <c r="G536" s="51">
        <v>124288230</v>
      </c>
      <c r="H536" s="50"/>
      <c r="I536" s="50"/>
    </row>
    <row r="537" spans="1:9" s="47" customFormat="1">
      <c r="A537" s="51" t="s">
        <v>1990</v>
      </c>
      <c r="B537" s="51" t="s">
        <v>2226</v>
      </c>
      <c r="C537" s="51" t="s">
        <v>2519</v>
      </c>
      <c r="D537" s="51">
        <v>434286115</v>
      </c>
      <c r="E537" s="51">
        <v>20975204</v>
      </c>
      <c r="F537" s="51">
        <v>8643319</v>
      </c>
      <c r="G537" s="51">
        <v>29618523</v>
      </c>
      <c r="H537" s="50"/>
      <c r="I537" s="50"/>
    </row>
    <row r="538" spans="1:9" s="47" customFormat="1">
      <c r="A538" s="51" t="s">
        <v>2111</v>
      </c>
      <c r="B538" s="51" t="s">
        <v>2226</v>
      </c>
      <c r="C538" s="51" t="s">
        <v>1034</v>
      </c>
      <c r="D538" s="51">
        <v>186557878</v>
      </c>
      <c r="E538" s="51">
        <v>34528755</v>
      </c>
      <c r="F538" s="51">
        <v>0</v>
      </c>
      <c r="G538" s="51">
        <v>34528755</v>
      </c>
      <c r="H538" s="50"/>
      <c r="I538" s="50"/>
    </row>
    <row r="539" spans="1:9" s="47" customFormat="1">
      <c r="A539" s="51" t="s">
        <v>2127</v>
      </c>
      <c r="B539" s="51" t="s">
        <v>2226</v>
      </c>
      <c r="C539" s="51" t="s">
        <v>1050</v>
      </c>
      <c r="D539" s="51">
        <v>932555021</v>
      </c>
      <c r="E539" s="51">
        <v>49767596</v>
      </c>
      <c r="F539" s="51">
        <v>9547153</v>
      </c>
      <c r="G539" s="51">
        <v>59314749</v>
      </c>
      <c r="H539" s="50"/>
      <c r="I539" s="50"/>
    </row>
    <row r="540" spans="1:9" s="47" customFormat="1">
      <c r="A540" s="51" t="s">
        <v>2144</v>
      </c>
      <c r="B540" s="51" t="s">
        <v>2226</v>
      </c>
      <c r="C540" s="51" t="s">
        <v>1067</v>
      </c>
      <c r="D540" s="51">
        <v>1201142116</v>
      </c>
      <c r="E540" s="51">
        <v>69648027</v>
      </c>
      <c r="F540" s="51">
        <v>7129358</v>
      </c>
      <c r="G540" s="51">
        <v>76777385</v>
      </c>
      <c r="H540" s="50"/>
      <c r="I540" s="50"/>
    </row>
    <row r="541" spans="1:9" s="47" customFormat="1">
      <c r="A541" s="51" t="s">
        <v>2173</v>
      </c>
      <c r="B541" s="51" t="s">
        <v>2226</v>
      </c>
      <c r="C541" s="51" t="s">
        <v>2518</v>
      </c>
      <c r="D541" s="51">
        <v>884040598</v>
      </c>
      <c r="E541" s="51">
        <v>52945051</v>
      </c>
      <c r="F541" s="51">
        <v>0</v>
      </c>
      <c r="G541" s="51">
        <v>52945051</v>
      </c>
      <c r="H541" s="50"/>
      <c r="I541" s="50"/>
    </row>
    <row r="542" spans="1:9" s="47" customFormat="1">
      <c r="A542" s="51" t="s">
        <v>1275</v>
      </c>
      <c r="B542" s="51" t="s">
        <v>2226</v>
      </c>
      <c r="C542" s="51" t="s">
        <v>2410</v>
      </c>
      <c r="D542" s="51">
        <v>1072239060</v>
      </c>
      <c r="E542" s="51">
        <v>62691832</v>
      </c>
      <c r="F542" s="51">
        <v>0</v>
      </c>
      <c r="G542" s="51">
        <v>62691832</v>
      </c>
      <c r="H542" s="50"/>
      <c r="I542" s="50"/>
    </row>
    <row r="543" spans="1:9" s="47" customFormat="1">
      <c r="A543" s="51" t="s">
        <v>1593</v>
      </c>
      <c r="B543" s="51" t="s">
        <v>2226</v>
      </c>
      <c r="C543" s="51" t="s">
        <v>2517</v>
      </c>
      <c r="D543" s="51">
        <v>692326597</v>
      </c>
      <c r="E543" s="51">
        <v>89902409</v>
      </c>
      <c r="F543" s="51">
        <v>0</v>
      </c>
      <c r="G543" s="51">
        <v>89902409</v>
      </c>
      <c r="H543" s="50"/>
      <c r="I543" s="50"/>
    </row>
    <row r="544" spans="1:9" s="47" customFormat="1">
      <c r="A544" s="51" t="s">
        <v>1636</v>
      </c>
      <c r="B544" s="51" t="s">
        <v>2226</v>
      </c>
      <c r="C544" s="51" t="s">
        <v>2407</v>
      </c>
      <c r="D544" s="51">
        <v>1237000603</v>
      </c>
      <c r="E544" s="51">
        <v>75118639</v>
      </c>
      <c r="F544" s="51">
        <v>0</v>
      </c>
      <c r="G544" s="51">
        <v>75118639</v>
      </c>
      <c r="H544" s="50"/>
      <c r="I544" s="50"/>
    </row>
    <row r="545" spans="1:9" s="47" customFormat="1">
      <c r="A545" s="51" t="s">
        <v>1687</v>
      </c>
      <c r="B545" s="51" t="s">
        <v>2226</v>
      </c>
      <c r="C545" s="51" t="s">
        <v>2392</v>
      </c>
      <c r="D545" s="51">
        <v>792402243</v>
      </c>
      <c r="E545" s="51">
        <v>22154181</v>
      </c>
      <c r="F545" s="51">
        <v>10535187</v>
      </c>
      <c r="G545" s="51">
        <v>32689368</v>
      </c>
      <c r="H545" s="50"/>
      <c r="I545" s="50"/>
    </row>
    <row r="546" spans="1:9" s="47" customFormat="1">
      <c r="A546" s="51" t="s">
        <v>1734</v>
      </c>
      <c r="B546" s="51" t="s">
        <v>2226</v>
      </c>
      <c r="C546" s="51" t="s">
        <v>2280</v>
      </c>
      <c r="D546" s="51">
        <v>663499187</v>
      </c>
      <c r="E546" s="51">
        <v>61136662</v>
      </c>
      <c r="F546" s="51">
        <v>0</v>
      </c>
      <c r="G546" s="51">
        <v>61136662</v>
      </c>
      <c r="H546" s="50"/>
      <c r="I546" s="50"/>
    </row>
    <row r="547" spans="1:9" s="47" customFormat="1">
      <c r="A547" s="51" t="s">
        <v>1783</v>
      </c>
      <c r="B547" s="51" t="s">
        <v>2226</v>
      </c>
      <c r="C547" s="51" t="s">
        <v>2516</v>
      </c>
      <c r="D547" s="51">
        <v>1365200552</v>
      </c>
      <c r="E547" s="51">
        <v>65850723</v>
      </c>
      <c r="F547" s="51">
        <v>13704850</v>
      </c>
      <c r="G547" s="51">
        <v>79555573</v>
      </c>
      <c r="H547" s="50"/>
      <c r="I547" s="50"/>
    </row>
    <row r="548" spans="1:9" s="47" customFormat="1">
      <c r="A548" s="51" t="s">
        <v>1329</v>
      </c>
      <c r="B548" s="51" t="s">
        <v>2226</v>
      </c>
      <c r="C548" s="51" t="s">
        <v>252</v>
      </c>
      <c r="D548" s="51">
        <v>450457590</v>
      </c>
      <c r="E548" s="51">
        <v>70846380</v>
      </c>
      <c r="F548" s="51">
        <v>2134893</v>
      </c>
      <c r="G548" s="51">
        <v>72981273</v>
      </c>
      <c r="H548" s="50"/>
      <c r="I548" s="50"/>
    </row>
    <row r="549" spans="1:9" s="47" customFormat="1">
      <c r="A549" s="51" t="s">
        <v>1512</v>
      </c>
      <c r="B549" s="51" t="s">
        <v>2226</v>
      </c>
      <c r="C549" s="51" t="s">
        <v>2515</v>
      </c>
      <c r="D549" s="51">
        <v>625297008</v>
      </c>
      <c r="E549" s="51">
        <v>49704177</v>
      </c>
      <c r="F549" s="51">
        <v>0</v>
      </c>
      <c r="G549" s="51">
        <v>49704177</v>
      </c>
      <c r="H549" s="50"/>
      <c r="I549" s="50"/>
    </row>
    <row r="550" spans="1:9" s="47" customFormat="1">
      <c r="A550" s="51" t="s">
        <v>1546</v>
      </c>
      <c r="B550" s="51" t="s">
        <v>2226</v>
      </c>
      <c r="C550" s="51" t="s">
        <v>2514</v>
      </c>
      <c r="D550" s="51">
        <v>2215023247</v>
      </c>
      <c r="E550" s="51">
        <v>140153426</v>
      </c>
      <c r="F550" s="51">
        <v>0</v>
      </c>
      <c r="G550" s="51">
        <v>140153426</v>
      </c>
      <c r="H550" s="50"/>
      <c r="I550" s="50"/>
    </row>
    <row r="551" spans="1:9" s="47" customFormat="1">
      <c r="A551" s="51" t="s">
        <v>1574</v>
      </c>
      <c r="B551" s="51" t="s">
        <v>2226</v>
      </c>
      <c r="C551" s="51" t="s">
        <v>497</v>
      </c>
      <c r="D551" s="51">
        <v>2803055554</v>
      </c>
      <c r="E551" s="51">
        <v>146685638</v>
      </c>
      <c r="F551" s="51">
        <v>0</v>
      </c>
      <c r="G551" s="51">
        <v>146685638</v>
      </c>
      <c r="H551" s="50"/>
      <c r="I551" s="50"/>
    </row>
    <row r="552" spans="1:9" s="47" customFormat="1">
      <c r="A552" s="51" t="s">
        <v>1594</v>
      </c>
      <c r="B552" s="51" t="s">
        <v>2226</v>
      </c>
      <c r="C552" s="51" t="s">
        <v>517</v>
      </c>
      <c r="D552" s="51">
        <v>384131108</v>
      </c>
      <c r="E552" s="51">
        <v>52865519</v>
      </c>
      <c r="F552" s="51">
        <v>0</v>
      </c>
      <c r="G552" s="51">
        <v>52865519</v>
      </c>
      <c r="H552" s="50"/>
      <c r="I552" s="50"/>
    </row>
    <row r="553" spans="1:9" s="47" customFormat="1">
      <c r="A553" s="51" t="s">
        <v>1694</v>
      </c>
      <c r="B553" s="51" t="s">
        <v>2226</v>
      </c>
      <c r="C553" s="51" t="s">
        <v>617</v>
      </c>
      <c r="D553" s="51">
        <v>20699252796</v>
      </c>
      <c r="E553" s="51">
        <v>1956622773</v>
      </c>
      <c r="F553" s="51">
        <v>0</v>
      </c>
      <c r="G553" s="51">
        <v>1956622773</v>
      </c>
      <c r="H553" s="50"/>
      <c r="I553" s="50"/>
    </row>
    <row r="554" spans="1:9" s="47" customFormat="1">
      <c r="A554" s="51" t="s">
        <v>1735</v>
      </c>
      <c r="B554" s="51" t="s">
        <v>2226</v>
      </c>
      <c r="C554" s="51" t="s">
        <v>2513</v>
      </c>
      <c r="D554" s="51">
        <v>479519370</v>
      </c>
      <c r="E554" s="51">
        <v>93241438</v>
      </c>
      <c r="F554" s="51">
        <v>22824164</v>
      </c>
      <c r="G554" s="51">
        <v>116065602</v>
      </c>
      <c r="H554" s="50"/>
      <c r="I554" s="50"/>
    </row>
    <row r="555" spans="1:9" s="47" customFormat="1">
      <c r="A555" s="51" t="s">
        <v>1843</v>
      </c>
      <c r="B555" s="51" t="s">
        <v>2226</v>
      </c>
      <c r="C555" s="51" t="s">
        <v>766</v>
      </c>
      <c r="D555" s="51">
        <v>1056536324</v>
      </c>
      <c r="E555" s="51">
        <v>57418301</v>
      </c>
      <c r="F555" s="51">
        <v>11678018</v>
      </c>
      <c r="G555" s="51">
        <v>69096319</v>
      </c>
      <c r="H555" s="50"/>
      <c r="I555" s="50"/>
    </row>
    <row r="556" spans="1:9" s="47" customFormat="1">
      <c r="A556" s="51" t="s">
        <v>1885</v>
      </c>
      <c r="B556" s="51" t="s">
        <v>2226</v>
      </c>
      <c r="C556" s="51" t="s">
        <v>808</v>
      </c>
      <c r="D556" s="51">
        <v>803417595</v>
      </c>
      <c r="E556" s="51">
        <v>67366696</v>
      </c>
      <c r="F556" s="51">
        <v>0</v>
      </c>
      <c r="G556" s="51">
        <v>67366696</v>
      </c>
      <c r="H556" s="50"/>
      <c r="I556" s="50"/>
    </row>
    <row r="557" spans="1:9" s="47" customFormat="1">
      <c r="A557" s="51" t="s">
        <v>1950</v>
      </c>
      <c r="B557" s="51" t="s">
        <v>2226</v>
      </c>
      <c r="C557" s="51" t="s">
        <v>2512</v>
      </c>
      <c r="D557" s="51">
        <v>696545243</v>
      </c>
      <c r="E557" s="51">
        <v>22348537</v>
      </c>
      <c r="F557" s="51">
        <v>4540417</v>
      </c>
      <c r="G557" s="51">
        <v>26888954</v>
      </c>
      <c r="H557" s="50"/>
      <c r="I557" s="50"/>
    </row>
    <row r="558" spans="1:9" s="47" customFormat="1">
      <c r="A558" s="51" t="s">
        <v>1976</v>
      </c>
      <c r="B558" s="51" t="s">
        <v>2226</v>
      </c>
      <c r="C558" s="51" t="s">
        <v>899</v>
      </c>
      <c r="D558" s="51">
        <v>534361761</v>
      </c>
      <c r="E558" s="51">
        <v>47939770</v>
      </c>
      <c r="F558" s="51">
        <v>3717850</v>
      </c>
      <c r="G558" s="51">
        <v>51657620</v>
      </c>
      <c r="H558" s="50"/>
      <c r="I558" s="50"/>
    </row>
    <row r="559" spans="1:9" s="47" customFormat="1">
      <c r="A559" s="51" t="s">
        <v>2001</v>
      </c>
      <c r="B559" s="51" t="s">
        <v>2226</v>
      </c>
      <c r="C559" s="51" t="s">
        <v>924</v>
      </c>
      <c r="D559" s="51">
        <v>306086167</v>
      </c>
      <c r="E559" s="51">
        <v>22464037</v>
      </c>
      <c r="F559" s="51">
        <v>3839104</v>
      </c>
      <c r="G559" s="51">
        <v>26303141</v>
      </c>
      <c r="H559" s="50"/>
      <c r="I559" s="50"/>
    </row>
    <row r="560" spans="1:9" s="47" customFormat="1">
      <c r="A560" s="51" t="s">
        <v>2030</v>
      </c>
      <c r="B560" s="51" t="s">
        <v>2226</v>
      </c>
      <c r="C560" s="51" t="s">
        <v>953</v>
      </c>
      <c r="D560" s="51">
        <v>707091857</v>
      </c>
      <c r="E560" s="51">
        <v>96968725</v>
      </c>
      <c r="F560" s="51">
        <v>0</v>
      </c>
      <c r="G560" s="51">
        <v>96968725</v>
      </c>
      <c r="H560" s="50"/>
      <c r="I560" s="50"/>
    </row>
    <row r="561" spans="1:9" s="47" customFormat="1">
      <c r="A561" s="51" t="s">
        <v>2121</v>
      </c>
      <c r="B561" s="51" t="s">
        <v>2226</v>
      </c>
      <c r="C561" s="51" t="s">
        <v>1044</v>
      </c>
      <c r="D561" s="51">
        <v>557095573</v>
      </c>
      <c r="E561" s="51">
        <v>36292890</v>
      </c>
      <c r="F561" s="51">
        <v>8042420</v>
      </c>
      <c r="G561" s="51">
        <v>44335310</v>
      </c>
      <c r="H561" s="50"/>
      <c r="I561" s="50"/>
    </row>
    <row r="562" spans="1:9" s="47" customFormat="1">
      <c r="A562" s="51" t="s">
        <v>2154</v>
      </c>
      <c r="B562" s="51" t="s">
        <v>2226</v>
      </c>
      <c r="C562" s="51" t="s">
        <v>1077</v>
      </c>
      <c r="D562" s="51">
        <v>368897110</v>
      </c>
      <c r="E562" s="51">
        <v>58644048</v>
      </c>
      <c r="F562" s="51">
        <v>3690514</v>
      </c>
      <c r="G562" s="51">
        <v>62334562</v>
      </c>
      <c r="H562" s="50"/>
      <c r="I562" s="50"/>
    </row>
    <row r="563" spans="1:9" s="47" customFormat="1">
      <c r="A563" s="51" t="s">
        <v>2174</v>
      </c>
      <c r="B563" s="51" t="s">
        <v>2226</v>
      </c>
      <c r="C563" s="51" t="s">
        <v>1097</v>
      </c>
      <c r="D563" s="51">
        <v>799667688</v>
      </c>
      <c r="E563" s="51">
        <v>76180214</v>
      </c>
      <c r="F563" s="51">
        <v>0</v>
      </c>
      <c r="G563" s="51">
        <v>76180214</v>
      </c>
      <c r="H563" s="50"/>
      <c r="I563" s="50"/>
    </row>
    <row r="564" spans="1:9" s="47" customFormat="1">
      <c r="A564" s="51" t="s">
        <v>1196</v>
      </c>
      <c r="B564" s="51" t="s">
        <v>2226</v>
      </c>
      <c r="C564" s="51" t="s">
        <v>119</v>
      </c>
      <c r="D564" s="51">
        <v>689982906</v>
      </c>
      <c r="E564" s="51">
        <v>21731781</v>
      </c>
      <c r="F564" s="51">
        <v>1050334</v>
      </c>
      <c r="G564" s="51">
        <v>22782115</v>
      </c>
      <c r="H564" s="50"/>
      <c r="I564" s="50"/>
    </row>
    <row r="565" spans="1:9" s="47" customFormat="1">
      <c r="A565" s="51" t="s">
        <v>1228</v>
      </c>
      <c r="B565" s="51" t="s">
        <v>2226</v>
      </c>
      <c r="C565" s="51" t="s">
        <v>151</v>
      </c>
      <c r="D565" s="51">
        <v>415067842</v>
      </c>
      <c r="E565" s="51">
        <v>12147638</v>
      </c>
      <c r="F565" s="51">
        <v>0</v>
      </c>
      <c r="G565" s="51">
        <v>12147638</v>
      </c>
      <c r="H565" s="50"/>
      <c r="I565" s="50"/>
    </row>
    <row r="566" spans="1:9" s="47" customFormat="1">
      <c r="A566" s="51" t="s">
        <v>1299</v>
      </c>
      <c r="B566" s="51" t="s">
        <v>2226</v>
      </c>
      <c r="C566" s="51" t="s">
        <v>222</v>
      </c>
      <c r="D566" s="51">
        <v>2027527892</v>
      </c>
      <c r="E566" s="51">
        <v>114632102</v>
      </c>
      <c r="F566" s="51">
        <v>0</v>
      </c>
      <c r="G566" s="51">
        <v>114632102</v>
      </c>
      <c r="H566" s="50"/>
      <c r="I566" s="50"/>
    </row>
    <row r="567" spans="1:9" s="47" customFormat="1">
      <c r="A567" s="51" t="s">
        <v>1319</v>
      </c>
      <c r="B567" s="51" t="s">
        <v>2226</v>
      </c>
      <c r="C567" s="51" t="s">
        <v>2511</v>
      </c>
      <c r="D567" s="51">
        <v>777168245</v>
      </c>
      <c r="E567" s="51">
        <v>127243175</v>
      </c>
      <c r="F567" s="51">
        <v>8760135</v>
      </c>
      <c r="G567" s="51">
        <v>136003310</v>
      </c>
      <c r="H567" s="50"/>
      <c r="I567" s="50"/>
    </row>
    <row r="568" spans="1:9" s="47" customFormat="1">
      <c r="A568" s="51" t="s">
        <v>1396</v>
      </c>
      <c r="B568" s="51" t="s">
        <v>2226</v>
      </c>
      <c r="C568" s="51" t="s">
        <v>2510</v>
      </c>
      <c r="D568" s="51">
        <v>639359160</v>
      </c>
      <c r="E568" s="51">
        <v>38771463</v>
      </c>
      <c r="F568" s="51">
        <v>5746466</v>
      </c>
      <c r="G568" s="51">
        <v>44517929</v>
      </c>
      <c r="H568" s="50"/>
      <c r="I568" s="50"/>
    </row>
    <row r="569" spans="1:9" s="47" customFormat="1">
      <c r="A569" s="51" t="s">
        <v>1536</v>
      </c>
      <c r="B569" s="51" t="s">
        <v>2226</v>
      </c>
      <c r="C569" s="51" t="s">
        <v>2509</v>
      </c>
      <c r="D569" s="51">
        <v>1533712002</v>
      </c>
      <c r="E569" s="51">
        <v>51711927</v>
      </c>
      <c r="F569" s="51">
        <v>27551558</v>
      </c>
      <c r="G569" s="51">
        <v>79263485</v>
      </c>
      <c r="H569" s="50"/>
      <c r="I569" s="50"/>
    </row>
    <row r="570" spans="1:9" s="47" customFormat="1">
      <c r="A570" s="51" t="s">
        <v>1555</v>
      </c>
      <c r="B570" s="51" t="s">
        <v>2226</v>
      </c>
      <c r="C570" s="51" t="s">
        <v>478</v>
      </c>
      <c r="D570" s="51">
        <v>789589813</v>
      </c>
      <c r="E570" s="51">
        <v>27345165</v>
      </c>
      <c r="F570" s="51">
        <v>0</v>
      </c>
      <c r="G570" s="51">
        <v>27345165</v>
      </c>
      <c r="H570" s="50"/>
      <c r="I570" s="50"/>
    </row>
    <row r="571" spans="1:9" s="47" customFormat="1">
      <c r="A571" s="51" t="s">
        <v>1575</v>
      </c>
      <c r="B571" s="51" t="s">
        <v>2226</v>
      </c>
      <c r="C571" s="51" t="s">
        <v>2508</v>
      </c>
      <c r="D571" s="51">
        <v>1728004063</v>
      </c>
      <c r="E571" s="51">
        <v>166409170</v>
      </c>
      <c r="F571" s="51">
        <v>0</v>
      </c>
      <c r="G571" s="51">
        <v>166409170</v>
      </c>
      <c r="H571" s="50"/>
      <c r="I571" s="50"/>
    </row>
    <row r="572" spans="1:9" s="47" customFormat="1">
      <c r="A572" s="51" t="s">
        <v>1595</v>
      </c>
      <c r="B572" s="51" t="s">
        <v>2226</v>
      </c>
      <c r="C572" s="51" t="s">
        <v>518</v>
      </c>
      <c r="D572" s="51">
        <v>712247979</v>
      </c>
      <c r="E572" s="51">
        <v>36366038</v>
      </c>
      <c r="F572" s="51">
        <v>1768062</v>
      </c>
      <c r="G572" s="51">
        <v>38134100</v>
      </c>
      <c r="H572" s="50"/>
      <c r="I572" s="50"/>
    </row>
    <row r="573" spans="1:9" s="47" customFormat="1">
      <c r="A573" s="51" t="s">
        <v>1670</v>
      </c>
      <c r="B573" s="51" t="s">
        <v>2226</v>
      </c>
      <c r="C573" s="51" t="s">
        <v>2507</v>
      </c>
      <c r="D573" s="51">
        <v>324835702</v>
      </c>
      <c r="E573" s="51">
        <v>32543155</v>
      </c>
      <c r="F573" s="51">
        <v>0</v>
      </c>
      <c r="G573" s="51">
        <v>32543155</v>
      </c>
      <c r="H573" s="50"/>
      <c r="I573" s="50"/>
    </row>
    <row r="574" spans="1:9" s="47" customFormat="1">
      <c r="A574" s="51" t="s">
        <v>1784</v>
      </c>
      <c r="B574" s="51" t="s">
        <v>2226</v>
      </c>
      <c r="C574" s="51" t="s">
        <v>707</v>
      </c>
      <c r="D574" s="51">
        <v>1233485065</v>
      </c>
      <c r="E574" s="51">
        <v>70552465</v>
      </c>
      <c r="F574" s="51">
        <v>1450403</v>
      </c>
      <c r="G574" s="51">
        <v>72002868</v>
      </c>
      <c r="H574" s="50"/>
      <c r="I574" s="50"/>
    </row>
    <row r="575" spans="1:9" s="47" customFormat="1">
      <c r="A575" s="51" t="s">
        <v>1821</v>
      </c>
      <c r="B575" s="51" t="s">
        <v>2226</v>
      </c>
      <c r="C575" s="51" t="s">
        <v>2506</v>
      </c>
      <c r="D575" s="51">
        <v>644515282</v>
      </c>
      <c r="E575" s="51">
        <v>27899275</v>
      </c>
      <c r="F575" s="51">
        <v>972637</v>
      </c>
      <c r="G575" s="51">
        <v>28871912</v>
      </c>
      <c r="H575" s="50"/>
      <c r="I575" s="50"/>
    </row>
    <row r="576" spans="1:9" s="47" customFormat="1">
      <c r="A576" s="51" t="s">
        <v>1870</v>
      </c>
      <c r="B576" s="51" t="s">
        <v>2226</v>
      </c>
      <c r="C576" s="51" t="s">
        <v>2505</v>
      </c>
      <c r="D576" s="51">
        <v>327413763</v>
      </c>
      <c r="E576" s="51">
        <v>9970986</v>
      </c>
      <c r="F576" s="51">
        <v>2637277</v>
      </c>
      <c r="G576" s="51">
        <v>12608263</v>
      </c>
      <c r="H576" s="50"/>
      <c r="I576" s="50"/>
    </row>
    <row r="577" spans="1:9" s="47" customFormat="1">
      <c r="A577" s="51" t="s">
        <v>1902</v>
      </c>
      <c r="B577" s="51" t="s">
        <v>2226</v>
      </c>
      <c r="C577" s="51" t="s">
        <v>2504</v>
      </c>
      <c r="D577" s="51">
        <v>973803999</v>
      </c>
      <c r="E577" s="51">
        <v>75835723</v>
      </c>
      <c r="F577" s="51">
        <v>15298717</v>
      </c>
      <c r="G577" s="51">
        <v>91134440</v>
      </c>
      <c r="H577" s="50"/>
      <c r="I577" s="50"/>
    </row>
    <row r="578" spans="1:9" s="47" customFormat="1">
      <c r="A578" s="51" t="s">
        <v>1928</v>
      </c>
      <c r="B578" s="51" t="s">
        <v>2226</v>
      </c>
      <c r="C578" s="51" t="s">
        <v>851</v>
      </c>
      <c r="D578" s="51">
        <v>1129425143</v>
      </c>
      <c r="E578" s="51">
        <v>171121061</v>
      </c>
      <c r="F578" s="51">
        <v>30201068</v>
      </c>
      <c r="G578" s="51">
        <v>201322129</v>
      </c>
      <c r="H578" s="50"/>
      <c r="I578" s="50"/>
    </row>
    <row r="579" spans="1:9" s="47" customFormat="1">
      <c r="A579" s="51" t="s">
        <v>1961</v>
      </c>
      <c r="B579" s="51" t="s">
        <v>2226</v>
      </c>
      <c r="C579" s="51" t="s">
        <v>2503</v>
      </c>
      <c r="D579" s="51">
        <v>1497853515</v>
      </c>
      <c r="E579" s="51">
        <v>91649634</v>
      </c>
      <c r="F579" s="51">
        <v>0</v>
      </c>
      <c r="G579" s="51">
        <v>91649634</v>
      </c>
      <c r="H579" s="50"/>
      <c r="I579" s="50"/>
    </row>
    <row r="580" spans="1:9" s="47" customFormat="1">
      <c r="A580" s="51" t="s">
        <v>2031</v>
      </c>
      <c r="B580" s="51" t="s">
        <v>2226</v>
      </c>
      <c r="C580" s="51" t="s">
        <v>2502</v>
      </c>
      <c r="D580" s="51">
        <v>2530249812</v>
      </c>
      <c r="E580" s="51">
        <v>127190579</v>
      </c>
      <c r="F580" s="51">
        <v>36235714</v>
      </c>
      <c r="G580" s="51">
        <v>163426293</v>
      </c>
      <c r="H580" s="50"/>
      <c r="I580" s="50"/>
    </row>
    <row r="581" spans="1:9" s="47" customFormat="1">
      <c r="A581" s="51" t="s">
        <v>2161</v>
      </c>
      <c r="B581" s="51" t="s">
        <v>2226</v>
      </c>
      <c r="C581" s="51" t="s">
        <v>2501</v>
      </c>
      <c r="D581" s="51">
        <v>527096316</v>
      </c>
      <c r="E581" s="51">
        <v>21831536</v>
      </c>
      <c r="F581" s="51">
        <v>2899953</v>
      </c>
      <c r="G581" s="51">
        <v>24731489</v>
      </c>
      <c r="H581" s="50"/>
      <c r="I581" s="50"/>
    </row>
    <row r="582" spans="1:9" s="47" customFormat="1">
      <c r="A582" s="51" t="s">
        <v>2175</v>
      </c>
      <c r="B582" s="51" t="s">
        <v>2226</v>
      </c>
      <c r="C582" s="51" t="s">
        <v>2500</v>
      </c>
      <c r="D582" s="51">
        <v>2485954035</v>
      </c>
      <c r="E582" s="51">
        <v>454909047</v>
      </c>
      <c r="F582" s="51">
        <v>126564276</v>
      </c>
      <c r="G582" s="51">
        <v>581473323</v>
      </c>
      <c r="H582" s="50"/>
      <c r="I582" s="50"/>
    </row>
    <row r="583" spans="1:9" s="47" customFormat="1">
      <c r="A583" s="51" t="s">
        <v>1154</v>
      </c>
      <c r="B583" s="51" t="s">
        <v>2224</v>
      </c>
      <c r="C583" s="51" t="s">
        <v>2499</v>
      </c>
      <c r="D583" s="51">
        <v>16662243439</v>
      </c>
      <c r="E583" s="51">
        <v>1227540329</v>
      </c>
      <c r="F583" s="51">
        <v>439251921</v>
      </c>
      <c r="G583" s="51">
        <v>1666792250</v>
      </c>
      <c r="H583" s="50"/>
      <c r="I583" s="50"/>
    </row>
    <row r="584" spans="1:9" s="47" customFormat="1">
      <c r="A584" s="51" t="s">
        <v>1209</v>
      </c>
      <c r="B584" s="51" t="s">
        <v>2224</v>
      </c>
      <c r="C584" s="51" t="s">
        <v>2498</v>
      </c>
      <c r="D584" s="51">
        <v>1946201782</v>
      </c>
      <c r="E584" s="51">
        <v>86861670</v>
      </c>
      <c r="F584" s="51">
        <v>50727661</v>
      </c>
      <c r="G584" s="51">
        <v>137589331</v>
      </c>
      <c r="H584" s="50"/>
      <c r="I584" s="50"/>
    </row>
    <row r="585" spans="1:9" s="47" customFormat="1">
      <c r="A585" s="51" t="s">
        <v>1424</v>
      </c>
      <c r="B585" s="51" t="s">
        <v>2224</v>
      </c>
      <c r="C585" s="51" t="s">
        <v>2497</v>
      </c>
      <c r="D585" s="51">
        <v>2076745423</v>
      </c>
      <c r="E585" s="51">
        <v>322376988</v>
      </c>
      <c r="F585" s="51">
        <v>54343120</v>
      </c>
      <c r="G585" s="51">
        <v>376720108</v>
      </c>
      <c r="H585" s="50"/>
      <c r="I585" s="50"/>
    </row>
    <row r="586" spans="1:9" s="47" customFormat="1">
      <c r="A586" s="51" t="s">
        <v>1654</v>
      </c>
      <c r="B586" s="51" t="s">
        <v>2224</v>
      </c>
      <c r="C586" s="51" t="s">
        <v>577</v>
      </c>
      <c r="D586" s="51">
        <v>1032630666</v>
      </c>
      <c r="E586" s="51">
        <v>88466786</v>
      </c>
      <c r="F586" s="51">
        <v>14720884</v>
      </c>
      <c r="G586" s="51">
        <v>103187670</v>
      </c>
      <c r="H586" s="50"/>
      <c r="I586" s="50"/>
    </row>
    <row r="587" spans="1:9" s="47" customFormat="1">
      <c r="A587" s="51" t="s">
        <v>1903</v>
      </c>
      <c r="B587" s="51" t="s">
        <v>2224</v>
      </c>
      <c r="C587" s="51" t="s">
        <v>2496</v>
      </c>
      <c r="D587" s="51">
        <v>615219133</v>
      </c>
      <c r="E587" s="51">
        <v>89894198</v>
      </c>
      <c r="F587" s="51">
        <v>36008361</v>
      </c>
      <c r="G587" s="51">
        <v>125902559</v>
      </c>
      <c r="H587" s="50"/>
      <c r="I587" s="50"/>
    </row>
    <row r="588" spans="1:9" s="47" customFormat="1">
      <c r="A588" s="51" t="s">
        <v>1929</v>
      </c>
      <c r="B588" s="51" t="s">
        <v>2224</v>
      </c>
      <c r="C588" s="51" t="s">
        <v>2495</v>
      </c>
      <c r="D588" s="51">
        <v>1672927303</v>
      </c>
      <c r="E588" s="51">
        <v>79795607</v>
      </c>
      <c r="F588" s="51">
        <v>39353832</v>
      </c>
      <c r="G588" s="51">
        <v>119149439</v>
      </c>
      <c r="H588" s="50"/>
      <c r="I588" s="50"/>
    </row>
    <row r="589" spans="1:9" s="47" customFormat="1">
      <c r="A589" s="51" t="s">
        <v>1951</v>
      </c>
      <c r="B589" s="51" t="s">
        <v>2224</v>
      </c>
      <c r="C589" s="51" t="s">
        <v>2494</v>
      </c>
      <c r="D589" s="51">
        <v>2216195093</v>
      </c>
      <c r="E589" s="51">
        <v>158208154</v>
      </c>
      <c r="F589" s="51">
        <v>128763399</v>
      </c>
      <c r="G589" s="51">
        <v>286971553</v>
      </c>
      <c r="H589" s="50"/>
      <c r="I589" s="50"/>
    </row>
    <row r="590" spans="1:9" s="47" customFormat="1">
      <c r="A590" s="51" t="s">
        <v>2176</v>
      </c>
      <c r="B590" s="51" t="s">
        <v>2224</v>
      </c>
      <c r="C590" s="51" t="s">
        <v>2493</v>
      </c>
      <c r="D590" s="51">
        <v>977788275</v>
      </c>
      <c r="E590" s="51">
        <v>97702687</v>
      </c>
      <c r="F590" s="51">
        <v>136084179</v>
      </c>
      <c r="G590" s="51">
        <v>233786866</v>
      </c>
      <c r="H590" s="50"/>
      <c r="I590" s="50"/>
    </row>
    <row r="591" spans="1:9" s="47" customFormat="1">
      <c r="A591" s="51" t="s">
        <v>2492</v>
      </c>
      <c r="B591" s="51" t="s">
        <v>2224</v>
      </c>
      <c r="C591" s="51" t="s">
        <v>2491</v>
      </c>
      <c r="D591" s="51">
        <v>959741847</v>
      </c>
      <c r="E591" s="51">
        <v>67612592</v>
      </c>
      <c r="F591" s="51">
        <v>13443892</v>
      </c>
      <c r="G591" s="51">
        <v>81056484</v>
      </c>
      <c r="H591" s="50"/>
      <c r="I591" s="50"/>
    </row>
    <row r="592" spans="1:9" s="47" customFormat="1">
      <c r="A592" s="51" t="s">
        <v>1655</v>
      </c>
      <c r="B592" s="51" t="s">
        <v>2224</v>
      </c>
      <c r="C592" s="51" t="s">
        <v>578</v>
      </c>
      <c r="D592" s="51">
        <v>849822695</v>
      </c>
      <c r="E592" s="51">
        <v>53808746</v>
      </c>
      <c r="F592" s="51">
        <v>115576642</v>
      </c>
      <c r="G592" s="51">
        <v>169385388</v>
      </c>
      <c r="H592" s="50"/>
      <c r="I592" s="50"/>
    </row>
    <row r="593" spans="1:9" s="47" customFormat="1">
      <c r="A593" s="51" t="s">
        <v>1754</v>
      </c>
      <c r="B593" s="51" t="s">
        <v>2224</v>
      </c>
      <c r="C593" s="51" t="s">
        <v>2490</v>
      </c>
      <c r="D593" s="51">
        <v>663733556</v>
      </c>
      <c r="E593" s="51">
        <v>97218707</v>
      </c>
      <c r="F593" s="51">
        <v>10677075</v>
      </c>
      <c r="G593" s="51">
        <v>107895782</v>
      </c>
      <c r="H593" s="50"/>
      <c r="I593" s="50"/>
    </row>
    <row r="594" spans="1:9" s="47" customFormat="1">
      <c r="A594" s="51" t="s">
        <v>1197</v>
      </c>
      <c r="B594" s="51" t="s">
        <v>2224</v>
      </c>
      <c r="C594" s="51" t="s">
        <v>120</v>
      </c>
      <c r="D594" s="51">
        <v>1916905633</v>
      </c>
      <c r="E594" s="51">
        <v>135029592</v>
      </c>
      <c r="F594" s="51">
        <v>22205479</v>
      </c>
      <c r="G594" s="51">
        <v>157235071</v>
      </c>
      <c r="H594" s="50"/>
      <c r="I594" s="50"/>
    </row>
    <row r="595" spans="1:9" s="47" customFormat="1">
      <c r="A595" s="51" t="s">
        <v>1596</v>
      </c>
      <c r="B595" s="51" t="s">
        <v>2224</v>
      </c>
      <c r="C595" s="51" t="s">
        <v>525</v>
      </c>
      <c r="D595" s="51">
        <v>605375627</v>
      </c>
      <c r="E595" s="51">
        <v>60329141</v>
      </c>
      <c r="F595" s="51">
        <v>33024442</v>
      </c>
      <c r="G595" s="51">
        <v>93353583</v>
      </c>
      <c r="H595" s="50"/>
      <c r="I595" s="50"/>
    </row>
    <row r="596" spans="1:9" s="47" customFormat="1">
      <c r="A596" s="51" t="s">
        <v>1656</v>
      </c>
      <c r="B596" s="51" t="s">
        <v>2224</v>
      </c>
      <c r="C596" s="51" t="s">
        <v>2489</v>
      </c>
      <c r="D596" s="51">
        <v>894821581</v>
      </c>
      <c r="E596" s="51">
        <v>129922838</v>
      </c>
      <c r="F596" s="51">
        <v>133232872</v>
      </c>
      <c r="G596" s="51">
        <v>263155710</v>
      </c>
      <c r="H596" s="50"/>
      <c r="I596" s="50"/>
    </row>
    <row r="597" spans="1:9" s="47" customFormat="1">
      <c r="A597" s="51" t="s">
        <v>1770</v>
      </c>
      <c r="B597" s="51" t="s">
        <v>2224</v>
      </c>
      <c r="C597" s="51" t="s">
        <v>693</v>
      </c>
      <c r="D597" s="51">
        <v>3402103212</v>
      </c>
      <c r="E597" s="51">
        <v>257286847</v>
      </c>
      <c r="F597" s="51">
        <v>130075374</v>
      </c>
      <c r="G597" s="51">
        <v>387362221</v>
      </c>
      <c r="H597" s="50"/>
      <c r="I597" s="50"/>
    </row>
    <row r="598" spans="1:9" s="47" customFormat="1">
      <c r="A598" s="51" t="s">
        <v>2488</v>
      </c>
      <c r="B598" s="51" t="s">
        <v>2224</v>
      </c>
      <c r="C598" s="51" t="s">
        <v>2487</v>
      </c>
      <c r="D598" s="51">
        <v>587563568</v>
      </c>
      <c r="E598" s="51">
        <v>34233391</v>
      </c>
      <c r="F598" s="51">
        <v>60470458</v>
      </c>
      <c r="G598" s="51">
        <v>94703849</v>
      </c>
      <c r="H598" s="50"/>
      <c r="I598" s="50"/>
    </row>
    <row r="599" spans="1:9" s="47" customFormat="1">
      <c r="A599" s="51" t="s">
        <v>1284</v>
      </c>
      <c r="B599" s="51" t="s">
        <v>2224</v>
      </c>
      <c r="C599" s="51" t="s">
        <v>2486</v>
      </c>
      <c r="D599" s="51">
        <v>1104816378</v>
      </c>
      <c r="E599" s="51">
        <v>98364704</v>
      </c>
      <c r="F599" s="51">
        <v>32297354</v>
      </c>
      <c r="G599" s="51">
        <v>130662058</v>
      </c>
      <c r="H599" s="50"/>
      <c r="I599" s="50"/>
    </row>
    <row r="600" spans="1:9" s="47" customFormat="1">
      <c r="A600" s="51" t="s">
        <v>1425</v>
      </c>
      <c r="B600" s="51" t="s">
        <v>2224</v>
      </c>
      <c r="C600" s="51" t="s">
        <v>348</v>
      </c>
      <c r="D600" s="51">
        <v>781621260</v>
      </c>
      <c r="E600" s="51">
        <v>246201083</v>
      </c>
      <c r="F600" s="51">
        <v>65339444</v>
      </c>
      <c r="G600" s="51">
        <v>311540527</v>
      </c>
      <c r="H600" s="50"/>
      <c r="I600" s="50"/>
    </row>
    <row r="601" spans="1:9" s="47" customFormat="1">
      <c r="A601" s="51" t="s">
        <v>1459</v>
      </c>
      <c r="B601" s="51" t="s">
        <v>2224</v>
      </c>
      <c r="C601" s="51" t="s">
        <v>2485</v>
      </c>
      <c r="D601" s="51">
        <v>1384653195</v>
      </c>
      <c r="E601" s="51">
        <v>124220152</v>
      </c>
      <c r="F601" s="51">
        <v>57258548</v>
      </c>
      <c r="G601" s="51">
        <v>181478700</v>
      </c>
      <c r="H601" s="50"/>
      <c r="I601" s="50"/>
    </row>
    <row r="602" spans="1:9" s="47" customFormat="1">
      <c r="A602" s="51" t="s">
        <v>1657</v>
      </c>
      <c r="B602" s="51" t="s">
        <v>2224</v>
      </c>
      <c r="C602" s="51" t="s">
        <v>580</v>
      </c>
      <c r="D602" s="51">
        <v>1390512425</v>
      </c>
      <c r="E602" s="51">
        <v>139575890</v>
      </c>
      <c r="F602" s="51">
        <v>21992647</v>
      </c>
      <c r="G602" s="51">
        <v>161568537</v>
      </c>
      <c r="H602" s="50"/>
      <c r="I602" s="50"/>
    </row>
    <row r="603" spans="1:9" s="47" customFormat="1">
      <c r="A603" s="51" t="s">
        <v>2104</v>
      </c>
      <c r="B603" s="51" t="s">
        <v>2224</v>
      </c>
      <c r="C603" s="51" t="s">
        <v>2484</v>
      </c>
      <c r="D603" s="51">
        <v>1079973243</v>
      </c>
      <c r="E603" s="51">
        <v>71399090</v>
      </c>
      <c r="F603" s="51">
        <v>41076588</v>
      </c>
      <c r="G603" s="51">
        <v>112475678</v>
      </c>
      <c r="H603" s="50"/>
      <c r="I603" s="50"/>
    </row>
    <row r="604" spans="1:9" s="47" customFormat="1">
      <c r="A604" s="51" t="s">
        <v>2138</v>
      </c>
      <c r="B604" s="51" t="s">
        <v>2224</v>
      </c>
      <c r="C604" s="51" t="s">
        <v>2483</v>
      </c>
      <c r="D604" s="51">
        <v>640765375</v>
      </c>
      <c r="E604" s="51">
        <v>69301333</v>
      </c>
      <c r="F604" s="51">
        <v>36642587</v>
      </c>
      <c r="G604" s="51">
        <v>105943920</v>
      </c>
      <c r="H604" s="50"/>
      <c r="I604" s="50"/>
    </row>
    <row r="605" spans="1:9" s="47" customFormat="1">
      <c r="A605" s="51" t="s">
        <v>1991</v>
      </c>
      <c r="B605" s="51" t="s">
        <v>2224</v>
      </c>
      <c r="C605" s="51" t="s">
        <v>2482</v>
      </c>
      <c r="D605" s="51">
        <v>764043571</v>
      </c>
      <c r="E605" s="51">
        <v>95796707</v>
      </c>
      <c r="F605" s="51">
        <v>10783491</v>
      </c>
      <c r="G605" s="51">
        <v>106580198</v>
      </c>
      <c r="H605" s="50"/>
      <c r="I605" s="50"/>
    </row>
    <row r="606" spans="1:9" s="47" customFormat="1">
      <c r="A606" s="51" t="s">
        <v>1125</v>
      </c>
      <c r="B606" s="51" t="s">
        <v>2224</v>
      </c>
      <c r="C606" s="51" t="s">
        <v>48</v>
      </c>
      <c r="D606" s="51">
        <v>1222938451</v>
      </c>
      <c r="E606" s="51">
        <v>83254179</v>
      </c>
      <c r="F606" s="51">
        <v>24830407</v>
      </c>
      <c r="G606" s="51">
        <v>108084586</v>
      </c>
      <c r="H606" s="50"/>
      <c r="I606" s="50"/>
    </row>
    <row r="607" spans="1:9" s="47" customFormat="1">
      <c r="A607" s="51" t="s">
        <v>1300</v>
      </c>
      <c r="B607" s="51" t="s">
        <v>2224</v>
      </c>
      <c r="C607" s="51" t="s">
        <v>2481</v>
      </c>
      <c r="D607" s="51">
        <v>3394603398</v>
      </c>
      <c r="E607" s="51">
        <v>279685073</v>
      </c>
      <c r="F607" s="51">
        <v>316953128</v>
      </c>
      <c r="G607" s="51">
        <v>596638201</v>
      </c>
      <c r="H607" s="50"/>
      <c r="I607" s="50"/>
    </row>
    <row r="608" spans="1:9" s="47" customFormat="1">
      <c r="A608" s="51" t="s">
        <v>1755</v>
      </c>
      <c r="B608" s="51" t="s">
        <v>2224</v>
      </c>
      <c r="C608" s="51" t="s">
        <v>2480</v>
      </c>
      <c r="D608" s="51">
        <v>836463651</v>
      </c>
      <c r="E608" s="51">
        <v>27169944</v>
      </c>
      <c r="F608" s="51">
        <v>33343690</v>
      </c>
      <c r="G608" s="51">
        <v>60513634</v>
      </c>
      <c r="H608" s="50"/>
      <c r="I608" s="50"/>
    </row>
    <row r="609" spans="1:9" s="47" customFormat="1">
      <c r="A609" s="51" t="s">
        <v>1597</v>
      </c>
      <c r="B609" s="51" t="s">
        <v>2224</v>
      </c>
      <c r="C609" s="51" t="s">
        <v>2479</v>
      </c>
      <c r="D609" s="51">
        <v>653655681</v>
      </c>
      <c r="E609" s="51">
        <v>33186724</v>
      </c>
      <c r="F609" s="51">
        <v>45191342</v>
      </c>
      <c r="G609" s="51">
        <v>78378066</v>
      </c>
      <c r="H609" s="50"/>
      <c r="I609" s="50"/>
    </row>
    <row r="610" spans="1:9" s="47" customFormat="1">
      <c r="A610" s="51" t="s">
        <v>2059</v>
      </c>
      <c r="B610" s="51" t="s">
        <v>2224</v>
      </c>
      <c r="C610" s="51" t="s">
        <v>2478</v>
      </c>
      <c r="D610" s="51">
        <v>3013987828</v>
      </c>
      <c r="E610" s="51">
        <v>185480494</v>
      </c>
      <c r="F610" s="51">
        <v>20431878</v>
      </c>
      <c r="G610" s="51">
        <v>205912372</v>
      </c>
      <c r="H610" s="50"/>
      <c r="I610" s="50"/>
    </row>
    <row r="611" spans="1:9" s="47" customFormat="1">
      <c r="A611" s="51" t="s">
        <v>1126</v>
      </c>
      <c r="B611" s="51" t="s">
        <v>2224</v>
      </c>
      <c r="C611" s="51" t="s">
        <v>2477</v>
      </c>
      <c r="D611" s="51">
        <v>1829017186</v>
      </c>
      <c r="E611" s="51">
        <v>131433515</v>
      </c>
      <c r="F611" s="51">
        <v>51739893</v>
      </c>
      <c r="G611" s="51">
        <v>183173408</v>
      </c>
      <c r="H611" s="50"/>
      <c r="I611" s="50"/>
    </row>
    <row r="612" spans="1:9" s="47" customFormat="1">
      <c r="A612" s="51" t="s">
        <v>1253</v>
      </c>
      <c r="B612" s="51" t="s">
        <v>2224</v>
      </c>
      <c r="C612" s="51" t="s">
        <v>2476</v>
      </c>
      <c r="D612" s="51">
        <v>888962351</v>
      </c>
      <c r="E612" s="51">
        <v>88717829</v>
      </c>
      <c r="F612" s="51">
        <v>0</v>
      </c>
      <c r="G612" s="51">
        <v>88717829</v>
      </c>
      <c r="H612" s="50"/>
      <c r="I612" s="50"/>
    </row>
    <row r="613" spans="1:9" s="47" customFormat="1">
      <c r="A613" s="51" t="s">
        <v>1155</v>
      </c>
      <c r="B613" s="51" t="s">
        <v>2222</v>
      </c>
      <c r="C613" s="51" t="s">
        <v>78</v>
      </c>
      <c r="D613" s="51">
        <v>25179688667</v>
      </c>
      <c r="E613" s="51">
        <v>1917373930</v>
      </c>
      <c r="F613" s="51">
        <v>0</v>
      </c>
      <c r="G613" s="51">
        <v>1917373930</v>
      </c>
      <c r="H613" s="50"/>
      <c r="I613" s="50"/>
    </row>
    <row r="614" spans="1:9" s="47" customFormat="1">
      <c r="A614" s="51" t="s">
        <v>1210</v>
      </c>
      <c r="B614" s="51" t="s">
        <v>2222</v>
      </c>
      <c r="C614" s="51" t="s">
        <v>133</v>
      </c>
      <c r="D614" s="51">
        <v>5820090181</v>
      </c>
      <c r="E614" s="51">
        <v>261872834</v>
      </c>
      <c r="F614" s="51">
        <v>53421099</v>
      </c>
      <c r="G614" s="51">
        <v>315293933</v>
      </c>
      <c r="H614" s="50"/>
      <c r="I614" s="50"/>
    </row>
    <row r="615" spans="1:9" s="47" customFormat="1">
      <c r="A615" s="51" t="s">
        <v>1285</v>
      </c>
      <c r="B615" s="51" t="s">
        <v>2222</v>
      </c>
      <c r="C615" s="51" t="s">
        <v>2475</v>
      </c>
      <c r="D615" s="51">
        <v>1508868867</v>
      </c>
      <c r="E615" s="51">
        <v>61111898</v>
      </c>
      <c r="F615" s="51">
        <v>13231454</v>
      </c>
      <c r="G615" s="51">
        <v>74343352</v>
      </c>
      <c r="H615" s="50"/>
      <c r="I615" s="50"/>
    </row>
    <row r="616" spans="1:9" s="47" customFormat="1">
      <c r="A616" s="51" t="s">
        <v>1311</v>
      </c>
      <c r="B616" s="51" t="s">
        <v>2222</v>
      </c>
      <c r="C616" s="51" t="s">
        <v>234</v>
      </c>
      <c r="D616" s="51">
        <v>2491344526</v>
      </c>
      <c r="E616" s="51">
        <v>170893746</v>
      </c>
      <c r="F616" s="51">
        <v>35732816</v>
      </c>
      <c r="G616" s="51">
        <v>206626562</v>
      </c>
      <c r="H616" s="50"/>
      <c r="I616" s="50"/>
    </row>
    <row r="617" spans="1:9" s="47" customFormat="1">
      <c r="A617" s="51" t="s">
        <v>1353</v>
      </c>
      <c r="B617" s="51" t="s">
        <v>2222</v>
      </c>
      <c r="C617" s="51" t="s">
        <v>276</v>
      </c>
      <c r="D617" s="51">
        <v>4093023594</v>
      </c>
      <c r="E617" s="51">
        <v>161955668</v>
      </c>
      <c r="F617" s="51">
        <v>23837191</v>
      </c>
      <c r="G617" s="51">
        <v>185792859</v>
      </c>
      <c r="H617" s="50"/>
      <c r="I617" s="50"/>
    </row>
    <row r="618" spans="1:9" s="47" customFormat="1">
      <c r="A618" s="51" t="s">
        <v>1437</v>
      </c>
      <c r="B618" s="51" t="s">
        <v>2222</v>
      </c>
      <c r="C618" s="51" t="s">
        <v>360</v>
      </c>
      <c r="D618" s="51">
        <v>481394323</v>
      </c>
      <c r="E618" s="51">
        <v>24187591</v>
      </c>
      <c r="F618" s="51">
        <v>7728975</v>
      </c>
      <c r="G618" s="51">
        <v>31916566</v>
      </c>
      <c r="H618" s="50"/>
      <c r="I618" s="50"/>
    </row>
    <row r="619" spans="1:9" s="47" customFormat="1">
      <c r="A619" s="51" t="s">
        <v>1962</v>
      </c>
      <c r="B619" s="51" t="s">
        <v>2222</v>
      </c>
      <c r="C619" s="51" t="s">
        <v>885</v>
      </c>
      <c r="D619" s="51">
        <v>1308951945</v>
      </c>
      <c r="E619" s="51">
        <v>76268227</v>
      </c>
      <c r="F619" s="51">
        <v>35483671</v>
      </c>
      <c r="G619" s="51">
        <v>111751898</v>
      </c>
      <c r="H619" s="50"/>
      <c r="I619" s="50"/>
    </row>
    <row r="620" spans="1:9" s="47" customFormat="1">
      <c r="A620" s="51" t="s">
        <v>1480</v>
      </c>
      <c r="B620" s="51" t="s">
        <v>2222</v>
      </c>
      <c r="C620" s="51" t="s">
        <v>403</v>
      </c>
      <c r="D620" s="51">
        <v>4631604001</v>
      </c>
      <c r="E620" s="51">
        <v>203355615</v>
      </c>
      <c r="F620" s="51">
        <v>0</v>
      </c>
      <c r="G620" s="51">
        <v>203355615</v>
      </c>
      <c r="H620" s="50"/>
      <c r="I620" s="50"/>
    </row>
    <row r="621" spans="1:9" s="47" customFormat="1">
      <c r="A621" s="51" t="s">
        <v>1211</v>
      </c>
      <c r="B621" s="51" t="s">
        <v>2222</v>
      </c>
      <c r="C621" s="51" t="s">
        <v>134</v>
      </c>
      <c r="D621" s="51">
        <v>1595351100</v>
      </c>
      <c r="E621" s="51">
        <v>94166571</v>
      </c>
      <c r="F621" s="51">
        <v>57453536</v>
      </c>
      <c r="G621" s="51">
        <v>151620107</v>
      </c>
      <c r="H621" s="50"/>
      <c r="I621" s="50"/>
    </row>
    <row r="622" spans="1:9" s="47" customFormat="1">
      <c r="A622" s="51" t="s">
        <v>1584</v>
      </c>
      <c r="B622" s="51" t="s">
        <v>2222</v>
      </c>
      <c r="C622" s="51" t="s">
        <v>2474</v>
      </c>
      <c r="D622" s="51">
        <v>689045429</v>
      </c>
      <c r="E622" s="51">
        <v>26769732</v>
      </c>
      <c r="F622" s="51">
        <v>1214713</v>
      </c>
      <c r="G622" s="51">
        <v>27984445</v>
      </c>
      <c r="H622" s="50"/>
      <c r="I622" s="50"/>
    </row>
    <row r="623" spans="1:9" s="47" customFormat="1">
      <c r="A623" s="51" t="s">
        <v>2162</v>
      </c>
      <c r="B623" s="51" t="s">
        <v>2222</v>
      </c>
      <c r="C623" s="51" t="s">
        <v>2473</v>
      </c>
      <c r="D623" s="51">
        <v>10302166636</v>
      </c>
      <c r="E623" s="51">
        <v>620651673</v>
      </c>
      <c r="F623" s="51">
        <v>24289846</v>
      </c>
      <c r="G623" s="51">
        <v>644941519</v>
      </c>
      <c r="H623" s="50"/>
      <c r="I623" s="50"/>
    </row>
    <row r="624" spans="1:9" s="47" customFormat="1">
      <c r="A624" s="51" t="s">
        <v>1212</v>
      </c>
      <c r="B624" s="51" t="s">
        <v>2222</v>
      </c>
      <c r="C624" s="51" t="s">
        <v>135</v>
      </c>
      <c r="D624" s="51">
        <v>3502178858</v>
      </c>
      <c r="E624" s="51">
        <v>204630588</v>
      </c>
      <c r="F624" s="51">
        <v>0</v>
      </c>
      <c r="G624" s="51">
        <v>204630588</v>
      </c>
      <c r="H624" s="50"/>
      <c r="I624" s="50"/>
    </row>
    <row r="625" spans="1:9" s="47" customFormat="1">
      <c r="A625" s="51" t="s">
        <v>1344</v>
      </c>
      <c r="B625" s="51" t="s">
        <v>2222</v>
      </c>
      <c r="C625" s="51" t="s">
        <v>2358</v>
      </c>
      <c r="D625" s="51">
        <v>3252810036</v>
      </c>
      <c r="E625" s="51">
        <v>148313908</v>
      </c>
      <c r="F625" s="51">
        <v>25201314</v>
      </c>
      <c r="G625" s="51">
        <v>173515222</v>
      </c>
      <c r="H625" s="50"/>
      <c r="I625" s="50"/>
    </row>
    <row r="626" spans="1:9" s="47" customFormat="1">
      <c r="A626" s="51" t="s">
        <v>1637</v>
      </c>
      <c r="B626" s="51" t="s">
        <v>2222</v>
      </c>
      <c r="C626" s="51" t="s">
        <v>560</v>
      </c>
      <c r="D626" s="51">
        <v>1144190402</v>
      </c>
      <c r="E626" s="51">
        <v>43011182</v>
      </c>
      <c r="F626" s="51">
        <v>18231461</v>
      </c>
      <c r="G626" s="51">
        <v>61242643</v>
      </c>
      <c r="H626" s="50"/>
      <c r="I626" s="50"/>
    </row>
    <row r="627" spans="1:9" s="47" customFormat="1">
      <c r="A627" s="51" t="s">
        <v>1726</v>
      </c>
      <c r="B627" s="51" t="s">
        <v>2222</v>
      </c>
      <c r="C627" s="51" t="s">
        <v>649</v>
      </c>
      <c r="D627" s="51">
        <v>1468791735</v>
      </c>
      <c r="E627" s="51">
        <v>94601888</v>
      </c>
      <c r="F627" s="51">
        <v>18303558</v>
      </c>
      <c r="G627" s="51">
        <v>112905446</v>
      </c>
      <c r="H627" s="50"/>
      <c r="I627" s="50"/>
    </row>
    <row r="628" spans="1:9" s="47" customFormat="1">
      <c r="A628" s="51" t="s">
        <v>1742</v>
      </c>
      <c r="B628" s="51" t="s">
        <v>2222</v>
      </c>
      <c r="C628" s="51" t="s">
        <v>665</v>
      </c>
      <c r="D628" s="51">
        <v>4890816329</v>
      </c>
      <c r="E628" s="51">
        <v>128139271</v>
      </c>
      <c r="F628" s="51">
        <v>63350984</v>
      </c>
      <c r="G628" s="51">
        <v>191490255</v>
      </c>
      <c r="H628" s="50"/>
      <c r="I628" s="50"/>
    </row>
    <row r="629" spans="1:9" s="47" customFormat="1">
      <c r="A629" s="51" t="s">
        <v>1963</v>
      </c>
      <c r="B629" s="51" t="s">
        <v>2222</v>
      </c>
      <c r="C629" s="51" t="s">
        <v>886</v>
      </c>
      <c r="D629" s="51">
        <v>2476813636</v>
      </c>
      <c r="E629" s="51">
        <v>100568391</v>
      </c>
      <c r="F629" s="51">
        <v>35705801</v>
      </c>
      <c r="G629" s="51">
        <v>136274192</v>
      </c>
      <c r="H629" s="50"/>
      <c r="I629" s="50"/>
    </row>
    <row r="630" spans="1:9" s="47" customFormat="1">
      <c r="A630" s="51" t="s">
        <v>2145</v>
      </c>
      <c r="B630" s="51" t="s">
        <v>2222</v>
      </c>
      <c r="C630" s="51" t="s">
        <v>1068</v>
      </c>
      <c r="D630" s="51">
        <v>9288051136</v>
      </c>
      <c r="E630" s="51">
        <v>434937934</v>
      </c>
      <c r="F630" s="51">
        <v>83245084</v>
      </c>
      <c r="G630" s="51">
        <v>518183018</v>
      </c>
      <c r="H630" s="50"/>
      <c r="I630" s="50"/>
    </row>
    <row r="631" spans="1:9" s="47" customFormat="1">
      <c r="A631" s="51" t="s">
        <v>2014</v>
      </c>
      <c r="B631" s="51" t="s">
        <v>2222</v>
      </c>
      <c r="C631" s="51" t="s">
        <v>2472</v>
      </c>
      <c r="D631" s="51">
        <v>985991197</v>
      </c>
      <c r="E631" s="51">
        <v>45498333</v>
      </c>
      <c r="F631" s="51">
        <v>17387590</v>
      </c>
      <c r="G631" s="51">
        <v>62885923</v>
      </c>
      <c r="H631" s="50"/>
      <c r="I631" s="50"/>
    </row>
    <row r="632" spans="1:9" s="47" customFormat="1">
      <c r="A632" s="51" t="s">
        <v>1184</v>
      </c>
      <c r="B632" s="51" t="s">
        <v>2222</v>
      </c>
      <c r="C632" s="51" t="s">
        <v>107</v>
      </c>
      <c r="D632" s="51">
        <v>2072761147</v>
      </c>
      <c r="E632" s="51">
        <v>101413330</v>
      </c>
      <c r="F632" s="51">
        <v>22156176</v>
      </c>
      <c r="G632" s="51">
        <v>123569506</v>
      </c>
      <c r="H632" s="50"/>
      <c r="I632" s="50"/>
    </row>
    <row r="633" spans="1:9" s="47" customFormat="1">
      <c r="A633" s="51" t="s">
        <v>1330</v>
      </c>
      <c r="B633" s="51" t="s">
        <v>2222</v>
      </c>
      <c r="C633" s="51" t="s">
        <v>253</v>
      </c>
      <c r="D633" s="51">
        <v>911461793</v>
      </c>
      <c r="E633" s="51">
        <v>38385288</v>
      </c>
      <c r="F633" s="51">
        <v>20634949</v>
      </c>
      <c r="G633" s="51">
        <v>59020237</v>
      </c>
      <c r="H633" s="50"/>
      <c r="I633" s="50"/>
    </row>
    <row r="634" spans="1:9" s="47" customFormat="1">
      <c r="A634" s="51" t="s">
        <v>1409</v>
      </c>
      <c r="B634" s="51" t="s">
        <v>2222</v>
      </c>
      <c r="C634" s="51" t="s">
        <v>332</v>
      </c>
      <c r="D634" s="51">
        <v>3223748256</v>
      </c>
      <c r="E634" s="51">
        <v>222149866</v>
      </c>
      <c r="F634" s="51">
        <v>32527834</v>
      </c>
      <c r="G634" s="51">
        <v>254677700</v>
      </c>
      <c r="H634" s="50"/>
      <c r="I634" s="50"/>
    </row>
    <row r="635" spans="1:9" s="47" customFormat="1">
      <c r="A635" s="51" t="s">
        <v>1460</v>
      </c>
      <c r="B635" s="51" t="s">
        <v>2222</v>
      </c>
      <c r="C635" s="51" t="s">
        <v>2471</v>
      </c>
      <c r="D635" s="51">
        <v>2098307389</v>
      </c>
      <c r="E635" s="51">
        <v>58555414</v>
      </c>
      <c r="F635" s="51">
        <v>4151538</v>
      </c>
      <c r="G635" s="51">
        <v>62706952</v>
      </c>
      <c r="H635" s="50"/>
      <c r="I635" s="50"/>
    </row>
    <row r="636" spans="1:9" s="47" customFormat="1">
      <c r="A636" s="51" t="s">
        <v>1628</v>
      </c>
      <c r="B636" s="51" t="s">
        <v>2222</v>
      </c>
      <c r="C636" s="51" t="s">
        <v>2470</v>
      </c>
      <c r="D636" s="51">
        <v>2215726355</v>
      </c>
      <c r="E636" s="51">
        <v>99834129</v>
      </c>
      <c r="F636" s="51">
        <v>5431922</v>
      </c>
      <c r="G636" s="51">
        <v>105266051</v>
      </c>
      <c r="H636" s="50"/>
      <c r="I636" s="50"/>
    </row>
    <row r="637" spans="1:9" s="47" customFormat="1">
      <c r="A637" s="51" t="s">
        <v>1671</v>
      </c>
      <c r="B637" s="51" t="s">
        <v>2222</v>
      </c>
      <c r="C637" s="51" t="s">
        <v>594</v>
      </c>
      <c r="D637" s="51">
        <v>19038747060</v>
      </c>
      <c r="E637" s="51">
        <v>887596118</v>
      </c>
      <c r="F637" s="51">
        <v>240815852</v>
      </c>
      <c r="G637" s="51">
        <v>1128411970</v>
      </c>
      <c r="H637" s="50"/>
      <c r="I637" s="50"/>
    </row>
    <row r="638" spans="1:9" s="47" customFormat="1">
      <c r="A638" s="51" t="s">
        <v>1301</v>
      </c>
      <c r="B638" s="51" t="s">
        <v>2222</v>
      </c>
      <c r="C638" s="51" t="s">
        <v>224</v>
      </c>
      <c r="D638" s="51">
        <v>2895865754</v>
      </c>
      <c r="E638" s="51">
        <v>129311037</v>
      </c>
      <c r="F638" s="51">
        <v>5306402</v>
      </c>
      <c r="G638" s="51">
        <v>134617439</v>
      </c>
      <c r="H638" s="50"/>
      <c r="I638" s="50"/>
    </row>
    <row r="639" spans="1:9" s="47" customFormat="1">
      <c r="A639" s="51" t="s">
        <v>1756</v>
      </c>
      <c r="B639" s="51" t="s">
        <v>2222</v>
      </c>
      <c r="C639" s="51" t="s">
        <v>679</v>
      </c>
      <c r="D639" s="51">
        <v>2108385264</v>
      </c>
      <c r="E639" s="51">
        <v>87318573</v>
      </c>
      <c r="F639" s="51">
        <v>15444276</v>
      </c>
      <c r="G639" s="51">
        <v>102762849</v>
      </c>
      <c r="H639" s="50"/>
      <c r="I639" s="50"/>
    </row>
    <row r="640" spans="1:9" s="47" customFormat="1">
      <c r="A640" s="51" t="s">
        <v>1833</v>
      </c>
      <c r="B640" s="51" t="s">
        <v>2222</v>
      </c>
      <c r="C640" s="51" t="s">
        <v>2469</v>
      </c>
      <c r="D640" s="51">
        <v>6170237756</v>
      </c>
      <c r="E640" s="51">
        <v>166413093</v>
      </c>
      <c r="F640" s="51">
        <v>65638720</v>
      </c>
      <c r="G640" s="51">
        <v>232051813</v>
      </c>
      <c r="H640" s="50"/>
      <c r="I640" s="50"/>
    </row>
    <row r="641" spans="1:9" s="47" customFormat="1">
      <c r="A641" s="51" t="s">
        <v>1943</v>
      </c>
      <c r="B641" s="51" t="s">
        <v>2222</v>
      </c>
      <c r="C641" s="51" t="s">
        <v>2468</v>
      </c>
      <c r="D641" s="51">
        <v>1811205127</v>
      </c>
      <c r="E641" s="51">
        <v>57421134</v>
      </c>
      <c r="F641" s="51">
        <v>37156176</v>
      </c>
      <c r="G641" s="51">
        <v>94577310</v>
      </c>
      <c r="H641" s="50"/>
      <c r="I641" s="50"/>
    </row>
    <row r="642" spans="1:9" s="47" customFormat="1">
      <c r="A642" s="51" t="s">
        <v>1855</v>
      </c>
      <c r="B642" s="51" t="s">
        <v>2222</v>
      </c>
      <c r="C642" s="51" t="s">
        <v>778</v>
      </c>
      <c r="D642" s="51">
        <v>2993832077</v>
      </c>
      <c r="E642" s="51">
        <v>139211810</v>
      </c>
      <c r="F642" s="51">
        <v>28931639</v>
      </c>
      <c r="G642" s="51">
        <v>168143449</v>
      </c>
      <c r="H642" s="50"/>
      <c r="I642" s="50"/>
    </row>
    <row r="643" spans="1:9" s="47" customFormat="1">
      <c r="A643" s="51" t="s">
        <v>2105</v>
      </c>
      <c r="B643" s="51" t="s">
        <v>2222</v>
      </c>
      <c r="C643" s="51" t="s">
        <v>2467</v>
      </c>
      <c r="D643" s="51">
        <v>3092267138</v>
      </c>
      <c r="E643" s="51">
        <v>125384495</v>
      </c>
      <c r="F643" s="51">
        <v>0</v>
      </c>
      <c r="G643" s="51">
        <v>125384495</v>
      </c>
      <c r="H643" s="50"/>
      <c r="I643" s="50"/>
    </row>
    <row r="644" spans="1:9" s="47" customFormat="1">
      <c r="A644" s="51" t="s">
        <v>2155</v>
      </c>
      <c r="B644" s="51" t="s">
        <v>2222</v>
      </c>
      <c r="C644" s="51" t="s">
        <v>1078</v>
      </c>
      <c r="D644" s="51">
        <v>1418636728</v>
      </c>
      <c r="E644" s="51">
        <v>59914879</v>
      </c>
      <c r="F644" s="51">
        <v>13089172</v>
      </c>
      <c r="G644" s="51">
        <v>73004051</v>
      </c>
      <c r="H644" s="50"/>
      <c r="I644" s="50"/>
    </row>
    <row r="645" spans="1:9" s="47" customFormat="1">
      <c r="A645" s="51" t="s">
        <v>2177</v>
      </c>
      <c r="B645" s="51" t="s">
        <v>2222</v>
      </c>
      <c r="C645" s="51" t="s">
        <v>1100</v>
      </c>
      <c r="D645" s="51">
        <v>2127369169</v>
      </c>
      <c r="E645" s="51">
        <v>98488865</v>
      </c>
      <c r="F645" s="51">
        <v>20893014</v>
      </c>
      <c r="G645" s="51">
        <v>119381879</v>
      </c>
      <c r="H645" s="50"/>
      <c r="I645" s="50"/>
    </row>
    <row r="646" spans="1:9" s="47" customFormat="1">
      <c r="A646" s="51" t="s">
        <v>1156</v>
      </c>
      <c r="B646" s="51" t="s">
        <v>2222</v>
      </c>
      <c r="C646" s="51" t="s">
        <v>79</v>
      </c>
      <c r="D646" s="51">
        <v>1350200923</v>
      </c>
      <c r="E646" s="51">
        <v>58272592</v>
      </c>
      <c r="F646" s="51">
        <v>34915530</v>
      </c>
      <c r="G646" s="51">
        <v>93188122</v>
      </c>
      <c r="H646" s="50"/>
      <c r="I646" s="50"/>
    </row>
    <row r="647" spans="1:9" s="47" customFormat="1">
      <c r="A647" s="51" t="s">
        <v>1229</v>
      </c>
      <c r="B647" s="51" t="s">
        <v>2222</v>
      </c>
      <c r="C647" s="51" t="s">
        <v>2466</v>
      </c>
      <c r="D647" s="51">
        <v>3724360853</v>
      </c>
      <c r="E647" s="51">
        <v>140568800</v>
      </c>
      <c r="F647" s="51">
        <v>0</v>
      </c>
      <c r="G647" s="51">
        <v>140568800</v>
      </c>
      <c r="H647" s="50"/>
      <c r="I647" s="50"/>
    </row>
    <row r="648" spans="1:9" s="47" customFormat="1">
      <c r="A648" s="51" t="s">
        <v>1886</v>
      </c>
      <c r="B648" s="51" t="s">
        <v>2222</v>
      </c>
      <c r="C648" s="51" t="s">
        <v>809</v>
      </c>
      <c r="D648" s="51">
        <v>1153330801</v>
      </c>
      <c r="E648" s="51">
        <v>50320057</v>
      </c>
      <c r="F648" s="51">
        <v>28983552</v>
      </c>
      <c r="G648" s="51">
        <v>79303609</v>
      </c>
      <c r="H648" s="50"/>
      <c r="I648" s="50"/>
    </row>
    <row r="649" spans="1:9" s="47" customFormat="1">
      <c r="A649" s="51" t="s">
        <v>2032</v>
      </c>
      <c r="B649" s="51" t="s">
        <v>2222</v>
      </c>
      <c r="C649" s="51" t="s">
        <v>955</v>
      </c>
      <c r="D649" s="51">
        <v>982241290</v>
      </c>
      <c r="E649" s="51">
        <v>49044108</v>
      </c>
      <c r="F649" s="51">
        <v>12379732</v>
      </c>
      <c r="G649" s="51">
        <v>61423840</v>
      </c>
      <c r="H649" s="50"/>
      <c r="I649" s="50"/>
    </row>
    <row r="650" spans="1:9" s="47" customFormat="1">
      <c r="A650" s="51" t="s">
        <v>1157</v>
      </c>
      <c r="B650" s="51" t="s">
        <v>2220</v>
      </c>
      <c r="C650" s="51" t="s">
        <v>80</v>
      </c>
      <c r="D650" s="51">
        <v>18300718470</v>
      </c>
      <c r="E650" s="51">
        <v>1658321783</v>
      </c>
      <c r="F650" s="51">
        <v>147818886</v>
      </c>
      <c r="G650" s="51">
        <v>1806140669</v>
      </c>
      <c r="H650" s="50"/>
      <c r="I650" s="50"/>
    </row>
    <row r="651" spans="1:9" s="47" customFormat="1">
      <c r="A651" s="51" t="s">
        <v>1501</v>
      </c>
      <c r="B651" s="51" t="s">
        <v>2220</v>
      </c>
      <c r="C651" s="51" t="s">
        <v>2376</v>
      </c>
      <c r="D651" s="51">
        <v>2144946858</v>
      </c>
      <c r="E651" s="51">
        <v>200666706</v>
      </c>
      <c r="F651" s="51">
        <v>0</v>
      </c>
      <c r="G651" s="51">
        <v>200666706</v>
      </c>
      <c r="H651" s="50"/>
      <c r="I651" s="50"/>
    </row>
    <row r="652" spans="1:9" s="47" customFormat="1">
      <c r="A652" s="51" t="s">
        <v>2465</v>
      </c>
      <c r="B652" s="51" t="s">
        <v>2220</v>
      </c>
      <c r="C652" s="51" t="s">
        <v>2464</v>
      </c>
      <c r="D652" s="51">
        <v>2490407050</v>
      </c>
      <c r="E652" s="51">
        <v>250175690</v>
      </c>
      <c r="F652" s="51">
        <v>0</v>
      </c>
      <c r="G652" s="51">
        <v>250175690</v>
      </c>
      <c r="H652" s="50"/>
      <c r="I652" s="50"/>
    </row>
    <row r="653" spans="1:9" s="47" customFormat="1">
      <c r="A653" s="51" t="s">
        <v>2092</v>
      </c>
      <c r="B653" s="51" t="s">
        <v>2220</v>
      </c>
      <c r="C653" s="51" t="s">
        <v>1015</v>
      </c>
      <c r="D653" s="51">
        <v>3222810779</v>
      </c>
      <c r="E653" s="51">
        <v>269591384</v>
      </c>
      <c r="F653" s="51">
        <v>61863187</v>
      </c>
      <c r="G653" s="51">
        <v>331454571</v>
      </c>
      <c r="H653" s="50"/>
      <c r="I653" s="50"/>
    </row>
    <row r="654" spans="1:9" s="47" customFormat="1">
      <c r="A654" s="51" t="s">
        <v>2163</v>
      </c>
      <c r="B654" s="51" t="s">
        <v>2220</v>
      </c>
      <c r="C654" s="51" t="s">
        <v>2463</v>
      </c>
      <c r="D654" s="51">
        <v>896227796</v>
      </c>
      <c r="E654" s="51">
        <v>116579236</v>
      </c>
      <c r="F654" s="51">
        <v>21949563</v>
      </c>
      <c r="G654" s="51">
        <v>138528799</v>
      </c>
      <c r="H654" s="50"/>
      <c r="I654" s="50"/>
    </row>
    <row r="655" spans="1:9" s="47" customFormat="1">
      <c r="A655" s="51" t="s">
        <v>2462</v>
      </c>
      <c r="B655" s="51" t="s">
        <v>2220</v>
      </c>
      <c r="C655" s="51" t="s">
        <v>2461</v>
      </c>
      <c r="D655" s="51">
        <v>1011303070</v>
      </c>
      <c r="E655" s="51">
        <v>57773337</v>
      </c>
      <c r="F655" s="51">
        <v>10705925</v>
      </c>
      <c r="G655" s="51">
        <v>68479262</v>
      </c>
      <c r="H655" s="50"/>
      <c r="I655" s="50"/>
    </row>
    <row r="656" spans="1:9" s="47" customFormat="1">
      <c r="A656" s="51" t="s">
        <v>1977</v>
      </c>
      <c r="B656" s="51" t="s">
        <v>2220</v>
      </c>
      <c r="C656" s="51" t="s">
        <v>900</v>
      </c>
      <c r="D656" s="51">
        <v>3617019762</v>
      </c>
      <c r="E656" s="51">
        <v>227294823</v>
      </c>
      <c r="F656" s="51">
        <v>0</v>
      </c>
      <c r="G656" s="51">
        <v>227294823</v>
      </c>
      <c r="H656" s="50"/>
      <c r="I656" s="50"/>
    </row>
    <row r="657" spans="1:9" s="47" customFormat="1">
      <c r="A657" s="51" t="s">
        <v>1964</v>
      </c>
      <c r="B657" s="51" t="s">
        <v>2220</v>
      </c>
      <c r="C657" s="51" t="s">
        <v>2460</v>
      </c>
      <c r="D657" s="51">
        <v>1386059410</v>
      </c>
      <c r="E657" s="51">
        <v>171053310</v>
      </c>
      <c r="F657" s="51">
        <v>0</v>
      </c>
      <c r="G657" s="51">
        <v>171053310</v>
      </c>
      <c r="H657" s="50"/>
      <c r="I657" s="50"/>
    </row>
    <row r="658" spans="1:9" s="47" customFormat="1">
      <c r="A658" s="51" t="s">
        <v>1354</v>
      </c>
      <c r="B658" s="51" t="s">
        <v>2220</v>
      </c>
      <c r="C658" s="51" t="s">
        <v>277</v>
      </c>
      <c r="D658" s="51">
        <v>386709169</v>
      </c>
      <c r="E658" s="51">
        <v>22940184</v>
      </c>
      <c r="F658" s="51">
        <v>6491378</v>
      </c>
      <c r="G658" s="51">
        <v>29431562</v>
      </c>
      <c r="H658" s="50"/>
      <c r="I658" s="50"/>
    </row>
    <row r="659" spans="1:9" s="47" customFormat="1">
      <c r="A659" s="51" t="s">
        <v>1461</v>
      </c>
      <c r="B659" s="51" t="s">
        <v>2220</v>
      </c>
      <c r="C659" s="51" t="s">
        <v>384</v>
      </c>
      <c r="D659" s="51">
        <v>16107491558</v>
      </c>
      <c r="E659" s="51">
        <v>1152781305</v>
      </c>
      <c r="F659" s="51">
        <v>0</v>
      </c>
      <c r="G659" s="51">
        <v>1152781305</v>
      </c>
      <c r="H659" s="50"/>
      <c r="I659" s="50"/>
    </row>
    <row r="660" spans="1:9" s="47" customFormat="1">
      <c r="A660" s="51" t="s">
        <v>1757</v>
      </c>
      <c r="B660" s="51" t="s">
        <v>2220</v>
      </c>
      <c r="C660" s="51" t="s">
        <v>680</v>
      </c>
      <c r="D660" s="51">
        <v>2249709888</v>
      </c>
      <c r="E660" s="51">
        <v>861196171</v>
      </c>
      <c r="F660" s="51">
        <v>29624491</v>
      </c>
      <c r="G660" s="51">
        <v>890820662</v>
      </c>
      <c r="H660" s="50"/>
      <c r="I660" s="50"/>
    </row>
    <row r="661" spans="1:9" s="47" customFormat="1">
      <c r="A661" s="51" t="s">
        <v>1658</v>
      </c>
      <c r="B661" s="51" t="s">
        <v>2220</v>
      </c>
      <c r="C661" s="51" t="s">
        <v>581</v>
      </c>
      <c r="D661" s="51">
        <v>4528247187</v>
      </c>
      <c r="E661" s="51">
        <v>254581499</v>
      </c>
      <c r="F661" s="51">
        <v>75846499</v>
      </c>
      <c r="G661" s="51">
        <v>330427998</v>
      </c>
      <c r="H661" s="50"/>
      <c r="I661" s="50"/>
    </row>
    <row r="662" spans="1:9" s="47" customFormat="1">
      <c r="A662" s="51" t="s">
        <v>1616</v>
      </c>
      <c r="B662" s="51" t="s">
        <v>2220</v>
      </c>
      <c r="C662" s="51" t="s">
        <v>539</v>
      </c>
      <c r="D662" s="51">
        <v>6540541081</v>
      </c>
      <c r="E662" s="51">
        <v>1540219870</v>
      </c>
      <c r="F662" s="51">
        <v>585183484</v>
      </c>
      <c r="G662" s="51">
        <v>2125403354</v>
      </c>
      <c r="H662" s="50"/>
      <c r="I662" s="50"/>
    </row>
    <row r="663" spans="1:9" s="47" customFormat="1">
      <c r="A663" s="51" t="s">
        <v>1706</v>
      </c>
      <c r="B663" s="51" t="s">
        <v>2220</v>
      </c>
      <c r="C663" s="51" t="s">
        <v>629</v>
      </c>
      <c r="D663" s="51">
        <v>1322545359</v>
      </c>
      <c r="E663" s="51">
        <v>119523165</v>
      </c>
      <c r="F663" s="51">
        <v>0</v>
      </c>
      <c r="G663" s="51">
        <v>119523165</v>
      </c>
      <c r="H663" s="50"/>
      <c r="I663" s="50"/>
    </row>
    <row r="664" spans="1:9" s="47" customFormat="1">
      <c r="A664" s="51" t="s">
        <v>1919</v>
      </c>
      <c r="B664" s="51" t="s">
        <v>2220</v>
      </c>
      <c r="C664" s="51" t="s">
        <v>2287</v>
      </c>
      <c r="D664" s="51">
        <v>3017503366</v>
      </c>
      <c r="E664" s="51">
        <v>176360074</v>
      </c>
      <c r="F664" s="51">
        <v>31744804</v>
      </c>
      <c r="G664" s="51">
        <v>208104878</v>
      </c>
      <c r="H664" s="50"/>
      <c r="I664" s="50"/>
    </row>
    <row r="665" spans="1:9" s="47" customFormat="1">
      <c r="A665" s="51" t="s">
        <v>1158</v>
      </c>
      <c r="B665" s="51" t="s">
        <v>2218</v>
      </c>
      <c r="C665" s="51" t="s">
        <v>2459</v>
      </c>
      <c r="D665" s="51">
        <v>35653413553</v>
      </c>
      <c r="E665" s="51">
        <v>2707235420</v>
      </c>
      <c r="F665" s="51">
        <v>108438326</v>
      </c>
      <c r="G665" s="51">
        <v>2815673746</v>
      </c>
      <c r="H665" s="50"/>
      <c r="I665" s="50"/>
    </row>
    <row r="666" spans="1:9" s="47" customFormat="1">
      <c r="A666" s="51" t="s">
        <v>1462</v>
      </c>
      <c r="B666" s="51" t="s">
        <v>2218</v>
      </c>
      <c r="C666" s="51" t="s">
        <v>385</v>
      </c>
      <c r="D666" s="51">
        <v>1660271366</v>
      </c>
      <c r="E666" s="51">
        <v>98530910</v>
      </c>
      <c r="F666" s="51">
        <v>41103925</v>
      </c>
      <c r="G666" s="51">
        <v>139634835</v>
      </c>
      <c r="H666" s="50"/>
      <c r="I666" s="50"/>
    </row>
    <row r="667" spans="1:9" s="47" customFormat="1">
      <c r="A667" s="51" t="s">
        <v>1688</v>
      </c>
      <c r="B667" s="51" t="s">
        <v>2218</v>
      </c>
      <c r="C667" s="51" t="s">
        <v>611</v>
      </c>
      <c r="D667" s="51">
        <v>4938862013</v>
      </c>
      <c r="E667" s="51">
        <v>295692181</v>
      </c>
      <c r="F667" s="51">
        <v>154096734</v>
      </c>
      <c r="G667" s="51">
        <v>449788915</v>
      </c>
      <c r="H667" s="50"/>
      <c r="I667" s="50"/>
    </row>
    <row r="668" spans="1:9" s="47" customFormat="1">
      <c r="A668" s="51" t="s">
        <v>1736</v>
      </c>
      <c r="B668" s="51" t="s">
        <v>2218</v>
      </c>
      <c r="C668" s="51" t="s">
        <v>2458</v>
      </c>
      <c r="D668" s="51">
        <v>5142294473</v>
      </c>
      <c r="E668" s="51">
        <v>234341013</v>
      </c>
      <c r="F668" s="51">
        <v>39338460</v>
      </c>
      <c r="G668" s="51">
        <v>273679473</v>
      </c>
      <c r="H668" s="50"/>
      <c r="I668" s="50"/>
    </row>
    <row r="669" spans="1:9" s="47" customFormat="1">
      <c r="A669" s="51" t="s">
        <v>1771</v>
      </c>
      <c r="B669" s="51" t="s">
        <v>2218</v>
      </c>
      <c r="C669" s="51" t="s">
        <v>2457</v>
      </c>
      <c r="D669" s="51">
        <v>1613631897</v>
      </c>
      <c r="E669" s="51">
        <v>62377911</v>
      </c>
      <c r="F669" s="51">
        <v>17978247</v>
      </c>
      <c r="G669" s="51">
        <v>80356158</v>
      </c>
      <c r="H669" s="50"/>
      <c r="I669" s="50"/>
    </row>
    <row r="670" spans="1:9" s="47" customFormat="1">
      <c r="A670" s="51" t="s">
        <v>1856</v>
      </c>
      <c r="B670" s="51" t="s">
        <v>2218</v>
      </c>
      <c r="C670" s="51" t="s">
        <v>779</v>
      </c>
      <c r="D670" s="51">
        <v>3706314425</v>
      </c>
      <c r="E670" s="51">
        <v>121096269</v>
      </c>
      <c r="F670" s="51">
        <v>18729222</v>
      </c>
      <c r="G670" s="51">
        <v>139825491</v>
      </c>
      <c r="H670" s="50"/>
      <c r="I670" s="50"/>
    </row>
    <row r="671" spans="1:9" s="47" customFormat="1">
      <c r="A671" s="51" t="s">
        <v>2078</v>
      </c>
      <c r="B671" s="51" t="s">
        <v>2218</v>
      </c>
      <c r="C671" s="51" t="s">
        <v>2456</v>
      </c>
      <c r="D671" s="51">
        <v>11886033646</v>
      </c>
      <c r="E671" s="51">
        <v>700479462</v>
      </c>
      <c r="F671" s="51">
        <v>72111732</v>
      </c>
      <c r="G671" s="51">
        <v>772591194</v>
      </c>
      <c r="H671" s="50"/>
      <c r="I671" s="50"/>
    </row>
    <row r="672" spans="1:9" s="47" customFormat="1">
      <c r="A672" s="51" t="s">
        <v>1198</v>
      </c>
      <c r="B672" s="51" t="s">
        <v>2218</v>
      </c>
      <c r="C672" s="51" t="s">
        <v>2455</v>
      </c>
      <c r="D672" s="51">
        <v>1972919870</v>
      </c>
      <c r="E672" s="51">
        <v>76899865</v>
      </c>
      <c r="F672" s="51">
        <v>3682091</v>
      </c>
      <c r="G672" s="51">
        <v>80581956</v>
      </c>
      <c r="H672" s="50"/>
      <c r="I672" s="50"/>
    </row>
    <row r="673" spans="1:9" s="47" customFormat="1">
      <c r="A673" s="51" t="s">
        <v>1598</v>
      </c>
      <c r="B673" s="51" t="s">
        <v>2218</v>
      </c>
      <c r="C673" s="51" t="s">
        <v>521</v>
      </c>
      <c r="D673" s="51">
        <v>11231674857</v>
      </c>
      <c r="E673" s="51">
        <v>421502732</v>
      </c>
      <c r="F673" s="51">
        <v>130164110</v>
      </c>
      <c r="G673" s="51">
        <v>551666842</v>
      </c>
      <c r="H673" s="50"/>
      <c r="I673" s="50"/>
    </row>
    <row r="674" spans="1:9" s="47" customFormat="1">
      <c r="A674" s="51" t="s">
        <v>1737</v>
      </c>
      <c r="B674" s="51" t="s">
        <v>2218</v>
      </c>
      <c r="C674" s="51" t="s">
        <v>2454</v>
      </c>
      <c r="D674" s="51">
        <v>3413118564</v>
      </c>
      <c r="E674" s="51">
        <v>130297111</v>
      </c>
      <c r="F674" s="51">
        <v>45258666</v>
      </c>
      <c r="G674" s="51">
        <v>175555777</v>
      </c>
      <c r="H674" s="50"/>
      <c r="I674" s="50"/>
    </row>
    <row r="675" spans="1:9" s="47" customFormat="1">
      <c r="A675" s="51" t="s">
        <v>1834</v>
      </c>
      <c r="B675" s="51" t="s">
        <v>2218</v>
      </c>
      <c r="C675" s="51" t="s">
        <v>2453</v>
      </c>
      <c r="D675" s="51">
        <v>2773056297</v>
      </c>
      <c r="E675" s="51">
        <v>153448543</v>
      </c>
      <c r="F675" s="51">
        <v>16256723</v>
      </c>
      <c r="G675" s="51">
        <v>169705266</v>
      </c>
      <c r="H675" s="50"/>
      <c r="I675" s="50"/>
    </row>
    <row r="676" spans="1:9" s="47" customFormat="1">
      <c r="A676" s="51" t="s">
        <v>2071</v>
      </c>
      <c r="B676" s="51" t="s">
        <v>2218</v>
      </c>
      <c r="C676" s="51" t="s">
        <v>2452</v>
      </c>
      <c r="D676" s="51">
        <v>8651270038</v>
      </c>
      <c r="E676" s="51">
        <v>373691193</v>
      </c>
      <c r="F676" s="51">
        <v>27071337</v>
      </c>
      <c r="G676" s="51">
        <v>400762530</v>
      </c>
      <c r="H676" s="50"/>
      <c r="I676" s="50"/>
    </row>
    <row r="677" spans="1:9" s="47" customFormat="1">
      <c r="A677" s="51" t="s">
        <v>1331</v>
      </c>
      <c r="B677" s="51" t="s">
        <v>2218</v>
      </c>
      <c r="C677" s="51" t="s">
        <v>2442</v>
      </c>
      <c r="D677" s="51">
        <v>4667931226</v>
      </c>
      <c r="E677" s="51">
        <v>208586683</v>
      </c>
      <c r="F677" s="51">
        <v>0</v>
      </c>
      <c r="G677" s="51">
        <v>208586683</v>
      </c>
      <c r="H677" s="50"/>
      <c r="I677" s="50"/>
    </row>
    <row r="678" spans="1:9" s="47" customFormat="1">
      <c r="A678" s="51" t="s">
        <v>1758</v>
      </c>
      <c r="B678" s="51" t="s">
        <v>2218</v>
      </c>
      <c r="C678" s="51" t="s">
        <v>681</v>
      </c>
      <c r="D678" s="51">
        <v>2781493588</v>
      </c>
      <c r="E678" s="51">
        <v>158276663</v>
      </c>
      <c r="F678" s="51">
        <v>29902905</v>
      </c>
      <c r="G678" s="51">
        <v>188179568</v>
      </c>
      <c r="H678" s="50"/>
      <c r="I678" s="50"/>
    </row>
    <row r="679" spans="1:9" s="47" customFormat="1">
      <c r="A679" s="51" t="s">
        <v>1556</v>
      </c>
      <c r="B679" s="51" t="s">
        <v>2218</v>
      </c>
      <c r="C679" s="51" t="s">
        <v>479</v>
      </c>
      <c r="D679" s="51">
        <v>1592304300</v>
      </c>
      <c r="E679" s="51">
        <v>65193536</v>
      </c>
      <c r="F679" s="51">
        <v>11067267</v>
      </c>
      <c r="G679" s="51">
        <v>76260803</v>
      </c>
      <c r="H679" s="50"/>
      <c r="I679" s="50"/>
    </row>
    <row r="680" spans="1:9" s="47" customFormat="1">
      <c r="A680" s="51" t="s">
        <v>1599</v>
      </c>
      <c r="B680" s="51" t="s">
        <v>2218</v>
      </c>
      <c r="C680" s="51" t="s">
        <v>522</v>
      </c>
      <c r="D680" s="51">
        <v>1994716205</v>
      </c>
      <c r="E680" s="51">
        <v>129985209</v>
      </c>
      <c r="F680" s="51">
        <v>63178627</v>
      </c>
      <c r="G680" s="51">
        <v>193163836</v>
      </c>
      <c r="H680" s="50"/>
      <c r="I680" s="50"/>
    </row>
    <row r="681" spans="1:9" s="47" customFormat="1">
      <c r="A681" s="51" t="s">
        <v>1672</v>
      </c>
      <c r="B681" s="51" t="s">
        <v>2218</v>
      </c>
      <c r="C681" s="51" t="s">
        <v>595</v>
      </c>
      <c r="D681" s="51">
        <v>6448668358</v>
      </c>
      <c r="E681" s="51">
        <v>316638389</v>
      </c>
      <c r="F681" s="51">
        <v>120254637</v>
      </c>
      <c r="G681" s="51">
        <v>436893026</v>
      </c>
      <c r="H681" s="50"/>
      <c r="I681" s="50"/>
    </row>
    <row r="682" spans="1:9" s="47" customFormat="1">
      <c r="A682" s="51" t="s">
        <v>1707</v>
      </c>
      <c r="B682" s="51" t="s">
        <v>2218</v>
      </c>
      <c r="C682" s="51" t="s">
        <v>630</v>
      </c>
      <c r="D682" s="51">
        <v>9760539430</v>
      </c>
      <c r="E682" s="51">
        <v>406558065</v>
      </c>
      <c r="F682" s="51">
        <v>53243488</v>
      </c>
      <c r="G682" s="51">
        <v>459801553</v>
      </c>
      <c r="H682" s="50"/>
      <c r="I682" s="50"/>
    </row>
    <row r="683" spans="1:9" s="47" customFormat="1">
      <c r="A683" s="51" t="s">
        <v>1857</v>
      </c>
      <c r="B683" s="51" t="s">
        <v>2218</v>
      </c>
      <c r="C683" s="51" t="s">
        <v>780</v>
      </c>
      <c r="D683" s="51">
        <v>4516528727</v>
      </c>
      <c r="E683" s="51">
        <v>225125930</v>
      </c>
      <c r="F683" s="51">
        <v>10122607</v>
      </c>
      <c r="G683" s="51">
        <v>235248537</v>
      </c>
      <c r="H683" s="50"/>
      <c r="I683" s="50"/>
    </row>
    <row r="684" spans="1:9" s="47" customFormat="1">
      <c r="A684" s="51" t="s">
        <v>2451</v>
      </c>
      <c r="B684" s="51" t="s">
        <v>2218</v>
      </c>
      <c r="C684" s="51" t="s">
        <v>2450</v>
      </c>
      <c r="D684" s="51">
        <v>1359341322</v>
      </c>
      <c r="E684" s="51">
        <v>83596124</v>
      </c>
      <c r="F684" s="51">
        <v>32592578</v>
      </c>
      <c r="G684" s="51">
        <v>116188702</v>
      </c>
      <c r="H684" s="50"/>
      <c r="I684" s="50"/>
    </row>
    <row r="685" spans="1:9" s="47" customFormat="1">
      <c r="A685" s="51" t="s">
        <v>1759</v>
      </c>
      <c r="B685" s="51" t="s">
        <v>2218</v>
      </c>
      <c r="C685" s="51" t="s">
        <v>682</v>
      </c>
      <c r="D685" s="51">
        <v>2050496073</v>
      </c>
      <c r="E685" s="51">
        <v>139139891</v>
      </c>
      <c r="F685" s="51">
        <v>76196677</v>
      </c>
      <c r="G685" s="51">
        <v>215336568</v>
      </c>
      <c r="H685" s="50"/>
      <c r="I685" s="50"/>
    </row>
    <row r="686" spans="1:9" s="47" customFormat="1">
      <c r="A686" s="51" t="s">
        <v>1930</v>
      </c>
      <c r="B686" s="51" t="s">
        <v>2218</v>
      </c>
      <c r="C686" s="51" t="s">
        <v>2449</v>
      </c>
      <c r="D686" s="51">
        <v>1634490755</v>
      </c>
      <c r="E686" s="51">
        <v>56493147</v>
      </c>
      <c r="F686" s="51">
        <v>13207923</v>
      </c>
      <c r="G686" s="51">
        <v>69701070</v>
      </c>
      <c r="H686" s="50"/>
      <c r="I686" s="50"/>
    </row>
    <row r="687" spans="1:9" s="47" customFormat="1">
      <c r="A687" s="51" t="s">
        <v>2112</v>
      </c>
      <c r="B687" s="51" t="s">
        <v>2218</v>
      </c>
      <c r="C687" s="51" t="s">
        <v>1035</v>
      </c>
      <c r="D687" s="51">
        <v>3613738594</v>
      </c>
      <c r="E687" s="51">
        <v>138500056</v>
      </c>
      <c r="F687" s="51">
        <v>23360731</v>
      </c>
      <c r="G687" s="51">
        <v>161860787</v>
      </c>
      <c r="H687" s="50"/>
      <c r="I687" s="50"/>
    </row>
    <row r="688" spans="1:9" s="47" customFormat="1">
      <c r="A688" s="51" t="s">
        <v>1185</v>
      </c>
      <c r="B688" s="51" t="s">
        <v>2218</v>
      </c>
      <c r="C688" s="51" t="s">
        <v>2448</v>
      </c>
      <c r="D688" s="51">
        <v>1510509452</v>
      </c>
      <c r="E688" s="51">
        <v>79660127</v>
      </c>
      <c r="F688" s="51">
        <v>8442339</v>
      </c>
      <c r="G688" s="51">
        <v>88102466</v>
      </c>
      <c r="H688" s="50"/>
      <c r="I688" s="50"/>
    </row>
    <row r="689" spans="1:9" s="47" customFormat="1">
      <c r="A689" s="51" t="s">
        <v>1230</v>
      </c>
      <c r="B689" s="51" t="s">
        <v>2218</v>
      </c>
      <c r="C689" s="51" t="s">
        <v>153</v>
      </c>
      <c r="D689" s="51">
        <v>4062321230</v>
      </c>
      <c r="E689" s="51">
        <v>192963872</v>
      </c>
      <c r="F689" s="51">
        <v>39728652</v>
      </c>
      <c r="G689" s="51">
        <v>232692524</v>
      </c>
      <c r="H689" s="50"/>
      <c r="I689" s="50"/>
    </row>
    <row r="690" spans="1:9" s="47" customFormat="1">
      <c r="A690" s="51" t="s">
        <v>1355</v>
      </c>
      <c r="B690" s="51" t="s">
        <v>2218</v>
      </c>
      <c r="C690" s="51" t="s">
        <v>2447</v>
      </c>
      <c r="D690" s="51">
        <v>1962607626</v>
      </c>
      <c r="E690" s="51">
        <v>97595903</v>
      </c>
      <c r="F690" s="51">
        <v>17806949</v>
      </c>
      <c r="G690" s="51">
        <v>115402852</v>
      </c>
      <c r="H690" s="50"/>
      <c r="I690" s="50"/>
    </row>
    <row r="691" spans="1:9" s="47" customFormat="1">
      <c r="A691" s="51" t="s">
        <v>1600</v>
      </c>
      <c r="B691" s="51" t="s">
        <v>2218</v>
      </c>
      <c r="C691" s="51" t="s">
        <v>523</v>
      </c>
      <c r="D691" s="51">
        <v>3075861295</v>
      </c>
      <c r="E691" s="51">
        <v>234722017</v>
      </c>
      <c r="F691" s="51">
        <v>68379630</v>
      </c>
      <c r="G691" s="51">
        <v>303101647</v>
      </c>
      <c r="H691" s="50"/>
      <c r="I691" s="50"/>
    </row>
    <row r="692" spans="1:9" s="47" customFormat="1">
      <c r="A692" s="51" t="s">
        <v>2164</v>
      </c>
      <c r="B692" s="51" t="s">
        <v>2218</v>
      </c>
      <c r="C692" s="51" t="s">
        <v>1087</v>
      </c>
      <c r="D692" s="51">
        <v>2002450389</v>
      </c>
      <c r="E692" s="51">
        <v>116875434</v>
      </c>
      <c r="F692" s="51">
        <v>17416757</v>
      </c>
      <c r="G692" s="51">
        <v>134292191</v>
      </c>
      <c r="H692" s="50"/>
      <c r="I692" s="50"/>
    </row>
    <row r="693" spans="1:9" s="47" customFormat="1">
      <c r="A693" s="51" t="s">
        <v>1760</v>
      </c>
      <c r="B693" s="51" t="s">
        <v>2218</v>
      </c>
      <c r="C693" s="51" t="s">
        <v>2446</v>
      </c>
      <c r="D693" s="51">
        <v>1592069931</v>
      </c>
      <c r="E693" s="51">
        <v>72645677</v>
      </c>
      <c r="F693" s="51">
        <v>27449939</v>
      </c>
      <c r="G693" s="51">
        <v>100095616</v>
      </c>
      <c r="H693" s="50"/>
      <c r="I693" s="50"/>
    </row>
    <row r="694" spans="1:9" s="47" customFormat="1">
      <c r="A694" s="51" t="s">
        <v>1992</v>
      </c>
      <c r="B694" s="51" t="s">
        <v>2218</v>
      </c>
      <c r="C694" s="51" t="s">
        <v>915</v>
      </c>
      <c r="D694" s="51">
        <v>8459556037</v>
      </c>
      <c r="E694" s="51">
        <v>479652124</v>
      </c>
      <c r="F694" s="51">
        <v>24738706</v>
      </c>
      <c r="G694" s="51">
        <v>504390830</v>
      </c>
      <c r="H694" s="50"/>
      <c r="I694" s="50"/>
    </row>
    <row r="695" spans="1:9" s="47" customFormat="1">
      <c r="A695" s="51" t="s">
        <v>1159</v>
      </c>
      <c r="B695" s="51" t="s">
        <v>2216</v>
      </c>
      <c r="C695" s="51" t="s">
        <v>82</v>
      </c>
      <c r="D695" s="51">
        <v>27504631066</v>
      </c>
      <c r="E695" s="51">
        <v>2597459424</v>
      </c>
      <c r="F695" s="51">
        <v>774566028</v>
      </c>
      <c r="G695" s="51">
        <v>3372025452</v>
      </c>
      <c r="H695" s="50"/>
      <c r="I695" s="50"/>
    </row>
    <row r="696" spans="1:9" s="47" customFormat="1">
      <c r="A696" s="51" t="s">
        <v>1213</v>
      </c>
      <c r="B696" s="51" t="s">
        <v>2216</v>
      </c>
      <c r="C696" s="51" t="s">
        <v>2445</v>
      </c>
      <c r="D696" s="51">
        <v>5737592225</v>
      </c>
      <c r="E696" s="51">
        <v>575470985</v>
      </c>
      <c r="F696" s="51">
        <v>69715205</v>
      </c>
      <c r="G696" s="51">
        <v>645186190</v>
      </c>
      <c r="H696" s="50"/>
      <c r="I696" s="50"/>
    </row>
    <row r="697" spans="1:9" s="47" customFormat="1">
      <c r="A697" s="51" t="s">
        <v>1254</v>
      </c>
      <c r="B697" s="51" t="s">
        <v>2216</v>
      </c>
      <c r="C697" s="51" t="s">
        <v>2444</v>
      </c>
      <c r="D697" s="51">
        <v>459832358</v>
      </c>
      <c r="E697" s="51">
        <v>36060849</v>
      </c>
      <c r="F697" s="51">
        <v>26023543</v>
      </c>
      <c r="G697" s="51">
        <v>62084392</v>
      </c>
      <c r="H697" s="50"/>
      <c r="I697" s="50"/>
    </row>
    <row r="698" spans="1:9" s="47" customFormat="1">
      <c r="A698" s="51" t="s">
        <v>1410</v>
      </c>
      <c r="B698" s="51" t="s">
        <v>2216</v>
      </c>
      <c r="C698" s="51" t="s">
        <v>333</v>
      </c>
      <c r="D698" s="51">
        <v>636077991</v>
      </c>
      <c r="E698" s="51">
        <v>34345191</v>
      </c>
      <c r="F698" s="51">
        <v>29512713</v>
      </c>
      <c r="G698" s="51">
        <v>63857904</v>
      </c>
      <c r="H698" s="50"/>
      <c r="I698" s="50"/>
    </row>
    <row r="699" spans="1:9" s="47" customFormat="1">
      <c r="A699" s="51" t="s">
        <v>1659</v>
      </c>
      <c r="B699" s="51" t="s">
        <v>2216</v>
      </c>
      <c r="C699" s="51" t="s">
        <v>582</v>
      </c>
      <c r="D699" s="51">
        <v>821698392</v>
      </c>
      <c r="E699" s="51">
        <v>75509782</v>
      </c>
      <c r="F699" s="51">
        <v>33353843</v>
      </c>
      <c r="G699" s="51">
        <v>108863625</v>
      </c>
      <c r="H699" s="50"/>
      <c r="I699" s="50"/>
    </row>
    <row r="700" spans="1:9" s="47" customFormat="1">
      <c r="A700" s="51" t="s">
        <v>1397</v>
      </c>
      <c r="B700" s="51" t="s">
        <v>2216</v>
      </c>
      <c r="C700" s="51" t="s">
        <v>320</v>
      </c>
      <c r="D700" s="51">
        <v>790761659</v>
      </c>
      <c r="E700" s="51">
        <v>47716573</v>
      </c>
      <c r="F700" s="51">
        <v>42667014</v>
      </c>
      <c r="G700" s="51">
        <v>90383587</v>
      </c>
      <c r="H700" s="50"/>
      <c r="I700" s="50"/>
    </row>
    <row r="701" spans="1:9" s="47" customFormat="1">
      <c r="A701" s="51" t="s">
        <v>1438</v>
      </c>
      <c r="B701" s="51" t="s">
        <v>2216</v>
      </c>
      <c r="C701" s="51" t="s">
        <v>361</v>
      </c>
      <c r="D701" s="51">
        <v>1428948972</v>
      </c>
      <c r="E701" s="51">
        <v>153702094</v>
      </c>
      <c r="F701" s="51">
        <v>26335192</v>
      </c>
      <c r="G701" s="51">
        <v>180037286</v>
      </c>
      <c r="H701" s="50"/>
      <c r="I701" s="50"/>
    </row>
    <row r="702" spans="1:9" s="47" customFormat="1">
      <c r="A702" s="51" t="s">
        <v>1601</v>
      </c>
      <c r="B702" s="51" t="s">
        <v>2216</v>
      </c>
      <c r="C702" s="51" t="s">
        <v>524</v>
      </c>
      <c r="D702" s="51">
        <v>266946511</v>
      </c>
      <c r="E702" s="51">
        <v>9042630</v>
      </c>
      <c r="F702" s="51">
        <v>10963567</v>
      </c>
      <c r="G702" s="51">
        <v>20006197</v>
      </c>
      <c r="H702" s="50"/>
      <c r="I702" s="50"/>
    </row>
    <row r="703" spans="1:9" s="47" customFormat="1">
      <c r="A703" s="51" t="s">
        <v>1673</v>
      </c>
      <c r="B703" s="51" t="s">
        <v>2216</v>
      </c>
      <c r="C703" s="51" t="s">
        <v>596</v>
      </c>
      <c r="D703" s="51">
        <v>953179510</v>
      </c>
      <c r="E703" s="51">
        <v>63850648</v>
      </c>
      <c r="F703" s="51">
        <v>31441335</v>
      </c>
      <c r="G703" s="51">
        <v>95291983</v>
      </c>
      <c r="H703" s="50"/>
      <c r="I703" s="50"/>
    </row>
    <row r="704" spans="1:9" s="47" customFormat="1">
      <c r="A704" s="51" t="s">
        <v>1858</v>
      </c>
      <c r="B704" s="51" t="s">
        <v>2216</v>
      </c>
      <c r="C704" s="51" t="s">
        <v>781</v>
      </c>
      <c r="D704" s="51">
        <v>589907260</v>
      </c>
      <c r="E704" s="51">
        <v>27985469</v>
      </c>
      <c r="F704" s="51">
        <v>9511231</v>
      </c>
      <c r="G704" s="51">
        <v>37496700</v>
      </c>
      <c r="H704" s="50"/>
      <c r="I704" s="50"/>
    </row>
    <row r="705" spans="1:9" s="47" customFormat="1">
      <c r="A705" s="51" t="s">
        <v>2060</v>
      </c>
      <c r="B705" s="51" t="s">
        <v>2216</v>
      </c>
      <c r="C705" s="51" t="s">
        <v>983</v>
      </c>
      <c r="D705" s="51">
        <v>2024481093</v>
      </c>
      <c r="E705" s="51">
        <v>109256039</v>
      </c>
      <c r="F705" s="51">
        <v>36954274</v>
      </c>
      <c r="G705" s="51">
        <v>146210313</v>
      </c>
      <c r="H705" s="50"/>
      <c r="I705" s="50"/>
    </row>
    <row r="706" spans="1:9" s="47" customFormat="1">
      <c r="A706" s="51" t="s">
        <v>1286</v>
      </c>
      <c r="B706" s="51" t="s">
        <v>2216</v>
      </c>
      <c r="C706" s="51" t="s">
        <v>2443</v>
      </c>
      <c r="D706" s="51">
        <v>6785925627</v>
      </c>
      <c r="E706" s="51">
        <v>536034895</v>
      </c>
      <c r="F706" s="51">
        <v>20095659</v>
      </c>
      <c r="G706" s="51">
        <v>556130554</v>
      </c>
      <c r="H706" s="50"/>
      <c r="I706" s="50"/>
    </row>
    <row r="707" spans="1:9" s="47" customFormat="1">
      <c r="A707" s="51" t="s">
        <v>1332</v>
      </c>
      <c r="B707" s="51" t="s">
        <v>2216</v>
      </c>
      <c r="C707" s="51" t="s">
        <v>2442</v>
      </c>
      <c r="D707" s="51">
        <v>1215204268</v>
      </c>
      <c r="E707" s="51">
        <v>76455607</v>
      </c>
      <c r="F707" s="51">
        <v>25963848</v>
      </c>
      <c r="G707" s="51">
        <v>102419455</v>
      </c>
      <c r="H707" s="50"/>
      <c r="I707" s="50"/>
    </row>
    <row r="708" spans="1:9" s="47" customFormat="1">
      <c r="A708" s="51" t="s">
        <v>1426</v>
      </c>
      <c r="B708" s="51" t="s">
        <v>2216</v>
      </c>
      <c r="C708" s="51" t="s">
        <v>2441</v>
      </c>
      <c r="D708" s="51">
        <v>624359531</v>
      </c>
      <c r="E708" s="51">
        <v>151810917</v>
      </c>
      <c r="F708" s="51">
        <v>427038980</v>
      </c>
      <c r="G708" s="51">
        <v>578849897</v>
      </c>
      <c r="H708" s="50"/>
      <c r="I708" s="50"/>
    </row>
    <row r="709" spans="1:9" s="47" customFormat="1">
      <c r="A709" s="51" t="s">
        <v>1463</v>
      </c>
      <c r="B709" s="51" t="s">
        <v>2216</v>
      </c>
      <c r="C709" s="51" t="s">
        <v>386</v>
      </c>
      <c r="D709" s="51">
        <v>1357231999</v>
      </c>
      <c r="E709" s="51">
        <v>107816663</v>
      </c>
      <c r="F709" s="51">
        <v>70234581</v>
      </c>
      <c r="G709" s="51">
        <v>178051244</v>
      </c>
      <c r="H709" s="50"/>
      <c r="I709" s="50"/>
    </row>
    <row r="710" spans="1:9" s="47" customFormat="1">
      <c r="A710" s="51" t="s">
        <v>1660</v>
      </c>
      <c r="B710" s="51" t="s">
        <v>2216</v>
      </c>
      <c r="C710" s="51" t="s">
        <v>583</v>
      </c>
      <c r="D710" s="51">
        <v>1515431205</v>
      </c>
      <c r="E710" s="51">
        <v>290225634</v>
      </c>
      <c r="F710" s="51">
        <v>398386152</v>
      </c>
      <c r="G710" s="51">
        <v>688611786</v>
      </c>
      <c r="H710" s="50"/>
      <c r="I710" s="50"/>
    </row>
    <row r="711" spans="1:9" s="47" customFormat="1">
      <c r="A711" s="51" t="s">
        <v>1859</v>
      </c>
      <c r="B711" s="51" t="s">
        <v>2216</v>
      </c>
      <c r="C711" s="51" t="s">
        <v>782</v>
      </c>
      <c r="D711" s="51">
        <v>1600272853</v>
      </c>
      <c r="E711" s="51">
        <v>125915285</v>
      </c>
      <c r="F711" s="51">
        <v>223721971</v>
      </c>
      <c r="G711" s="51">
        <v>349637256</v>
      </c>
      <c r="H711" s="50"/>
      <c r="I711" s="50"/>
    </row>
    <row r="712" spans="1:9" s="47" customFormat="1">
      <c r="A712" s="51" t="s">
        <v>1127</v>
      </c>
      <c r="B712" s="51" t="s">
        <v>2216</v>
      </c>
      <c r="C712" s="51" t="s">
        <v>2440</v>
      </c>
      <c r="D712" s="51">
        <v>1872844225</v>
      </c>
      <c r="E712" s="51">
        <v>89467332</v>
      </c>
      <c r="F712" s="51">
        <v>44098333</v>
      </c>
      <c r="G712" s="51">
        <v>133565665</v>
      </c>
      <c r="H712" s="50"/>
      <c r="I712" s="50"/>
    </row>
    <row r="713" spans="1:9" s="47" customFormat="1">
      <c r="A713" s="51" t="s">
        <v>1661</v>
      </c>
      <c r="B713" s="51" t="s">
        <v>2216</v>
      </c>
      <c r="C713" s="51" t="s">
        <v>584</v>
      </c>
      <c r="D713" s="51">
        <v>1328873327</v>
      </c>
      <c r="E713" s="51">
        <v>190971694</v>
      </c>
      <c r="F713" s="51">
        <v>49071132</v>
      </c>
      <c r="G713" s="51">
        <v>240042826</v>
      </c>
      <c r="H713" s="50"/>
      <c r="I713" s="50"/>
    </row>
    <row r="714" spans="1:9" s="47" customFormat="1">
      <c r="A714" s="51" t="s">
        <v>1835</v>
      </c>
      <c r="B714" s="51" t="s">
        <v>2216</v>
      </c>
      <c r="C714" s="51" t="s">
        <v>2439</v>
      </c>
      <c r="D714" s="51">
        <v>1574726611</v>
      </c>
      <c r="E714" s="51">
        <v>188664823</v>
      </c>
      <c r="F714" s="51">
        <v>650616469</v>
      </c>
      <c r="G714" s="51">
        <v>839281292</v>
      </c>
      <c r="H714" s="50"/>
      <c r="I714" s="50"/>
    </row>
    <row r="715" spans="1:9" s="47" customFormat="1">
      <c r="A715" s="51" t="s">
        <v>1904</v>
      </c>
      <c r="B715" s="51" t="s">
        <v>2216</v>
      </c>
      <c r="C715" s="51" t="s">
        <v>2438</v>
      </c>
      <c r="D715" s="51">
        <v>3362963557</v>
      </c>
      <c r="E715" s="51">
        <v>290647788</v>
      </c>
      <c r="F715" s="51">
        <v>268579192</v>
      </c>
      <c r="G715" s="51">
        <v>559226980</v>
      </c>
      <c r="H715" s="50"/>
      <c r="I715" s="50"/>
    </row>
    <row r="716" spans="1:9" s="47" customFormat="1">
      <c r="A716" s="51" t="s">
        <v>1952</v>
      </c>
      <c r="B716" s="51" t="s">
        <v>2216</v>
      </c>
      <c r="C716" s="51" t="s">
        <v>875</v>
      </c>
      <c r="D716" s="51">
        <v>1364028706</v>
      </c>
      <c r="E716" s="51">
        <v>85592304</v>
      </c>
      <c r="F716" s="51">
        <v>73107814</v>
      </c>
      <c r="G716" s="51">
        <v>158700118</v>
      </c>
      <c r="H716" s="50"/>
      <c r="I716" s="50"/>
    </row>
    <row r="717" spans="1:9" s="47" customFormat="1">
      <c r="A717" s="51" t="s">
        <v>2093</v>
      </c>
      <c r="B717" s="51" t="s">
        <v>2216</v>
      </c>
      <c r="C717" s="51" t="s">
        <v>2437</v>
      </c>
      <c r="D717" s="51">
        <v>1513087513</v>
      </c>
      <c r="E717" s="51">
        <v>174270915</v>
      </c>
      <c r="F717" s="51">
        <v>137239553</v>
      </c>
      <c r="G717" s="51">
        <v>311510468</v>
      </c>
      <c r="H717" s="50"/>
      <c r="I717" s="50"/>
    </row>
    <row r="718" spans="1:9" s="47" customFormat="1">
      <c r="A718" s="51" t="s">
        <v>1214</v>
      </c>
      <c r="B718" s="51" t="s">
        <v>2216</v>
      </c>
      <c r="C718" s="51" t="s">
        <v>2301</v>
      </c>
      <c r="D718" s="51">
        <v>1307780099</v>
      </c>
      <c r="E718" s="51">
        <v>90641080</v>
      </c>
      <c r="F718" s="51">
        <v>10251411</v>
      </c>
      <c r="G718" s="51">
        <v>100892491</v>
      </c>
      <c r="H718" s="50"/>
      <c r="I718" s="50"/>
    </row>
    <row r="719" spans="1:9" s="47" customFormat="1">
      <c r="A719" s="51" t="s">
        <v>1993</v>
      </c>
      <c r="B719" s="51" t="s">
        <v>2216</v>
      </c>
      <c r="C719" s="51" t="s">
        <v>2436</v>
      </c>
      <c r="D719" s="51">
        <v>1073410906</v>
      </c>
      <c r="E719" s="51">
        <v>78255985</v>
      </c>
      <c r="F719" s="51">
        <v>32963146</v>
      </c>
      <c r="G719" s="51">
        <v>111219131</v>
      </c>
      <c r="H719" s="50"/>
      <c r="I719" s="50"/>
    </row>
    <row r="720" spans="1:9" s="47" customFormat="1">
      <c r="A720" s="51" t="s">
        <v>2015</v>
      </c>
      <c r="B720" s="51" t="s">
        <v>2216</v>
      </c>
      <c r="C720" s="51" t="s">
        <v>2435</v>
      </c>
      <c r="D720" s="51">
        <v>1236766234</v>
      </c>
      <c r="E720" s="51">
        <v>71744023</v>
      </c>
      <c r="F720" s="51">
        <v>43605717</v>
      </c>
      <c r="G720" s="51">
        <v>115349740</v>
      </c>
      <c r="H720" s="50"/>
      <c r="I720" s="50"/>
    </row>
    <row r="721" spans="1:9" s="47" customFormat="1">
      <c r="A721" s="51" t="s">
        <v>2051</v>
      </c>
      <c r="B721" s="51" t="s">
        <v>2216</v>
      </c>
      <c r="C721" s="51" t="s">
        <v>974</v>
      </c>
      <c r="D721" s="51">
        <v>273743218</v>
      </c>
      <c r="E721" s="51">
        <v>8834686</v>
      </c>
      <c r="F721" s="51">
        <v>7687823</v>
      </c>
      <c r="G721" s="51">
        <v>16522509</v>
      </c>
      <c r="H721" s="50"/>
      <c r="I721" s="50"/>
    </row>
    <row r="722" spans="1:9" s="47" customFormat="1">
      <c r="A722" s="51" t="s">
        <v>2079</v>
      </c>
      <c r="B722" s="51" t="s">
        <v>2216</v>
      </c>
      <c r="C722" s="51" t="s">
        <v>2434</v>
      </c>
      <c r="D722" s="51">
        <v>2392440727</v>
      </c>
      <c r="E722" s="51">
        <v>206345145</v>
      </c>
      <c r="F722" s="51">
        <v>253229087</v>
      </c>
      <c r="G722" s="51">
        <v>459574232</v>
      </c>
      <c r="H722" s="50"/>
      <c r="I722" s="50"/>
    </row>
    <row r="723" spans="1:9" s="47" customFormat="1">
      <c r="A723" s="51" t="s">
        <v>1264</v>
      </c>
      <c r="B723" s="51" t="s">
        <v>2216</v>
      </c>
      <c r="C723" s="51" t="s">
        <v>187</v>
      </c>
      <c r="D723" s="51">
        <v>3057814867</v>
      </c>
      <c r="E723" s="51">
        <v>207036269</v>
      </c>
      <c r="F723" s="51">
        <v>199535822</v>
      </c>
      <c r="G723" s="51">
        <v>406572091</v>
      </c>
      <c r="H723" s="50"/>
      <c r="I723" s="50"/>
    </row>
    <row r="724" spans="1:9" s="47" customFormat="1">
      <c r="A724" s="51" t="s">
        <v>1160</v>
      </c>
      <c r="B724" s="51" t="s">
        <v>2214</v>
      </c>
      <c r="C724" s="51" t="s">
        <v>2433</v>
      </c>
      <c r="D724" s="51">
        <v>40638446297</v>
      </c>
      <c r="E724" s="51">
        <v>1609708251</v>
      </c>
      <c r="F724" s="51">
        <v>404936236</v>
      </c>
      <c r="G724" s="51">
        <v>2014644487</v>
      </c>
      <c r="H724" s="50"/>
      <c r="I724" s="50"/>
    </row>
    <row r="725" spans="1:9" s="47" customFormat="1">
      <c r="A725" s="51" t="s">
        <v>1345</v>
      </c>
      <c r="B725" s="51" t="s">
        <v>2214</v>
      </c>
      <c r="C725" s="51" t="s">
        <v>2432</v>
      </c>
      <c r="D725" s="51">
        <v>1606600821</v>
      </c>
      <c r="E725" s="51">
        <v>98273707</v>
      </c>
      <c r="F725" s="51">
        <v>0</v>
      </c>
      <c r="G725" s="51">
        <v>98273707</v>
      </c>
      <c r="H725" s="50"/>
      <c r="I725" s="50"/>
    </row>
    <row r="726" spans="1:9" s="47" customFormat="1">
      <c r="A726" s="51" t="s">
        <v>1388</v>
      </c>
      <c r="B726" s="51" t="s">
        <v>2214</v>
      </c>
      <c r="C726" s="51" t="s">
        <v>2431</v>
      </c>
      <c r="D726" s="51">
        <v>1235828757</v>
      </c>
      <c r="E726" s="51">
        <v>30226439</v>
      </c>
      <c r="F726" s="51">
        <v>1829684</v>
      </c>
      <c r="G726" s="51">
        <v>32056123</v>
      </c>
      <c r="H726" s="50"/>
      <c r="I726" s="50"/>
    </row>
    <row r="727" spans="1:9" s="47" customFormat="1">
      <c r="A727" s="51" t="s">
        <v>1513</v>
      </c>
      <c r="B727" s="51" t="s">
        <v>2214</v>
      </c>
      <c r="C727" s="51" t="s">
        <v>436</v>
      </c>
      <c r="D727" s="51">
        <v>1548711630</v>
      </c>
      <c r="E727" s="51">
        <v>94487891</v>
      </c>
      <c r="F727" s="51">
        <v>8095520</v>
      </c>
      <c r="G727" s="51">
        <v>102583411</v>
      </c>
      <c r="H727" s="50"/>
      <c r="I727" s="50"/>
    </row>
    <row r="728" spans="1:9" s="47" customFormat="1">
      <c r="A728" s="51" t="s">
        <v>1674</v>
      </c>
      <c r="B728" s="51" t="s">
        <v>2214</v>
      </c>
      <c r="C728" s="51" t="s">
        <v>2430</v>
      </c>
      <c r="D728" s="51">
        <v>1450510938</v>
      </c>
      <c r="E728" s="51">
        <v>41341240</v>
      </c>
      <c r="F728" s="51">
        <v>0</v>
      </c>
      <c r="G728" s="51">
        <v>41341240</v>
      </c>
      <c r="H728" s="50"/>
      <c r="I728" s="50"/>
    </row>
    <row r="729" spans="1:9" s="47" customFormat="1">
      <c r="A729" s="51" t="s">
        <v>2429</v>
      </c>
      <c r="B729" s="51" t="s">
        <v>2214</v>
      </c>
      <c r="C729" s="51" t="s">
        <v>2428</v>
      </c>
      <c r="D729" s="51">
        <v>4366532443</v>
      </c>
      <c r="E729" s="51">
        <v>344681971</v>
      </c>
      <c r="F729" s="51">
        <v>66580964</v>
      </c>
      <c r="G729" s="51">
        <v>411262935</v>
      </c>
      <c r="H729" s="50"/>
      <c r="I729" s="50"/>
    </row>
    <row r="730" spans="1:9" s="47" customFormat="1">
      <c r="A730" s="51" t="s">
        <v>2016</v>
      </c>
      <c r="B730" s="51" t="s">
        <v>2214</v>
      </c>
      <c r="C730" s="51" t="s">
        <v>2427</v>
      </c>
      <c r="D730" s="51">
        <v>1113253669</v>
      </c>
      <c r="E730" s="51">
        <v>29778281</v>
      </c>
      <c r="F730" s="51">
        <v>0</v>
      </c>
      <c r="G730" s="51">
        <v>29778281</v>
      </c>
      <c r="H730" s="50"/>
      <c r="I730" s="50"/>
    </row>
    <row r="731" spans="1:9" s="47" customFormat="1">
      <c r="A731" s="51" t="s">
        <v>1255</v>
      </c>
      <c r="B731" s="51" t="s">
        <v>2214</v>
      </c>
      <c r="C731" s="51" t="s">
        <v>178</v>
      </c>
      <c r="D731" s="51">
        <v>4161459399</v>
      </c>
      <c r="E731" s="51">
        <v>117638487</v>
      </c>
      <c r="F731" s="51">
        <v>24191911</v>
      </c>
      <c r="G731" s="51">
        <v>141830398</v>
      </c>
      <c r="H731" s="50"/>
      <c r="I731" s="50"/>
    </row>
    <row r="732" spans="1:9" s="47" customFormat="1">
      <c r="A732" s="51" t="s">
        <v>1186</v>
      </c>
      <c r="B732" s="51" t="s">
        <v>2214</v>
      </c>
      <c r="C732" s="51" t="s">
        <v>2426</v>
      </c>
      <c r="D732" s="51">
        <v>1725191633</v>
      </c>
      <c r="E732" s="51">
        <v>75196499</v>
      </c>
      <c r="F732" s="51">
        <v>0</v>
      </c>
      <c r="G732" s="51">
        <v>75196499</v>
      </c>
      <c r="H732" s="50"/>
      <c r="I732" s="50"/>
    </row>
    <row r="733" spans="1:9" s="47" customFormat="1">
      <c r="A733" s="51" t="s">
        <v>1231</v>
      </c>
      <c r="B733" s="51" t="s">
        <v>2214</v>
      </c>
      <c r="C733" s="51" t="s">
        <v>2425</v>
      </c>
      <c r="D733" s="51">
        <v>1704098406</v>
      </c>
      <c r="E733" s="51">
        <v>48244566</v>
      </c>
      <c r="F733" s="51">
        <v>0</v>
      </c>
      <c r="G733" s="51">
        <v>48244566</v>
      </c>
      <c r="H733" s="50"/>
      <c r="I733" s="50"/>
    </row>
    <row r="734" spans="1:9" s="47" customFormat="1">
      <c r="A734" s="51" t="s">
        <v>1256</v>
      </c>
      <c r="B734" s="51" t="s">
        <v>2214</v>
      </c>
      <c r="C734" s="51" t="s">
        <v>179</v>
      </c>
      <c r="D734" s="51">
        <v>1341998002</v>
      </c>
      <c r="E734" s="51">
        <v>34553163</v>
      </c>
      <c r="F734" s="51">
        <v>6465402</v>
      </c>
      <c r="G734" s="51">
        <v>41018565</v>
      </c>
      <c r="H734" s="50"/>
      <c r="I734" s="50"/>
    </row>
    <row r="735" spans="1:9" s="47" customFormat="1">
      <c r="A735" s="51" t="s">
        <v>1302</v>
      </c>
      <c r="B735" s="51" t="s">
        <v>2214</v>
      </c>
      <c r="C735" s="51" t="s">
        <v>2228</v>
      </c>
      <c r="D735" s="51">
        <v>2260022132</v>
      </c>
      <c r="E735" s="51">
        <v>73563124</v>
      </c>
      <c r="F735" s="51">
        <v>0</v>
      </c>
      <c r="G735" s="51">
        <v>73563124</v>
      </c>
      <c r="H735" s="50"/>
      <c r="I735" s="50"/>
    </row>
    <row r="736" spans="1:9" s="47" customFormat="1">
      <c r="A736" s="51" t="s">
        <v>1411</v>
      </c>
      <c r="B736" s="51" t="s">
        <v>2214</v>
      </c>
      <c r="C736" s="51" t="s">
        <v>2424</v>
      </c>
      <c r="D736" s="51">
        <v>1338482464</v>
      </c>
      <c r="E736" s="51">
        <v>41256356</v>
      </c>
      <c r="F736" s="51">
        <v>1934536</v>
      </c>
      <c r="G736" s="51">
        <v>43190892</v>
      </c>
      <c r="H736" s="50"/>
      <c r="I736" s="50"/>
    </row>
    <row r="737" spans="1:9" s="47" customFormat="1">
      <c r="A737" s="51" t="s">
        <v>1442</v>
      </c>
      <c r="B737" s="51" t="s">
        <v>2214</v>
      </c>
      <c r="C737" s="51" t="s">
        <v>365</v>
      </c>
      <c r="D737" s="51">
        <v>2394315680</v>
      </c>
      <c r="E737" s="51">
        <v>161883808</v>
      </c>
      <c r="F737" s="51">
        <v>52742950</v>
      </c>
      <c r="G737" s="51">
        <v>214626758</v>
      </c>
      <c r="H737" s="50"/>
      <c r="I737" s="50"/>
    </row>
    <row r="738" spans="1:9" s="47" customFormat="1">
      <c r="A738" s="51" t="s">
        <v>1488</v>
      </c>
      <c r="B738" s="51" t="s">
        <v>2214</v>
      </c>
      <c r="C738" s="51" t="s">
        <v>411</v>
      </c>
      <c r="D738" s="51">
        <v>1526915295</v>
      </c>
      <c r="E738" s="51">
        <v>83772828</v>
      </c>
      <c r="F738" s="51">
        <v>12947284</v>
      </c>
      <c r="G738" s="51">
        <v>96720112</v>
      </c>
      <c r="H738" s="50"/>
      <c r="I738" s="50"/>
    </row>
    <row r="739" spans="1:9" s="47" customFormat="1">
      <c r="A739" s="51" t="s">
        <v>1547</v>
      </c>
      <c r="B739" s="51" t="s">
        <v>2214</v>
      </c>
      <c r="C739" s="51" t="s">
        <v>2423</v>
      </c>
      <c r="D739" s="51">
        <v>1930967785</v>
      </c>
      <c r="E739" s="51">
        <v>61958384</v>
      </c>
      <c r="F739" s="51">
        <v>0</v>
      </c>
      <c r="G739" s="51">
        <v>61958384</v>
      </c>
      <c r="H739" s="50"/>
      <c r="I739" s="50"/>
    </row>
    <row r="740" spans="1:9" s="47" customFormat="1">
      <c r="A740" s="51" t="s">
        <v>1662</v>
      </c>
      <c r="B740" s="51" t="s">
        <v>2214</v>
      </c>
      <c r="C740" s="51" t="s">
        <v>585</v>
      </c>
      <c r="D740" s="51">
        <v>3525615777</v>
      </c>
      <c r="E740" s="51">
        <v>326517992</v>
      </c>
      <c r="F740" s="51">
        <v>88147947</v>
      </c>
      <c r="G740" s="51">
        <v>414665939</v>
      </c>
      <c r="H740" s="50"/>
      <c r="I740" s="50"/>
    </row>
    <row r="741" spans="1:9" s="47" customFormat="1">
      <c r="A741" s="51" t="s">
        <v>1695</v>
      </c>
      <c r="B741" s="51" t="s">
        <v>2214</v>
      </c>
      <c r="C741" s="51" t="s">
        <v>2422</v>
      </c>
      <c r="D741" s="51">
        <v>1240984879</v>
      </c>
      <c r="E741" s="51">
        <v>34168942</v>
      </c>
      <c r="F741" s="51">
        <v>0</v>
      </c>
      <c r="G741" s="51">
        <v>34168942</v>
      </c>
      <c r="H741" s="50"/>
      <c r="I741" s="50"/>
    </row>
    <row r="742" spans="1:9" s="47" customFormat="1">
      <c r="A742" s="51" t="s">
        <v>1721</v>
      </c>
      <c r="B742" s="51" t="s">
        <v>2214</v>
      </c>
      <c r="C742" s="51" t="s">
        <v>644</v>
      </c>
      <c r="D742" s="51">
        <v>1532540156</v>
      </c>
      <c r="E742" s="51">
        <v>88951050</v>
      </c>
      <c r="F742" s="51">
        <v>20077158</v>
      </c>
      <c r="G742" s="51">
        <v>109028208</v>
      </c>
      <c r="H742" s="50"/>
      <c r="I742" s="50"/>
    </row>
    <row r="743" spans="1:9" s="47" customFormat="1">
      <c r="A743" s="51" t="s">
        <v>1738</v>
      </c>
      <c r="B743" s="51" t="s">
        <v>2214</v>
      </c>
      <c r="C743" s="51" t="s">
        <v>2421</v>
      </c>
      <c r="D743" s="51">
        <v>2392675096</v>
      </c>
      <c r="E743" s="51">
        <v>101057130</v>
      </c>
      <c r="F743" s="51">
        <v>0</v>
      </c>
      <c r="G743" s="51">
        <v>101057130</v>
      </c>
      <c r="H743" s="50"/>
      <c r="I743" s="50"/>
    </row>
    <row r="744" spans="1:9" s="47" customFormat="1">
      <c r="A744" s="51" t="s">
        <v>1761</v>
      </c>
      <c r="B744" s="51" t="s">
        <v>2214</v>
      </c>
      <c r="C744" s="51" t="s">
        <v>2420</v>
      </c>
      <c r="D744" s="51">
        <v>2641340810</v>
      </c>
      <c r="E744" s="51">
        <v>91164169</v>
      </c>
      <c r="F744" s="51">
        <v>0</v>
      </c>
      <c r="G744" s="51">
        <v>91164169</v>
      </c>
      <c r="H744" s="50"/>
      <c r="I744" s="50"/>
    </row>
    <row r="745" spans="1:9" s="47" customFormat="1">
      <c r="A745" s="51" t="s">
        <v>2061</v>
      </c>
      <c r="B745" s="51" t="s">
        <v>2214</v>
      </c>
      <c r="C745" s="51" t="s">
        <v>984</v>
      </c>
      <c r="D745" s="51">
        <v>1068020415</v>
      </c>
      <c r="E745" s="51">
        <v>32213453</v>
      </c>
      <c r="F745" s="51">
        <v>14437108</v>
      </c>
      <c r="G745" s="51">
        <v>46650561</v>
      </c>
      <c r="H745" s="50"/>
      <c r="I745" s="50"/>
    </row>
    <row r="746" spans="1:9" s="47" customFormat="1">
      <c r="A746" s="51" t="s">
        <v>1320</v>
      </c>
      <c r="B746" s="51" t="s">
        <v>2214</v>
      </c>
      <c r="C746" s="51" t="s">
        <v>243</v>
      </c>
      <c r="D746" s="51">
        <v>630921869</v>
      </c>
      <c r="E746" s="51">
        <v>74372879</v>
      </c>
      <c r="F746" s="51">
        <v>3930352</v>
      </c>
      <c r="G746" s="51">
        <v>78303231</v>
      </c>
      <c r="H746" s="50"/>
      <c r="I746" s="50"/>
    </row>
    <row r="747" spans="1:9" s="47" customFormat="1">
      <c r="A747" s="51" t="s">
        <v>1356</v>
      </c>
      <c r="B747" s="51" t="s">
        <v>2214</v>
      </c>
      <c r="C747" s="51" t="s">
        <v>279</v>
      </c>
      <c r="D747" s="51">
        <v>2358222824</v>
      </c>
      <c r="E747" s="51">
        <v>93198622</v>
      </c>
      <c r="F747" s="51">
        <v>1728095</v>
      </c>
      <c r="G747" s="51">
        <v>94926717</v>
      </c>
      <c r="H747" s="50"/>
      <c r="I747" s="50"/>
    </row>
    <row r="748" spans="1:9" s="47" customFormat="1">
      <c r="A748" s="51" t="s">
        <v>1398</v>
      </c>
      <c r="B748" s="51" t="s">
        <v>2214</v>
      </c>
      <c r="C748" s="51" t="s">
        <v>2419</v>
      </c>
      <c r="D748" s="51">
        <v>1215204268</v>
      </c>
      <c r="E748" s="51">
        <v>26131807</v>
      </c>
      <c r="F748" s="51">
        <v>0</v>
      </c>
      <c r="G748" s="51">
        <v>26131807</v>
      </c>
      <c r="H748" s="50"/>
      <c r="I748" s="50"/>
    </row>
    <row r="749" spans="1:9" s="47" customFormat="1">
      <c r="A749" s="51" t="s">
        <v>1678</v>
      </c>
      <c r="B749" s="51" t="s">
        <v>2214</v>
      </c>
      <c r="C749" s="51" t="s">
        <v>601</v>
      </c>
      <c r="D749" s="51">
        <v>1413480606</v>
      </c>
      <c r="E749" s="51">
        <v>41774882</v>
      </c>
      <c r="F749" s="51">
        <v>6393591</v>
      </c>
      <c r="G749" s="51">
        <v>48168473</v>
      </c>
      <c r="H749" s="50"/>
      <c r="I749" s="50"/>
    </row>
    <row r="750" spans="1:9" s="47" customFormat="1">
      <c r="A750" s="51" t="s">
        <v>1696</v>
      </c>
      <c r="B750" s="51" t="s">
        <v>2214</v>
      </c>
      <c r="C750" s="51" t="s">
        <v>2418</v>
      </c>
      <c r="D750" s="51">
        <v>1281999488</v>
      </c>
      <c r="E750" s="51">
        <v>36541601</v>
      </c>
      <c r="F750" s="51">
        <v>0</v>
      </c>
      <c r="G750" s="51">
        <v>36541601</v>
      </c>
      <c r="H750" s="50"/>
      <c r="I750" s="50"/>
    </row>
    <row r="751" spans="1:9" s="47" customFormat="1">
      <c r="A751" s="51" t="s">
        <v>1722</v>
      </c>
      <c r="B751" s="51" t="s">
        <v>2214</v>
      </c>
      <c r="C751" s="51" t="s">
        <v>645</v>
      </c>
      <c r="D751" s="51">
        <v>11376280650</v>
      </c>
      <c r="E751" s="51">
        <v>566423687</v>
      </c>
      <c r="F751" s="51">
        <v>32976953</v>
      </c>
      <c r="G751" s="51">
        <v>599400640</v>
      </c>
      <c r="H751" s="50"/>
      <c r="I751" s="50"/>
    </row>
    <row r="752" spans="1:9" s="47" customFormat="1">
      <c r="A752" s="51" t="s">
        <v>1965</v>
      </c>
      <c r="B752" s="51" t="s">
        <v>2214</v>
      </c>
      <c r="C752" s="51" t="s">
        <v>888</v>
      </c>
      <c r="D752" s="51">
        <v>3310933596</v>
      </c>
      <c r="E752" s="51">
        <v>93102411</v>
      </c>
      <c r="F752" s="51">
        <v>0</v>
      </c>
      <c r="G752" s="51">
        <v>93102411</v>
      </c>
      <c r="H752" s="50"/>
      <c r="I752" s="50"/>
    </row>
    <row r="753" spans="1:9" s="47" customFormat="1">
      <c r="A753" s="51" t="s">
        <v>2002</v>
      </c>
      <c r="B753" s="51" t="s">
        <v>2214</v>
      </c>
      <c r="C753" s="51" t="s">
        <v>925</v>
      </c>
      <c r="D753" s="51">
        <v>1902140374</v>
      </c>
      <c r="E753" s="51">
        <v>70835151</v>
      </c>
      <c r="F753" s="51">
        <v>0</v>
      </c>
      <c r="G753" s="51">
        <v>70835151</v>
      </c>
      <c r="H753" s="50"/>
      <c r="I753" s="50"/>
    </row>
    <row r="754" spans="1:9" s="47" customFormat="1">
      <c r="A754" s="51" t="s">
        <v>2033</v>
      </c>
      <c r="B754" s="51" t="s">
        <v>2214</v>
      </c>
      <c r="C754" s="51" t="s">
        <v>956</v>
      </c>
      <c r="D754" s="51">
        <v>787480490</v>
      </c>
      <c r="E754" s="51">
        <v>28167086</v>
      </c>
      <c r="F754" s="51">
        <v>15189548</v>
      </c>
      <c r="G754" s="51">
        <v>43356634</v>
      </c>
      <c r="H754" s="50"/>
      <c r="I754" s="50"/>
    </row>
    <row r="755" spans="1:9" s="47" customFormat="1">
      <c r="A755" s="51" t="s">
        <v>2094</v>
      </c>
      <c r="B755" s="51" t="s">
        <v>2214</v>
      </c>
      <c r="C755" s="51" t="s">
        <v>1017</v>
      </c>
      <c r="D755" s="51">
        <v>1174189659</v>
      </c>
      <c r="E755" s="51">
        <v>118128227</v>
      </c>
      <c r="F755" s="51">
        <v>16281653</v>
      </c>
      <c r="G755" s="51">
        <v>134409880</v>
      </c>
      <c r="H755" s="50"/>
      <c r="I755" s="50"/>
    </row>
    <row r="756" spans="1:9" s="47" customFormat="1">
      <c r="A756" s="51" t="s">
        <v>2178</v>
      </c>
      <c r="B756" s="51" t="s">
        <v>2214</v>
      </c>
      <c r="C756" s="51" t="s">
        <v>2303</v>
      </c>
      <c r="D756" s="51">
        <v>5117685708</v>
      </c>
      <c r="E756" s="51">
        <v>135098674</v>
      </c>
      <c r="F756" s="51">
        <v>0</v>
      </c>
      <c r="G756" s="51">
        <v>135098674</v>
      </c>
      <c r="H756" s="50"/>
      <c r="I756" s="50"/>
    </row>
    <row r="757" spans="1:9" s="47" customFormat="1">
      <c r="A757" s="51" t="s">
        <v>1199</v>
      </c>
      <c r="B757" s="51" t="s">
        <v>2214</v>
      </c>
      <c r="C757" s="51" t="s">
        <v>122</v>
      </c>
      <c r="D757" s="51">
        <v>1865110041</v>
      </c>
      <c r="E757" s="51">
        <v>101796780</v>
      </c>
      <c r="F757" s="51">
        <v>0</v>
      </c>
      <c r="G757" s="51">
        <v>101796780</v>
      </c>
      <c r="H757" s="50"/>
      <c r="I757" s="50"/>
    </row>
    <row r="758" spans="1:9" s="47" customFormat="1">
      <c r="A758" s="51" t="s">
        <v>1265</v>
      </c>
      <c r="B758" s="51" t="s">
        <v>2214</v>
      </c>
      <c r="C758" s="51" t="s">
        <v>188</v>
      </c>
      <c r="D758" s="51">
        <v>1929795939</v>
      </c>
      <c r="E758" s="51">
        <v>101281482</v>
      </c>
      <c r="F758" s="51">
        <v>0</v>
      </c>
      <c r="G758" s="51">
        <v>101281482</v>
      </c>
      <c r="H758" s="50"/>
      <c r="I758" s="50"/>
    </row>
    <row r="759" spans="1:9" s="47" customFormat="1">
      <c r="A759" s="51" t="s">
        <v>1333</v>
      </c>
      <c r="B759" s="51" t="s">
        <v>2214</v>
      </c>
      <c r="C759" s="51" t="s">
        <v>2417</v>
      </c>
      <c r="D759" s="51">
        <v>1872609856</v>
      </c>
      <c r="E759" s="51">
        <v>132678565</v>
      </c>
      <c r="F759" s="51">
        <v>40348508</v>
      </c>
      <c r="G759" s="51">
        <v>173027073</v>
      </c>
      <c r="H759" s="50"/>
      <c r="I759" s="50"/>
    </row>
    <row r="760" spans="1:9" s="47" customFormat="1">
      <c r="A760" s="51" t="s">
        <v>1443</v>
      </c>
      <c r="B760" s="51" t="s">
        <v>2214</v>
      </c>
      <c r="C760" s="51" t="s">
        <v>2416</v>
      </c>
      <c r="D760" s="51">
        <v>1454026476</v>
      </c>
      <c r="E760" s="51">
        <v>187328431</v>
      </c>
      <c r="F760" s="51">
        <v>68356632</v>
      </c>
      <c r="G760" s="51">
        <v>255685063</v>
      </c>
      <c r="H760" s="50"/>
      <c r="I760" s="50"/>
    </row>
    <row r="761" spans="1:9" s="47" customFormat="1">
      <c r="A761" s="51" t="s">
        <v>1502</v>
      </c>
      <c r="B761" s="51" t="s">
        <v>2214</v>
      </c>
      <c r="C761" s="51" t="s">
        <v>2415</v>
      </c>
      <c r="D761" s="51">
        <v>1424964696</v>
      </c>
      <c r="E761" s="51">
        <v>44322688</v>
      </c>
      <c r="F761" s="51">
        <v>18835638</v>
      </c>
      <c r="G761" s="51">
        <v>63158326</v>
      </c>
      <c r="H761" s="50"/>
      <c r="I761" s="50"/>
    </row>
    <row r="762" spans="1:9" s="47" customFormat="1">
      <c r="A762" s="51" t="s">
        <v>1905</v>
      </c>
      <c r="B762" s="51" t="s">
        <v>2214</v>
      </c>
      <c r="C762" s="51" t="s">
        <v>2414</v>
      </c>
      <c r="D762" s="51">
        <v>1752144090</v>
      </c>
      <c r="E762" s="51">
        <v>141352895</v>
      </c>
      <c r="F762" s="51">
        <v>34047639</v>
      </c>
      <c r="G762" s="51">
        <v>175400534</v>
      </c>
      <c r="H762" s="50"/>
      <c r="I762" s="50"/>
    </row>
    <row r="763" spans="1:9" s="47" customFormat="1">
      <c r="A763" s="51" t="s">
        <v>1994</v>
      </c>
      <c r="B763" s="51" t="s">
        <v>2214</v>
      </c>
      <c r="C763" s="51" t="s">
        <v>2214</v>
      </c>
      <c r="D763" s="51">
        <v>638656052</v>
      </c>
      <c r="E763" s="51">
        <v>21696627</v>
      </c>
      <c r="F763" s="51">
        <v>0</v>
      </c>
      <c r="G763" s="51">
        <v>21696627</v>
      </c>
      <c r="H763" s="50"/>
      <c r="I763" s="50"/>
    </row>
    <row r="764" spans="1:9" s="47" customFormat="1">
      <c r="A764" s="51" t="s">
        <v>2095</v>
      </c>
      <c r="B764" s="51" t="s">
        <v>2214</v>
      </c>
      <c r="C764" s="51" t="s">
        <v>2413</v>
      </c>
      <c r="D764" s="51">
        <v>3662018648</v>
      </c>
      <c r="E764" s="51">
        <v>279155274</v>
      </c>
      <c r="F764" s="51">
        <v>35117291</v>
      </c>
      <c r="G764" s="51">
        <v>314272565</v>
      </c>
      <c r="H764" s="50"/>
      <c r="I764" s="50"/>
    </row>
    <row r="765" spans="1:9" s="47" customFormat="1">
      <c r="A765" s="51" t="s">
        <v>1215</v>
      </c>
      <c r="B765" s="51" t="s">
        <v>2214</v>
      </c>
      <c r="C765" s="51" t="s">
        <v>138</v>
      </c>
      <c r="D765" s="51">
        <v>1393324855</v>
      </c>
      <c r="E765" s="51">
        <v>40909191</v>
      </c>
      <c r="F765" s="51">
        <v>5237137</v>
      </c>
      <c r="G765" s="51">
        <v>46146328</v>
      </c>
      <c r="H765" s="50"/>
      <c r="I765" s="50"/>
    </row>
    <row r="766" spans="1:9" s="47" customFormat="1">
      <c r="A766" s="51" t="s">
        <v>1357</v>
      </c>
      <c r="B766" s="51" t="s">
        <v>2214</v>
      </c>
      <c r="C766" s="51" t="s">
        <v>2412</v>
      </c>
      <c r="D766" s="51">
        <v>1215438637</v>
      </c>
      <c r="E766" s="51">
        <v>130885178</v>
      </c>
      <c r="F766" s="51">
        <v>33911242</v>
      </c>
      <c r="G766" s="51">
        <v>164796420</v>
      </c>
      <c r="H766" s="50"/>
      <c r="I766" s="50"/>
    </row>
    <row r="767" spans="1:9" s="47" customFormat="1">
      <c r="A767" s="51" t="s">
        <v>1548</v>
      </c>
      <c r="B767" s="51" t="s">
        <v>2214</v>
      </c>
      <c r="C767" s="51" t="s">
        <v>471</v>
      </c>
      <c r="D767" s="51">
        <v>2460642162</v>
      </c>
      <c r="E767" s="51">
        <v>128885282</v>
      </c>
      <c r="F767" s="51">
        <v>16565429</v>
      </c>
      <c r="G767" s="51">
        <v>145450711</v>
      </c>
      <c r="H767" s="50"/>
      <c r="I767" s="50"/>
    </row>
    <row r="768" spans="1:9" s="47" customFormat="1">
      <c r="A768" s="51" t="s">
        <v>1762</v>
      </c>
      <c r="B768" s="51" t="s">
        <v>2214</v>
      </c>
      <c r="C768" s="51" t="s">
        <v>2411</v>
      </c>
      <c r="D768" s="51">
        <v>1832063985</v>
      </c>
      <c r="E768" s="51">
        <v>77274879</v>
      </c>
      <c r="F768" s="51">
        <v>0</v>
      </c>
      <c r="G768" s="51">
        <v>77274879</v>
      </c>
      <c r="H768" s="50"/>
      <c r="I768" s="50"/>
    </row>
    <row r="769" spans="1:9" s="47" customFormat="1">
      <c r="A769" s="51" t="s">
        <v>1806</v>
      </c>
      <c r="B769" s="51" t="s">
        <v>2214</v>
      </c>
      <c r="C769" s="51" t="s">
        <v>726</v>
      </c>
      <c r="D769" s="51">
        <v>1168564799</v>
      </c>
      <c r="E769" s="51">
        <v>63812100</v>
      </c>
      <c r="F769" s="51">
        <v>0</v>
      </c>
      <c r="G769" s="51">
        <v>63812100</v>
      </c>
      <c r="H769" s="50"/>
      <c r="I769" s="50"/>
    </row>
    <row r="770" spans="1:9" s="47" customFormat="1">
      <c r="A770" s="51" t="s">
        <v>1906</v>
      </c>
      <c r="B770" s="51" t="s">
        <v>2214</v>
      </c>
      <c r="C770" s="51" t="s">
        <v>829</v>
      </c>
      <c r="D770" s="51">
        <v>1557383290</v>
      </c>
      <c r="E770" s="51">
        <v>41366632</v>
      </c>
      <c r="F770" s="51">
        <v>12734452</v>
      </c>
      <c r="G770" s="51">
        <v>54101084</v>
      </c>
      <c r="H770" s="50"/>
      <c r="I770" s="50"/>
    </row>
    <row r="771" spans="1:9" s="47" customFormat="1">
      <c r="A771" s="51" t="s">
        <v>2034</v>
      </c>
      <c r="B771" s="51" t="s">
        <v>2214</v>
      </c>
      <c r="C771" s="51" t="s">
        <v>957</v>
      </c>
      <c r="D771" s="51">
        <v>3419212163</v>
      </c>
      <c r="E771" s="51">
        <v>84386095</v>
      </c>
      <c r="F771" s="51">
        <v>0</v>
      </c>
      <c r="G771" s="51">
        <v>84386095</v>
      </c>
      <c r="H771" s="50"/>
      <c r="I771" s="50"/>
    </row>
    <row r="772" spans="1:9" s="47" customFormat="1">
      <c r="A772" s="51" t="s">
        <v>1276</v>
      </c>
      <c r="B772" s="51" t="s">
        <v>2214</v>
      </c>
      <c r="C772" s="51" t="s">
        <v>2410</v>
      </c>
      <c r="D772" s="51">
        <v>2854616776</v>
      </c>
      <c r="E772" s="51">
        <v>154089318</v>
      </c>
      <c r="F772" s="51">
        <v>114584158</v>
      </c>
      <c r="G772" s="51">
        <v>268673476</v>
      </c>
      <c r="H772" s="50"/>
      <c r="I772" s="50"/>
    </row>
    <row r="773" spans="1:9" s="47" customFormat="1">
      <c r="A773" s="51" t="s">
        <v>1378</v>
      </c>
      <c r="B773" s="51" t="s">
        <v>2214</v>
      </c>
      <c r="C773" s="51" t="s">
        <v>2409</v>
      </c>
      <c r="D773" s="51">
        <v>2154790365</v>
      </c>
      <c r="E773" s="51">
        <v>186978740</v>
      </c>
      <c r="F773" s="51">
        <v>47603438</v>
      </c>
      <c r="G773" s="51">
        <v>234582178</v>
      </c>
      <c r="H773" s="50"/>
      <c r="I773" s="50"/>
    </row>
    <row r="774" spans="1:9" s="47" customFormat="1">
      <c r="A774" s="51" t="s">
        <v>1966</v>
      </c>
      <c r="B774" s="51" t="s">
        <v>2214</v>
      </c>
      <c r="C774" s="51" t="s">
        <v>889</v>
      </c>
      <c r="D774" s="51">
        <v>4912847033</v>
      </c>
      <c r="E774" s="51">
        <v>361445412</v>
      </c>
      <c r="F774" s="51">
        <v>0</v>
      </c>
      <c r="G774" s="51">
        <v>361445412</v>
      </c>
      <c r="H774" s="50"/>
      <c r="I774" s="50"/>
    </row>
    <row r="775" spans="1:9" s="47" customFormat="1">
      <c r="A775" s="51" t="s">
        <v>2017</v>
      </c>
      <c r="B775" s="51" t="s">
        <v>2214</v>
      </c>
      <c r="C775" s="51" t="s">
        <v>2408</v>
      </c>
      <c r="D775" s="51">
        <v>3663424863</v>
      </c>
      <c r="E775" s="51">
        <v>120339265</v>
      </c>
      <c r="F775" s="51">
        <v>0</v>
      </c>
      <c r="G775" s="51">
        <v>120339265</v>
      </c>
      <c r="H775" s="50"/>
      <c r="I775" s="50"/>
    </row>
    <row r="776" spans="1:9" s="47" customFormat="1">
      <c r="A776" s="51" t="s">
        <v>2035</v>
      </c>
      <c r="B776" s="51" t="s">
        <v>2214</v>
      </c>
      <c r="C776" s="51" t="s">
        <v>2407</v>
      </c>
      <c r="D776" s="51">
        <v>1475822811</v>
      </c>
      <c r="E776" s="51">
        <v>84286627</v>
      </c>
      <c r="F776" s="51">
        <v>0</v>
      </c>
      <c r="G776" s="51">
        <v>84286627</v>
      </c>
      <c r="H776" s="50"/>
      <c r="I776" s="50"/>
    </row>
    <row r="777" spans="1:9" s="47" customFormat="1">
      <c r="A777" s="51" t="s">
        <v>2062</v>
      </c>
      <c r="B777" s="51" t="s">
        <v>2214</v>
      </c>
      <c r="C777" s="51" t="s">
        <v>985</v>
      </c>
      <c r="D777" s="51">
        <v>3048440099</v>
      </c>
      <c r="E777" s="51">
        <v>94210915</v>
      </c>
      <c r="F777" s="51">
        <v>0</v>
      </c>
      <c r="G777" s="51">
        <v>94210915</v>
      </c>
      <c r="H777" s="50"/>
      <c r="I777" s="50"/>
    </row>
    <row r="778" spans="1:9" s="47" customFormat="1">
      <c r="A778" s="51" t="s">
        <v>2122</v>
      </c>
      <c r="B778" s="51" t="s">
        <v>2214</v>
      </c>
      <c r="C778" s="51" t="s">
        <v>2406</v>
      </c>
      <c r="D778" s="51">
        <v>2769775128</v>
      </c>
      <c r="E778" s="51">
        <v>89972618</v>
      </c>
      <c r="F778" s="51">
        <v>0</v>
      </c>
      <c r="G778" s="51">
        <v>89972618</v>
      </c>
      <c r="H778" s="50"/>
      <c r="I778" s="50"/>
    </row>
    <row r="779" spans="1:9" s="47" customFormat="1">
      <c r="A779" s="51" t="s">
        <v>2128</v>
      </c>
      <c r="B779" s="51" t="s">
        <v>2214</v>
      </c>
      <c r="C779" s="51" t="s">
        <v>1051</v>
      </c>
      <c r="D779" s="51">
        <v>1325357789</v>
      </c>
      <c r="E779" s="51">
        <v>36777724</v>
      </c>
      <c r="F779" s="51">
        <v>0</v>
      </c>
      <c r="G779" s="51">
        <v>36777724</v>
      </c>
      <c r="H779" s="50"/>
      <c r="I779" s="50"/>
    </row>
    <row r="780" spans="1:9" s="47" customFormat="1">
      <c r="A780" s="51" t="s">
        <v>2146</v>
      </c>
      <c r="B780" s="51" t="s">
        <v>2214</v>
      </c>
      <c r="C780" s="51" t="s">
        <v>2344</v>
      </c>
      <c r="D780" s="51">
        <v>1621131711</v>
      </c>
      <c r="E780" s="51">
        <v>142871768</v>
      </c>
      <c r="F780" s="51">
        <v>43701517</v>
      </c>
      <c r="G780" s="51">
        <v>186573285</v>
      </c>
      <c r="H780" s="50"/>
      <c r="I780" s="50"/>
    </row>
    <row r="781" spans="1:9" s="47" customFormat="1">
      <c r="A781" s="51" t="s">
        <v>2179</v>
      </c>
      <c r="B781" s="51" t="s">
        <v>2214</v>
      </c>
      <c r="C781" s="51" t="s">
        <v>2405</v>
      </c>
      <c r="D781" s="51">
        <v>1433636356</v>
      </c>
      <c r="E781" s="51">
        <v>129961091</v>
      </c>
      <c r="F781" s="51">
        <v>9144063</v>
      </c>
      <c r="G781" s="51">
        <v>139105154</v>
      </c>
      <c r="H781" s="50"/>
      <c r="I781" s="50"/>
    </row>
    <row r="782" spans="1:9" s="47" customFormat="1">
      <c r="A782" s="51" t="s">
        <v>1358</v>
      </c>
      <c r="B782" s="51" t="s">
        <v>2214</v>
      </c>
      <c r="C782" s="51" t="s">
        <v>281</v>
      </c>
      <c r="D782" s="51">
        <v>1314811175</v>
      </c>
      <c r="E782" s="51">
        <v>28299144</v>
      </c>
      <c r="F782" s="51">
        <v>0</v>
      </c>
      <c r="G782" s="51">
        <v>28299144</v>
      </c>
      <c r="H782" s="50"/>
      <c r="I782" s="50"/>
    </row>
    <row r="783" spans="1:9" s="47" customFormat="1">
      <c r="A783" s="51" t="s">
        <v>2052</v>
      </c>
      <c r="B783" s="51" t="s">
        <v>2214</v>
      </c>
      <c r="C783" s="51" t="s">
        <v>975</v>
      </c>
      <c r="D783" s="51">
        <v>2209632756</v>
      </c>
      <c r="E783" s="51">
        <v>145335110</v>
      </c>
      <c r="F783" s="51">
        <v>0</v>
      </c>
      <c r="G783" s="51">
        <v>145335110</v>
      </c>
      <c r="H783" s="50"/>
      <c r="I783" s="50"/>
    </row>
    <row r="784" spans="1:9" s="47" customFormat="1">
      <c r="A784" s="51" t="s">
        <v>2072</v>
      </c>
      <c r="B784" s="51" t="s">
        <v>2214</v>
      </c>
      <c r="C784" s="51" t="s">
        <v>995</v>
      </c>
      <c r="D784" s="51">
        <v>1925342924</v>
      </c>
      <c r="E784" s="51">
        <v>56408528</v>
      </c>
      <c r="F784" s="51">
        <v>6744317</v>
      </c>
      <c r="G784" s="51">
        <v>63152845</v>
      </c>
      <c r="H784" s="50"/>
      <c r="I784" s="50"/>
    </row>
    <row r="785" spans="1:9" s="47" customFormat="1">
      <c r="A785" s="51" t="s">
        <v>1503</v>
      </c>
      <c r="B785" s="51" t="s">
        <v>2214</v>
      </c>
      <c r="C785" s="51" t="s">
        <v>426</v>
      </c>
      <c r="D785" s="51">
        <v>24181510272</v>
      </c>
      <c r="E785" s="51">
        <v>1799387621</v>
      </c>
      <c r="F785" s="51">
        <v>0</v>
      </c>
      <c r="G785" s="51">
        <v>1799387621</v>
      </c>
      <c r="H785" s="50"/>
      <c r="I785" s="50"/>
    </row>
    <row r="786" spans="1:9" s="47" customFormat="1">
      <c r="A786" s="51" t="s">
        <v>1533</v>
      </c>
      <c r="B786" s="51" t="s">
        <v>2214</v>
      </c>
      <c r="C786" s="51" t="s">
        <v>456</v>
      </c>
      <c r="D786" s="51">
        <v>7427628479</v>
      </c>
      <c r="E786" s="51">
        <v>182838494</v>
      </c>
      <c r="F786" s="51">
        <v>9452199</v>
      </c>
      <c r="G786" s="51">
        <v>192290693</v>
      </c>
      <c r="H786" s="50"/>
      <c r="I786" s="50"/>
    </row>
    <row r="787" spans="1:9" s="47" customFormat="1">
      <c r="A787" s="51" t="s">
        <v>2036</v>
      </c>
      <c r="B787" s="51" t="s">
        <v>2214</v>
      </c>
      <c r="C787" s="51" t="s">
        <v>959</v>
      </c>
      <c r="D787" s="51">
        <v>1903780958</v>
      </c>
      <c r="E787" s="51">
        <v>52530129</v>
      </c>
      <c r="F787" s="51">
        <v>6167678</v>
      </c>
      <c r="G787" s="51">
        <v>58697807</v>
      </c>
      <c r="H787" s="50"/>
      <c r="I787" s="50"/>
    </row>
    <row r="788" spans="1:9" s="47" customFormat="1">
      <c r="A788" s="51" t="s">
        <v>1161</v>
      </c>
      <c r="B788" s="51" t="s">
        <v>2212</v>
      </c>
      <c r="C788" s="51" t="s">
        <v>2404</v>
      </c>
      <c r="D788" s="51">
        <v>65108933785</v>
      </c>
      <c r="E788" s="51">
        <v>3570299590</v>
      </c>
      <c r="F788" s="51">
        <v>0</v>
      </c>
      <c r="G788" s="51">
        <v>3570299590</v>
      </c>
      <c r="H788" s="50"/>
      <c r="I788" s="50"/>
    </row>
    <row r="789" spans="1:9" s="47" customFormat="1">
      <c r="A789" s="51" t="s">
        <v>1187</v>
      </c>
      <c r="B789" s="51" t="s">
        <v>2212</v>
      </c>
      <c r="C789" s="51" t="s">
        <v>2403</v>
      </c>
      <c r="D789" s="51">
        <v>5578924281</v>
      </c>
      <c r="E789" s="51">
        <v>276392165</v>
      </c>
      <c r="F789" s="51">
        <v>84891566</v>
      </c>
      <c r="G789" s="51">
        <v>361283731</v>
      </c>
      <c r="H789" s="50"/>
      <c r="I789" s="50"/>
    </row>
    <row r="790" spans="1:9" s="47" customFormat="1">
      <c r="A790" s="51" t="s">
        <v>1675</v>
      </c>
      <c r="B790" s="51" t="s">
        <v>2212</v>
      </c>
      <c r="C790" s="51" t="s">
        <v>598</v>
      </c>
      <c r="D790" s="51">
        <v>1471135427</v>
      </c>
      <c r="E790" s="51">
        <v>67141952</v>
      </c>
      <c r="F790" s="51">
        <v>18170223</v>
      </c>
      <c r="G790" s="51">
        <v>85312175</v>
      </c>
      <c r="H790" s="50"/>
      <c r="I790" s="50"/>
    </row>
    <row r="791" spans="1:9" s="47" customFormat="1">
      <c r="A791" s="51" t="s">
        <v>2180</v>
      </c>
      <c r="B791" s="51" t="s">
        <v>2212</v>
      </c>
      <c r="C791" s="51" t="s">
        <v>1103</v>
      </c>
      <c r="D791" s="51">
        <v>880759429</v>
      </c>
      <c r="E791" s="51">
        <v>45860213</v>
      </c>
      <c r="F791" s="51">
        <v>11909369</v>
      </c>
      <c r="G791" s="51">
        <v>57769582</v>
      </c>
      <c r="H791" s="50"/>
      <c r="I791" s="50"/>
    </row>
    <row r="792" spans="1:9" s="47" customFormat="1">
      <c r="A792" s="51" t="s">
        <v>1242</v>
      </c>
      <c r="B792" s="51" t="s">
        <v>2212</v>
      </c>
      <c r="C792" s="51" t="s">
        <v>165</v>
      </c>
      <c r="D792" s="51">
        <v>867634754</v>
      </c>
      <c r="E792" s="51">
        <v>38129616</v>
      </c>
      <c r="F792" s="51">
        <v>20482249</v>
      </c>
      <c r="G792" s="51">
        <v>58611865</v>
      </c>
      <c r="H792" s="50"/>
      <c r="I792" s="50"/>
    </row>
    <row r="793" spans="1:9" s="47" customFormat="1">
      <c r="A793" s="51" t="s">
        <v>1427</v>
      </c>
      <c r="B793" s="51" t="s">
        <v>2212</v>
      </c>
      <c r="C793" s="51" t="s">
        <v>2402</v>
      </c>
      <c r="D793" s="51">
        <v>480925585</v>
      </c>
      <c r="E793" s="51">
        <v>12085129</v>
      </c>
      <c r="F793" s="51">
        <v>8157174</v>
      </c>
      <c r="G793" s="51">
        <v>20242303</v>
      </c>
      <c r="H793" s="50"/>
      <c r="I793" s="50"/>
    </row>
    <row r="794" spans="1:9" s="47" customFormat="1">
      <c r="A794" s="51" t="s">
        <v>1448</v>
      </c>
      <c r="B794" s="51" t="s">
        <v>2212</v>
      </c>
      <c r="C794" s="51" t="s">
        <v>2401</v>
      </c>
      <c r="D794" s="51">
        <v>1563242520</v>
      </c>
      <c r="E794" s="51">
        <v>84445142</v>
      </c>
      <c r="F794" s="51">
        <v>37529387</v>
      </c>
      <c r="G794" s="51">
        <v>121974529</v>
      </c>
      <c r="H794" s="50"/>
      <c r="I794" s="50"/>
    </row>
    <row r="795" spans="1:9" s="47" customFormat="1">
      <c r="A795" s="51" t="s">
        <v>1887</v>
      </c>
      <c r="B795" s="51" t="s">
        <v>2212</v>
      </c>
      <c r="C795" s="51" t="s">
        <v>2400</v>
      </c>
      <c r="D795" s="51">
        <v>1786127623</v>
      </c>
      <c r="E795" s="51">
        <v>93379318</v>
      </c>
      <c r="F795" s="51">
        <v>0</v>
      </c>
      <c r="G795" s="51">
        <v>93379318</v>
      </c>
      <c r="H795" s="50"/>
      <c r="I795" s="50"/>
    </row>
    <row r="796" spans="1:9" s="47" customFormat="1">
      <c r="A796" s="51" t="s">
        <v>1920</v>
      </c>
      <c r="B796" s="51" t="s">
        <v>2212</v>
      </c>
      <c r="C796" s="51" t="s">
        <v>2399</v>
      </c>
      <c r="D796" s="51">
        <v>1675739733</v>
      </c>
      <c r="E796" s="51">
        <v>49562986</v>
      </c>
      <c r="F796" s="51">
        <v>44090372</v>
      </c>
      <c r="G796" s="51">
        <v>93653358</v>
      </c>
      <c r="H796" s="50"/>
      <c r="I796" s="50"/>
    </row>
    <row r="797" spans="1:9" s="47" customFormat="1">
      <c r="A797" s="51" t="s">
        <v>1216</v>
      </c>
      <c r="B797" s="51" t="s">
        <v>2212</v>
      </c>
      <c r="C797" s="51" t="s">
        <v>2398</v>
      </c>
      <c r="D797" s="51">
        <v>2931958610</v>
      </c>
      <c r="E797" s="51">
        <v>123290241</v>
      </c>
      <c r="F797" s="51">
        <v>32173114</v>
      </c>
      <c r="G797" s="51">
        <v>155463355</v>
      </c>
      <c r="H797" s="50"/>
      <c r="I797" s="50"/>
    </row>
    <row r="798" spans="1:9" s="47" customFormat="1">
      <c r="A798" s="51" t="s">
        <v>1399</v>
      </c>
      <c r="B798" s="51" t="s">
        <v>2212</v>
      </c>
      <c r="C798" s="51" t="s">
        <v>322</v>
      </c>
      <c r="D798" s="51">
        <v>1440433063</v>
      </c>
      <c r="E798" s="51">
        <v>60277598</v>
      </c>
      <c r="F798" s="51">
        <v>13018228</v>
      </c>
      <c r="G798" s="51">
        <v>73295826</v>
      </c>
      <c r="H798" s="50"/>
      <c r="I798" s="50"/>
    </row>
    <row r="799" spans="1:9" s="47" customFormat="1">
      <c r="A799" s="51" t="s">
        <v>1537</v>
      </c>
      <c r="B799" s="51" t="s">
        <v>2212</v>
      </c>
      <c r="C799" s="51" t="s">
        <v>460</v>
      </c>
      <c r="D799" s="51">
        <v>685529891</v>
      </c>
      <c r="E799" s="51">
        <v>31625162</v>
      </c>
      <c r="F799" s="51">
        <v>6030242</v>
      </c>
      <c r="G799" s="51">
        <v>37655404</v>
      </c>
      <c r="H799" s="50"/>
      <c r="I799" s="50"/>
    </row>
    <row r="800" spans="1:9" s="47" customFormat="1">
      <c r="A800" s="51" t="s">
        <v>1602</v>
      </c>
      <c r="B800" s="51" t="s">
        <v>2212</v>
      </c>
      <c r="C800" s="51" t="s">
        <v>525</v>
      </c>
      <c r="D800" s="51">
        <v>2254631641</v>
      </c>
      <c r="E800" s="51">
        <v>134559069</v>
      </c>
      <c r="F800" s="51">
        <v>58747107</v>
      </c>
      <c r="G800" s="51">
        <v>193306176</v>
      </c>
      <c r="H800" s="50"/>
      <c r="I800" s="50"/>
    </row>
    <row r="801" spans="1:9" s="47" customFormat="1">
      <c r="A801" s="51" t="s">
        <v>1663</v>
      </c>
      <c r="B801" s="51" t="s">
        <v>2212</v>
      </c>
      <c r="C801" s="51" t="s">
        <v>586</v>
      </c>
      <c r="D801" s="51">
        <v>3066720896</v>
      </c>
      <c r="E801" s="51">
        <v>92973363</v>
      </c>
      <c r="F801" s="51">
        <v>24369271</v>
      </c>
      <c r="G801" s="51">
        <v>117342634</v>
      </c>
      <c r="H801" s="50"/>
      <c r="I801" s="50"/>
    </row>
    <row r="802" spans="1:9" s="47" customFormat="1">
      <c r="A802" s="51" t="s">
        <v>1772</v>
      </c>
      <c r="B802" s="51" t="s">
        <v>2212</v>
      </c>
      <c r="C802" s="51" t="s">
        <v>695</v>
      </c>
      <c r="D802" s="51">
        <v>3339292268</v>
      </c>
      <c r="E802" s="51">
        <v>164593254</v>
      </c>
      <c r="F802" s="51">
        <v>0</v>
      </c>
      <c r="G802" s="51">
        <v>164593254</v>
      </c>
      <c r="H802" s="50"/>
      <c r="I802" s="50"/>
    </row>
    <row r="803" spans="1:9" s="47" customFormat="1">
      <c r="A803" s="51" t="s">
        <v>1287</v>
      </c>
      <c r="B803" s="51" t="s">
        <v>2212</v>
      </c>
      <c r="C803" s="51" t="s">
        <v>210</v>
      </c>
      <c r="D803" s="51">
        <v>942632896</v>
      </c>
      <c r="E803" s="51">
        <v>36188367</v>
      </c>
      <c r="F803" s="51">
        <v>6280195</v>
      </c>
      <c r="G803" s="51">
        <v>42468562</v>
      </c>
      <c r="H803" s="50"/>
      <c r="I803" s="50"/>
    </row>
    <row r="804" spans="1:9" s="47" customFormat="1">
      <c r="A804" s="51" t="s">
        <v>1585</v>
      </c>
      <c r="B804" s="51" t="s">
        <v>2212</v>
      </c>
      <c r="C804" s="51" t="s">
        <v>2397</v>
      </c>
      <c r="D804" s="51">
        <v>1566054951</v>
      </c>
      <c r="E804" s="51">
        <v>92626467</v>
      </c>
      <c r="F804" s="51">
        <v>21176790</v>
      </c>
      <c r="G804" s="51">
        <v>113803257</v>
      </c>
      <c r="H804" s="50"/>
      <c r="I804" s="50"/>
    </row>
    <row r="805" spans="1:9" s="47" customFormat="1">
      <c r="A805" s="51" t="s">
        <v>1617</v>
      </c>
      <c r="B805" s="51" t="s">
        <v>2212</v>
      </c>
      <c r="C805" s="51" t="s">
        <v>2396</v>
      </c>
      <c r="D805" s="51">
        <v>545142744</v>
      </c>
      <c r="E805" s="51">
        <v>18274800</v>
      </c>
      <c r="F805" s="51">
        <v>3830977</v>
      </c>
      <c r="G805" s="51">
        <v>22105777</v>
      </c>
      <c r="H805" s="50"/>
      <c r="I805" s="50"/>
    </row>
    <row r="806" spans="1:9" s="47" customFormat="1">
      <c r="A806" s="51" t="s">
        <v>1953</v>
      </c>
      <c r="B806" s="51" t="s">
        <v>2212</v>
      </c>
      <c r="C806" s="51" t="s">
        <v>876</v>
      </c>
      <c r="D806" s="51">
        <v>910993055</v>
      </c>
      <c r="E806" s="51">
        <v>42410451</v>
      </c>
      <c r="F806" s="51">
        <v>10498017</v>
      </c>
      <c r="G806" s="51">
        <v>52908468</v>
      </c>
      <c r="H806" s="50"/>
      <c r="I806" s="50"/>
    </row>
    <row r="807" spans="1:9" s="47" customFormat="1">
      <c r="A807" s="51" t="s">
        <v>2037</v>
      </c>
      <c r="B807" s="51" t="s">
        <v>2212</v>
      </c>
      <c r="C807" s="51" t="s">
        <v>960</v>
      </c>
      <c r="D807" s="51">
        <v>1734097662</v>
      </c>
      <c r="E807" s="51">
        <v>95018443</v>
      </c>
      <c r="F807" s="51">
        <v>27193157</v>
      </c>
      <c r="G807" s="51">
        <v>122211600</v>
      </c>
      <c r="H807" s="50"/>
      <c r="I807" s="50"/>
    </row>
    <row r="808" spans="1:9" s="47" customFormat="1">
      <c r="A808" s="51" t="s">
        <v>2165</v>
      </c>
      <c r="B808" s="51" t="s">
        <v>2212</v>
      </c>
      <c r="C808" s="51" t="s">
        <v>2395</v>
      </c>
      <c r="D808" s="51">
        <v>1458010752</v>
      </c>
      <c r="E808" s="51">
        <v>67789848</v>
      </c>
      <c r="F808" s="51">
        <v>21556500</v>
      </c>
      <c r="G808" s="51">
        <v>89346348</v>
      </c>
      <c r="H808" s="50"/>
      <c r="I808" s="50"/>
    </row>
    <row r="809" spans="1:9" s="47" customFormat="1">
      <c r="A809" s="51" t="s">
        <v>1200</v>
      </c>
      <c r="B809" s="51" t="s">
        <v>2212</v>
      </c>
      <c r="C809" s="51" t="s">
        <v>123</v>
      </c>
      <c r="D809" s="51">
        <v>6301015766</v>
      </c>
      <c r="E809" s="51">
        <v>393668524</v>
      </c>
      <c r="F809" s="51">
        <v>13782571</v>
      </c>
      <c r="G809" s="51">
        <v>407451095</v>
      </c>
      <c r="H809" s="50"/>
      <c r="I809" s="50"/>
    </row>
    <row r="810" spans="1:9" s="47" customFormat="1">
      <c r="A810" s="51" t="s">
        <v>1334</v>
      </c>
      <c r="B810" s="51" t="s">
        <v>2212</v>
      </c>
      <c r="C810" s="51" t="s">
        <v>257</v>
      </c>
      <c r="D810" s="51">
        <v>707560595</v>
      </c>
      <c r="E810" s="51">
        <v>23445190</v>
      </c>
      <c r="F810" s="51">
        <v>3050593</v>
      </c>
      <c r="G810" s="51">
        <v>26495783</v>
      </c>
      <c r="H810" s="50"/>
      <c r="I810" s="50"/>
    </row>
    <row r="811" spans="1:9" s="47" customFormat="1">
      <c r="A811" s="51" t="s">
        <v>1995</v>
      </c>
      <c r="B811" s="51" t="s">
        <v>2212</v>
      </c>
      <c r="C811" s="51" t="s">
        <v>918</v>
      </c>
      <c r="D811" s="51">
        <v>639359160</v>
      </c>
      <c r="E811" s="51">
        <v>16579448</v>
      </c>
      <c r="F811" s="51">
        <v>10492835</v>
      </c>
      <c r="G811" s="51">
        <v>27072283</v>
      </c>
      <c r="H811" s="50"/>
      <c r="I811" s="50"/>
    </row>
    <row r="812" spans="1:9" s="47" customFormat="1">
      <c r="A812" s="51" t="s">
        <v>2166</v>
      </c>
      <c r="B812" s="51" t="s">
        <v>2212</v>
      </c>
      <c r="C812" s="51" t="s">
        <v>1089</v>
      </c>
      <c r="D812" s="51">
        <v>13792158296</v>
      </c>
      <c r="E812" s="51">
        <v>564383126</v>
      </c>
      <c r="F812" s="51">
        <v>150213128</v>
      </c>
      <c r="G812" s="51">
        <v>714596254</v>
      </c>
      <c r="H812" s="50"/>
      <c r="I812" s="50"/>
    </row>
    <row r="813" spans="1:9" s="47" customFormat="1">
      <c r="A813" s="51" t="s">
        <v>1335</v>
      </c>
      <c r="B813" s="51" t="s">
        <v>2212</v>
      </c>
      <c r="C813" s="51" t="s">
        <v>258</v>
      </c>
      <c r="D813" s="51">
        <v>4600198529</v>
      </c>
      <c r="E813" s="51">
        <v>234625036</v>
      </c>
      <c r="F813" s="51">
        <v>0</v>
      </c>
      <c r="G813" s="51">
        <v>234625036</v>
      </c>
      <c r="H813" s="50"/>
      <c r="I813" s="50"/>
    </row>
    <row r="814" spans="1:9" s="47" customFormat="1">
      <c r="A814" s="51" t="s">
        <v>1359</v>
      </c>
      <c r="B814" s="51" t="s">
        <v>2212</v>
      </c>
      <c r="C814" s="51" t="s">
        <v>282</v>
      </c>
      <c r="D814" s="51">
        <v>727481976</v>
      </c>
      <c r="E814" s="51">
        <v>23076176</v>
      </c>
      <c r="F814" s="51">
        <v>11171588</v>
      </c>
      <c r="G814" s="51">
        <v>34247764</v>
      </c>
      <c r="H814" s="50"/>
      <c r="I814" s="50"/>
    </row>
    <row r="815" spans="1:9" s="47" customFormat="1">
      <c r="A815" s="51" t="s">
        <v>1689</v>
      </c>
      <c r="B815" s="51" t="s">
        <v>2212</v>
      </c>
      <c r="C815" s="51" t="s">
        <v>612</v>
      </c>
      <c r="D815" s="51">
        <v>1793627437</v>
      </c>
      <c r="E815" s="51">
        <v>66743087</v>
      </c>
      <c r="F815" s="51">
        <v>2276715</v>
      </c>
      <c r="G815" s="51">
        <v>69019802</v>
      </c>
      <c r="H815" s="50"/>
      <c r="I815" s="50"/>
    </row>
    <row r="816" spans="1:9" s="47" customFormat="1">
      <c r="A816" s="51" t="s">
        <v>2181</v>
      </c>
      <c r="B816" s="51" t="s">
        <v>2212</v>
      </c>
      <c r="C816" s="51" t="s">
        <v>1104</v>
      </c>
      <c r="D816" s="51">
        <v>933258128</v>
      </c>
      <c r="E816" s="51">
        <v>46667237</v>
      </c>
      <c r="F816" s="51">
        <v>2403780</v>
      </c>
      <c r="G816" s="51">
        <v>49071017</v>
      </c>
      <c r="H816" s="50"/>
      <c r="I816" s="50"/>
    </row>
    <row r="817" spans="1:9" s="47" customFormat="1">
      <c r="A817" s="51" t="s">
        <v>2394</v>
      </c>
      <c r="B817" s="51" t="s">
        <v>2212</v>
      </c>
      <c r="C817" s="51" t="s">
        <v>2393</v>
      </c>
      <c r="D817" s="51">
        <v>1431995772</v>
      </c>
      <c r="E817" s="51">
        <v>63142612</v>
      </c>
      <c r="F817" s="51">
        <v>17026565</v>
      </c>
      <c r="G817" s="51">
        <v>80169177</v>
      </c>
      <c r="H817" s="50"/>
      <c r="I817" s="50"/>
    </row>
    <row r="818" spans="1:9" s="47" customFormat="1">
      <c r="A818" s="51" t="s">
        <v>1860</v>
      </c>
      <c r="B818" s="51" t="s">
        <v>2212</v>
      </c>
      <c r="C818" s="51" t="s">
        <v>783</v>
      </c>
      <c r="D818" s="51">
        <v>1898624836</v>
      </c>
      <c r="E818" s="51">
        <v>76084504</v>
      </c>
      <c r="F818" s="51">
        <v>17881362</v>
      </c>
      <c r="G818" s="51">
        <v>93965866</v>
      </c>
      <c r="H818" s="50"/>
      <c r="I818" s="50"/>
    </row>
    <row r="819" spans="1:9" s="47" customFormat="1">
      <c r="A819" s="51" t="s">
        <v>1907</v>
      </c>
      <c r="B819" s="51" t="s">
        <v>2212</v>
      </c>
      <c r="C819" s="51" t="s">
        <v>2392</v>
      </c>
      <c r="D819" s="51">
        <v>565532864</v>
      </c>
      <c r="E819" s="51">
        <v>37521188</v>
      </c>
      <c r="F819" s="51">
        <v>5037026</v>
      </c>
      <c r="G819" s="51">
        <v>42558214</v>
      </c>
      <c r="H819" s="50"/>
      <c r="I819" s="50"/>
    </row>
    <row r="820" spans="1:9" s="47" customFormat="1">
      <c r="A820" s="51" t="s">
        <v>1996</v>
      </c>
      <c r="B820" s="51" t="s">
        <v>2212</v>
      </c>
      <c r="C820" s="51" t="s">
        <v>2278</v>
      </c>
      <c r="D820" s="51">
        <v>479050631</v>
      </c>
      <c r="E820" s="51">
        <v>18771030</v>
      </c>
      <c r="F820" s="51">
        <v>9884109</v>
      </c>
      <c r="G820" s="51">
        <v>28655139</v>
      </c>
      <c r="H820" s="50"/>
      <c r="I820" s="50"/>
    </row>
    <row r="821" spans="1:9" s="47" customFormat="1">
      <c r="A821" s="51" t="s">
        <v>1360</v>
      </c>
      <c r="B821" s="51" t="s">
        <v>2212</v>
      </c>
      <c r="C821" s="51" t="s">
        <v>283</v>
      </c>
      <c r="D821" s="51">
        <v>3557021249</v>
      </c>
      <c r="E821" s="51">
        <v>165217911</v>
      </c>
      <c r="F821" s="51">
        <v>58299756</v>
      </c>
      <c r="G821" s="51">
        <v>223517667</v>
      </c>
      <c r="H821" s="50"/>
      <c r="I821" s="50"/>
    </row>
    <row r="822" spans="1:9" s="47" customFormat="1">
      <c r="A822" s="51" t="s">
        <v>1576</v>
      </c>
      <c r="B822" s="51" t="s">
        <v>2212</v>
      </c>
      <c r="C822" s="51" t="s">
        <v>2391</v>
      </c>
      <c r="D822" s="51">
        <v>877243891</v>
      </c>
      <c r="E822" s="51">
        <v>22353772</v>
      </c>
      <c r="F822" s="51">
        <v>13337476</v>
      </c>
      <c r="G822" s="51">
        <v>35691248</v>
      </c>
      <c r="H822" s="50"/>
      <c r="I822" s="50"/>
    </row>
    <row r="823" spans="1:9" s="47" customFormat="1">
      <c r="A823" s="51" t="s">
        <v>1128</v>
      </c>
      <c r="B823" s="51" t="s">
        <v>2212</v>
      </c>
      <c r="C823" s="51" t="s">
        <v>51</v>
      </c>
      <c r="D823" s="51">
        <v>2551343040</v>
      </c>
      <c r="E823" s="51">
        <v>166277824</v>
      </c>
      <c r="F823" s="51">
        <v>37033015</v>
      </c>
      <c r="G823" s="51">
        <v>203310839</v>
      </c>
      <c r="H823" s="50"/>
      <c r="I823" s="50"/>
    </row>
    <row r="824" spans="1:9" s="47" customFormat="1">
      <c r="A824" s="51" t="s">
        <v>1257</v>
      </c>
      <c r="B824" s="51" t="s">
        <v>2212</v>
      </c>
      <c r="C824" s="51" t="s">
        <v>2390</v>
      </c>
      <c r="D824" s="51">
        <v>5226198645</v>
      </c>
      <c r="E824" s="51">
        <v>353547211</v>
      </c>
      <c r="F824" s="51">
        <v>112521845</v>
      </c>
      <c r="G824" s="51">
        <v>466069056</v>
      </c>
      <c r="H824" s="50"/>
      <c r="I824" s="50"/>
    </row>
    <row r="825" spans="1:9" s="47" customFormat="1">
      <c r="A825" s="51" t="s">
        <v>1361</v>
      </c>
      <c r="B825" s="51" t="s">
        <v>2212</v>
      </c>
      <c r="C825" s="51" t="s">
        <v>2389</v>
      </c>
      <c r="D825" s="51">
        <v>2162758917</v>
      </c>
      <c r="E825" s="51">
        <v>124925892</v>
      </c>
      <c r="F825" s="51">
        <v>52711408</v>
      </c>
      <c r="G825" s="51">
        <v>177637300</v>
      </c>
      <c r="H825" s="50"/>
      <c r="I825" s="50"/>
    </row>
    <row r="826" spans="1:9" s="47" customFormat="1">
      <c r="A826" s="51" t="s">
        <v>1871</v>
      </c>
      <c r="B826" s="51" t="s">
        <v>2212</v>
      </c>
      <c r="C826" s="51" t="s">
        <v>794</v>
      </c>
      <c r="D826" s="51">
        <v>769668431</v>
      </c>
      <c r="E826" s="51">
        <v>38534974</v>
      </c>
      <c r="F826" s="51">
        <v>14046916</v>
      </c>
      <c r="G826" s="51">
        <v>52581890</v>
      </c>
      <c r="H826" s="50"/>
      <c r="I826" s="50"/>
    </row>
    <row r="827" spans="1:9" s="47" customFormat="1">
      <c r="A827" s="51" t="s">
        <v>1921</v>
      </c>
      <c r="B827" s="51" t="s">
        <v>2212</v>
      </c>
      <c r="C827" s="51" t="s">
        <v>844</v>
      </c>
      <c r="D827" s="51">
        <v>11943219729</v>
      </c>
      <c r="E827" s="51">
        <v>462477364</v>
      </c>
      <c r="F827" s="51">
        <v>0</v>
      </c>
      <c r="G827" s="51">
        <v>462477364</v>
      </c>
      <c r="H827" s="50"/>
      <c r="I827" s="50"/>
    </row>
    <row r="828" spans="1:9" s="47" customFormat="1">
      <c r="A828" s="51" t="s">
        <v>1162</v>
      </c>
      <c r="B828" s="51" t="s">
        <v>2210</v>
      </c>
      <c r="C828" s="51" t="s">
        <v>85</v>
      </c>
      <c r="D828" s="51">
        <v>18384857011</v>
      </c>
      <c r="E828" s="51">
        <v>1461036727</v>
      </c>
      <c r="F828" s="51">
        <v>106105196</v>
      </c>
      <c r="G828" s="51">
        <v>1567141923</v>
      </c>
      <c r="H828" s="50"/>
      <c r="I828" s="50"/>
    </row>
    <row r="829" spans="1:9" s="47" customFormat="1">
      <c r="A829" s="51" t="s">
        <v>1266</v>
      </c>
      <c r="B829" s="51" t="s">
        <v>2210</v>
      </c>
      <c r="C829" s="51" t="s">
        <v>2339</v>
      </c>
      <c r="D829" s="51">
        <v>381787416</v>
      </c>
      <c r="E829" s="51">
        <v>23052175</v>
      </c>
      <c r="F829" s="51">
        <v>2267283</v>
      </c>
      <c r="G829" s="51">
        <v>25319458</v>
      </c>
      <c r="H829" s="50"/>
      <c r="I829" s="50"/>
    </row>
    <row r="830" spans="1:9" s="47" customFormat="1">
      <c r="A830" s="51" t="s">
        <v>1464</v>
      </c>
      <c r="B830" s="51" t="s">
        <v>2210</v>
      </c>
      <c r="C830" s="51" t="s">
        <v>2388</v>
      </c>
      <c r="D830" s="51">
        <v>6303125089</v>
      </c>
      <c r="E830" s="51">
        <v>420569726</v>
      </c>
      <c r="F830" s="51">
        <v>0</v>
      </c>
      <c r="G830" s="51">
        <v>420569726</v>
      </c>
      <c r="H830" s="50"/>
      <c r="I830" s="50"/>
    </row>
    <row r="831" spans="1:9" s="47" customFormat="1">
      <c r="A831" s="51" t="s">
        <v>2096</v>
      </c>
      <c r="B831" s="51" t="s">
        <v>2210</v>
      </c>
      <c r="C831" s="51" t="s">
        <v>1019</v>
      </c>
      <c r="D831" s="51">
        <v>2782899803</v>
      </c>
      <c r="E831" s="51">
        <v>137747726</v>
      </c>
      <c r="F831" s="51">
        <v>0</v>
      </c>
      <c r="G831" s="51">
        <v>137747726</v>
      </c>
      <c r="H831" s="50"/>
      <c r="I831" s="50"/>
    </row>
    <row r="832" spans="1:9" s="47" customFormat="1">
      <c r="A832" s="51" t="s">
        <v>1277</v>
      </c>
      <c r="B832" s="51" t="s">
        <v>2210</v>
      </c>
      <c r="C832" s="51" t="s">
        <v>2228</v>
      </c>
      <c r="D832" s="51">
        <v>775996399</v>
      </c>
      <c r="E832" s="51">
        <v>33153191</v>
      </c>
      <c r="F832" s="51">
        <v>0</v>
      </c>
      <c r="G832" s="51">
        <v>33153191</v>
      </c>
      <c r="H832" s="50"/>
      <c r="I832" s="50"/>
    </row>
    <row r="833" spans="1:9" s="47" customFormat="1">
      <c r="A833" s="51" t="s">
        <v>1888</v>
      </c>
      <c r="B833" s="51" t="s">
        <v>2210</v>
      </c>
      <c r="C833" s="51" t="s">
        <v>811</v>
      </c>
      <c r="D833" s="51">
        <v>1403871469</v>
      </c>
      <c r="E833" s="51">
        <v>60184579</v>
      </c>
      <c r="F833" s="51">
        <v>8512935</v>
      </c>
      <c r="G833" s="51">
        <v>68697514</v>
      </c>
      <c r="H833" s="50"/>
      <c r="I833" s="50"/>
    </row>
    <row r="834" spans="1:9" s="47" customFormat="1">
      <c r="A834" s="51" t="s">
        <v>1180</v>
      </c>
      <c r="B834" s="51" t="s">
        <v>2210</v>
      </c>
      <c r="C834" s="51" t="s">
        <v>2387</v>
      </c>
      <c r="D834" s="51">
        <v>1162939938</v>
      </c>
      <c r="E834" s="51">
        <v>52130543</v>
      </c>
      <c r="F834" s="51">
        <v>16245924</v>
      </c>
      <c r="G834" s="51">
        <v>68376467</v>
      </c>
      <c r="H834" s="50"/>
      <c r="I834" s="50"/>
    </row>
    <row r="835" spans="1:9" s="47" customFormat="1">
      <c r="A835" s="51" t="s">
        <v>1163</v>
      </c>
      <c r="B835" s="51" t="s">
        <v>2210</v>
      </c>
      <c r="C835" s="51" t="s">
        <v>86</v>
      </c>
      <c r="D835" s="51">
        <v>4468717411</v>
      </c>
      <c r="E835" s="51">
        <v>214216794</v>
      </c>
      <c r="F835" s="51">
        <v>23955722</v>
      </c>
      <c r="G835" s="51">
        <v>238172516</v>
      </c>
      <c r="H835" s="50"/>
      <c r="I835" s="50"/>
    </row>
    <row r="836" spans="1:9" s="47" customFormat="1">
      <c r="A836" s="51" t="s">
        <v>1861</v>
      </c>
      <c r="B836" s="51" t="s">
        <v>2210</v>
      </c>
      <c r="C836" s="51" t="s">
        <v>784</v>
      </c>
      <c r="D836" s="51">
        <v>5153309825</v>
      </c>
      <c r="E836" s="51">
        <v>227350970</v>
      </c>
      <c r="F836" s="51">
        <v>0</v>
      </c>
      <c r="G836" s="51">
        <v>227350970</v>
      </c>
      <c r="H836" s="50"/>
      <c r="I836" s="50"/>
    </row>
    <row r="837" spans="1:9" s="47" customFormat="1">
      <c r="A837" s="51" t="s">
        <v>1629</v>
      </c>
      <c r="B837" s="51" t="s">
        <v>2210</v>
      </c>
      <c r="C837" s="51" t="s">
        <v>552</v>
      </c>
      <c r="D837" s="51">
        <v>934195605</v>
      </c>
      <c r="E837" s="51">
        <v>31412360</v>
      </c>
      <c r="F837" s="51">
        <v>14356184</v>
      </c>
      <c r="G837" s="51">
        <v>45768544</v>
      </c>
      <c r="H837" s="50"/>
      <c r="I837" s="50"/>
    </row>
    <row r="838" spans="1:9" s="47" customFormat="1">
      <c r="A838" s="51" t="s">
        <v>2129</v>
      </c>
      <c r="B838" s="51" t="s">
        <v>2210</v>
      </c>
      <c r="C838" s="51" t="s">
        <v>1052</v>
      </c>
      <c r="D838" s="51">
        <v>4196380409</v>
      </c>
      <c r="E838" s="51">
        <v>196275349</v>
      </c>
      <c r="F838" s="51">
        <v>5936582</v>
      </c>
      <c r="G838" s="51">
        <v>202211931</v>
      </c>
      <c r="H838" s="50"/>
      <c r="I838" s="50"/>
    </row>
    <row r="839" spans="1:9" s="47" customFormat="1">
      <c r="A839" s="51" t="s">
        <v>2097</v>
      </c>
      <c r="B839" s="51" t="s">
        <v>2210</v>
      </c>
      <c r="C839" s="51" t="s">
        <v>1020</v>
      </c>
      <c r="D839" s="51">
        <v>711779240</v>
      </c>
      <c r="E839" s="51">
        <v>32368058</v>
      </c>
      <c r="F839" s="51">
        <v>12742283</v>
      </c>
      <c r="G839" s="51">
        <v>45110341</v>
      </c>
      <c r="H839" s="50"/>
      <c r="I839" s="50"/>
    </row>
    <row r="840" spans="1:9" s="47" customFormat="1">
      <c r="A840" s="51" t="s">
        <v>1164</v>
      </c>
      <c r="B840" s="51" t="s">
        <v>233</v>
      </c>
      <c r="C840" s="51" t="s">
        <v>87</v>
      </c>
      <c r="D840" s="51">
        <v>23558322587</v>
      </c>
      <c r="E840" s="51">
        <v>2529005635</v>
      </c>
      <c r="F840" s="51">
        <v>200486517</v>
      </c>
      <c r="G840" s="51">
        <v>2729492152</v>
      </c>
      <c r="H840" s="50"/>
      <c r="I840" s="50"/>
    </row>
    <row r="841" spans="1:9" s="47" customFormat="1">
      <c r="A841" s="51" t="s">
        <v>1603</v>
      </c>
      <c r="B841" s="51" t="s">
        <v>233</v>
      </c>
      <c r="C841" s="51" t="s">
        <v>2386</v>
      </c>
      <c r="D841" s="51">
        <v>1765034396</v>
      </c>
      <c r="E841" s="51">
        <v>82334276</v>
      </c>
      <c r="F841" s="51">
        <v>0</v>
      </c>
      <c r="G841" s="51">
        <v>82334276</v>
      </c>
      <c r="H841" s="50"/>
      <c r="I841" s="50"/>
    </row>
    <row r="842" spans="1:9" s="47" customFormat="1">
      <c r="A842" s="51" t="s">
        <v>1931</v>
      </c>
      <c r="B842" s="51" t="s">
        <v>233</v>
      </c>
      <c r="C842" s="51" t="s">
        <v>2385</v>
      </c>
      <c r="D842" s="51">
        <v>936304928</v>
      </c>
      <c r="E842" s="51">
        <v>42072786</v>
      </c>
      <c r="F842" s="51">
        <v>1344605</v>
      </c>
      <c r="G842" s="51">
        <v>43417391</v>
      </c>
      <c r="H842" s="50"/>
      <c r="I842" s="50"/>
    </row>
    <row r="843" spans="1:9" s="47" customFormat="1">
      <c r="A843" s="51" t="s">
        <v>2073</v>
      </c>
      <c r="B843" s="51" t="s">
        <v>233</v>
      </c>
      <c r="C843" s="51" t="s">
        <v>2384</v>
      </c>
      <c r="D843" s="51">
        <v>3819514746</v>
      </c>
      <c r="E843" s="51">
        <v>170623751</v>
      </c>
      <c r="F843" s="51">
        <v>5361779</v>
      </c>
      <c r="G843" s="51">
        <v>175985530</v>
      </c>
      <c r="H843" s="50"/>
      <c r="I843" s="50"/>
    </row>
    <row r="844" spans="1:9" s="47" customFormat="1">
      <c r="A844" s="51" t="s">
        <v>1862</v>
      </c>
      <c r="B844" s="51" t="s">
        <v>233</v>
      </c>
      <c r="C844" s="51" t="s">
        <v>2383</v>
      </c>
      <c r="D844" s="51">
        <v>11694554015</v>
      </c>
      <c r="E844" s="51">
        <v>997633136</v>
      </c>
      <c r="F844" s="51">
        <v>0</v>
      </c>
      <c r="G844" s="51">
        <v>997633136</v>
      </c>
      <c r="H844" s="50"/>
      <c r="I844" s="50"/>
    </row>
    <row r="845" spans="1:9" s="47" customFormat="1">
      <c r="A845" s="51" t="s">
        <v>1336</v>
      </c>
      <c r="B845" s="51" t="s">
        <v>233</v>
      </c>
      <c r="C845" s="51" t="s">
        <v>2382</v>
      </c>
      <c r="D845" s="51">
        <v>1724488525</v>
      </c>
      <c r="E845" s="51">
        <v>66295131</v>
      </c>
      <c r="F845" s="51">
        <v>0</v>
      </c>
      <c r="G845" s="51">
        <v>66295131</v>
      </c>
      <c r="H845" s="50"/>
      <c r="I845" s="50"/>
    </row>
    <row r="846" spans="1:9" s="47" customFormat="1">
      <c r="A846" s="51" t="s">
        <v>2018</v>
      </c>
      <c r="B846" s="51" t="s">
        <v>233</v>
      </c>
      <c r="C846" s="51" t="s">
        <v>941</v>
      </c>
      <c r="D846" s="51">
        <v>1207938823</v>
      </c>
      <c r="E846" s="51">
        <v>55265425</v>
      </c>
      <c r="F846" s="51">
        <v>0</v>
      </c>
      <c r="G846" s="51">
        <v>55265425</v>
      </c>
      <c r="H846" s="50"/>
      <c r="I846" s="50"/>
    </row>
    <row r="847" spans="1:9" s="47" customFormat="1">
      <c r="A847" s="51" t="s">
        <v>1129</v>
      </c>
      <c r="B847" s="51" t="s">
        <v>233</v>
      </c>
      <c r="C847" s="51" t="s">
        <v>52</v>
      </c>
      <c r="D847" s="51">
        <v>2722901289</v>
      </c>
      <c r="E847" s="51">
        <v>173473892</v>
      </c>
      <c r="F847" s="51">
        <v>8842385</v>
      </c>
      <c r="G847" s="51">
        <v>182316277</v>
      </c>
      <c r="H847" s="50"/>
      <c r="I847" s="50"/>
    </row>
    <row r="848" spans="1:9" s="47" customFormat="1">
      <c r="A848" s="51" t="s">
        <v>1549</v>
      </c>
      <c r="B848" s="51" t="s">
        <v>233</v>
      </c>
      <c r="C848" s="51" t="s">
        <v>472</v>
      </c>
      <c r="D848" s="51">
        <v>2400643648</v>
      </c>
      <c r="E848" s="51">
        <v>152199139</v>
      </c>
      <c r="F848" s="51">
        <v>15169198</v>
      </c>
      <c r="G848" s="51">
        <v>167368337</v>
      </c>
      <c r="H848" s="50"/>
      <c r="I848" s="50"/>
    </row>
    <row r="849" spans="1:9" s="47" customFormat="1">
      <c r="A849" s="51" t="s">
        <v>1723</v>
      </c>
      <c r="B849" s="51" t="s">
        <v>233</v>
      </c>
      <c r="C849" s="51" t="s">
        <v>2381</v>
      </c>
      <c r="D849" s="51">
        <v>1699645391</v>
      </c>
      <c r="E849" s="51">
        <v>121786805</v>
      </c>
      <c r="F849" s="51">
        <v>26781368</v>
      </c>
      <c r="G849" s="51">
        <v>148568173</v>
      </c>
      <c r="H849" s="50"/>
      <c r="I849" s="50"/>
    </row>
    <row r="850" spans="1:9" s="47" customFormat="1">
      <c r="A850" s="51" t="s">
        <v>1889</v>
      </c>
      <c r="B850" s="51" t="s">
        <v>233</v>
      </c>
      <c r="C850" s="51" t="s">
        <v>2380</v>
      </c>
      <c r="D850" s="51">
        <v>1253406447</v>
      </c>
      <c r="E850" s="51">
        <v>111546971</v>
      </c>
      <c r="F850" s="51">
        <v>71306084</v>
      </c>
      <c r="G850" s="51">
        <v>182853055</v>
      </c>
      <c r="H850" s="50"/>
      <c r="I850" s="50"/>
    </row>
    <row r="851" spans="1:9" s="47" customFormat="1">
      <c r="A851" s="51" t="s">
        <v>2130</v>
      </c>
      <c r="B851" s="51" t="s">
        <v>233</v>
      </c>
      <c r="C851" s="51" t="s">
        <v>2379</v>
      </c>
      <c r="D851" s="51">
        <v>4131694511</v>
      </c>
      <c r="E851" s="51">
        <v>153162738</v>
      </c>
      <c r="F851" s="51">
        <v>7246296</v>
      </c>
      <c r="G851" s="51">
        <v>160409034</v>
      </c>
      <c r="H851" s="50"/>
      <c r="I851" s="50"/>
    </row>
    <row r="852" spans="1:9" s="47" customFormat="1">
      <c r="A852" s="51" t="s">
        <v>2006</v>
      </c>
      <c r="B852" s="51" t="s">
        <v>233</v>
      </c>
      <c r="C852" s="51" t="s">
        <v>929</v>
      </c>
      <c r="D852" s="51">
        <v>6714443023</v>
      </c>
      <c r="E852" s="51">
        <v>348576121</v>
      </c>
      <c r="F852" s="51">
        <v>34797486</v>
      </c>
      <c r="G852" s="51">
        <v>383373607</v>
      </c>
      <c r="H852" s="50"/>
      <c r="I852" s="50"/>
    </row>
    <row r="853" spans="1:9" s="47" customFormat="1">
      <c r="A853" s="51" t="s">
        <v>2063</v>
      </c>
      <c r="B853" s="51" t="s">
        <v>233</v>
      </c>
      <c r="C853" s="51" t="s">
        <v>2378</v>
      </c>
      <c r="D853" s="51">
        <v>1750503506</v>
      </c>
      <c r="E853" s="51">
        <v>96918387</v>
      </c>
      <c r="F853" s="51">
        <v>0</v>
      </c>
      <c r="G853" s="51">
        <v>96918387</v>
      </c>
      <c r="H853" s="50"/>
      <c r="I853" s="50"/>
    </row>
    <row r="854" spans="1:9" s="47" customFormat="1">
      <c r="A854" s="51" t="s">
        <v>1165</v>
      </c>
      <c r="B854" s="51" t="s">
        <v>2207</v>
      </c>
      <c r="C854" s="51" t="s">
        <v>88</v>
      </c>
      <c r="D854" s="51">
        <v>23713943731</v>
      </c>
      <c r="E854" s="51">
        <v>2766877856</v>
      </c>
      <c r="F854" s="51">
        <v>1322316835</v>
      </c>
      <c r="G854" s="51">
        <v>4089194691</v>
      </c>
      <c r="H854" s="50"/>
      <c r="I854" s="50"/>
    </row>
    <row r="855" spans="1:9" s="47" customFormat="1">
      <c r="A855" s="51" t="s">
        <v>1288</v>
      </c>
      <c r="B855" s="51" t="s">
        <v>2207</v>
      </c>
      <c r="C855" s="51" t="s">
        <v>2377</v>
      </c>
      <c r="D855" s="51">
        <v>318976472</v>
      </c>
      <c r="E855" s="51">
        <v>10012852</v>
      </c>
      <c r="F855" s="51">
        <v>0</v>
      </c>
      <c r="G855" s="51">
        <v>10012852</v>
      </c>
      <c r="H855" s="50"/>
      <c r="I855" s="50"/>
    </row>
    <row r="856" spans="1:9" s="47" customFormat="1">
      <c r="A856" s="51" t="s">
        <v>1362</v>
      </c>
      <c r="B856" s="51" t="s">
        <v>2207</v>
      </c>
      <c r="C856" s="51" t="s">
        <v>2376</v>
      </c>
      <c r="D856" s="51">
        <v>504596873</v>
      </c>
      <c r="E856" s="51">
        <v>23796883</v>
      </c>
      <c r="F856" s="51">
        <v>5533634</v>
      </c>
      <c r="G856" s="51">
        <v>29330517</v>
      </c>
      <c r="H856" s="50"/>
      <c r="I856" s="50"/>
    </row>
    <row r="857" spans="1:9" s="47" customFormat="1">
      <c r="A857" s="51" t="s">
        <v>1676</v>
      </c>
      <c r="B857" s="51" t="s">
        <v>2207</v>
      </c>
      <c r="C857" s="51" t="s">
        <v>599</v>
      </c>
      <c r="D857" s="51">
        <v>1343404217</v>
      </c>
      <c r="E857" s="51">
        <v>42521505</v>
      </c>
      <c r="F857" s="51">
        <v>0</v>
      </c>
      <c r="G857" s="51">
        <v>42521505</v>
      </c>
      <c r="H857" s="50"/>
      <c r="I857" s="50"/>
    </row>
    <row r="858" spans="1:9" s="47" customFormat="1">
      <c r="A858" s="51" t="s">
        <v>1954</v>
      </c>
      <c r="B858" s="51" t="s">
        <v>2207</v>
      </c>
      <c r="C858" s="51" t="s">
        <v>2375</v>
      </c>
      <c r="D858" s="51">
        <v>2734385380</v>
      </c>
      <c r="E858" s="51">
        <v>159448353</v>
      </c>
      <c r="F858" s="51">
        <v>0</v>
      </c>
      <c r="G858" s="51">
        <v>159448353</v>
      </c>
      <c r="H858" s="50"/>
      <c r="I858" s="50"/>
    </row>
    <row r="859" spans="1:9" s="47" customFormat="1">
      <c r="A859" s="51" t="s">
        <v>1978</v>
      </c>
      <c r="B859" s="51" t="s">
        <v>2207</v>
      </c>
      <c r="C859" s="51" t="s">
        <v>901</v>
      </c>
      <c r="D859" s="51">
        <v>923883361</v>
      </c>
      <c r="E859" s="51">
        <v>59310559</v>
      </c>
      <c r="F859" s="51">
        <v>0</v>
      </c>
      <c r="G859" s="51">
        <v>59310559</v>
      </c>
      <c r="H859" s="50"/>
      <c r="I859" s="50"/>
    </row>
    <row r="860" spans="1:9" s="47" customFormat="1">
      <c r="A860" s="51" t="s">
        <v>2003</v>
      </c>
      <c r="B860" s="51" t="s">
        <v>2207</v>
      </c>
      <c r="C860" s="51" t="s">
        <v>926</v>
      </c>
      <c r="D860" s="51">
        <v>14965644847</v>
      </c>
      <c r="E860" s="51">
        <v>1133182637</v>
      </c>
      <c r="F860" s="51">
        <v>495262997</v>
      </c>
      <c r="G860" s="51">
        <v>1628445634</v>
      </c>
      <c r="H860" s="50"/>
      <c r="I860" s="50"/>
    </row>
    <row r="861" spans="1:9" s="47" customFormat="1">
      <c r="A861" s="51" t="s">
        <v>2113</v>
      </c>
      <c r="B861" s="51" t="s">
        <v>2207</v>
      </c>
      <c r="C861" s="51" t="s">
        <v>2374</v>
      </c>
      <c r="D861" s="51">
        <v>636546729</v>
      </c>
      <c r="E861" s="51">
        <v>25437027</v>
      </c>
      <c r="F861" s="51">
        <v>15643157</v>
      </c>
      <c r="G861" s="51">
        <v>41080184</v>
      </c>
      <c r="H861" s="50"/>
      <c r="I861" s="50"/>
    </row>
    <row r="862" spans="1:9" s="47" customFormat="1">
      <c r="A862" s="51" t="s">
        <v>1166</v>
      </c>
      <c r="B862" s="51" t="s">
        <v>2207</v>
      </c>
      <c r="C862" s="51" t="s">
        <v>2240</v>
      </c>
      <c r="D862" s="51">
        <v>1722144833</v>
      </c>
      <c r="E862" s="51">
        <v>65133238</v>
      </c>
      <c r="F862" s="51">
        <v>52888768</v>
      </c>
      <c r="G862" s="51">
        <v>118022006</v>
      </c>
      <c r="H862" s="50"/>
      <c r="I862" s="50"/>
    </row>
    <row r="863" spans="1:9" s="47" customFormat="1">
      <c r="A863" s="51" t="s">
        <v>1379</v>
      </c>
      <c r="B863" s="51" t="s">
        <v>2207</v>
      </c>
      <c r="C863" s="51" t="s">
        <v>2373</v>
      </c>
      <c r="D863" s="51">
        <v>323898225</v>
      </c>
      <c r="E863" s="51">
        <v>15283191</v>
      </c>
      <c r="F863" s="51">
        <v>2412097</v>
      </c>
      <c r="G863" s="51">
        <v>17695288</v>
      </c>
      <c r="H863" s="50"/>
      <c r="I863" s="50"/>
    </row>
    <row r="864" spans="1:9" s="47" customFormat="1">
      <c r="A864" s="51" t="s">
        <v>1481</v>
      </c>
      <c r="B864" s="51" t="s">
        <v>2207</v>
      </c>
      <c r="C864" s="51" t="s">
        <v>404</v>
      </c>
      <c r="D864" s="51">
        <v>132184225</v>
      </c>
      <c r="E864" s="51">
        <v>9829279</v>
      </c>
      <c r="F864" s="51">
        <v>2291213</v>
      </c>
      <c r="G864" s="51">
        <v>12120492</v>
      </c>
      <c r="H864" s="50"/>
      <c r="I864" s="50"/>
    </row>
    <row r="865" spans="1:9" s="47" customFormat="1">
      <c r="A865" s="51" t="s">
        <v>1618</v>
      </c>
      <c r="B865" s="51" t="s">
        <v>2207</v>
      </c>
      <c r="C865" s="51" t="s">
        <v>541</v>
      </c>
      <c r="D865" s="51">
        <v>956929417</v>
      </c>
      <c r="E865" s="51">
        <v>38039641</v>
      </c>
      <c r="F865" s="51">
        <v>0</v>
      </c>
      <c r="G865" s="51">
        <v>38039641</v>
      </c>
      <c r="H865" s="50"/>
      <c r="I865" s="50"/>
    </row>
    <row r="866" spans="1:9" s="47" customFormat="1">
      <c r="A866" s="51" t="s">
        <v>1679</v>
      </c>
      <c r="B866" s="51" t="s">
        <v>2207</v>
      </c>
      <c r="C866" s="51" t="s">
        <v>2372</v>
      </c>
      <c r="D866" s="51">
        <v>878415737</v>
      </c>
      <c r="E866" s="51">
        <v>26350204</v>
      </c>
      <c r="F866" s="51">
        <v>8797059</v>
      </c>
      <c r="G866" s="51">
        <v>35147263</v>
      </c>
      <c r="H866" s="50"/>
      <c r="I866" s="50"/>
    </row>
    <row r="867" spans="1:9" s="47" customFormat="1">
      <c r="A867" s="51" t="s">
        <v>1763</v>
      </c>
      <c r="B867" s="51" t="s">
        <v>2207</v>
      </c>
      <c r="C867" s="51" t="s">
        <v>2371</v>
      </c>
      <c r="D867" s="51">
        <v>343585238</v>
      </c>
      <c r="E867" s="51">
        <v>13705252</v>
      </c>
      <c r="F867" s="51">
        <v>3972865</v>
      </c>
      <c r="G867" s="51">
        <v>17678117</v>
      </c>
      <c r="H867" s="50"/>
      <c r="I867" s="50"/>
    </row>
    <row r="868" spans="1:9" s="47" customFormat="1">
      <c r="A868" s="51" t="s">
        <v>1785</v>
      </c>
      <c r="B868" s="51" t="s">
        <v>2207</v>
      </c>
      <c r="C868" s="51" t="s">
        <v>708</v>
      </c>
      <c r="D868" s="51">
        <v>1090051119</v>
      </c>
      <c r="E868" s="51">
        <v>26599858</v>
      </c>
      <c r="F868" s="51">
        <v>14756356</v>
      </c>
      <c r="G868" s="51">
        <v>41356214</v>
      </c>
      <c r="H868" s="50"/>
      <c r="I868" s="50"/>
    </row>
    <row r="869" spans="1:9" s="47" customFormat="1">
      <c r="A869" s="51" t="s">
        <v>1822</v>
      </c>
      <c r="B869" s="51" t="s">
        <v>2207</v>
      </c>
      <c r="C869" s="51" t="s">
        <v>2370</v>
      </c>
      <c r="D869" s="51">
        <v>1660740105</v>
      </c>
      <c r="E869" s="51">
        <v>65996887</v>
      </c>
      <c r="F869" s="51">
        <v>14578996</v>
      </c>
      <c r="G869" s="51">
        <v>80575883</v>
      </c>
      <c r="H869" s="50"/>
      <c r="I869" s="50"/>
    </row>
    <row r="870" spans="1:9" s="47" customFormat="1">
      <c r="A870" s="51" t="s">
        <v>1844</v>
      </c>
      <c r="B870" s="51" t="s">
        <v>2207</v>
      </c>
      <c r="C870" s="51" t="s">
        <v>767</v>
      </c>
      <c r="D870" s="51">
        <v>439910976</v>
      </c>
      <c r="E870" s="51">
        <v>12013708</v>
      </c>
      <c r="F870" s="51">
        <v>4434001</v>
      </c>
      <c r="G870" s="51">
        <v>16447709</v>
      </c>
      <c r="H870" s="50"/>
      <c r="I870" s="50"/>
    </row>
    <row r="871" spans="1:9" s="47" customFormat="1">
      <c r="A871" s="51" t="s">
        <v>1944</v>
      </c>
      <c r="B871" s="51" t="s">
        <v>2207</v>
      </c>
      <c r="C871" s="51" t="s">
        <v>2369</v>
      </c>
      <c r="D871" s="51">
        <v>497800167</v>
      </c>
      <c r="E871" s="51">
        <v>21756164</v>
      </c>
      <c r="F871" s="51">
        <v>5391746</v>
      </c>
      <c r="G871" s="51">
        <v>27147910</v>
      </c>
      <c r="H871" s="50"/>
      <c r="I871" s="50"/>
    </row>
    <row r="872" spans="1:9" s="47" customFormat="1">
      <c r="A872" s="51" t="s">
        <v>1979</v>
      </c>
      <c r="B872" s="51" t="s">
        <v>2207</v>
      </c>
      <c r="C872" s="51" t="s">
        <v>2368</v>
      </c>
      <c r="D872" s="51">
        <v>754434434</v>
      </c>
      <c r="E872" s="51">
        <v>22673762</v>
      </c>
      <c r="F872" s="51">
        <v>0</v>
      </c>
      <c r="G872" s="51">
        <v>22673762</v>
      </c>
      <c r="H872" s="50"/>
      <c r="I872" s="50"/>
    </row>
    <row r="873" spans="1:9" s="47" customFormat="1">
      <c r="A873" s="51" t="s">
        <v>2098</v>
      </c>
      <c r="B873" s="51" t="s">
        <v>2207</v>
      </c>
      <c r="C873" s="51" t="s">
        <v>1021</v>
      </c>
      <c r="D873" s="51">
        <v>4331845802</v>
      </c>
      <c r="E873" s="51">
        <v>332044496</v>
      </c>
      <c r="F873" s="51">
        <v>100988814</v>
      </c>
      <c r="G873" s="51">
        <v>433033310</v>
      </c>
      <c r="H873" s="50"/>
      <c r="I873" s="50"/>
    </row>
    <row r="874" spans="1:9" s="47" customFormat="1">
      <c r="A874" s="51" t="s">
        <v>1232</v>
      </c>
      <c r="B874" s="51" t="s">
        <v>2207</v>
      </c>
      <c r="C874" s="51" t="s">
        <v>2367</v>
      </c>
      <c r="D874" s="51">
        <v>1064504877</v>
      </c>
      <c r="E874" s="51">
        <v>26969048</v>
      </c>
      <c r="F874" s="51">
        <v>11812180</v>
      </c>
      <c r="G874" s="51">
        <v>38781228</v>
      </c>
      <c r="H874" s="50"/>
      <c r="I874" s="50"/>
    </row>
    <row r="875" spans="1:9" s="47" customFormat="1">
      <c r="A875" s="51" t="s">
        <v>1243</v>
      </c>
      <c r="B875" s="51" t="s">
        <v>2207</v>
      </c>
      <c r="C875" s="51" t="s">
        <v>166</v>
      </c>
      <c r="D875" s="51">
        <v>439676607</v>
      </c>
      <c r="E875" s="51">
        <v>19147481</v>
      </c>
      <c r="F875" s="51">
        <v>2589457</v>
      </c>
      <c r="G875" s="51">
        <v>21736938</v>
      </c>
      <c r="H875" s="50"/>
      <c r="I875" s="50"/>
    </row>
    <row r="876" spans="1:9" s="47" customFormat="1">
      <c r="A876" s="51" t="s">
        <v>1267</v>
      </c>
      <c r="B876" s="51" t="s">
        <v>2207</v>
      </c>
      <c r="C876" s="51" t="s">
        <v>2366</v>
      </c>
      <c r="D876" s="51">
        <v>547486436</v>
      </c>
      <c r="E876" s="51">
        <v>18352036</v>
      </c>
      <c r="F876" s="51">
        <v>4150225</v>
      </c>
      <c r="G876" s="51">
        <v>22502261</v>
      </c>
      <c r="H876" s="50"/>
      <c r="I876" s="50"/>
    </row>
    <row r="877" spans="1:9" s="47" customFormat="1">
      <c r="A877" s="51" t="s">
        <v>1321</v>
      </c>
      <c r="B877" s="51" t="s">
        <v>2207</v>
      </c>
      <c r="C877" s="51" t="s">
        <v>244</v>
      </c>
      <c r="D877" s="51">
        <v>1043411649</v>
      </c>
      <c r="E877" s="51">
        <v>55323418</v>
      </c>
      <c r="F877" s="51">
        <v>19651494</v>
      </c>
      <c r="G877" s="51">
        <v>74974912</v>
      </c>
      <c r="H877" s="50"/>
      <c r="I877" s="50"/>
    </row>
    <row r="878" spans="1:9" s="47" customFormat="1">
      <c r="A878" s="51" t="s">
        <v>1452</v>
      </c>
      <c r="B878" s="51" t="s">
        <v>2207</v>
      </c>
      <c r="C878" s="51" t="s">
        <v>2365</v>
      </c>
      <c r="D878" s="51">
        <v>1538165017</v>
      </c>
      <c r="E878" s="51">
        <v>81334768</v>
      </c>
      <c r="F878" s="51">
        <v>0</v>
      </c>
      <c r="G878" s="51">
        <v>81334768</v>
      </c>
      <c r="H878" s="50"/>
      <c r="I878" s="50"/>
    </row>
    <row r="879" spans="1:9" s="47" customFormat="1">
      <c r="A879" s="51" t="s">
        <v>1504</v>
      </c>
      <c r="B879" s="51" t="s">
        <v>2207</v>
      </c>
      <c r="C879" s="51" t="s">
        <v>525</v>
      </c>
      <c r="D879" s="51">
        <v>2474938683</v>
      </c>
      <c r="E879" s="51">
        <v>145820353</v>
      </c>
      <c r="F879" s="51">
        <v>32421418</v>
      </c>
      <c r="G879" s="51">
        <v>178241771</v>
      </c>
      <c r="H879" s="50"/>
      <c r="I879" s="50"/>
    </row>
    <row r="880" spans="1:9" s="47" customFormat="1">
      <c r="A880" s="51" t="s">
        <v>1604</v>
      </c>
      <c r="B880" s="51" t="s">
        <v>2207</v>
      </c>
      <c r="C880" s="51" t="s">
        <v>527</v>
      </c>
      <c r="D880" s="51">
        <v>346163299</v>
      </c>
      <c r="E880" s="51">
        <v>9377072</v>
      </c>
      <c r="F880" s="51">
        <v>4327585</v>
      </c>
      <c r="G880" s="51">
        <v>13704657</v>
      </c>
      <c r="H880" s="50"/>
      <c r="I880" s="50"/>
    </row>
    <row r="881" spans="1:9" s="47" customFormat="1">
      <c r="A881" s="51" t="s">
        <v>1664</v>
      </c>
      <c r="B881" s="51" t="s">
        <v>2207</v>
      </c>
      <c r="C881" s="51" t="s">
        <v>2364</v>
      </c>
      <c r="D881" s="51">
        <v>784668060</v>
      </c>
      <c r="E881" s="51">
        <v>26982956</v>
      </c>
      <c r="F881" s="51">
        <v>14720884</v>
      </c>
      <c r="G881" s="51">
        <v>41703840</v>
      </c>
      <c r="H881" s="50"/>
      <c r="I881" s="50"/>
    </row>
    <row r="882" spans="1:9" s="47" customFormat="1">
      <c r="A882" s="51" t="s">
        <v>1708</v>
      </c>
      <c r="B882" s="51" t="s">
        <v>2207</v>
      </c>
      <c r="C882" s="51" t="s">
        <v>2363</v>
      </c>
      <c r="D882" s="51">
        <v>2054245981</v>
      </c>
      <c r="E882" s="51">
        <v>84050662</v>
      </c>
      <c r="F882" s="51">
        <v>16281653</v>
      </c>
      <c r="G882" s="51">
        <v>100332315</v>
      </c>
      <c r="H882" s="50"/>
      <c r="I882" s="50"/>
    </row>
    <row r="883" spans="1:9" s="47" customFormat="1">
      <c r="A883" s="51" t="s">
        <v>1800</v>
      </c>
      <c r="B883" s="51" t="s">
        <v>2207</v>
      </c>
      <c r="C883" s="51" t="s">
        <v>723</v>
      </c>
      <c r="D883" s="51">
        <v>447645159</v>
      </c>
      <c r="E883" s="51">
        <v>11458307</v>
      </c>
      <c r="F883" s="51">
        <v>14827300</v>
      </c>
      <c r="G883" s="51">
        <v>26285607</v>
      </c>
      <c r="H883" s="50"/>
      <c r="I883" s="50"/>
    </row>
    <row r="884" spans="1:9" s="47" customFormat="1">
      <c r="A884" s="51" t="s">
        <v>1813</v>
      </c>
      <c r="B884" s="51" t="s">
        <v>2207</v>
      </c>
      <c r="C884" s="51" t="s">
        <v>736</v>
      </c>
      <c r="D884" s="51">
        <v>687170475</v>
      </c>
      <c r="E884" s="51">
        <v>24746256</v>
      </c>
      <c r="F884" s="51">
        <v>0</v>
      </c>
      <c r="G884" s="51">
        <v>24746256</v>
      </c>
      <c r="H884" s="50"/>
      <c r="I884" s="50"/>
    </row>
    <row r="885" spans="1:9" s="47" customFormat="1">
      <c r="A885" s="51" t="s">
        <v>1872</v>
      </c>
      <c r="B885" s="51" t="s">
        <v>2207</v>
      </c>
      <c r="C885" s="51" t="s">
        <v>2362</v>
      </c>
      <c r="D885" s="51">
        <v>970288461</v>
      </c>
      <c r="E885" s="51">
        <v>47343475</v>
      </c>
      <c r="F885" s="51">
        <v>6775154</v>
      </c>
      <c r="G885" s="51">
        <v>54118629</v>
      </c>
      <c r="H885" s="50"/>
      <c r="I885" s="50"/>
    </row>
    <row r="886" spans="1:9" s="47" customFormat="1">
      <c r="A886" s="51" t="s">
        <v>1945</v>
      </c>
      <c r="B886" s="51" t="s">
        <v>2207</v>
      </c>
      <c r="C886" s="51" t="s">
        <v>868</v>
      </c>
      <c r="D886" s="51">
        <v>11692210323</v>
      </c>
      <c r="E886" s="51">
        <v>1328472176</v>
      </c>
      <c r="F886" s="51">
        <v>336648767</v>
      </c>
      <c r="G886" s="51">
        <v>1665120943</v>
      </c>
      <c r="H886" s="50"/>
      <c r="I886" s="50"/>
    </row>
    <row r="887" spans="1:9" s="47" customFormat="1">
      <c r="A887" s="51" t="s">
        <v>2147</v>
      </c>
      <c r="B887" s="51" t="s">
        <v>2207</v>
      </c>
      <c r="C887" s="51" t="s">
        <v>2361</v>
      </c>
      <c r="D887" s="51">
        <v>545377113</v>
      </c>
      <c r="E887" s="51">
        <v>17589908</v>
      </c>
      <c r="F887" s="51">
        <v>10895338</v>
      </c>
      <c r="G887" s="51">
        <v>28485246</v>
      </c>
      <c r="H887" s="50"/>
      <c r="I887" s="50"/>
    </row>
    <row r="888" spans="1:9" s="47" customFormat="1">
      <c r="A888" s="51" t="s">
        <v>2167</v>
      </c>
      <c r="B888" s="51" t="s">
        <v>2207</v>
      </c>
      <c r="C888" s="51" t="s">
        <v>2360</v>
      </c>
      <c r="D888" s="51">
        <v>654827526</v>
      </c>
      <c r="E888" s="51">
        <v>24149189</v>
      </c>
      <c r="F888" s="51">
        <v>18409974</v>
      </c>
      <c r="G888" s="51">
        <v>42559163</v>
      </c>
      <c r="H888" s="50"/>
      <c r="I888" s="50"/>
    </row>
    <row r="889" spans="1:9" s="47" customFormat="1">
      <c r="A889" s="51" t="s">
        <v>1233</v>
      </c>
      <c r="B889" s="51" t="s">
        <v>2207</v>
      </c>
      <c r="C889" s="51" t="s">
        <v>2359</v>
      </c>
      <c r="D889" s="51">
        <v>8298310032</v>
      </c>
      <c r="E889" s="51">
        <v>929373312</v>
      </c>
      <c r="F889" s="51">
        <v>0</v>
      </c>
      <c r="G889" s="51">
        <v>929373312</v>
      </c>
      <c r="H889" s="50"/>
      <c r="I889" s="50"/>
    </row>
    <row r="890" spans="1:9" s="47" customFormat="1">
      <c r="A890" s="51" t="s">
        <v>1337</v>
      </c>
      <c r="B890" s="51" t="s">
        <v>2207</v>
      </c>
      <c r="C890" s="51" t="s">
        <v>260</v>
      </c>
      <c r="D890" s="51">
        <v>1209110669</v>
      </c>
      <c r="E890" s="51">
        <v>29416659</v>
      </c>
      <c r="F890" s="51">
        <v>9612915</v>
      </c>
      <c r="G890" s="51">
        <v>39029574</v>
      </c>
      <c r="H890" s="50"/>
      <c r="I890" s="50"/>
    </row>
    <row r="891" spans="1:9" s="47" customFormat="1">
      <c r="A891" s="51" t="s">
        <v>1363</v>
      </c>
      <c r="B891" s="51" t="s">
        <v>2207</v>
      </c>
      <c r="C891" s="51" t="s">
        <v>2358</v>
      </c>
      <c r="D891" s="51">
        <v>785839906</v>
      </c>
      <c r="E891" s="51">
        <v>32617264</v>
      </c>
      <c r="F891" s="51">
        <v>5107970</v>
      </c>
      <c r="G891" s="51">
        <v>37725234</v>
      </c>
      <c r="H891" s="50"/>
      <c r="I891" s="50"/>
    </row>
    <row r="892" spans="1:9" s="47" customFormat="1">
      <c r="A892" s="51" t="s">
        <v>1389</v>
      </c>
      <c r="B892" s="51" t="s">
        <v>2207</v>
      </c>
      <c r="C892" s="51" t="s">
        <v>2357</v>
      </c>
      <c r="D892" s="51">
        <v>305148690</v>
      </c>
      <c r="E892" s="51">
        <v>14201037</v>
      </c>
      <c r="F892" s="51">
        <v>2447569</v>
      </c>
      <c r="G892" s="51">
        <v>16648606</v>
      </c>
      <c r="H892" s="50"/>
      <c r="I892" s="50"/>
    </row>
    <row r="893" spans="1:9" s="47" customFormat="1">
      <c r="A893" s="51" t="s">
        <v>1412</v>
      </c>
      <c r="B893" s="51" t="s">
        <v>2207</v>
      </c>
      <c r="C893" s="51" t="s">
        <v>2356</v>
      </c>
      <c r="D893" s="51">
        <v>662796079</v>
      </c>
      <c r="E893" s="51">
        <v>16617312</v>
      </c>
      <c r="F893" s="51">
        <v>0</v>
      </c>
      <c r="G893" s="51">
        <v>16617312</v>
      </c>
      <c r="H893" s="50"/>
      <c r="I893" s="50"/>
    </row>
    <row r="894" spans="1:9" s="47" customFormat="1">
      <c r="A894" s="51" t="s">
        <v>1444</v>
      </c>
      <c r="B894" s="51" t="s">
        <v>2207</v>
      </c>
      <c r="C894" s="51" t="s">
        <v>2355</v>
      </c>
      <c r="D894" s="51">
        <v>672639585</v>
      </c>
      <c r="E894" s="51">
        <v>27645429</v>
      </c>
      <c r="F894" s="51">
        <v>0</v>
      </c>
      <c r="G894" s="51">
        <v>27645429</v>
      </c>
      <c r="H894" s="50"/>
      <c r="I894" s="50"/>
    </row>
    <row r="895" spans="1:9" s="47" customFormat="1">
      <c r="A895" s="51" t="s">
        <v>1586</v>
      </c>
      <c r="B895" s="51" t="s">
        <v>2207</v>
      </c>
      <c r="C895" s="51" t="s">
        <v>509</v>
      </c>
      <c r="D895" s="51">
        <v>374521971</v>
      </c>
      <c r="E895" s="51">
        <v>16606220</v>
      </c>
      <c r="F895" s="51">
        <v>6101186</v>
      </c>
      <c r="G895" s="51">
        <v>22707406</v>
      </c>
      <c r="H895" s="50"/>
      <c r="I895" s="50"/>
    </row>
    <row r="896" spans="1:9" s="47" customFormat="1">
      <c r="A896" s="51" t="s">
        <v>1836</v>
      </c>
      <c r="B896" s="51" t="s">
        <v>2207</v>
      </c>
      <c r="C896" s="51" t="s">
        <v>2354</v>
      </c>
      <c r="D896" s="51">
        <v>597172705</v>
      </c>
      <c r="E896" s="51">
        <v>14354453</v>
      </c>
      <c r="F896" s="51">
        <v>3866449</v>
      </c>
      <c r="G896" s="51">
        <v>18220902</v>
      </c>
      <c r="H896" s="50"/>
      <c r="I896" s="50"/>
    </row>
    <row r="897" spans="1:9" s="47" customFormat="1">
      <c r="A897" s="51" t="s">
        <v>1863</v>
      </c>
      <c r="B897" s="51" t="s">
        <v>2207</v>
      </c>
      <c r="C897" s="51" t="s">
        <v>2353</v>
      </c>
      <c r="D897" s="51">
        <v>280071186</v>
      </c>
      <c r="E897" s="51">
        <v>8892793</v>
      </c>
      <c r="F897" s="51">
        <v>1404024</v>
      </c>
      <c r="G897" s="51">
        <v>10296817</v>
      </c>
      <c r="H897" s="50"/>
      <c r="I897" s="50"/>
    </row>
    <row r="898" spans="1:9" s="47" customFormat="1">
      <c r="A898" s="51" t="s">
        <v>1955</v>
      </c>
      <c r="B898" s="51" t="s">
        <v>2207</v>
      </c>
      <c r="C898" s="51" t="s">
        <v>878</v>
      </c>
      <c r="D898" s="51">
        <v>1020443468</v>
      </c>
      <c r="E898" s="51">
        <v>59630646</v>
      </c>
      <c r="F898" s="51">
        <v>9187251</v>
      </c>
      <c r="G898" s="51">
        <v>68817897</v>
      </c>
      <c r="H898" s="50"/>
      <c r="I898" s="50"/>
    </row>
    <row r="899" spans="1:9" s="47" customFormat="1">
      <c r="A899" s="51" t="s">
        <v>2038</v>
      </c>
      <c r="B899" s="51" t="s">
        <v>2207</v>
      </c>
      <c r="C899" s="51" t="s">
        <v>2352</v>
      </c>
      <c r="D899" s="51">
        <v>1904015328</v>
      </c>
      <c r="E899" s="51">
        <v>112389842</v>
      </c>
      <c r="F899" s="51">
        <v>22205479</v>
      </c>
      <c r="G899" s="51">
        <v>134595321</v>
      </c>
      <c r="H899" s="50"/>
      <c r="I899" s="50"/>
    </row>
    <row r="900" spans="1:9" s="47" customFormat="1">
      <c r="A900" s="51" t="s">
        <v>2156</v>
      </c>
      <c r="B900" s="51" t="s">
        <v>2207</v>
      </c>
      <c r="C900" s="51" t="s">
        <v>2351</v>
      </c>
      <c r="D900" s="51">
        <v>861541155</v>
      </c>
      <c r="E900" s="51">
        <v>24785263</v>
      </c>
      <c r="F900" s="51">
        <v>8548755</v>
      </c>
      <c r="G900" s="51">
        <v>33334018</v>
      </c>
      <c r="H900" s="50"/>
      <c r="I900" s="50"/>
    </row>
    <row r="901" spans="1:9" s="47" customFormat="1">
      <c r="A901" s="51" t="s">
        <v>1217</v>
      </c>
      <c r="B901" s="51" t="s">
        <v>2207</v>
      </c>
      <c r="C901" s="51" t="s">
        <v>140</v>
      </c>
      <c r="D901" s="51">
        <v>3794905980</v>
      </c>
      <c r="E901" s="51">
        <v>244541659</v>
      </c>
      <c r="F901" s="51">
        <v>0</v>
      </c>
      <c r="G901" s="51">
        <v>244541659</v>
      </c>
      <c r="H901" s="50"/>
      <c r="I901" s="50"/>
    </row>
    <row r="902" spans="1:9" s="47" customFormat="1">
      <c r="A902" s="51" t="s">
        <v>1338</v>
      </c>
      <c r="B902" s="51" t="s">
        <v>2207</v>
      </c>
      <c r="C902" s="51" t="s">
        <v>261</v>
      </c>
      <c r="D902" s="51">
        <v>1589726239</v>
      </c>
      <c r="E902" s="51">
        <v>88549142</v>
      </c>
      <c r="F902" s="51">
        <v>10393299</v>
      </c>
      <c r="G902" s="51">
        <v>98942441</v>
      </c>
      <c r="H902" s="50"/>
      <c r="I902" s="50"/>
    </row>
    <row r="903" spans="1:9" s="47" customFormat="1">
      <c r="A903" s="51" t="s">
        <v>1428</v>
      </c>
      <c r="B903" s="51" t="s">
        <v>2207</v>
      </c>
      <c r="C903" s="51" t="s">
        <v>351</v>
      </c>
      <c r="D903" s="51">
        <v>446707683</v>
      </c>
      <c r="E903" s="51">
        <v>13181119</v>
      </c>
      <c r="F903" s="51">
        <v>3440785</v>
      </c>
      <c r="G903" s="51">
        <v>16621904</v>
      </c>
      <c r="H903" s="50"/>
      <c r="I903" s="50"/>
    </row>
    <row r="904" spans="1:9" s="47" customFormat="1">
      <c r="A904" s="51" t="s">
        <v>1482</v>
      </c>
      <c r="B904" s="51" t="s">
        <v>2207</v>
      </c>
      <c r="C904" s="51" t="s">
        <v>2350</v>
      </c>
      <c r="D904" s="51">
        <v>2535171565</v>
      </c>
      <c r="E904" s="51">
        <v>93372914</v>
      </c>
      <c r="F904" s="51">
        <v>0</v>
      </c>
      <c r="G904" s="51">
        <v>93372914</v>
      </c>
      <c r="H904" s="50"/>
      <c r="I904" s="50"/>
    </row>
    <row r="905" spans="1:9" s="47" customFormat="1">
      <c r="A905" s="51" t="s">
        <v>1587</v>
      </c>
      <c r="B905" s="51" t="s">
        <v>2207</v>
      </c>
      <c r="C905" s="51" t="s">
        <v>510</v>
      </c>
      <c r="D905" s="51">
        <v>793574089</v>
      </c>
      <c r="E905" s="51">
        <v>37015035</v>
      </c>
      <c r="F905" s="51">
        <v>0</v>
      </c>
      <c r="G905" s="51">
        <v>37015035</v>
      </c>
      <c r="H905" s="50"/>
      <c r="I905" s="50"/>
    </row>
    <row r="906" spans="1:9" s="47" customFormat="1">
      <c r="A906" s="51" t="s">
        <v>1801</v>
      </c>
      <c r="B906" s="51" t="s">
        <v>2207</v>
      </c>
      <c r="C906" s="51" t="s">
        <v>724</v>
      </c>
      <c r="D906" s="51">
        <v>1784955777</v>
      </c>
      <c r="E906" s="51">
        <v>56545036</v>
      </c>
      <c r="F906" s="51">
        <v>17168453</v>
      </c>
      <c r="G906" s="51">
        <v>73713489</v>
      </c>
      <c r="H906" s="50"/>
      <c r="I906" s="50"/>
    </row>
    <row r="907" spans="1:9" s="47" customFormat="1">
      <c r="A907" s="51" t="s">
        <v>1837</v>
      </c>
      <c r="B907" s="51" t="s">
        <v>2207</v>
      </c>
      <c r="C907" s="51" t="s">
        <v>760</v>
      </c>
      <c r="D907" s="51">
        <v>894118473</v>
      </c>
      <c r="E907" s="51">
        <v>30520450</v>
      </c>
      <c r="F907" s="51">
        <v>6597794</v>
      </c>
      <c r="G907" s="51">
        <v>37118244</v>
      </c>
      <c r="H907" s="50"/>
      <c r="I907" s="50"/>
    </row>
    <row r="908" spans="1:9" s="47" customFormat="1">
      <c r="A908" s="51" t="s">
        <v>2168</v>
      </c>
      <c r="B908" s="51" t="s">
        <v>2207</v>
      </c>
      <c r="C908" s="51" t="s">
        <v>1091</v>
      </c>
      <c r="D908" s="51">
        <v>813495470</v>
      </c>
      <c r="E908" s="51">
        <v>33850721</v>
      </c>
      <c r="F908" s="51">
        <v>0</v>
      </c>
      <c r="G908" s="51">
        <v>33850721</v>
      </c>
      <c r="H908" s="50"/>
      <c r="I908" s="50"/>
    </row>
    <row r="909" spans="1:9" s="47" customFormat="1">
      <c r="A909" s="51" t="s">
        <v>1130</v>
      </c>
      <c r="B909" s="51" t="s">
        <v>2207</v>
      </c>
      <c r="C909" s="51" t="s">
        <v>53</v>
      </c>
      <c r="D909" s="51">
        <v>1501134684</v>
      </c>
      <c r="E909" s="51">
        <v>75915014</v>
      </c>
      <c r="F909" s="51">
        <v>10109523</v>
      </c>
      <c r="G909" s="51">
        <v>86024537</v>
      </c>
      <c r="H909" s="50"/>
      <c r="I909" s="50"/>
    </row>
    <row r="910" spans="1:9" s="47" customFormat="1">
      <c r="A910" s="51" t="s">
        <v>1181</v>
      </c>
      <c r="B910" s="51" t="s">
        <v>2207</v>
      </c>
      <c r="C910" s="51" t="s">
        <v>104</v>
      </c>
      <c r="D910" s="51">
        <v>824745192</v>
      </c>
      <c r="E910" s="51">
        <v>26187185</v>
      </c>
      <c r="F910" s="51">
        <v>17097509</v>
      </c>
      <c r="G910" s="51">
        <v>43284694</v>
      </c>
      <c r="H910" s="50"/>
      <c r="I910" s="50"/>
    </row>
    <row r="911" spans="1:9" s="47" customFormat="1">
      <c r="A911" s="51" t="s">
        <v>1390</v>
      </c>
      <c r="B911" s="51" t="s">
        <v>2207</v>
      </c>
      <c r="C911" s="51" t="s">
        <v>313</v>
      </c>
      <c r="D911" s="51">
        <v>212807228</v>
      </c>
      <c r="E911" s="51">
        <v>22223453</v>
      </c>
      <c r="F911" s="51">
        <v>0</v>
      </c>
      <c r="G911" s="51">
        <v>22223453</v>
      </c>
      <c r="H911" s="50"/>
      <c r="I911" s="50"/>
    </row>
    <row r="912" spans="1:9" s="47" customFormat="1">
      <c r="A912" s="51" t="s">
        <v>1413</v>
      </c>
      <c r="B912" s="51" t="s">
        <v>2207</v>
      </c>
      <c r="C912" s="51" t="s">
        <v>336</v>
      </c>
      <c r="D912" s="51">
        <v>405224335</v>
      </c>
      <c r="E912" s="51">
        <v>15342529</v>
      </c>
      <c r="F912" s="51">
        <v>2199265</v>
      </c>
      <c r="G912" s="51">
        <v>17541794</v>
      </c>
      <c r="H912" s="50"/>
      <c r="I912" s="50"/>
    </row>
    <row r="913" spans="1:9" s="47" customFormat="1">
      <c r="A913" s="51" t="s">
        <v>1489</v>
      </c>
      <c r="B913" s="51" t="s">
        <v>2207</v>
      </c>
      <c r="C913" s="51" t="s">
        <v>2349</v>
      </c>
      <c r="D913" s="51">
        <v>590375998</v>
      </c>
      <c r="E913" s="51">
        <v>26930007</v>
      </c>
      <c r="F913" s="51">
        <v>0</v>
      </c>
      <c r="G913" s="51">
        <v>26930007</v>
      </c>
      <c r="H913" s="50"/>
      <c r="I913" s="50"/>
    </row>
    <row r="914" spans="1:9" s="47" customFormat="1">
      <c r="A914" s="51" t="s">
        <v>1619</v>
      </c>
      <c r="B914" s="51" t="s">
        <v>2207</v>
      </c>
      <c r="C914" s="51" t="s">
        <v>542</v>
      </c>
      <c r="D914" s="51">
        <v>7662232041</v>
      </c>
      <c r="E914" s="51">
        <v>793537374</v>
      </c>
      <c r="F914" s="51">
        <v>0</v>
      </c>
      <c r="G914" s="51">
        <v>793537374</v>
      </c>
      <c r="H914" s="50"/>
      <c r="I914" s="50"/>
    </row>
    <row r="915" spans="1:9" s="47" customFormat="1">
      <c r="A915" s="51" t="s">
        <v>1638</v>
      </c>
      <c r="B915" s="51" t="s">
        <v>2207</v>
      </c>
      <c r="C915" s="51" t="s">
        <v>561</v>
      </c>
      <c r="D915" s="51">
        <v>497331428</v>
      </c>
      <c r="E915" s="51">
        <v>32452174</v>
      </c>
      <c r="F915" s="51">
        <v>0</v>
      </c>
      <c r="G915" s="51">
        <v>32452174</v>
      </c>
      <c r="H915" s="50"/>
      <c r="I915" s="50"/>
    </row>
    <row r="916" spans="1:9" s="47" customFormat="1">
      <c r="A916" s="51" t="s">
        <v>1890</v>
      </c>
      <c r="B916" s="51" t="s">
        <v>2207</v>
      </c>
      <c r="C916" s="51" t="s">
        <v>813</v>
      </c>
      <c r="D916" s="51">
        <v>1663552535</v>
      </c>
      <c r="E916" s="51">
        <v>60648169</v>
      </c>
      <c r="F916" s="51">
        <v>0</v>
      </c>
      <c r="G916" s="51">
        <v>60648169</v>
      </c>
      <c r="H916" s="50"/>
      <c r="I916" s="50"/>
    </row>
    <row r="917" spans="1:9" s="47" customFormat="1">
      <c r="A917" s="51" t="s">
        <v>1908</v>
      </c>
      <c r="B917" s="51" t="s">
        <v>2207</v>
      </c>
      <c r="C917" s="51" t="s">
        <v>831</v>
      </c>
      <c r="D917" s="51">
        <v>797323996</v>
      </c>
      <c r="E917" s="51">
        <v>52671651</v>
      </c>
      <c r="F917" s="51">
        <v>26426648</v>
      </c>
      <c r="G917" s="51">
        <v>79098299</v>
      </c>
      <c r="H917" s="50"/>
      <c r="I917" s="50"/>
    </row>
    <row r="918" spans="1:9" s="47" customFormat="1">
      <c r="A918" s="51" t="s">
        <v>1932</v>
      </c>
      <c r="B918" s="51" t="s">
        <v>2207</v>
      </c>
      <c r="C918" s="51" t="s">
        <v>855</v>
      </c>
      <c r="D918" s="51">
        <v>3351713835</v>
      </c>
      <c r="E918" s="51">
        <v>222668320</v>
      </c>
      <c r="F918" s="51">
        <v>56329553</v>
      </c>
      <c r="G918" s="51">
        <v>278997873</v>
      </c>
      <c r="H918" s="50"/>
      <c r="I918" s="50"/>
    </row>
    <row r="919" spans="1:9" s="47" customFormat="1">
      <c r="A919" s="51" t="s">
        <v>1303</v>
      </c>
      <c r="B919" s="51" t="s">
        <v>2207</v>
      </c>
      <c r="C919" s="51" t="s">
        <v>2348</v>
      </c>
      <c r="D919" s="51">
        <v>3983338812</v>
      </c>
      <c r="E919" s="51">
        <v>243269236</v>
      </c>
      <c r="F919" s="51">
        <v>44446429</v>
      </c>
      <c r="G919" s="51">
        <v>287715665</v>
      </c>
      <c r="H919" s="50"/>
      <c r="I919" s="50"/>
    </row>
    <row r="920" spans="1:9" s="47" customFormat="1">
      <c r="A920" s="51" t="s">
        <v>1709</v>
      </c>
      <c r="B920" s="51" t="s">
        <v>2207</v>
      </c>
      <c r="C920" s="51" t="s">
        <v>632</v>
      </c>
      <c r="D920" s="51">
        <v>3043518346</v>
      </c>
      <c r="E920" s="51">
        <v>131912466</v>
      </c>
      <c r="F920" s="51">
        <v>130543875</v>
      </c>
      <c r="G920" s="51">
        <v>262456341</v>
      </c>
      <c r="H920" s="50"/>
      <c r="I920" s="50"/>
    </row>
    <row r="921" spans="1:9" s="47" customFormat="1">
      <c r="A921" s="51" t="s">
        <v>1845</v>
      </c>
      <c r="B921" s="51" t="s">
        <v>2207</v>
      </c>
      <c r="C921" s="51" t="s">
        <v>2194</v>
      </c>
      <c r="D921" s="51">
        <v>1574960980</v>
      </c>
      <c r="E921" s="51">
        <v>40823927</v>
      </c>
      <c r="F921" s="51">
        <v>10144995</v>
      </c>
      <c r="G921" s="51">
        <v>50968922</v>
      </c>
      <c r="H921" s="50"/>
      <c r="I921" s="50"/>
    </row>
    <row r="922" spans="1:9" s="47" customFormat="1">
      <c r="A922" s="51" t="s">
        <v>1909</v>
      </c>
      <c r="B922" s="51" t="s">
        <v>2207</v>
      </c>
      <c r="C922" s="51" t="s">
        <v>832</v>
      </c>
      <c r="D922" s="51">
        <v>477644416</v>
      </c>
      <c r="E922" s="51">
        <v>28216394</v>
      </c>
      <c r="F922" s="51">
        <v>0</v>
      </c>
      <c r="G922" s="51">
        <v>28216394</v>
      </c>
      <c r="H922" s="50"/>
      <c r="I922" s="50"/>
    </row>
    <row r="923" spans="1:9" s="47" customFormat="1">
      <c r="A923" s="51" t="s">
        <v>1980</v>
      </c>
      <c r="B923" s="51" t="s">
        <v>2207</v>
      </c>
      <c r="C923" s="51" t="s">
        <v>903</v>
      </c>
      <c r="D923" s="51">
        <v>3268044033</v>
      </c>
      <c r="E923" s="51">
        <v>251507712</v>
      </c>
      <c r="F923" s="51">
        <v>102443024</v>
      </c>
      <c r="G923" s="51">
        <v>353950736</v>
      </c>
      <c r="H923" s="50"/>
      <c r="I923" s="50"/>
    </row>
    <row r="924" spans="1:9" s="47" customFormat="1">
      <c r="A924" s="51" t="s">
        <v>2007</v>
      </c>
      <c r="B924" s="51" t="s">
        <v>2207</v>
      </c>
      <c r="C924" s="51" t="s">
        <v>2347</v>
      </c>
      <c r="D924" s="51">
        <v>405458705</v>
      </c>
      <c r="E924" s="51">
        <v>12564159</v>
      </c>
      <c r="F924" s="51">
        <v>4788721</v>
      </c>
      <c r="G924" s="51">
        <v>17352880</v>
      </c>
      <c r="H924" s="50"/>
      <c r="I924" s="50"/>
    </row>
    <row r="925" spans="1:9" s="47" customFormat="1">
      <c r="A925" s="51" t="s">
        <v>2022</v>
      </c>
      <c r="B925" s="51" t="s">
        <v>2207</v>
      </c>
      <c r="C925" s="51" t="s">
        <v>2346</v>
      </c>
      <c r="D925" s="51">
        <v>774355815</v>
      </c>
      <c r="E925" s="51">
        <v>22437697</v>
      </c>
      <c r="F925" s="51">
        <v>0</v>
      </c>
      <c r="G925" s="51">
        <v>22437697</v>
      </c>
      <c r="H925" s="50"/>
      <c r="I925" s="50"/>
    </row>
    <row r="926" spans="1:9" s="47" customFormat="1">
      <c r="A926" s="51" t="s">
        <v>2053</v>
      </c>
      <c r="B926" s="51" t="s">
        <v>2207</v>
      </c>
      <c r="C926" s="51" t="s">
        <v>2279</v>
      </c>
      <c r="D926" s="51">
        <v>443895252</v>
      </c>
      <c r="E926" s="51">
        <v>11983308</v>
      </c>
      <c r="F926" s="51">
        <v>2518513</v>
      </c>
      <c r="G926" s="51">
        <v>14501821</v>
      </c>
      <c r="H926" s="50"/>
      <c r="I926" s="50"/>
    </row>
    <row r="927" spans="1:9" s="47" customFormat="1">
      <c r="A927" s="51" t="s">
        <v>2080</v>
      </c>
      <c r="B927" s="51" t="s">
        <v>2207</v>
      </c>
      <c r="C927" s="51" t="s">
        <v>2345</v>
      </c>
      <c r="D927" s="51">
        <v>4290362455</v>
      </c>
      <c r="E927" s="51">
        <v>224349362</v>
      </c>
      <c r="F927" s="51">
        <v>39161100</v>
      </c>
      <c r="G927" s="51">
        <v>263510462</v>
      </c>
      <c r="H927" s="50"/>
      <c r="I927" s="50"/>
    </row>
    <row r="928" spans="1:9" s="47" customFormat="1">
      <c r="A928" s="51" t="s">
        <v>1201</v>
      </c>
      <c r="B928" s="51" t="s">
        <v>2207</v>
      </c>
      <c r="C928" s="51" t="s">
        <v>2344</v>
      </c>
      <c r="D928" s="51">
        <v>341241546</v>
      </c>
      <c r="E928" s="51">
        <v>9834893</v>
      </c>
      <c r="F928" s="51">
        <v>6562322</v>
      </c>
      <c r="G928" s="51">
        <v>16397215</v>
      </c>
      <c r="H928" s="50"/>
      <c r="I928" s="50"/>
    </row>
    <row r="929" spans="1:9" s="47" customFormat="1">
      <c r="A929" s="51" t="s">
        <v>1364</v>
      </c>
      <c r="B929" s="51" t="s">
        <v>2207</v>
      </c>
      <c r="C929" s="51" t="s">
        <v>2343</v>
      </c>
      <c r="D929" s="51">
        <v>716935363</v>
      </c>
      <c r="E929" s="51">
        <v>36438249</v>
      </c>
      <c r="F929" s="51">
        <v>12840868</v>
      </c>
      <c r="G929" s="51">
        <v>49279117</v>
      </c>
      <c r="H929" s="50"/>
      <c r="I929" s="50"/>
    </row>
    <row r="930" spans="1:9" s="47" customFormat="1">
      <c r="A930" s="51" t="s">
        <v>1605</v>
      </c>
      <c r="B930" s="51" t="s">
        <v>2207</v>
      </c>
      <c r="C930" s="51" t="s">
        <v>528</v>
      </c>
      <c r="D930" s="51">
        <v>1304967669</v>
      </c>
      <c r="E930" s="51">
        <v>57525830</v>
      </c>
      <c r="F930" s="51">
        <v>34833514</v>
      </c>
      <c r="G930" s="51">
        <v>92359344</v>
      </c>
      <c r="H930" s="50"/>
      <c r="I930" s="50"/>
    </row>
    <row r="931" spans="1:9" s="47" customFormat="1">
      <c r="A931" s="51" t="s">
        <v>1710</v>
      </c>
      <c r="B931" s="51" t="s">
        <v>2207</v>
      </c>
      <c r="C931" s="51" t="s">
        <v>633</v>
      </c>
      <c r="D931" s="51">
        <v>2912974705</v>
      </c>
      <c r="E931" s="51">
        <v>166005992</v>
      </c>
      <c r="F931" s="51">
        <v>0</v>
      </c>
      <c r="G931" s="51">
        <v>166005992</v>
      </c>
      <c r="H931" s="50"/>
      <c r="I931" s="50"/>
    </row>
    <row r="932" spans="1:9" s="47" customFormat="1">
      <c r="A932" s="51" t="s">
        <v>1864</v>
      </c>
      <c r="B932" s="51" t="s">
        <v>2207</v>
      </c>
      <c r="C932" s="51" t="s">
        <v>787</v>
      </c>
      <c r="D932" s="51">
        <v>1443948601</v>
      </c>
      <c r="E932" s="51">
        <v>46284672</v>
      </c>
      <c r="F932" s="51">
        <v>10499715</v>
      </c>
      <c r="G932" s="51">
        <v>56784387</v>
      </c>
      <c r="H932" s="50"/>
      <c r="I932" s="50"/>
    </row>
    <row r="933" spans="1:9" s="47" customFormat="1">
      <c r="A933" s="51" t="s">
        <v>1910</v>
      </c>
      <c r="B933" s="51" t="s">
        <v>2207</v>
      </c>
      <c r="C933" s="51" t="s">
        <v>2205</v>
      </c>
      <c r="D933" s="51">
        <v>1222704082</v>
      </c>
      <c r="E933" s="51">
        <v>38439779</v>
      </c>
      <c r="F933" s="51">
        <v>21602455</v>
      </c>
      <c r="G933" s="51">
        <v>60042234</v>
      </c>
      <c r="H933" s="50"/>
      <c r="I933" s="50"/>
    </row>
    <row r="934" spans="1:9" s="47" customFormat="1">
      <c r="A934" s="51" t="s">
        <v>1997</v>
      </c>
      <c r="B934" s="51" t="s">
        <v>2207</v>
      </c>
      <c r="C934" s="51" t="s">
        <v>2342</v>
      </c>
      <c r="D934" s="51">
        <v>586626091</v>
      </c>
      <c r="E934" s="51">
        <v>17193728</v>
      </c>
      <c r="F934" s="51">
        <v>18470279</v>
      </c>
      <c r="G934" s="51">
        <v>35664007</v>
      </c>
      <c r="H934" s="50"/>
      <c r="I934" s="50"/>
    </row>
    <row r="935" spans="1:9" s="47" customFormat="1">
      <c r="A935" s="51" t="s">
        <v>1365</v>
      </c>
      <c r="B935" s="51" t="s">
        <v>2207</v>
      </c>
      <c r="C935" s="51" t="s">
        <v>288</v>
      </c>
      <c r="D935" s="51">
        <v>960679324</v>
      </c>
      <c r="E935" s="51">
        <v>29368621</v>
      </c>
      <c r="F935" s="51">
        <v>12131428</v>
      </c>
      <c r="G935" s="51">
        <v>41500049</v>
      </c>
      <c r="H935" s="50"/>
      <c r="I935" s="50"/>
    </row>
    <row r="936" spans="1:9" s="47" customFormat="1">
      <c r="A936" s="51" t="s">
        <v>1711</v>
      </c>
      <c r="B936" s="51" t="s">
        <v>2207</v>
      </c>
      <c r="C936" s="51" t="s">
        <v>2341</v>
      </c>
      <c r="D936" s="51">
        <v>839041713</v>
      </c>
      <c r="E936" s="51">
        <v>50336229</v>
      </c>
      <c r="F936" s="51">
        <v>0</v>
      </c>
      <c r="G936" s="51">
        <v>50336229</v>
      </c>
      <c r="H936" s="50"/>
      <c r="I936" s="50"/>
    </row>
    <row r="937" spans="1:9" s="47" customFormat="1">
      <c r="A937" s="51" t="s">
        <v>1773</v>
      </c>
      <c r="B937" s="51" t="s">
        <v>2207</v>
      </c>
      <c r="C937" s="51" t="s">
        <v>2340</v>
      </c>
      <c r="D937" s="51">
        <v>2376972360</v>
      </c>
      <c r="E937" s="51">
        <v>93930502</v>
      </c>
      <c r="F937" s="51">
        <v>0</v>
      </c>
      <c r="G937" s="51">
        <v>93930502</v>
      </c>
      <c r="H937" s="50"/>
      <c r="I937" s="50"/>
    </row>
    <row r="938" spans="1:9" s="47" customFormat="1">
      <c r="A938" s="51" t="s">
        <v>1823</v>
      </c>
      <c r="B938" s="51" t="s">
        <v>2207</v>
      </c>
      <c r="C938" s="51" t="s">
        <v>746</v>
      </c>
      <c r="D938" s="51">
        <v>173667572</v>
      </c>
      <c r="E938" s="51">
        <v>9316469</v>
      </c>
      <c r="F938" s="51">
        <v>3298897</v>
      </c>
      <c r="G938" s="51">
        <v>12615366</v>
      </c>
      <c r="H938" s="50"/>
      <c r="I938" s="50"/>
    </row>
    <row r="939" spans="1:9" s="47" customFormat="1">
      <c r="A939" s="51" t="s">
        <v>1891</v>
      </c>
      <c r="B939" s="51" t="s">
        <v>2207</v>
      </c>
      <c r="C939" s="51" t="s">
        <v>2287</v>
      </c>
      <c r="D939" s="51">
        <v>1206063869</v>
      </c>
      <c r="E939" s="51">
        <v>40930788</v>
      </c>
      <c r="F939" s="51">
        <v>8274079</v>
      </c>
      <c r="G939" s="51">
        <v>49204867</v>
      </c>
      <c r="H939" s="50"/>
      <c r="I939" s="50"/>
    </row>
    <row r="940" spans="1:9" s="47" customFormat="1">
      <c r="A940" s="51" t="s">
        <v>2139</v>
      </c>
      <c r="B940" s="51" t="s">
        <v>2207</v>
      </c>
      <c r="C940" s="51" t="s">
        <v>1062</v>
      </c>
      <c r="D940" s="51">
        <v>1187783072</v>
      </c>
      <c r="E940" s="51">
        <v>43242409</v>
      </c>
      <c r="F940" s="51">
        <v>15374660</v>
      </c>
      <c r="G940" s="51">
        <v>58617069</v>
      </c>
      <c r="H940" s="50"/>
      <c r="I940" s="50"/>
    </row>
    <row r="941" spans="1:9" s="47" customFormat="1">
      <c r="A941" s="51" t="s">
        <v>1167</v>
      </c>
      <c r="B941" s="51" t="s">
        <v>2205</v>
      </c>
      <c r="C941" s="51" t="s">
        <v>90</v>
      </c>
      <c r="D941" s="51">
        <v>33989157910</v>
      </c>
      <c r="E941" s="51">
        <v>1696371648</v>
      </c>
      <c r="F941" s="51">
        <v>72087315</v>
      </c>
      <c r="G941" s="51">
        <v>1768458963</v>
      </c>
      <c r="H941" s="50"/>
      <c r="I941" s="50"/>
    </row>
    <row r="942" spans="1:9" s="47" customFormat="1">
      <c r="A942" s="51" t="s">
        <v>1258</v>
      </c>
      <c r="B942" s="51" t="s">
        <v>2205</v>
      </c>
      <c r="C942" s="51" t="s">
        <v>2339</v>
      </c>
      <c r="D942" s="51">
        <v>1831595247</v>
      </c>
      <c r="E942" s="51">
        <v>63906764</v>
      </c>
      <c r="F942" s="51">
        <v>14773010</v>
      </c>
      <c r="G942" s="51">
        <v>78679774</v>
      </c>
      <c r="H942" s="50"/>
      <c r="I942" s="50"/>
    </row>
    <row r="943" spans="1:9" s="47" customFormat="1">
      <c r="A943" s="51" t="s">
        <v>1414</v>
      </c>
      <c r="B943" s="51" t="s">
        <v>2205</v>
      </c>
      <c r="C943" s="51" t="s">
        <v>337</v>
      </c>
      <c r="D943" s="51">
        <v>2411190262</v>
      </c>
      <c r="E943" s="51">
        <v>94977518</v>
      </c>
      <c r="F943" s="51">
        <v>15465797</v>
      </c>
      <c r="G943" s="51">
        <v>110443315</v>
      </c>
      <c r="H943" s="50"/>
      <c r="I943" s="50"/>
    </row>
    <row r="944" spans="1:9" s="47" customFormat="1">
      <c r="A944" s="51" t="s">
        <v>1193</v>
      </c>
      <c r="B944" s="51" t="s">
        <v>2205</v>
      </c>
      <c r="C944" s="51" t="s">
        <v>2338</v>
      </c>
      <c r="D944" s="51">
        <v>1408793222</v>
      </c>
      <c r="E944" s="51">
        <v>46525273</v>
      </c>
      <c r="F944" s="51">
        <v>3950543</v>
      </c>
      <c r="G944" s="51">
        <v>50475816</v>
      </c>
      <c r="H944" s="50"/>
      <c r="I944" s="50"/>
    </row>
    <row r="945" spans="1:9" s="47" customFormat="1">
      <c r="A945" s="51" t="s">
        <v>1304</v>
      </c>
      <c r="B945" s="51" t="s">
        <v>2205</v>
      </c>
      <c r="C945" s="51" t="s">
        <v>227</v>
      </c>
      <c r="D945" s="51">
        <v>7335052647</v>
      </c>
      <c r="E945" s="51">
        <v>402164970</v>
      </c>
      <c r="F945" s="51">
        <v>13001550</v>
      </c>
      <c r="G945" s="51">
        <v>415166520</v>
      </c>
      <c r="H945" s="50"/>
      <c r="I945" s="50"/>
    </row>
    <row r="946" spans="1:9" s="47" customFormat="1">
      <c r="A946" s="51" t="s">
        <v>2337</v>
      </c>
      <c r="B946" s="51" t="s">
        <v>2205</v>
      </c>
      <c r="C946" s="51" t="s">
        <v>1105</v>
      </c>
      <c r="D946" s="51">
        <v>1824095433</v>
      </c>
      <c r="E946" s="51">
        <v>103332543</v>
      </c>
      <c r="F946" s="51">
        <v>21925411</v>
      </c>
      <c r="G946" s="51">
        <v>125257954</v>
      </c>
      <c r="H946" s="50"/>
      <c r="I946" s="50"/>
    </row>
    <row r="947" spans="1:9" s="47" customFormat="1">
      <c r="A947" s="51" t="s">
        <v>2336</v>
      </c>
      <c r="B947" s="51" t="s">
        <v>2205</v>
      </c>
      <c r="C947" s="51" t="s">
        <v>2335</v>
      </c>
      <c r="D947" s="51">
        <v>973100891</v>
      </c>
      <c r="E947" s="51">
        <v>32772511</v>
      </c>
      <c r="F947" s="51">
        <v>8871946</v>
      </c>
      <c r="G947" s="51">
        <v>41644457</v>
      </c>
      <c r="H947" s="50"/>
      <c r="I947" s="50"/>
    </row>
    <row r="948" spans="1:9" s="47" customFormat="1">
      <c r="A948" s="51" t="s">
        <v>2334</v>
      </c>
      <c r="B948" s="51" t="s">
        <v>2205</v>
      </c>
      <c r="C948" s="51" t="s">
        <v>2333</v>
      </c>
      <c r="D948" s="51">
        <v>1919483694</v>
      </c>
      <c r="E948" s="51">
        <v>79106220</v>
      </c>
      <c r="F948" s="51">
        <v>0</v>
      </c>
      <c r="G948" s="51">
        <v>79106220</v>
      </c>
      <c r="H948" s="50"/>
      <c r="I948" s="50"/>
    </row>
    <row r="949" spans="1:9" s="47" customFormat="1">
      <c r="A949" s="51" t="s">
        <v>1505</v>
      </c>
      <c r="B949" s="51" t="s">
        <v>2205</v>
      </c>
      <c r="C949" s="51" t="s">
        <v>428</v>
      </c>
      <c r="D949" s="51">
        <v>3679596337</v>
      </c>
      <c r="E949" s="51">
        <v>138875147</v>
      </c>
      <c r="F949" s="51">
        <v>0</v>
      </c>
      <c r="G949" s="51">
        <v>138875147</v>
      </c>
      <c r="H949" s="50"/>
      <c r="I949" s="50"/>
    </row>
    <row r="950" spans="1:9" s="47" customFormat="1">
      <c r="A950" s="51" t="s">
        <v>1807</v>
      </c>
      <c r="B950" s="51" t="s">
        <v>2205</v>
      </c>
      <c r="C950" s="51" t="s">
        <v>730</v>
      </c>
      <c r="D950" s="51">
        <v>2866335236</v>
      </c>
      <c r="E950" s="51">
        <v>140520811</v>
      </c>
      <c r="F950" s="51">
        <v>6583824</v>
      </c>
      <c r="G950" s="51">
        <v>147104635</v>
      </c>
      <c r="H950" s="50"/>
      <c r="I950" s="50"/>
    </row>
    <row r="951" spans="1:9" s="47" customFormat="1">
      <c r="A951" s="51" t="s">
        <v>1131</v>
      </c>
      <c r="B951" s="51" t="s">
        <v>2205</v>
      </c>
      <c r="C951" s="51" t="s">
        <v>2303</v>
      </c>
      <c r="D951" s="51">
        <v>2253459795</v>
      </c>
      <c r="E951" s="51">
        <v>80517956</v>
      </c>
      <c r="F951" s="51">
        <v>15935723</v>
      </c>
      <c r="G951" s="51">
        <v>96453679</v>
      </c>
      <c r="H951" s="50"/>
      <c r="I951" s="50"/>
    </row>
    <row r="952" spans="1:9" s="47" customFormat="1">
      <c r="A952" s="51" t="s">
        <v>1339</v>
      </c>
      <c r="B952" s="51" t="s">
        <v>2205</v>
      </c>
      <c r="C952" s="51" t="s">
        <v>262</v>
      </c>
      <c r="D952" s="51">
        <v>4212083145</v>
      </c>
      <c r="E952" s="51">
        <v>146959063</v>
      </c>
      <c r="F952" s="51">
        <v>33114437</v>
      </c>
      <c r="G952" s="51">
        <v>180073500</v>
      </c>
      <c r="H952" s="50"/>
      <c r="I952" s="50"/>
    </row>
    <row r="953" spans="1:9" s="47" customFormat="1">
      <c r="A953" s="51" t="s">
        <v>1453</v>
      </c>
      <c r="B953" s="51" t="s">
        <v>2205</v>
      </c>
      <c r="C953" s="51" t="s">
        <v>376</v>
      </c>
      <c r="D953" s="51">
        <v>6436012421</v>
      </c>
      <c r="E953" s="51">
        <v>267506267</v>
      </c>
      <c r="F953" s="51">
        <v>34017658</v>
      </c>
      <c r="G953" s="51">
        <v>301523925</v>
      </c>
      <c r="H953" s="50"/>
      <c r="I953" s="50"/>
    </row>
    <row r="954" spans="1:9" s="47" customFormat="1">
      <c r="A954" s="51" t="s">
        <v>2332</v>
      </c>
      <c r="B954" s="51" t="s">
        <v>2205</v>
      </c>
      <c r="C954" s="51" t="s">
        <v>2331</v>
      </c>
      <c r="D954" s="51">
        <v>2608060385</v>
      </c>
      <c r="E954" s="51">
        <v>106105648</v>
      </c>
      <c r="F954" s="51">
        <v>22469487</v>
      </c>
      <c r="G954" s="51">
        <v>128575135</v>
      </c>
      <c r="H954" s="50"/>
      <c r="I954" s="50"/>
    </row>
    <row r="955" spans="1:9" s="47" customFormat="1">
      <c r="A955" s="51" t="s">
        <v>2330</v>
      </c>
      <c r="B955" s="51" t="s">
        <v>2205</v>
      </c>
      <c r="C955" s="51" t="s">
        <v>2329</v>
      </c>
      <c r="D955" s="51">
        <v>4742694999</v>
      </c>
      <c r="E955" s="51">
        <v>166592139</v>
      </c>
      <c r="F955" s="51">
        <v>32562603</v>
      </c>
      <c r="G955" s="51">
        <v>199154742</v>
      </c>
      <c r="H955" s="50"/>
      <c r="I955" s="50"/>
    </row>
    <row r="956" spans="1:9" s="47" customFormat="1">
      <c r="A956" s="51" t="s">
        <v>1400</v>
      </c>
      <c r="B956" s="51" t="s">
        <v>2205</v>
      </c>
      <c r="C956" s="51" t="s">
        <v>2328</v>
      </c>
      <c r="D956" s="51">
        <v>2419393184</v>
      </c>
      <c r="E956" s="51">
        <v>106325427</v>
      </c>
      <c r="F956" s="51">
        <v>0</v>
      </c>
      <c r="G956" s="51">
        <v>106325427</v>
      </c>
      <c r="H956" s="50"/>
      <c r="I956" s="50"/>
    </row>
    <row r="957" spans="1:9" s="47" customFormat="1">
      <c r="A957" s="51" t="s">
        <v>1865</v>
      </c>
      <c r="B957" s="51" t="s">
        <v>2205</v>
      </c>
      <c r="C957" s="51" t="s">
        <v>2327</v>
      </c>
      <c r="D957" s="51">
        <v>8080815421</v>
      </c>
      <c r="E957" s="51">
        <v>312396640</v>
      </c>
      <c r="F957" s="51">
        <v>15094893</v>
      </c>
      <c r="G957" s="51">
        <v>327491533</v>
      </c>
      <c r="H957" s="50"/>
      <c r="I957" s="50"/>
    </row>
    <row r="958" spans="1:9" s="47" customFormat="1">
      <c r="A958" s="51" t="s">
        <v>1967</v>
      </c>
      <c r="B958" s="51" t="s">
        <v>2205</v>
      </c>
      <c r="C958" s="51" t="s">
        <v>890</v>
      </c>
      <c r="D958" s="51">
        <v>4919643740</v>
      </c>
      <c r="E958" s="51">
        <v>212509520</v>
      </c>
      <c r="F958" s="51">
        <v>94760970</v>
      </c>
      <c r="G958" s="51">
        <v>307270490</v>
      </c>
      <c r="H958" s="50"/>
      <c r="I958" s="50"/>
    </row>
    <row r="959" spans="1:9" s="47" customFormat="1">
      <c r="A959" s="51" t="s">
        <v>1182</v>
      </c>
      <c r="B959" s="51" t="s">
        <v>2205</v>
      </c>
      <c r="C959" s="51" t="s">
        <v>105</v>
      </c>
      <c r="D959" s="51">
        <v>2565873930</v>
      </c>
      <c r="E959" s="51">
        <v>88371558</v>
      </c>
      <c r="F959" s="51">
        <v>6182719</v>
      </c>
      <c r="G959" s="51">
        <v>94554277</v>
      </c>
      <c r="H959" s="50"/>
      <c r="I959" s="50"/>
    </row>
    <row r="960" spans="1:9" s="47" customFormat="1">
      <c r="A960" s="51" t="s">
        <v>1236</v>
      </c>
      <c r="B960" s="51" t="s">
        <v>2205</v>
      </c>
      <c r="C960" s="51" t="s">
        <v>159</v>
      </c>
      <c r="D960" s="51">
        <v>9672182244</v>
      </c>
      <c r="E960" s="51">
        <v>435455970</v>
      </c>
      <c r="F960" s="51">
        <v>0</v>
      </c>
      <c r="G960" s="51">
        <v>435455970</v>
      </c>
      <c r="H960" s="50"/>
      <c r="I960" s="50"/>
    </row>
    <row r="961" spans="1:9" s="47" customFormat="1">
      <c r="A961" s="51" t="s">
        <v>1289</v>
      </c>
      <c r="B961" s="51" t="s">
        <v>2205</v>
      </c>
      <c r="C961" s="51" t="s">
        <v>212</v>
      </c>
      <c r="D961" s="51">
        <v>8278388651</v>
      </c>
      <c r="E961" s="51">
        <v>379741874</v>
      </c>
      <c r="F961" s="51">
        <v>0</v>
      </c>
      <c r="G961" s="51">
        <v>379741874</v>
      </c>
      <c r="H961" s="50"/>
      <c r="I961" s="50"/>
    </row>
    <row r="962" spans="1:9" s="47" customFormat="1">
      <c r="A962" s="51" t="s">
        <v>1322</v>
      </c>
      <c r="B962" s="51" t="s">
        <v>2205</v>
      </c>
      <c r="C962" s="51" t="s">
        <v>2299</v>
      </c>
      <c r="D962" s="51">
        <v>3505460026</v>
      </c>
      <c r="E962" s="51">
        <v>112454533</v>
      </c>
      <c r="F962" s="51">
        <v>5657178</v>
      </c>
      <c r="G962" s="51">
        <v>118111711</v>
      </c>
      <c r="H962" s="50"/>
      <c r="I962" s="50"/>
    </row>
    <row r="963" spans="1:9" s="47" customFormat="1">
      <c r="A963" s="51" t="s">
        <v>1570</v>
      </c>
      <c r="B963" s="51" t="s">
        <v>2205</v>
      </c>
      <c r="C963" s="51" t="s">
        <v>2326</v>
      </c>
      <c r="D963" s="51">
        <v>5583142926</v>
      </c>
      <c r="E963" s="51">
        <v>215541040</v>
      </c>
      <c r="F963" s="51">
        <v>0</v>
      </c>
      <c r="G963" s="51">
        <v>215541040</v>
      </c>
      <c r="H963" s="50"/>
      <c r="I963" s="50"/>
    </row>
    <row r="964" spans="1:9" s="47" customFormat="1">
      <c r="A964" s="51" t="s">
        <v>1873</v>
      </c>
      <c r="B964" s="51" t="s">
        <v>2205</v>
      </c>
      <c r="C964" s="51" t="s">
        <v>2205</v>
      </c>
      <c r="D964" s="51">
        <v>4526606602</v>
      </c>
      <c r="E964" s="51">
        <v>194506542</v>
      </c>
      <c r="F964" s="51">
        <v>40083372</v>
      </c>
      <c r="G964" s="51">
        <v>234589914</v>
      </c>
      <c r="H964" s="50"/>
      <c r="I964" s="50"/>
    </row>
    <row r="965" spans="1:9" s="47" customFormat="1">
      <c r="A965" s="51" t="s">
        <v>1366</v>
      </c>
      <c r="B965" s="51" t="s">
        <v>2205</v>
      </c>
      <c r="C965" s="51" t="s">
        <v>2325</v>
      </c>
      <c r="D965" s="51">
        <v>4189583702</v>
      </c>
      <c r="E965" s="51">
        <v>210426301</v>
      </c>
      <c r="F965" s="51">
        <v>35443803</v>
      </c>
      <c r="G965" s="51">
        <v>245870104</v>
      </c>
      <c r="H965" s="50"/>
      <c r="I965" s="50"/>
    </row>
    <row r="966" spans="1:9" s="47" customFormat="1">
      <c r="A966" s="51" t="s">
        <v>1401</v>
      </c>
      <c r="B966" s="51" t="s">
        <v>2205</v>
      </c>
      <c r="C966" s="51" t="s">
        <v>324</v>
      </c>
      <c r="D966" s="51">
        <v>3807796286</v>
      </c>
      <c r="E966" s="51">
        <v>161080338</v>
      </c>
      <c r="F966" s="51">
        <v>0</v>
      </c>
      <c r="G966" s="51">
        <v>161080338</v>
      </c>
      <c r="H966" s="50"/>
      <c r="I966" s="50"/>
    </row>
    <row r="967" spans="1:9" s="47" customFormat="1">
      <c r="A967" s="51" t="s">
        <v>1168</v>
      </c>
      <c r="B967" s="51" t="s">
        <v>2203</v>
      </c>
      <c r="C967" s="51" t="s">
        <v>91</v>
      </c>
      <c r="D967" s="51">
        <v>30894312711</v>
      </c>
      <c r="E967" s="51">
        <v>2878995930</v>
      </c>
      <c r="F967" s="51">
        <v>97883722</v>
      </c>
      <c r="G967" s="51">
        <v>2976879652</v>
      </c>
      <c r="H967" s="50"/>
      <c r="I967" s="50"/>
    </row>
    <row r="968" spans="1:9" s="47" customFormat="1">
      <c r="A968" s="51" t="s">
        <v>1415</v>
      </c>
      <c r="B968" s="51" t="s">
        <v>2203</v>
      </c>
      <c r="C968" s="51" t="s">
        <v>338</v>
      </c>
      <c r="D968" s="51">
        <v>692795336</v>
      </c>
      <c r="E968" s="51">
        <v>34050421</v>
      </c>
      <c r="F968" s="51">
        <v>18339030</v>
      </c>
      <c r="G968" s="51">
        <v>52389451</v>
      </c>
      <c r="H968" s="50"/>
      <c r="I968" s="50"/>
    </row>
    <row r="969" spans="1:9" s="47" customFormat="1">
      <c r="A969" s="51" t="s">
        <v>1439</v>
      </c>
      <c r="B969" s="51" t="s">
        <v>2203</v>
      </c>
      <c r="C969" s="51" t="s">
        <v>362</v>
      </c>
      <c r="D969" s="51">
        <v>1179814520</v>
      </c>
      <c r="E969" s="51">
        <v>61009137</v>
      </c>
      <c r="F969" s="51">
        <v>12308788</v>
      </c>
      <c r="G969" s="51">
        <v>73317925</v>
      </c>
      <c r="H969" s="50"/>
      <c r="I969" s="50"/>
    </row>
    <row r="970" spans="1:9" s="47" customFormat="1">
      <c r="A970" s="51" t="s">
        <v>1465</v>
      </c>
      <c r="B970" s="51" t="s">
        <v>2203</v>
      </c>
      <c r="C970" s="51" t="s">
        <v>388</v>
      </c>
      <c r="D970" s="51">
        <v>916617916</v>
      </c>
      <c r="E970" s="51">
        <v>42446137</v>
      </c>
      <c r="F970" s="51">
        <v>8477811</v>
      </c>
      <c r="G970" s="51">
        <v>50923948</v>
      </c>
      <c r="H970" s="50"/>
      <c r="I970" s="50"/>
    </row>
    <row r="971" spans="1:9" s="47" customFormat="1">
      <c r="A971" s="51" t="s">
        <v>1577</v>
      </c>
      <c r="B971" s="51" t="s">
        <v>2203</v>
      </c>
      <c r="C971" s="51" t="s">
        <v>2324</v>
      </c>
      <c r="D971" s="51">
        <v>1641287462</v>
      </c>
      <c r="E971" s="51">
        <v>102905123</v>
      </c>
      <c r="F971" s="51">
        <v>19405944</v>
      </c>
      <c r="G971" s="51">
        <v>122311067</v>
      </c>
      <c r="H971" s="50"/>
      <c r="I971" s="50"/>
    </row>
    <row r="972" spans="1:9" s="47" customFormat="1">
      <c r="A972" s="51" t="s">
        <v>1712</v>
      </c>
      <c r="B972" s="51" t="s">
        <v>2203</v>
      </c>
      <c r="C972" s="51" t="s">
        <v>2323</v>
      </c>
      <c r="D972" s="51">
        <v>1559023875</v>
      </c>
      <c r="E972" s="51">
        <v>73641674</v>
      </c>
      <c r="F972" s="51">
        <v>26884367</v>
      </c>
      <c r="G972" s="51">
        <v>100526041</v>
      </c>
      <c r="H972" s="50"/>
      <c r="I972" s="50"/>
    </row>
    <row r="973" spans="1:9" s="47" customFormat="1">
      <c r="A973" s="51" t="s">
        <v>1824</v>
      </c>
      <c r="B973" s="51" t="s">
        <v>2203</v>
      </c>
      <c r="C973" s="51" t="s">
        <v>747</v>
      </c>
      <c r="D973" s="51">
        <v>3502881965</v>
      </c>
      <c r="E973" s="51">
        <v>176515169</v>
      </c>
      <c r="F973" s="51">
        <v>69505155</v>
      </c>
      <c r="G973" s="51">
        <v>246020324</v>
      </c>
      <c r="H973" s="50"/>
      <c r="I973" s="50"/>
    </row>
    <row r="974" spans="1:9" s="47" customFormat="1">
      <c r="A974" s="51" t="s">
        <v>1416</v>
      </c>
      <c r="B974" s="51" t="s">
        <v>2203</v>
      </c>
      <c r="C974" s="51" t="s">
        <v>339</v>
      </c>
      <c r="D974" s="51">
        <v>2550405563</v>
      </c>
      <c r="E974" s="51">
        <v>96647952</v>
      </c>
      <c r="F974" s="51">
        <v>24311804</v>
      </c>
      <c r="G974" s="51">
        <v>120959756</v>
      </c>
      <c r="H974" s="50"/>
      <c r="I974" s="50"/>
    </row>
    <row r="975" spans="1:9" s="47" customFormat="1">
      <c r="A975" s="51" t="s">
        <v>1630</v>
      </c>
      <c r="B975" s="51" t="s">
        <v>2203</v>
      </c>
      <c r="C975" s="51" t="s">
        <v>2322</v>
      </c>
      <c r="D975" s="51">
        <v>1023959006</v>
      </c>
      <c r="E975" s="51">
        <v>53123704</v>
      </c>
      <c r="F975" s="51">
        <v>6569685</v>
      </c>
      <c r="G975" s="51">
        <v>59693389</v>
      </c>
      <c r="H975" s="50"/>
      <c r="I975" s="50"/>
    </row>
    <row r="976" spans="1:9" s="47" customFormat="1">
      <c r="A976" s="51" t="s">
        <v>1680</v>
      </c>
      <c r="B976" s="51" t="s">
        <v>2203</v>
      </c>
      <c r="C976" s="51" t="s">
        <v>603</v>
      </c>
      <c r="D976" s="51">
        <v>1024427745</v>
      </c>
      <c r="E976" s="51">
        <v>27792478</v>
      </c>
      <c r="F976" s="51">
        <v>0</v>
      </c>
      <c r="G976" s="51">
        <v>27792478</v>
      </c>
      <c r="H976" s="50"/>
      <c r="I976" s="50"/>
    </row>
    <row r="977" spans="1:9" s="47" customFormat="1">
      <c r="A977" s="51" t="s">
        <v>1838</v>
      </c>
      <c r="B977" s="51" t="s">
        <v>2203</v>
      </c>
      <c r="C977" s="51" t="s">
        <v>761</v>
      </c>
      <c r="D977" s="51">
        <v>7336693232</v>
      </c>
      <c r="E977" s="51">
        <v>363417009</v>
      </c>
      <c r="F977" s="51">
        <v>79067112</v>
      </c>
      <c r="G977" s="51">
        <v>442484121</v>
      </c>
      <c r="H977" s="50"/>
      <c r="I977" s="50"/>
    </row>
    <row r="978" spans="1:9" s="47" customFormat="1">
      <c r="A978" s="51" t="s">
        <v>1132</v>
      </c>
      <c r="B978" s="51" t="s">
        <v>2203</v>
      </c>
      <c r="C978" s="51" t="s">
        <v>55</v>
      </c>
      <c r="D978" s="51">
        <v>1066379830</v>
      </c>
      <c r="E978" s="51">
        <v>69304826</v>
      </c>
      <c r="F978" s="51">
        <v>12379732</v>
      </c>
      <c r="G978" s="51">
        <v>81684558</v>
      </c>
      <c r="H978" s="50"/>
      <c r="I978" s="50"/>
    </row>
    <row r="979" spans="1:9" s="47" customFormat="1">
      <c r="A979" s="51" t="s">
        <v>1323</v>
      </c>
      <c r="B979" s="51" t="s">
        <v>2203</v>
      </c>
      <c r="C979" s="51" t="s">
        <v>246</v>
      </c>
      <c r="D979" s="51">
        <v>2081667176</v>
      </c>
      <c r="E979" s="51">
        <v>233881068</v>
      </c>
      <c r="F979" s="51">
        <v>0</v>
      </c>
      <c r="G979" s="51">
        <v>233881068</v>
      </c>
      <c r="H979" s="50"/>
      <c r="I979" s="50"/>
    </row>
    <row r="980" spans="1:9" s="47" customFormat="1">
      <c r="A980" s="51" t="s">
        <v>1440</v>
      </c>
      <c r="B980" s="51" t="s">
        <v>2203</v>
      </c>
      <c r="C980" s="51" t="s">
        <v>363</v>
      </c>
      <c r="D980" s="51">
        <v>1443011124</v>
      </c>
      <c r="E980" s="51">
        <v>68014325</v>
      </c>
      <c r="F980" s="51">
        <v>25961823</v>
      </c>
      <c r="G980" s="51">
        <v>93976148</v>
      </c>
      <c r="H980" s="50"/>
      <c r="I980" s="50"/>
    </row>
    <row r="981" spans="1:9" s="47" customFormat="1">
      <c r="A981" s="51" t="s">
        <v>1514</v>
      </c>
      <c r="B981" s="51" t="s">
        <v>2203</v>
      </c>
      <c r="C981" s="51" t="s">
        <v>437</v>
      </c>
      <c r="D981" s="51">
        <v>1530665202</v>
      </c>
      <c r="E981" s="51">
        <v>56192473</v>
      </c>
      <c r="F981" s="51">
        <v>23837191</v>
      </c>
      <c r="G981" s="51">
        <v>80029664</v>
      </c>
      <c r="H981" s="50"/>
      <c r="I981" s="50"/>
    </row>
    <row r="982" spans="1:9" s="47" customFormat="1">
      <c r="A982" s="51" t="s">
        <v>1839</v>
      </c>
      <c r="B982" s="51" t="s">
        <v>2203</v>
      </c>
      <c r="C982" s="51" t="s">
        <v>2321</v>
      </c>
      <c r="D982" s="51">
        <v>8243936379</v>
      </c>
      <c r="E982" s="51">
        <v>466455020</v>
      </c>
      <c r="F982" s="51">
        <v>80061940</v>
      </c>
      <c r="G982" s="51">
        <v>546516960</v>
      </c>
      <c r="H982" s="50"/>
      <c r="I982" s="50"/>
    </row>
    <row r="983" spans="1:9" s="47" customFormat="1">
      <c r="A983" s="51" t="s">
        <v>1866</v>
      </c>
      <c r="B983" s="51" t="s">
        <v>2203</v>
      </c>
      <c r="C983" s="51" t="s">
        <v>789</v>
      </c>
      <c r="D983" s="51">
        <v>1126378344</v>
      </c>
      <c r="E983" s="51">
        <v>67380451</v>
      </c>
      <c r="F983" s="51">
        <v>5408245</v>
      </c>
      <c r="G983" s="51">
        <v>72788696</v>
      </c>
      <c r="H983" s="50"/>
      <c r="I983" s="50"/>
    </row>
    <row r="984" spans="1:9" s="47" customFormat="1">
      <c r="A984" s="51" t="s">
        <v>1933</v>
      </c>
      <c r="B984" s="51" t="s">
        <v>2203</v>
      </c>
      <c r="C984" s="51" t="s">
        <v>856</v>
      </c>
      <c r="D984" s="51">
        <v>2115181971</v>
      </c>
      <c r="E984" s="51">
        <v>161805220</v>
      </c>
      <c r="F984" s="51">
        <v>0</v>
      </c>
      <c r="G984" s="51">
        <v>161805220</v>
      </c>
      <c r="H984" s="50"/>
      <c r="I984" s="50"/>
    </row>
    <row r="985" spans="1:9" s="47" customFormat="1">
      <c r="A985" s="51" t="s">
        <v>2019</v>
      </c>
      <c r="B985" s="51" t="s">
        <v>2203</v>
      </c>
      <c r="C985" s="51" t="s">
        <v>942</v>
      </c>
      <c r="D985" s="51">
        <v>4910034603</v>
      </c>
      <c r="E985" s="51">
        <v>196131675</v>
      </c>
      <c r="F985" s="51">
        <v>0</v>
      </c>
      <c r="G985" s="51">
        <v>196131675</v>
      </c>
      <c r="H985" s="50"/>
      <c r="I985" s="50"/>
    </row>
    <row r="986" spans="1:9" s="47" customFormat="1">
      <c r="A986" s="51" t="s">
        <v>1346</v>
      </c>
      <c r="B986" s="51" t="s">
        <v>2203</v>
      </c>
      <c r="C986" s="51" t="s">
        <v>2320</v>
      </c>
      <c r="D986" s="51">
        <v>4782772131</v>
      </c>
      <c r="E986" s="51">
        <v>229825051</v>
      </c>
      <c r="F986" s="51">
        <v>0</v>
      </c>
      <c r="G986" s="51">
        <v>229825051</v>
      </c>
      <c r="H986" s="50"/>
      <c r="I986" s="50"/>
    </row>
    <row r="987" spans="1:9" s="47" customFormat="1">
      <c r="A987" s="51" t="s">
        <v>1620</v>
      </c>
      <c r="B987" s="51" t="s">
        <v>2203</v>
      </c>
      <c r="C987" s="51" t="s">
        <v>543</v>
      </c>
      <c r="D987" s="51">
        <v>890134197</v>
      </c>
      <c r="E987" s="51">
        <v>34240679</v>
      </c>
      <c r="F987" s="51">
        <v>16307457</v>
      </c>
      <c r="G987" s="51">
        <v>50548136</v>
      </c>
      <c r="H987" s="50"/>
      <c r="I987" s="50"/>
    </row>
    <row r="988" spans="1:9" s="47" customFormat="1">
      <c r="A988" s="51" t="s">
        <v>1639</v>
      </c>
      <c r="B988" s="51" t="s">
        <v>2203</v>
      </c>
      <c r="C988" s="51" t="s">
        <v>562</v>
      </c>
      <c r="D988" s="51">
        <v>2271974961</v>
      </c>
      <c r="E988" s="51">
        <v>129860559</v>
      </c>
      <c r="F988" s="51">
        <v>25921585</v>
      </c>
      <c r="G988" s="51">
        <v>155782144</v>
      </c>
      <c r="H988" s="50"/>
      <c r="I988" s="50"/>
    </row>
    <row r="989" spans="1:9" s="47" customFormat="1">
      <c r="A989" s="51" t="s">
        <v>1681</v>
      </c>
      <c r="B989" s="51" t="s">
        <v>2203</v>
      </c>
      <c r="C989" s="51" t="s">
        <v>604</v>
      </c>
      <c r="D989" s="51">
        <v>1251531493</v>
      </c>
      <c r="E989" s="51">
        <v>74808415</v>
      </c>
      <c r="F989" s="51">
        <v>0</v>
      </c>
      <c r="G989" s="51">
        <v>74808415</v>
      </c>
      <c r="H989" s="50"/>
      <c r="I989" s="50"/>
    </row>
    <row r="990" spans="1:9" s="47" customFormat="1">
      <c r="A990" s="51" t="s">
        <v>1237</v>
      </c>
      <c r="B990" s="51" t="s">
        <v>2203</v>
      </c>
      <c r="C990" s="51" t="s">
        <v>2319</v>
      </c>
      <c r="D990" s="51">
        <v>2337363966</v>
      </c>
      <c r="E990" s="51">
        <v>115997046</v>
      </c>
      <c r="F990" s="51">
        <v>26131587</v>
      </c>
      <c r="G990" s="51">
        <v>142128633</v>
      </c>
      <c r="H990" s="50"/>
      <c r="I990" s="50"/>
    </row>
    <row r="991" spans="1:9" s="47" customFormat="1">
      <c r="A991" s="51" t="s">
        <v>1268</v>
      </c>
      <c r="B991" s="51" t="s">
        <v>2203</v>
      </c>
      <c r="C991" s="51" t="s">
        <v>191</v>
      </c>
      <c r="D991" s="51">
        <v>4441296216</v>
      </c>
      <c r="E991" s="51">
        <v>253523333</v>
      </c>
      <c r="F991" s="51">
        <v>9257156</v>
      </c>
      <c r="G991" s="51">
        <v>262780489</v>
      </c>
      <c r="H991" s="50"/>
      <c r="I991" s="50"/>
    </row>
    <row r="992" spans="1:9" s="47" customFormat="1">
      <c r="A992" s="51" t="s">
        <v>1578</v>
      </c>
      <c r="B992" s="51" t="s">
        <v>2203</v>
      </c>
      <c r="C992" s="51" t="s">
        <v>2318</v>
      </c>
      <c r="D992" s="51">
        <v>4385281979</v>
      </c>
      <c r="E992" s="51">
        <v>196394049</v>
      </c>
      <c r="F992" s="51">
        <v>40150756</v>
      </c>
      <c r="G992" s="51">
        <v>236544805</v>
      </c>
      <c r="H992" s="50"/>
      <c r="I992" s="50"/>
    </row>
    <row r="993" spans="1:9" s="47" customFormat="1">
      <c r="A993" s="51" t="s">
        <v>1640</v>
      </c>
      <c r="B993" s="51" t="s">
        <v>2203</v>
      </c>
      <c r="C993" s="51" t="s">
        <v>563</v>
      </c>
      <c r="D993" s="51">
        <v>2799305647</v>
      </c>
      <c r="E993" s="51">
        <v>207261411</v>
      </c>
      <c r="F993" s="51">
        <v>10051296</v>
      </c>
      <c r="G993" s="51">
        <v>217312707</v>
      </c>
      <c r="H993" s="50"/>
      <c r="I993" s="50"/>
    </row>
    <row r="994" spans="1:9" s="47" customFormat="1">
      <c r="A994" s="51" t="s">
        <v>1774</v>
      </c>
      <c r="B994" s="51" t="s">
        <v>2203</v>
      </c>
      <c r="C994" s="51" t="s">
        <v>697</v>
      </c>
      <c r="D994" s="51">
        <v>692326597</v>
      </c>
      <c r="E994" s="51">
        <v>22650479</v>
      </c>
      <c r="F994" s="51">
        <v>15714101</v>
      </c>
      <c r="G994" s="51">
        <v>38364580</v>
      </c>
      <c r="H994" s="50"/>
      <c r="I994" s="50"/>
    </row>
    <row r="995" spans="1:9" s="47" customFormat="1">
      <c r="A995" s="51" t="s">
        <v>2020</v>
      </c>
      <c r="B995" s="51" t="s">
        <v>2203</v>
      </c>
      <c r="C995" s="51" t="s">
        <v>943</v>
      </c>
      <c r="D995" s="51">
        <v>1497150408</v>
      </c>
      <c r="E995" s="51">
        <v>152360478</v>
      </c>
      <c r="F995" s="51">
        <v>30576873</v>
      </c>
      <c r="G995" s="51">
        <v>182937351</v>
      </c>
      <c r="H995" s="50"/>
      <c r="I995" s="50"/>
    </row>
    <row r="996" spans="1:9" s="47" customFormat="1">
      <c r="A996" s="51" t="s">
        <v>1194</v>
      </c>
      <c r="B996" s="51" t="s">
        <v>2203</v>
      </c>
      <c r="C996" s="51" t="s">
        <v>117</v>
      </c>
      <c r="D996" s="51">
        <v>3686158675</v>
      </c>
      <c r="E996" s="51">
        <v>262325749</v>
      </c>
      <c r="F996" s="51">
        <v>34053130</v>
      </c>
      <c r="G996" s="51">
        <v>296378879</v>
      </c>
      <c r="H996" s="50"/>
      <c r="I996" s="50"/>
    </row>
    <row r="997" spans="1:9" s="47" customFormat="1">
      <c r="A997" s="51" t="s">
        <v>1367</v>
      </c>
      <c r="B997" s="51" t="s">
        <v>2203</v>
      </c>
      <c r="C997" s="51" t="s">
        <v>290</v>
      </c>
      <c r="D997" s="51">
        <v>1678083425</v>
      </c>
      <c r="E997" s="51">
        <v>65057706</v>
      </c>
      <c r="F997" s="51">
        <v>12358521</v>
      </c>
      <c r="G997" s="51">
        <v>77416227</v>
      </c>
      <c r="H997" s="50"/>
      <c r="I997" s="50"/>
    </row>
    <row r="998" spans="1:9" s="47" customFormat="1">
      <c r="A998" s="51" t="s">
        <v>1621</v>
      </c>
      <c r="B998" s="51" t="s">
        <v>2203</v>
      </c>
      <c r="C998" s="51" t="s">
        <v>544</v>
      </c>
      <c r="D998" s="51">
        <v>521471455</v>
      </c>
      <c r="E998" s="51">
        <v>37057039</v>
      </c>
      <c r="F998" s="51">
        <v>16941495</v>
      </c>
      <c r="G998" s="51">
        <v>53998534</v>
      </c>
      <c r="H998" s="50"/>
      <c r="I998" s="50"/>
    </row>
    <row r="999" spans="1:9" s="47" customFormat="1">
      <c r="A999" s="51" t="s">
        <v>1713</v>
      </c>
      <c r="B999" s="51" t="s">
        <v>2203</v>
      </c>
      <c r="C999" s="51" t="s">
        <v>636</v>
      </c>
      <c r="D999" s="51">
        <v>4651759752</v>
      </c>
      <c r="E999" s="51">
        <v>241167016</v>
      </c>
      <c r="F999" s="51">
        <v>51257055</v>
      </c>
      <c r="G999" s="51">
        <v>292424071</v>
      </c>
      <c r="H999" s="50"/>
      <c r="I999" s="50"/>
    </row>
    <row r="1000" spans="1:9" s="47" customFormat="1">
      <c r="A1000" s="51" t="s">
        <v>1788</v>
      </c>
      <c r="B1000" s="51" t="s">
        <v>2203</v>
      </c>
      <c r="C1000" s="51" t="s">
        <v>711</v>
      </c>
      <c r="D1000" s="51">
        <v>1382543872</v>
      </c>
      <c r="E1000" s="51">
        <v>54902013</v>
      </c>
      <c r="F1000" s="51">
        <v>15891461</v>
      </c>
      <c r="G1000" s="51">
        <v>70793474</v>
      </c>
      <c r="H1000" s="50"/>
      <c r="I1000" s="50"/>
    </row>
    <row r="1001" spans="1:9" s="47" customFormat="1">
      <c r="A1001" s="51" t="s">
        <v>2039</v>
      </c>
      <c r="B1001" s="51" t="s">
        <v>2203</v>
      </c>
      <c r="C1001" s="51" t="s">
        <v>2317</v>
      </c>
      <c r="D1001" s="51">
        <v>3665299816</v>
      </c>
      <c r="E1001" s="51">
        <v>180824815</v>
      </c>
      <c r="F1001" s="51">
        <v>4876693</v>
      </c>
      <c r="G1001" s="51">
        <v>185701508</v>
      </c>
      <c r="H1001" s="50"/>
      <c r="I1001" s="50"/>
    </row>
    <row r="1002" spans="1:9" s="47" customFormat="1">
      <c r="A1002" s="51" t="s">
        <v>1312</v>
      </c>
      <c r="B1002" s="51" t="s">
        <v>2203</v>
      </c>
      <c r="C1002" s="51" t="s">
        <v>235</v>
      </c>
      <c r="D1002" s="51">
        <v>4116929252</v>
      </c>
      <c r="E1002" s="51">
        <v>200316249</v>
      </c>
      <c r="F1002" s="51">
        <v>48675386</v>
      </c>
      <c r="G1002" s="51">
        <v>248991635</v>
      </c>
      <c r="H1002" s="50"/>
      <c r="I1002" s="50"/>
    </row>
    <row r="1003" spans="1:9" s="47" customFormat="1">
      <c r="A1003" s="51" t="s">
        <v>1391</v>
      </c>
      <c r="B1003" s="51" t="s">
        <v>2203</v>
      </c>
      <c r="C1003" s="51" t="s">
        <v>314</v>
      </c>
      <c r="D1003" s="51">
        <v>858494356</v>
      </c>
      <c r="E1003" s="51">
        <v>29391374</v>
      </c>
      <c r="F1003" s="51">
        <v>29500648</v>
      </c>
      <c r="G1003" s="51">
        <v>58892022</v>
      </c>
      <c r="H1003" s="50"/>
      <c r="I1003" s="50"/>
    </row>
    <row r="1004" spans="1:9" s="47" customFormat="1">
      <c r="A1004" s="51" t="s">
        <v>1417</v>
      </c>
      <c r="B1004" s="51" t="s">
        <v>2203</v>
      </c>
      <c r="C1004" s="51" t="s">
        <v>340</v>
      </c>
      <c r="D1004" s="51">
        <v>4677774732</v>
      </c>
      <c r="E1004" s="51">
        <v>148262711</v>
      </c>
      <c r="F1004" s="51">
        <v>52407221</v>
      </c>
      <c r="G1004" s="51">
        <v>200669932</v>
      </c>
      <c r="H1004" s="50"/>
      <c r="I1004" s="50"/>
    </row>
    <row r="1005" spans="1:9" s="47" customFormat="1">
      <c r="A1005" s="51" t="s">
        <v>1874</v>
      </c>
      <c r="B1005" s="51" t="s">
        <v>2203</v>
      </c>
      <c r="C1005" s="51" t="s">
        <v>797</v>
      </c>
      <c r="D1005" s="51">
        <v>1833001462</v>
      </c>
      <c r="E1005" s="51">
        <v>90247369</v>
      </c>
      <c r="F1005" s="51">
        <v>14507206</v>
      </c>
      <c r="G1005" s="51">
        <v>104754575</v>
      </c>
      <c r="H1005" s="50"/>
      <c r="I1005" s="50"/>
    </row>
    <row r="1006" spans="1:9" s="47" customFormat="1">
      <c r="A1006" s="51" t="s">
        <v>1934</v>
      </c>
      <c r="B1006" s="51" t="s">
        <v>2203</v>
      </c>
      <c r="C1006" s="51" t="s">
        <v>857</v>
      </c>
      <c r="D1006" s="51">
        <v>2393143834</v>
      </c>
      <c r="E1006" s="51">
        <v>105492971</v>
      </c>
      <c r="F1006" s="51">
        <v>30349730</v>
      </c>
      <c r="G1006" s="51">
        <v>135842701</v>
      </c>
      <c r="H1006" s="50"/>
      <c r="I1006" s="50"/>
    </row>
    <row r="1007" spans="1:9" s="47" customFormat="1">
      <c r="A1007" s="51" t="s">
        <v>1968</v>
      </c>
      <c r="B1007" s="51" t="s">
        <v>2203</v>
      </c>
      <c r="C1007" s="51" t="s">
        <v>2316</v>
      </c>
      <c r="D1007" s="51">
        <v>1708317051</v>
      </c>
      <c r="E1007" s="51">
        <v>136305643</v>
      </c>
      <c r="F1007" s="51">
        <v>0</v>
      </c>
      <c r="G1007" s="51">
        <v>136305643</v>
      </c>
      <c r="H1007" s="50"/>
      <c r="I1007" s="50"/>
    </row>
    <row r="1008" spans="1:9" s="47" customFormat="1">
      <c r="A1008" s="51" t="s">
        <v>2054</v>
      </c>
      <c r="B1008" s="51" t="s">
        <v>2203</v>
      </c>
      <c r="C1008" s="51" t="s">
        <v>977</v>
      </c>
      <c r="D1008" s="51">
        <v>1039193004</v>
      </c>
      <c r="E1008" s="51">
        <v>28693642</v>
      </c>
      <c r="F1008" s="51">
        <v>9612915</v>
      </c>
      <c r="G1008" s="51">
        <v>38306557</v>
      </c>
      <c r="H1008" s="50"/>
      <c r="I1008" s="50"/>
    </row>
    <row r="1009" spans="1:9" s="47" customFormat="1">
      <c r="A1009" s="51" t="s">
        <v>1867</v>
      </c>
      <c r="B1009" s="51" t="s">
        <v>2203</v>
      </c>
      <c r="C1009" s="51" t="s">
        <v>2315</v>
      </c>
      <c r="D1009" s="51">
        <v>566470341</v>
      </c>
      <c r="E1009" s="51">
        <v>31000179</v>
      </c>
      <c r="F1009" s="51">
        <v>7829832</v>
      </c>
      <c r="G1009" s="51">
        <v>38830011</v>
      </c>
      <c r="H1009" s="50"/>
      <c r="I1009" s="50"/>
    </row>
    <row r="1010" spans="1:9" s="47" customFormat="1">
      <c r="A1010" s="51" t="s">
        <v>1697</v>
      </c>
      <c r="B1010" s="51" t="s">
        <v>2203</v>
      </c>
      <c r="C1010" s="51" t="s">
        <v>2314</v>
      </c>
      <c r="D1010" s="51">
        <v>797558365</v>
      </c>
      <c r="E1010" s="51">
        <v>42894314</v>
      </c>
      <c r="F1010" s="51">
        <v>10842354</v>
      </c>
      <c r="G1010" s="51">
        <v>53736668</v>
      </c>
      <c r="H1010" s="50"/>
      <c r="I1010" s="50"/>
    </row>
    <row r="1011" spans="1:9" s="47" customFormat="1">
      <c r="A1011" s="51" t="s">
        <v>1775</v>
      </c>
      <c r="B1011" s="51" t="s">
        <v>2203</v>
      </c>
      <c r="C1011" s="51" t="s">
        <v>698</v>
      </c>
      <c r="D1011" s="51">
        <v>1698239176</v>
      </c>
      <c r="E1011" s="51">
        <v>113588488</v>
      </c>
      <c r="F1011" s="51">
        <v>9333182</v>
      </c>
      <c r="G1011" s="51">
        <v>122921670</v>
      </c>
      <c r="H1011" s="50"/>
      <c r="I1011" s="50"/>
    </row>
    <row r="1012" spans="1:9" s="47" customFormat="1">
      <c r="A1012" s="51" t="s">
        <v>1868</v>
      </c>
      <c r="B1012" s="51" t="s">
        <v>2203</v>
      </c>
      <c r="C1012" s="51" t="s">
        <v>791</v>
      </c>
      <c r="D1012" s="51">
        <v>1549649107</v>
      </c>
      <c r="E1012" s="51">
        <v>44825196</v>
      </c>
      <c r="F1012" s="51">
        <v>10109523</v>
      </c>
      <c r="G1012" s="51">
        <v>54934719</v>
      </c>
      <c r="H1012" s="50"/>
      <c r="I1012" s="50"/>
    </row>
    <row r="1013" spans="1:9" s="47" customFormat="1">
      <c r="A1013" s="51" t="s">
        <v>1911</v>
      </c>
      <c r="B1013" s="51" t="s">
        <v>2203</v>
      </c>
      <c r="C1013" s="51" t="s">
        <v>2313</v>
      </c>
      <c r="D1013" s="51">
        <v>861306786</v>
      </c>
      <c r="E1013" s="51">
        <v>37716728</v>
      </c>
      <c r="F1013" s="51">
        <v>15785045</v>
      </c>
      <c r="G1013" s="51">
        <v>53501773</v>
      </c>
      <c r="H1013" s="50"/>
      <c r="I1013" s="50"/>
    </row>
    <row r="1014" spans="1:9" s="47" customFormat="1">
      <c r="A1014" s="51" t="s">
        <v>1169</v>
      </c>
      <c r="B1014" s="51" t="s">
        <v>2201</v>
      </c>
      <c r="C1014" s="51" t="s">
        <v>2312</v>
      </c>
      <c r="D1014" s="51">
        <v>114897856502</v>
      </c>
      <c r="E1014" s="51">
        <v>11867767278</v>
      </c>
      <c r="F1014" s="51">
        <v>3000117823</v>
      </c>
      <c r="G1014" s="51">
        <v>14867885101</v>
      </c>
      <c r="H1014" s="50"/>
      <c r="I1014" s="50"/>
    </row>
    <row r="1015" spans="1:9" s="47" customFormat="1">
      <c r="A1015" s="51" t="s">
        <v>1368</v>
      </c>
      <c r="B1015" s="51" t="s">
        <v>2201</v>
      </c>
      <c r="C1015" s="51" t="s">
        <v>2311</v>
      </c>
      <c r="D1015" s="51">
        <v>1862297611</v>
      </c>
      <c r="E1015" s="51">
        <v>123902780</v>
      </c>
      <c r="F1015" s="51">
        <v>12623557</v>
      </c>
      <c r="G1015" s="51">
        <v>136526337</v>
      </c>
      <c r="H1015" s="50"/>
      <c r="I1015" s="50"/>
    </row>
    <row r="1016" spans="1:9" s="47" customFormat="1">
      <c r="A1016" s="51" t="s">
        <v>1515</v>
      </c>
      <c r="B1016" s="51" t="s">
        <v>2201</v>
      </c>
      <c r="C1016" s="51" t="s">
        <v>2310</v>
      </c>
      <c r="D1016" s="51">
        <v>1964482579</v>
      </c>
      <c r="E1016" s="51">
        <v>111175210</v>
      </c>
      <c r="F1016" s="51">
        <v>3512092</v>
      </c>
      <c r="G1016" s="51">
        <v>114687302</v>
      </c>
      <c r="H1016" s="50"/>
      <c r="I1016" s="50"/>
    </row>
    <row r="1017" spans="1:9" s="47" customFormat="1">
      <c r="A1017" s="51" t="s">
        <v>1557</v>
      </c>
      <c r="B1017" s="51" t="s">
        <v>2201</v>
      </c>
      <c r="C1017" s="51" t="s">
        <v>480</v>
      </c>
      <c r="D1017" s="51">
        <v>2749150639</v>
      </c>
      <c r="E1017" s="51">
        <v>147195948</v>
      </c>
      <c r="F1017" s="51">
        <v>18816919</v>
      </c>
      <c r="G1017" s="51">
        <v>166012867</v>
      </c>
      <c r="H1017" s="50"/>
      <c r="I1017" s="50"/>
    </row>
    <row r="1018" spans="1:9" s="47" customFormat="1">
      <c r="A1018" s="51" t="s">
        <v>1698</v>
      </c>
      <c r="B1018" s="51" t="s">
        <v>2201</v>
      </c>
      <c r="C1018" s="51" t="s">
        <v>2309</v>
      </c>
      <c r="D1018" s="51">
        <v>1019271622</v>
      </c>
      <c r="E1018" s="51">
        <v>41433001</v>
      </c>
      <c r="F1018" s="51">
        <v>0</v>
      </c>
      <c r="G1018" s="51">
        <v>41433001</v>
      </c>
      <c r="H1018" s="50"/>
      <c r="I1018" s="50"/>
    </row>
    <row r="1019" spans="1:9" s="47" customFormat="1">
      <c r="A1019" s="51" t="s">
        <v>1133</v>
      </c>
      <c r="B1019" s="51" t="s">
        <v>2201</v>
      </c>
      <c r="C1019" s="51" t="s">
        <v>2240</v>
      </c>
      <c r="D1019" s="51">
        <v>2108385264</v>
      </c>
      <c r="E1019" s="51">
        <v>109946437</v>
      </c>
      <c r="F1019" s="51">
        <v>49588577</v>
      </c>
      <c r="G1019" s="51">
        <v>159535014</v>
      </c>
      <c r="H1019" s="50"/>
      <c r="I1019" s="50"/>
    </row>
    <row r="1020" spans="1:9" s="47" customFormat="1">
      <c r="A1020" s="51" t="s">
        <v>1244</v>
      </c>
      <c r="B1020" s="51" t="s">
        <v>2201</v>
      </c>
      <c r="C1020" s="51" t="s">
        <v>167</v>
      </c>
      <c r="D1020" s="51">
        <v>35483495888</v>
      </c>
      <c r="E1020" s="51">
        <v>3400412587</v>
      </c>
      <c r="F1020" s="51">
        <v>0</v>
      </c>
      <c r="G1020" s="51">
        <v>3400412587</v>
      </c>
      <c r="H1020" s="50"/>
      <c r="I1020" s="50"/>
    </row>
    <row r="1021" spans="1:9" s="47" customFormat="1">
      <c r="A1021" s="51" t="s">
        <v>1269</v>
      </c>
      <c r="B1021" s="51" t="s">
        <v>2201</v>
      </c>
      <c r="C1021" s="51" t="s">
        <v>2308</v>
      </c>
      <c r="D1021" s="51">
        <v>9384611244</v>
      </c>
      <c r="E1021" s="51">
        <v>625791985</v>
      </c>
      <c r="F1021" s="51">
        <v>0</v>
      </c>
      <c r="G1021" s="51">
        <v>625791985</v>
      </c>
      <c r="H1021" s="50"/>
      <c r="I1021" s="50"/>
    </row>
    <row r="1022" spans="1:9" s="47" customFormat="1">
      <c r="A1022" s="51" t="s">
        <v>1290</v>
      </c>
      <c r="B1022" s="51" t="s">
        <v>2201</v>
      </c>
      <c r="C1022" s="51" t="s">
        <v>213</v>
      </c>
      <c r="D1022" s="51">
        <v>2297286834</v>
      </c>
      <c r="E1022" s="51">
        <v>125618620</v>
      </c>
      <c r="F1022" s="51">
        <v>3857167</v>
      </c>
      <c r="G1022" s="51">
        <v>129475787</v>
      </c>
      <c r="H1022" s="50"/>
      <c r="I1022" s="50"/>
    </row>
    <row r="1023" spans="1:9" s="47" customFormat="1">
      <c r="A1023" s="51" t="s">
        <v>1392</v>
      </c>
      <c r="B1023" s="51" t="s">
        <v>2201</v>
      </c>
      <c r="C1023" s="51" t="s">
        <v>315</v>
      </c>
      <c r="D1023" s="51">
        <v>4116694883</v>
      </c>
      <c r="E1023" s="51">
        <v>202119423</v>
      </c>
      <c r="F1023" s="51">
        <v>4634120</v>
      </c>
      <c r="G1023" s="51">
        <v>206753543</v>
      </c>
      <c r="H1023" s="50"/>
      <c r="I1023" s="50"/>
    </row>
    <row r="1024" spans="1:9" s="47" customFormat="1">
      <c r="A1024" s="51" t="s">
        <v>1441</v>
      </c>
      <c r="B1024" s="51" t="s">
        <v>2201</v>
      </c>
      <c r="C1024" s="51" t="s">
        <v>2307</v>
      </c>
      <c r="D1024" s="51">
        <v>2275490499</v>
      </c>
      <c r="E1024" s="51">
        <v>93144219</v>
      </c>
      <c r="F1024" s="51">
        <v>36115697</v>
      </c>
      <c r="G1024" s="51">
        <v>129259916</v>
      </c>
      <c r="H1024" s="50"/>
      <c r="I1024" s="50"/>
    </row>
    <row r="1025" spans="1:9" s="47" customFormat="1">
      <c r="A1025" s="51" t="s">
        <v>1466</v>
      </c>
      <c r="B1025" s="51" t="s">
        <v>2201</v>
      </c>
      <c r="C1025" s="51" t="s">
        <v>2306</v>
      </c>
      <c r="D1025" s="51">
        <v>5837902240</v>
      </c>
      <c r="E1025" s="51">
        <v>510526042</v>
      </c>
      <c r="F1025" s="51">
        <v>77890740</v>
      </c>
      <c r="G1025" s="51">
        <v>588416782</v>
      </c>
      <c r="H1025" s="50"/>
      <c r="I1025" s="50"/>
    </row>
    <row r="1026" spans="1:9" s="47" customFormat="1">
      <c r="A1026" s="51" t="s">
        <v>1622</v>
      </c>
      <c r="B1026" s="51" t="s">
        <v>2201</v>
      </c>
      <c r="C1026" s="51" t="s">
        <v>545</v>
      </c>
      <c r="D1026" s="51">
        <v>10982306036</v>
      </c>
      <c r="E1026" s="51">
        <v>659975210</v>
      </c>
      <c r="F1026" s="51">
        <v>19699458</v>
      </c>
      <c r="G1026" s="51">
        <v>679674668</v>
      </c>
      <c r="H1026" s="50"/>
      <c r="I1026" s="50"/>
    </row>
    <row r="1027" spans="1:9" s="47" customFormat="1">
      <c r="A1027" s="51" t="s">
        <v>1490</v>
      </c>
      <c r="B1027" s="51" t="s">
        <v>2201</v>
      </c>
      <c r="C1027" s="51" t="s">
        <v>413</v>
      </c>
      <c r="D1027" s="51">
        <v>5530409858</v>
      </c>
      <c r="E1027" s="51">
        <v>280665695</v>
      </c>
      <c r="F1027" s="51">
        <v>63930050</v>
      </c>
      <c r="G1027" s="51">
        <v>344595745</v>
      </c>
      <c r="H1027" s="50"/>
      <c r="I1027" s="50"/>
    </row>
    <row r="1028" spans="1:9" s="47" customFormat="1">
      <c r="A1028" s="51" t="s">
        <v>1579</v>
      </c>
      <c r="B1028" s="51" t="s">
        <v>2201</v>
      </c>
      <c r="C1028" s="51" t="s">
        <v>502</v>
      </c>
      <c r="D1028" s="51">
        <v>1641990569</v>
      </c>
      <c r="E1028" s="51">
        <v>47891741</v>
      </c>
      <c r="F1028" s="51">
        <v>8791661</v>
      </c>
      <c r="G1028" s="51">
        <v>56683402</v>
      </c>
      <c r="H1028" s="50"/>
      <c r="I1028" s="50"/>
    </row>
    <row r="1029" spans="1:9" s="47" customFormat="1">
      <c r="A1029" s="51" t="s">
        <v>1609</v>
      </c>
      <c r="B1029" s="51" t="s">
        <v>2201</v>
      </c>
      <c r="C1029" s="51" t="s">
        <v>532</v>
      </c>
      <c r="D1029" s="51">
        <v>1214969899</v>
      </c>
      <c r="E1029" s="51">
        <v>65279688</v>
      </c>
      <c r="F1029" s="51">
        <v>17813354</v>
      </c>
      <c r="G1029" s="51">
        <v>83093042</v>
      </c>
      <c r="H1029" s="50"/>
      <c r="I1029" s="50"/>
    </row>
    <row r="1030" spans="1:9" s="47" customFormat="1">
      <c r="A1030" s="51" t="s">
        <v>1631</v>
      </c>
      <c r="B1030" s="51" t="s">
        <v>2201</v>
      </c>
      <c r="C1030" s="51" t="s">
        <v>554</v>
      </c>
      <c r="D1030" s="51">
        <v>4054118308</v>
      </c>
      <c r="E1030" s="51">
        <v>338251171</v>
      </c>
      <c r="F1030" s="51">
        <v>0</v>
      </c>
      <c r="G1030" s="51">
        <v>338251171</v>
      </c>
      <c r="H1030" s="50"/>
      <c r="I1030" s="50"/>
    </row>
    <row r="1031" spans="1:9" s="47" customFormat="1">
      <c r="A1031" s="51" t="s">
        <v>1665</v>
      </c>
      <c r="B1031" s="51" t="s">
        <v>2201</v>
      </c>
      <c r="C1031" s="51" t="s">
        <v>588</v>
      </c>
      <c r="D1031" s="51">
        <v>1627459679</v>
      </c>
      <c r="E1031" s="51">
        <v>62668309</v>
      </c>
      <c r="F1031" s="51">
        <v>14107350</v>
      </c>
      <c r="G1031" s="51">
        <v>76775659</v>
      </c>
      <c r="H1031" s="50"/>
      <c r="I1031" s="50"/>
    </row>
    <row r="1032" spans="1:9" s="47" customFormat="1">
      <c r="A1032" s="51" t="s">
        <v>1935</v>
      </c>
      <c r="B1032" s="51" t="s">
        <v>2201</v>
      </c>
      <c r="C1032" s="51" t="s">
        <v>858</v>
      </c>
      <c r="D1032" s="51">
        <v>4973314285</v>
      </c>
      <c r="E1032" s="51">
        <v>333167619</v>
      </c>
      <c r="F1032" s="51">
        <v>71568475</v>
      </c>
      <c r="G1032" s="51">
        <v>404736094</v>
      </c>
      <c r="H1032" s="50"/>
      <c r="I1032" s="50"/>
    </row>
    <row r="1033" spans="1:9" s="47" customFormat="1">
      <c r="A1033" s="51" t="s">
        <v>1218</v>
      </c>
      <c r="B1033" s="51" t="s">
        <v>2201</v>
      </c>
      <c r="C1033" s="51" t="s">
        <v>141</v>
      </c>
      <c r="D1033" s="51">
        <v>2057761518</v>
      </c>
      <c r="E1033" s="51">
        <v>139058966</v>
      </c>
      <c r="F1033" s="51">
        <v>3741437</v>
      </c>
      <c r="G1033" s="51">
        <v>142800403</v>
      </c>
      <c r="H1033" s="50"/>
      <c r="I1033" s="50"/>
    </row>
    <row r="1034" spans="1:9" s="47" customFormat="1">
      <c r="A1034" s="51" t="s">
        <v>1340</v>
      </c>
      <c r="B1034" s="51" t="s">
        <v>2201</v>
      </c>
      <c r="C1034" s="51" t="s">
        <v>2305</v>
      </c>
      <c r="D1034" s="51">
        <v>2736963441</v>
      </c>
      <c r="E1034" s="51">
        <v>203562563</v>
      </c>
      <c r="F1034" s="51">
        <v>0</v>
      </c>
      <c r="G1034" s="51">
        <v>203562563</v>
      </c>
      <c r="H1034" s="50"/>
      <c r="I1034" s="50"/>
    </row>
    <row r="1035" spans="1:9" s="47" customFormat="1">
      <c r="A1035" s="51" t="s">
        <v>1802</v>
      </c>
      <c r="B1035" s="51" t="s">
        <v>2201</v>
      </c>
      <c r="C1035" s="51" t="s">
        <v>2304</v>
      </c>
      <c r="D1035" s="51">
        <v>7815040755</v>
      </c>
      <c r="E1035" s="51">
        <v>649701121</v>
      </c>
      <c r="F1035" s="51">
        <v>0</v>
      </c>
      <c r="G1035" s="51">
        <v>649701121</v>
      </c>
      <c r="H1035" s="50"/>
      <c r="I1035" s="50"/>
    </row>
    <row r="1036" spans="1:9" s="47" customFormat="1">
      <c r="A1036" s="51" t="s">
        <v>1956</v>
      </c>
      <c r="B1036" s="51" t="s">
        <v>2201</v>
      </c>
      <c r="C1036" s="51" t="s">
        <v>879</v>
      </c>
      <c r="D1036" s="51">
        <v>1761050120</v>
      </c>
      <c r="E1036" s="51">
        <v>74885190</v>
      </c>
      <c r="F1036" s="51">
        <v>0</v>
      </c>
      <c r="G1036" s="51">
        <v>74885190</v>
      </c>
      <c r="H1036" s="50"/>
      <c r="I1036" s="50"/>
    </row>
    <row r="1037" spans="1:9" s="47" customFormat="1">
      <c r="A1037" s="51" t="s">
        <v>1134</v>
      </c>
      <c r="B1037" s="51" t="s">
        <v>2201</v>
      </c>
      <c r="C1037" s="51" t="s">
        <v>2303</v>
      </c>
      <c r="D1037" s="51">
        <v>4402390930</v>
      </c>
      <c r="E1037" s="51">
        <v>208093670</v>
      </c>
      <c r="F1037" s="51">
        <v>0</v>
      </c>
      <c r="G1037" s="51">
        <v>208093670</v>
      </c>
      <c r="H1037" s="50"/>
      <c r="I1037" s="50"/>
    </row>
    <row r="1038" spans="1:9" s="47" customFormat="1">
      <c r="A1038" s="51" t="s">
        <v>1188</v>
      </c>
      <c r="B1038" s="51" t="s">
        <v>2201</v>
      </c>
      <c r="C1038" s="51" t="s">
        <v>2302</v>
      </c>
      <c r="D1038" s="51">
        <v>1663318166</v>
      </c>
      <c r="E1038" s="51">
        <v>74034267</v>
      </c>
      <c r="F1038" s="51">
        <v>9391304</v>
      </c>
      <c r="G1038" s="51">
        <v>83425571</v>
      </c>
      <c r="H1038" s="50"/>
      <c r="I1038" s="50"/>
    </row>
    <row r="1039" spans="1:9" s="47" customFormat="1">
      <c r="A1039" s="51" t="s">
        <v>2157</v>
      </c>
      <c r="B1039" s="51" t="s">
        <v>2201</v>
      </c>
      <c r="C1039" s="51" t="s">
        <v>1080</v>
      </c>
      <c r="D1039" s="51">
        <v>1636600078</v>
      </c>
      <c r="E1039" s="51">
        <v>89827563</v>
      </c>
      <c r="F1039" s="51">
        <v>11134135</v>
      </c>
      <c r="G1039" s="51">
        <v>100961698</v>
      </c>
      <c r="H1039" s="50"/>
      <c r="I1039" s="50"/>
    </row>
    <row r="1040" spans="1:9" s="47" customFormat="1">
      <c r="A1040" s="51" t="s">
        <v>1369</v>
      </c>
      <c r="B1040" s="51" t="s">
        <v>2201</v>
      </c>
      <c r="C1040" s="51" t="s">
        <v>292</v>
      </c>
      <c r="D1040" s="51">
        <v>20519257255</v>
      </c>
      <c r="E1040" s="51">
        <v>1673215666</v>
      </c>
      <c r="F1040" s="51">
        <v>314404529</v>
      </c>
      <c r="G1040" s="51">
        <v>1987620195</v>
      </c>
      <c r="H1040" s="50"/>
      <c r="I1040" s="50"/>
    </row>
    <row r="1041" spans="1:9" s="47" customFormat="1">
      <c r="A1041" s="51" t="s">
        <v>1789</v>
      </c>
      <c r="B1041" s="51" t="s">
        <v>2201</v>
      </c>
      <c r="C1041" s="51" t="s">
        <v>712</v>
      </c>
      <c r="D1041" s="51">
        <v>4757928996</v>
      </c>
      <c r="E1041" s="51">
        <v>294416450</v>
      </c>
      <c r="F1041" s="51">
        <v>10545702</v>
      </c>
      <c r="G1041" s="51">
        <v>304962152</v>
      </c>
      <c r="H1041" s="50"/>
      <c r="I1041" s="50"/>
    </row>
    <row r="1042" spans="1:9" s="47" customFormat="1">
      <c r="A1042" s="51" t="s">
        <v>1219</v>
      </c>
      <c r="B1042" s="51" t="s">
        <v>2201</v>
      </c>
      <c r="C1042" s="51" t="s">
        <v>2301</v>
      </c>
      <c r="D1042" s="51">
        <v>2184086514</v>
      </c>
      <c r="E1042" s="51">
        <v>96827591</v>
      </c>
      <c r="F1042" s="51">
        <v>12329800</v>
      </c>
      <c r="G1042" s="51">
        <v>109157391</v>
      </c>
      <c r="H1042" s="50"/>
      <c r="I1042" s="50"/>
    </row>
    <row r="1043" spans="1:9" s="47" customFormat="1">
      <c r="A1043" s="51" t="s">
        <v>1313</v>
      </c>
      <c r="B1043" s="51" t="s">
        <v>2201</v>
      </c>
      <c r="C1043" s="51" t="s">
        <v>2300</v>
      </c>
      <c r="D1043" s="51">
        <v>2184086514</v>
      </c>
      <c r="E1043" s="51">
        <v>104255895</v>
      </c>
      <c r="F1043" s="51">
        <v>3314978</v>
      </c>
      <c r="G1043" s="51">
        <v>107570873</v>
      </c>
      <c r="H1043" s="50"/>
      <c r="I1043" s="50"/>
    </row>
    <row r="1044" spans="1:9" s="47" customFormat="1">
      <c r="A1044" s="51" t="s">
        <v>1393</v>
      </c>
      <c r="B1044" s="51" t="s">
        <v>2201</v>
      </c>
      <c r="C1044" s="51" t="s">
        <v>316</v>
      </c>
      <c r="D1044" s="51">
        <v>4255910184</v>
      </c>
      <c r="E1044" s="51">
        <v>195732841</v>
      </c>
      <c r="F1044" s="51">
        <v>21932421</v>
      </c>
      <c r="G1044" s="51">
        <v>217665262</v>
      </c>
      <c r="H1044" s="50"/>
      <c r="I1044" s="50"/>
    </row>
    <row r="1045" spans="1:9" s="47" customFormat="1">
      <c r="A1045" s="51" t="s">
        <v>1869</v>
      </c>
      <c r="B1045" s="51" t="s">
        <v>2201</v>
      </c>
      <c r="C1045" s="51" t="s">
        <v>2299</v>
      </c>
      <c r="D1045" s="51">
        <v>1321139143</v>
      </c>
      <c r="E1045" s="51">
        <v>107175680</v>
      </c>
      <c r="F1045" s="51">
        <v>0</v>
      </c>
      <c r="G1045" s="51">
        <v>107175680</v>
      </c>
      <c r="H1045" s="50"/>
      <c r="I1045" s="50"/>
    </row>
    <row r="1046" spans="1:9" s="47" customFormat="1">
      <c r="A1046" s="51" t="s">
        <v>1516</v>
      </c>
      <c r="B1046" s="51" t="s">
        <v>2201</v>
      </c>
      <c r="C1046" s="51" t="s">
        <v>439</v>
      </c>
      <c r="D1046" s="51">
        <v>5815871535</v>
      </c>
      <c r="E1046" s="51">
        <v>261200640</v>
      </c>
      <c r="F1046" s="51">
        <v>0</v>
      </c>
      <c r="G1046" s="51">
        <v>261200640</v>
      </c>
      <c r="H1046" s="50"/>
      <c r="I1046" s="50"/>
    </row>
    <row r="1047" spans="1:9" s="47" customFormat="1">
      <c r="A1047" s="51" t="s">
        <v>1402</v>
      </c>
      <c r="B1047" s="51" t="s">
        <v>2201</v>
      </c>
      <c r="C1047" s="51" t="s">
        <v>325</v>
      </c>
      <c r="D1047" s="51">
        <v>2376034883</v>
      </c>
      <c r="E1047" s="51">
        <v>100510542</v>
      </c>
      <c r="F1047" s="51">
        <v>3175417</v>
      </c>
      <c r="G1047" s="51">
        <v>103685959</v>
      </c>
      <c r="H1047" s="50"/>
      <c r="I1047" s="50"/>
    </row>
    <row r="1048" spans="1:9" s="47" customFormat="1">
      <c r="A1048" s="51" t="s">
        <v>1449</v>
      </c>
      <c r="B1048" s="51" t="s">
        <v>2201</v>
      </c>
      <c r="C1048" s="51" t="s">
        <v>372</v>
      </c>
      <c r="D1048" s="51">
        <v>2873600681</v>
      </c>
      <c r="E1048" s="51">
        <v>112721363</v>
      </c>
      <c r="F1048" s="51">
        <v>13727231</v>
      </c>
      <c r="G1048" s="51">
        <v>126448594</v>
      </c>
      <c r="H1048" s="50"/>
      <c r="I1048" s="50"/>
    </row>
    <row r="1049" spans="1:9" s="47" customFormat="1">
      <c r="A1049" s="51" t="s">
        <v>1495</v>
      </c>
      <c r="B1049" s="51" t="s">
        <v>2201</v>
      </c>
      <c r="C1049" s="51" t="s">
        <v>2298</v>
      </c>
      <c r="D1049" s="51">
        <v>17773153416</v>
      </c>
      <c r="E1049" s="51">
        <v>1170445969</v>
      </c>
      <c r="F1049" s="51">
        <v>324810870</v>
      </c>
      <c r="G1049" s="51">
        <v>1495256839</v>
      </c>
      <c r="H1049" s="50"/>
      <c r="I1049" s="50"/>
    </row>
    <row r="1050" spans="1:9" s="47" customFormat="1">
      <c r="A1050" s="51" t="s">
        <v>1606</v>
      </c>
      <c r="B1050" s="51" t="s">
        <v>2201</v>
      </c>
      <c r="C1050" s="51" t="s">
        <v>529</v>
      </c>
      <c r="D1050" s="51">
        <v>642171590</v>
      </c>
      <c r="E1050" s="51">
        <v>33788056</v>
      </c>
      <c r="F1050" s="51">
        <v>0</v>
      </c>
      <c r="G1050" s="51">
        <v>33788056</v>
      </c>
      <c r="H1050" s="50"/>
      <c r="I1050" s="50"/>
    </row>
    <row r="1051" spans="1:9" s="47" customFormat="1">
      <c r="A1051" s="51" t="s">
        <v>1790</v>
      </c>
      <c r="B1051" s="51" t="s">
        <v>2201</v>
      </c>
      <c r="C1051" s="51" t="s">
        <v>713</v>
      </c>
      <c r="D1051" s="51">
        <v>1342935478</v>
      </c>
      <c r="E1051" s="51">
        <v>32581900</v>
      </c>
      <c r="F1051" s="51">
        <v>16388069</v>
      </c>
      <c r="G1051" s="51">
        <v>48969969</v>
      </c>
      <c r="H1051" s="50"/>
      <c r="I1051" s="50"/>
    </row>
    <row r="1052" spans="1:9" s="47" customFormat="1">
      <c r="A1052" s="51" t="s">
        <v>1846</v>
      </c>
      <c r="B1052" s="51" t="s">
        <v>2201</v>
      </c>
      <c r="C1052" s="51" t="s">
        <v>769</v>
      </c>
      <c r="D1052" s="51">
        <v>1203251439</v>
      </c>
      <c r="E1052" s="51">
        <v>63565505</v>
      </c>
      <c r="F1052" s="51">
        <v>2078879</v>
      </c>
      <c r="G1052" s="51">
        <v>65644384</v>
      </c>
      <c r="H1052" s="50"/>
      <c r="I1052" s="50"/>
    </row>
    <row r="1053" spans="1:9" s="47" customFormat="1">
      <c r="A1053" s="51" t="s">
        <v>2099</v>
      </c>
      <c r="B1053" s="51" t="s">
        <v>2201</v>
      </c>
      <c r="C1053" s="51" t="s">
        <v>1022</v>
      </c>
      <c r="D1053" s="51">
        <v>1662146320</v>
      </c>
      <c r="E1053" s="51">
        <v>99301861</v>
      </c>
      <c r="F1053" s="51">
        <v>0</v>
      </c>
      <c r="G1053" s="51">
        <v>99301861</v>
      </c>
      <c r="H1053" s="50"/>
      <c r="I1053" s="50"/>
    </row>
    <row r="1054" spans="1:9" s="47" customFormat="1">
      <c r="A1054" s="51" t="s">
        <v>2114</v>
      </c>
      <c r="B1054" s="51" t="s">
        <v>2201</v>
      </c>
      <c r="C1054" s="51" t="s">
        <v>1037</v>
      </c>
      <c r="D1054" s="51">
        <v>8195656326</v>
      </c>
      <c r="E1054" s="51">
        <v>611607087</v>
      </c>
      <c r="F1054" s="51">
        <v>0</v>
      </c>
      <c r="G1054" s="51">
        <v>611607087</v>
      </c>
      <c r="H1054" s="50"/>
      <c r="I1054" s="50"/>
    </row>
    <row r="1055" spans="1:9" s="47" customFormat="1">
      <c r="A1055" s="51" t="s">
        <v>2140</v>
      </c>
      <c r="B1055" s="51" t="s">
        <v>2201</v>
      </c>
      <c r="C1055" s="51" t="s">
        <v>1063</v>
      </c>
      <c r="D1055" s="51">
        <v>3936230604</v>
      </c>
      <c r="E1055" s="51">
        <v>247886265</v>
      </c>
      <c r="F1055" s="51">
        <v>8214474</v>
      </c>
      <c r="G1055" s="51">
        <v>256100739</v>
      </c>
      <c r="H1055" s="50"/>
      <c r="I1055" s="50"/>
    </row>
    <row r="1056" spans="1:9" s="47" customFormat="1">
      <c r="A1056" s="51" t="s">
        <v>1170</v>
      </c>
      <c r="B1056" s="51" t="s">
        <v>93</v>
      </c>
      <c r="C1056" s="51" t="s">
        <v>93</v>
      </c>
      <c r="D1056" s="51">
        <v>9896473562</v>
      </c>
      <c r="E1056" s="51">
        <v>770427976</v>
      </c>
      <c r="F1056" s="51">
        <v>203999533</v>
      </c>
      <c r="G1056" s="51">
        <v>974427509</v>
      </c>
      <c r="H1056" s="50"/>
      <c r="I1056" s="50"/>
    </row>
    <row r="1057" spans="1:9" s="47" customFormat="1">
      <c r="A1057" s="51" t="s">
        <v>1808</v>
      </c>
      <c r="B1057" s="51" t="s">
        <v>93</v>
      </c>
      <c r="C1057" s="51" t="s">
        <v>731</v>
      </c>
      <c r="D1057" s="51">
        <v>5940087208</v>
      </c>
      <c r="E1057" s="51">
        <v>344190129</v>
      </c>
      <c r="F1057" s="51">
        <v>174127022</v>
      </c>
      <c r="G1057" s="51">
        <v>518317151</v>
      </c>
      <c r="H1057" s="50"/>
      <c r="I1057" s="50"/>
    </row>
    <row r="1058" spans="1:9" s="47" customFormat="1">
      <c r="A1058" s="51" t="s">
        <v>1370</v>
      </c>
      <c r="B1058" s="51" t="s">
        <v>93</v>
      </c>
      <c r="C1058" s="51" t="s">
        <v>293</v>
      </c>
      <c r="D1058" s="51">
        <v>581235600</v>
      </c>
      <c r="E1058" s="51">
        <v>42733237</v>
      </c>
      <c r="F1058" s="51">
        <v>191501227</v>
      </c>
      <c r="G1058" s="51">
        <v>234234464</v>
      </c>
      <c r="H1058" s="50"/>
      <c r="I1058" s="50"/>
    </row>
    <row r="1059" spans="1:9" s="47" customFormat="1">
      <c r="A1059" s="51" t="s">
        <v>1135</v>
      </c>
      <c r="B1059" s="51" t="s">
        <v>93</v>
      </c>
      <c r="C1059" s="51" t="s">
        <v>58</v>
      </c>
      <c r="D1059" s="51">
        <v>3037424747</v>
      </c>
      <c r="E1059" s="51">
        <v>241098411</v>
      </c>
      <c r="F1059" s="51">
        <v>62777241</v>
      </c>
      <c r="G1059" s="51">
        <v>303875652</v>
      </c>
      <c r="H1059" s="50"/>
      <c r="I1059" s="50"/>
    </row>
    <row r="1060" spans="1:9" s="47" customFormat="1">
      <c r="A1060" s="51" t="s">
        <v>2106</v>
      </c>
      <c r="B1060" s="51" t="s">
        <v>93</v>
      </c>
      <c r="C1060" s="51" t="s">
        <v>2297</v>
      </c>
      <c r="D1060" s="51">
        <v>639593529</v>
      </c>
      <c r="E1060" s="51">
        <v>43469961</v>
      </c>
      <c r="F1060" s="51">
        <v>82046761</v>
      </c>
      <c r="G1060" s="51">
        <v>125516722</v>
      </c>
      <c r="H1060" s="50"/>
      <c r="I1060" s="50"/>
    </row>
    <row r="1061" spans="1:9" s="47" customFormat="1">
      <c r="A1061" s="51" t="s">
        <v>1517</v>
      </c>
      <c r="B1061" s="51" t="s">
        <v>93</v>
      </c>
      <c r="C1061" s="51" t="s">
        <v>440</v>
      </c>
      <c r="D1061" s="51">
        <v>7138885632</v>
      </c>
      <c r="E1061" s="51">
        <v>393651270</v>
      </c>
      <c r="F1061" s="51">
        <v>24076681</v>
      </c>
      <c r="G1061" s="51">
        <v>417727951</v>
      </c>
      <c r="H1061" s="50"/>
      <c r="I1061" s="50"/>
    </row>
    <row r="1062" spans="1:9" s="47" customFormat="1">
      <c r="A1062" s="51" t="s">
        <v>2131</v>
      </c>
      <c r="B1062" s="51" t="s">
        <v>93</v>
      </c>
      <c r="C1062" s="51" t="s">
        <v>1054</v>
      </c>
      <c r="D1062" s="51">
        <v>7109355114</v>
      </c>
      <c r="E1062" s="51">
        <v>505529891</v>
      </c>
      <c r="F1062" s="51">
        <v>277864068</v>
      </c>
      <c r="G1062" s="51">
        <v>783393959</v>
      </c>
      <c r="H1062" s="50"/>
      <c r="I1062" s="50"/>
    </row>
    <row r="1063" spans="1:9" s="47" customFormat="1">
      <c r="A1063" s="51" t="s">
        <v>1171</v>
      </c>
      <c r="B1063" s="51" t="s">
        <v>2198</v>
      </c>
      <c r="C1063" s="51" t="s">
        <v>94</v>
      </c>
      <c r="D1063" s="51">
        <v>12773355412</v>
      </c>
      <c r="E1063" s="51">
        <v>1207800952</v>
      </c>
      <c r="F1063" s="51">
        <v>243028642</v>
      </c>
      <c r="G1063" s="51">
        <v>1450829594</v>
      </c>
      <c r="H1063" s="50"/>
      <c r="I1063" s="50"/>
    </row>
    <row r="1064" spans="1:9" s="47" customFormat="1">
      <c r="A1064" s="51" t="s">
        <v>1259</v>
      </c>
      <c r="B1064" s="51" t="s">
        <v>2198</v>
      </c>
      <c r="C1064" s="51" t="s">
        <v>182</v>
      </c>
      <c r="D1064" s="51">
        <v>4035368773</v>
      </c>
      <c r="E1064" s="51">
        <v>323537877</v>
      </c>
      <c r="F1064" s="51">
        <v>101009303</v>
      </c>
      <c r="G1064" s="51">
        <v>424547180</v>
      </c>
      <c r="H1064" s="50"/>
      <c r="I1064" s="50"/>
    </row>
    <row r="1065" spans="1:9" s="47" customFormat="1">
      <c r="A1065" s="51" t="s">
        <v>1305</v>
      </c>
      <c r="B1065" s="51" t="s">
        <v>2198</v>
      </c>
      <c r="C1065" s="51" t="s">
        <v>2296</v>
      </c>
      <c r="D1065" s="51">
        <v>303039367</v>
      </c>
      <c r="E1065" s="51">
        <v>20413027</v>
      </c>
      <c r="F1065" s="51">
        <v>10792835</v>
      </c>
      <c r="G1065" s="51">
        <v>31205862</v>
      </c>
      <c r="H1065" s="50"/>
      <c r="I1065" s="50"/>
    </row>
    <row r="1066" spans="1:9" s="47" customFormat="1">
      <c r="A1066" s="51" t="s">
        <v>1429</v>
      </c>
      <c r="B1066" s="51" t="s">
        <v>2198</v>
      </c>
      <c r="C1066" s="51" t="s">
        <v>352</v>
      </c>
      <c r="D1066" s="51">
        <v>1495978562</v>
      </c>
      <c r="E1066" s="51">
        <v>105032647</v>
      </c>
      <c r="F1066" s="51">
        <v>197969292</v>
      </c>
      <c r="G1066" s="51">
        <v>303001939</v>
      </c>
      <c r="H1066" s="50"/>
      <c r="I1066" s="50"/>
    </row>
    <row r="1067" spans="1:9" s="47" customFormat="1">
      <c r="A1067" s="51" t="s">
        <v>1518</v>
      </c>
      <c r="B1067" s="51" t="s">
        <v>2198</v>
      </c>
      <c r="C1067" s="51" t="s">
        <v>441</v>
      </c>
      <c r="D1067" s="51">
        <v>184917294</v>
      </c>
      <c r="E1067" s="51">
        <v>11526133</v>
      </c>
      <c r="F1067" s="51">
        <v>7284460</v>
      </c>
      <c r="G1067" s="51">
        <v>18810593</v>
      </c>
      <c r="H1067" s="50"/>
      <c r="I1067" s="50"/>
    </row>
    <row r="1068" spans="1:9" s="47" customFormat="1">
      <c r="A1068" s="51" t="s">
        <v>1538</v>
      </c>
      <c r="B1068" s="51" t="s">
        <v>2198</v>
      </c>
      <c r="C1068" s="51" t="s">
        <v>2295</v>
      </c>
      <c r="D1068" s="51">
        <v>1685114501</v>
      </c>
      <c r="E1068" s="51">
        <v>100594885</v>
      </c>
      <c r="F1068" s="51">
        <v>163635624</v>
      </c>
      <c r="G1068" s="51">
        <v>264230509</v>
      </c>
      <c r="H1068" s="50"/>
      <c r="I1068" s="50"/>
    </row>
    <row r="1069" spans="1:9" s="47" customFormat="1">
      <c r="A1069" s="51" t="s">
        <v>1786</v>
      </c>
      <c r="B1069" s="51" t="s">
        <v>2198</v>
      </c>
      <c r="C1069" s="51" t="s">
        <v>709</v>
      </c>
      <c r="D1069" s="51">
        <v>1926983509</v>
      </c>
      <c r="E1069" s="51">
        <v>129052169</v>
      </c>
      <c r="F1069" s="51">
        <v>58714734</v>
      </c>
      <c r="G1069" s="51">
        <v>187766903</v>
      </c>
      <c r="H1069" s="50"/>
      <c r="I1069" s="50"/>
    </row>
    <row r="1070" spans="1:9" s="47" customFormat="1">
      <c r="A1070" s="51" t="s">
        <v>1430</v>
      </c>
      <c r="B1070" s="51" t="s">
        <v>2198</v>
      </c>
      <c r="C1070" s="51" t="s">
        <v>2294</v>
      </c>
      <c r="D1070" s="51">
        <v>1474650965</v>
      </c>
      <c r="E1070" s="51">
        <v>76516529</v>
      </c>
      <c r="F1070" s="51">
        <v>39054684</v>
      </c>
      <c r="G1070" s="51">
        <v>115571213</v>
      </c>
      <c r="H1070" s="50"/>
      <c r="I1070" s="50"/>
    </row>
    <row r="1071" spans="1:9" s="47" customFormat="1">
      <c r="A1071" s="51" t="s">
        <v>1467</v>
      </c>
      <c r="B1071" s="51" t="s">
        <v>2198</v>
      </c>
      <c r="C1071" s="51" t="s">
        <v>2293</v>
      </c>
      <c r="D1071" s="51">
        <v>1193173564</v>
      </c>
      <c r="E1071" s="51">
        <v>79132649</v>
      </c>
      <c r="F1071" s="51">
        <v>189846662</v>
      </c>
      <c r="G1071" s="51">
        <v>268979311</v>
      </c>
      <c r="H1071" s="50"/>
      <c r="I1071" s="50"/>
    </row>
    <row r="1072" spans="1:9" s="47" customFormat="1">
      <c r="A1072" s="51" t="s">
        <v>1666</v>
      </c>
      <c r="B1072" s="51" t="s">
        <v>2198</v>
      </c>
      <c r="C1072" s="51" t="s">
        <v>589</v>
      </c>
      <c r="D1072" s="51">
        <v>5607517322</v>
      </c>
      <c r="E1072" s="51">
        <v>262844769</v>
      </c>
      <c r="F1072" s="51">
        <v>443054872</v>
      </c>
      <c r="G1072" s="51">
        <v>705899641</v>
      </c>
      <c r="H1072" s="50"/>
      <c r="I1072" s="50"/>
    </row>
    <row r="1073" spans="1:9" s="47" customFormat="1">
      <c r="A1073" s="51" t="s">
        <v>1791</v>
      </c>
      <c r="B1073" s="51" t="s">
        <v>2198</v>
      </c>
      <c r="C1073" s="51" t="s">
        <v>714</v>
      </c>
      <c r="D1073" s="51">
        <v>1609881990</v>
      </c>
      <c r="E1073" s="51">
        <v>71449417</v>
      </c>
      <c r="F1073" s="51">
        <v>47410834</v>
      </c>
      <c r="G1073" s="51">
        <v>118860251</v>
      </c>
      <c r="H1073" s="50"/>
      <c r="I1073" s="50"/>
    </row>
    <row r="1074" spans="1:9" s="47" customFormat="1">
      <c r="A1074" s="51" t="s">
        <v>2292</v>
      </c>
      <c r="B1074" s="51" t="s">
        <v>2198</v>
      </c>
      <c r="C1074" s="51" t="s">
        <v>2291</v>
      </c>
      <c r="D1074" s="51">
        <v>213979074</v>
      </c>
      <c r="E1074" s="51">
        <v>31485779</v>
      </c>
      <c r="F1074" s="51">
        <v>6349490</v>
      </c>
      <c r="G1074" s="51">
        <v>37835269</v>
      </c>
      <c r="H1074" s="50"/>
      <c r="I1074" s="50"/>
    </row>
    <row r="1075" spans="1:9" s="47" customFormat="1">
      <c r="A1075" s="51" t="s">
        <v>1136</v>
      </c>
      <c r="B1075" s="51" t="s">
        <v>2198</v>
      </c>
      <c r="C1075" s="51" t="s">
        <v>2290</v>
      </c>
      <c r="D1075" s="51">
        <v>461238573</v>
      </c>
      <c r="E1075" s="51">
        <v>27081545</v>
      </c>
      <c r="F1075" s="51">
        <v>14472580</v>
      </c>
      <c r="G1075" s="51">
        <v>41554125</v>
      </c>
      <c r="H1075" s="50"/>
      <c r="I1075" s="50"/>
    </row>
    <row r="1076" spans="1:9" s="47" customFormat="1">
      <c r="A1076" s="51" t="s">
        <v>1306</v>
      </c>
      <c r="B1076" s="51" t="s">
        <v>2198</v>
      </c>
      <c r="C1076" s="51" t="s">
        <v>2289</v>
      </c>
      <c r="D1076" s="51">
        <v>223353841</v>
      </c>
      <c r="E1076" s="51">
        <v>16402885</v>
      </c>
      <c r="F1076" s="51">
        <v>13065267</v>
      </c>
      <c r="G1076" s="51">
        <v>29468152</v>
      </c>
      <c r="H1076" s="50"/>
      <c r="I1076" s="50"/>
    </row>
    <row r="1077" spans="1:9" s="47" customFormat="1">
      <c r="A1077" s="51" t="s">
        <v>1431</v>
      </c>
      <c r="B1077" s="51" t="s">
        <v>2198</v>
      </c>
      <c r="C1077" s="51" t="s">
        <v>354</v>
      </c>
      <c r="D1077" s="51">
        <v>1197392209</v>
      </c>
      <c r="E1077" s="51">
        <v>65481451</v>
      </c>
      <c r="F1077" s="51">
        <v>117630148</v>
      </c>
      <c r="G1077" s="51">
        <v>183111599</v>
      </c>
      <c r="H1077" s="50"/>
      <c r="I1077" s="50"/>
    </row>
    <row r="1078" spans="1:9" s="47" customFormat="1">
      <c r="A1078" s="51" t="s">
        <v>1137</v>
      </c>
      <c r="B1078" s="51" t="s">
        <v>2198</v>
      </c>
      <c r="C1078" s="51" t="s">
        <v>2288</v>
      </c>
      <c r="D1078" s="51">
        <v>1155908862</v>
      </c>
      <c r="E1078" s="51">
        <v>67920525</v>
      </c>
      <c r="F1078" s="51">
        <v>40296204</v>
      </c>
      <c r="G1078" s="51">
        <v>108216729</v>
      </c>
      <c r="H1078" s="50"/>
      <c r="I1078" s="50"/>
    </row>
    <row r="1079" spans="1:9" s="47" customFormat="1">
      <c r="A1079" s="51" t="s">
        <v>1260</v>
      </c>
      <c r="B1079" s="51" t="s">
        <v>2198</v>
      </c>
      <c r="C1079" s="51" t="s">
        <v>183</v>
      </c>
      <c r="D1079" s="51">
        <v>2311348986</v>
      </c>
      <c r="E1079" s="51">
        <v>183225339</v>
      </c>
      <c r="F1079" s="51">
        <v>120789883</v>
      </c>
      <c r="G1079" s="51">
        <v>304015222</v>
      </c>
      <c r="H1079" s="50"/>
      <c r="I1079" s="50"/>
    </row>
    <row r="1080" spans="1:9" s="47" customFormat="1">
      <c r="A1080" s="51" t="s">
        <v>1468</v>
      </c>
      <c r="B1080" s="51" t="s">
        <v>2198</v>
      </c>
      <c r="C1080" s="51" t="s">
        <v>391</v>
      </c>
      <c r="D1080" s="51">
        <v>1948779843</v>
      </c>
      <c r="E1080" s="51">
        <v>128524039</v>
      </c>
      <c r="F1080" s="51">
        <v>106096784</v>
      </c>
      <c r="G1080" s="51">
        <v>234620823</v>
      </c>
      <c r="H1080" s="50"/>
      <c r="I1080" s="50"/>
    </row>
    <row r="1081" spans="1:9" s="47" customFormat="1">
      <c r="A1081" s="51" t="s">
        <v>1550</v>
      </c>
      <c r="B1081" s="51" t="s">
        <v>2198</v>
      </c>
      <c r="C1081" s="51" t="s">
        <v>2287</v>
      </c>
      <c r="D1081" s="51">
        <v>2316973846</v>
      </c>
      <c r="E1081" s="51">
        <v>214949242</v>
      </c>
      <c r="F1081" s="51">
        <v>28484025</v>
      </c>
      <c r="G1081" s="51">
        <v>243433267</v>
      </c>
      <c r="H1081" s="50"/>
      <c r="I1081" s="50"/>
    </row>
    <row r="1082" spans="1:9" s="47" customFormat="1">
      <c r="A1082" s="51" t="s">
        <v>1172</v>
      </c>
      <c r="B1082" s="51" t="s">
        <v>2196</v>
      </c>
      <c r="C1082" s="51" t="s">
        <v>2286</v>
      </c>
      <c r="D1082" s="51">
        <v>5347836256</v>
      </c>
      <c r="E1082" s="51">
        <v>252694152</v>
      </c>
      <c r="F1082" s="51">
        <v>50155580</v>
      </c>
      <c r="G1082" s="51">
        <v>302849732</v>
      </c>
      <c r="H1082" s="50"/>
      <c r="I1082" s="50"/>
    </row>
    <row r="1083" spans="1:9" s="47" customFormat="1">
      <c r="A1083" s="51" t="s">
        <v>1347</v>
      </c>
      <c r="B1083" s="51" t="s">
        <v>2196</v>
      </c>
      <c r="C1083" s="51" t="s">
        <v>2285</v>
      </c>
      <c r="D1083" s="51">
        <v>672170847</v>
      </c>
      <c r="E1083" s="51">
        <v>27710145</v>
      </c>
      <c r="F1083" s="51">
        <v>0</v>
      </c>
      <c r="G1083" s="51">
        <v>27710145</v>
      </c>
      <c r="H1083" s="50"/>
      <c r="I1083" s="50"/>
    </row>
    <row r="1084" spans="1:9" s="47" customFormat="1">
      <c r="A1084" s="51" t="s">
        <v>1371</v>
      </c>
      <c r="B1084" s="51" t="s">
        <v>2196</v>
      </c>
      <c r="C1084" s="51" t="s">
        <v>294</v>
      </c>
      <c r="D1084" s="51">
        <v>5545175117</v>
      </c>
      <c r="E1084" s="51">
        <v>430363820</v>
      </c>
      <c r="F1084" s="51">
        <v>83645403</v>
      </c>
      <c r="G1084" s="51">
        <v>514009223</v>
      </c>
      <c r="H1084" s="50"/>
      <c r="I1084" s="50"/>
    </row>
    <row r="1085" spans="1:9" s="47" customFormat="1">
      <c r="A1085" s="51" t="s">
        <v>1840</v>
      </c>
      <c r="B1085" s="51" t="s">
        <v>2196</v>
      </c>
      <c r="C1085" s="51" t="s">
        <v>2284</v>
      </c>
      <c r="D1085" s="51">
        <v>7994098819</v>
      </c>
      <c r="E1085" s="51">
        <v>501067931</v>
      </c>
      <c r="F1085" s="51">
        <v>92581948</v>
      </c>
      <c r="G1085" s="51">
        <v>593649879</v>
      </c>
      <c r="H1085" s="50"/>
      <c r="I1085" s="50"/>
    </row>
    <row r="1086" spans="1:9" s="47" customFormat="1">
      <c r="A1086" s="51" t="s">
        <v>1847</v>
      </c>
      <c r="B1086" s="51" t="s">
        <v>2196</v>
      </c>
      <c r="C1086" s="51" t="s">
        <v>2283</v>
      </c>
      <c r="D1086" s="51">
        <v>1981122792</v>
      </c>
      <c r="E1086" s="51">
        <v>125283041</v>
      </c>
      <c r="F1086" s="51">
        <v>30009321</v>
      </c>
      <c r="G1086" s="51">
        <v>155292362</v>
      </c>
      <c r="H1086" s="50"/>
      <c r="I1086" s="50"/>
    </row>
    <row r="1087" spans="1:9" s="47" customFormat="1">
      <c r="A1087" s="51" t="s">
        <v>1875</v>
      </c>
      <c r="B1087" s="51" t="s">
        <v>2196</v>
      </c>
      <c r="C1087" s="51" t="s">
        <v>2282</v>
      </c>
      <c r="D1087" s="51">
        <v>2853210561</v>
      </c>
      <c r="E1087" s="51">
        <v>229991790</v>
      </c>
      <c r="F1087" s="51">
        <v>153948526</v>
      </c>
      <c r="G1087" s="51">
        <v>383940316</v>
      </c>
      <c r="H1087" s="50"/>
      <c r="I1087" s="50"/>
    </row>
    <row r="1088" spans="1:9" s="47" customFormat="1">
      <c r="A1088" s="51" t="s">
        <v>1912</v>
      </c>
      <c r="B1088" s="51" t="s">
        <v>2196</v>
      </c>
      <c r="C1088" s="51" t="s">
        <v>2281</v>
      </c>
      <c r="D1088" s="51">
        <v>3723892115</v>
      </c>
      <c r="E1088" s="51">
        <v>201191332</v>
      </c>
      <c r="F1088" s="51">
        <v>381764783</v>
      </c>
      <c r="G1088" s="51">
        <v>582956115</v>
      </c>
      <c r="H1088" s="50"/>
      <c r="I1088" s="50"/>
    </row>
    <row r="1089" spans="1:9" s="47" customFormat="1">
      <c r="A1089" s="51" t="s">
        <v>1641</v>
      </c>
      <c r="B1089" s="51" t="s">
        <v>2196</v>
      </c>
      <c r="C1089" s="51" t="s">
        <v>564</v>
      </c>
      <c r="D1089" s="51">
        <v>1566992427</v>
      </c>
      <c r="E1089" s="51">
        <v>58617720</v>
      </c>
      <c r="F1089" s="51">
        <v>0</v>
      </c>
      <c r="G1089" s="51">
        <v>58617720</v>
      </c>
      <c r="H1089" s="50"/>
      <c r="I1089" s="50"/>
    </row>
    <row r="1090" spans="1:9" s="47" customFormat="1">
      <c r="A1090" s="51" t="s">
        <v>1714</v>
      </c>
      <c r="B1090" s="51" t="s">
        <v>2196</v>
      </c>
      <c r="C1090" s="51" t="s">
        <v>2280</v>
      </c>
      <c r="D1090" s="51">
        <v>923414622</v>
      </c>
      <c r="E1090" s="51">
        <v>30680452</v>
      </c>
      <c r="F1090" s="51">
        <v>26510367</v>
      </c>
      <c r="G1090" s="51">
        <v>57190819</v>
      </c>
      <c r="H1090" s="50"/>
      <c r="I1090" s="50"/>
    </row>
    <row r="1091" spans="1:9" s="47" customFormat="1">
      <c r="A1091" s="51" t="s">
        <v>1727</v>
      </c>
      <c r="B1091" s="51" t="s">
        <v>2196</v>
      </c>
      <c r="C1091" s="51" t="s">
        <v>2279</v>
      </c>
      <c r="D1091" s="51">
        <v>2357050978</v>
      </c>
      <c r="E1091" s="51">
        <v>215242827</v>
      </c>
      <c r="F1091" s="51">
        <v>0</v>
      </c>
      <c r="G1091" s="51">
        <v>215242827</v>
      </c>
      <c r="H1091" s="50"/>
      <c r="I1091" s="50"/>
    </row>
    <row r="1092" spans="1:9" s="47" customFormat="1">
      <c r="A1092" s="51" t="s">
        <v>1764</v>
      </c>
      <c r="B1092" s="51" t="s">
        <v>2196</v>
      </c>
      <c r="C1092" s="51" t="s">
        <v>2278</v>
      </c>
      <c r="D1092" s="51">
        <v>538111668</v>
      </c>
      <c r="E1092" s="51">
        <v>49752799</v>
      </c>
      <c r="F1092" s="51">
        <v>17732131</v>
      </c>
      <c r="G1092" s="51">
        <v>67484930</v>
      </c>
      <c r="H1092" s="50"/>
      <c r="I1092" s="50"/>
    </row>
    <row r="1093" spans="1:9" s="47" customFormat="1">
      <c r="A1093" s="51" t="s">
        <v>1809</v>
      </c>
      <c r="B1093" s="51" t="s">
        <v>2196</v>
      </c>
      <c r="C1093" s="51" t="s">
        <v>2277</v>
      </c>
      <c r="D1093" s="51">
        <v>4916596940</v>
      </c>
      <c r="E1093" s="51">
        <v>442592588</v>
      </c>
      <c r="F1093" s="51">
        <v>0</v>
      </c>
      <c r="G1093" s="51">
        <v>442592588</v>
      </c>
      <c r="H1093" s="50"/>
      <c r="I1093" s="50"/>
    </row>
    <row r="1094" spans="1:9" s="47" customFormat="1">
      <c r="A1094" s="51" t="s">
        <v>2040</v>
      </c>
      <c r="B1094" s="51" t="s">
        <v>2196</v>
      </c>
      <c r="C1094" s="51" t="s">
        <v>2276</v>
      </c>
      <c r="D1094" s="51">
        <v>3512256733</v>
      </c>
      <c r="E1094" s="51">
        <v>191131143</v>
      </c>
      <c r="F1094" s="51">
        <v>53929718</v>
      </c>
      <c r="G1094" s="51">
        <v>245060861</v>
      </c>
      <c r="H1094" s="50"/>
      <c r="I1094" s="50"/>
    </row>
    <row r="1095" spans="1:9" s="47" customFormat="1">
      <c r="A1095" s="51" t="s">
        <v>2268</v>
      </c>
      <c r="B1095" s="51" t="s">
        <v>2194</v>
      </c>
      <c r="C1095" s="51" t="s">
        <v>2194</v>
      </c>
      <c r="D1095" s="51">
        <v>2924927534</v>
      </c>
      <c r="E1095" s="51">
        <v>433157567</v>
      </c>
      <c r="F1095" s="51">
        <v>0</v>
      </c>
      <c r="G1095" s="51">
        <v>433157567</v>
      </c>
      <c r="H1095" s="50"/>
      <c r="I1095" s="50"/>
    </row>
    <row r="1096" spans="1:9" s="47" customFormat="1">
      <c r="A1096" s="51" t="s">
        <v>1803</v>
      </c>
      <c r="B1096" s="51" t="s">
        <v>2194</v>
      </c>
      <c r="C1096" s="51" t="s">
        <v>726</v>
      </c>
      <c r="D1096" s="51">
        <v>337960377</v>
      </c>
      <c r="E1096" s="51">
        <v>32052167</v>
      </c>
      <c r="F1096" s="51">
        <v>0</v>
      </c>
      <c r="G1096" s="51">
        <v>32052167</v>
      </c>
      <c r="H1096" s="50"/>
      <c r="I1096" s="50"/>
    </row>
    <row r="1097" spans="1:9" s="47" customFormat="1">
      <c r="A1097" s="51" t="s">
        <v>1173</v>
      </c>
      <c r="B1097" s="51" t="s">
        <v>2192</v>
      </c>
      <c r="C1097" s="51" t="s">
        <v>96</v>
      </c>
      <c r="D1097" s="51">
        <v>3501710119</v>
      </c>
      <c r="E1097" s="51">
        <v>386944086</v>
      </c>
      <c r="F1097" s="51">
        <v>229223551</v>
      </c>
      <c r="G1097" s="51">
        <v>616167637</v>
      </c>
      <c r="H1097" s="50"/>
      <c r="I1097" s="50"/>
    </row>
    <row r="1098" spans="1:9" s="47" customFormat="1">
      <c r="A1098" s="51" t="s">
        <v>1551</v>
      </c>
      <c r="B1098" s="51" t="s">
        <v>2192</v>
      </c>
      <c r="C1098" s="51" t="s">
        <v>474</v>
      </c>
      <c r="D1098" s="51">
        <v>905368194</v>
      </c>
      <c r="E1098" s="51">
        <v>71015772</v>
      </c>
      <c r="F1098" s="51">
        <v>55995571</v>
      </c>
      <c r="G1098" s="51">
        <v>127011343</v>
      </c>
      <c r="H1098" s="50"/>
      <c r="I1098" s="50"/>
    </row>
    <row r="1099" spans="1:9" s="47" customFormat="1">
      <c r="A1099" s="51" t="s">
        <v>1174</v>
      </c>
      <c r="B1099" s="51" t="s">
        <v>2190</v>
      </c>
      <c r="C1099" s="51" t="s">
        <v>2275</v>
      </c>
      <c r="D1099" s="51">
        <v>1402230884</v>
      </c>
      <c r="E1099" s="51">
        <v>190100480</v>
      </c>
      <c r="F1099" s="51">
        <v>625840869</v>
      </c>
      <c r="G1099" s="51">
        <v>815941349</v>
      </c>
      <c r="H1099" s="50"/>
      <c r="I1099" s="50"/>
    </row>
    <row r="1100" spans="1:9" s="47" customFormat="1">
      <c r="A1100" s="51" t="s">
        <v>1175</v>
      </c>
      <c r="B1100" s="51" t="s">
        <v>2188</v>
      </c>
      <c r="C1100" s="51" t="s">
        <v>2274</v>
      </c>
      <c r="D1100" s="51">
        <v>6856002016</v>
      </c>
      <c r="E1100" s="51">
        <v>551329424</v>
      </c>
      <c r="F1100" s="51">
        <v>493486613</v>
      </c>
      <c r="G1100" s="51">
        <v>1044816037</v>
      </c>
      <c r="H1100" s="50"/>
      <c r="I1100" s="50"/>
    </row>
    <row r="1101" spans="1:9" s="47" customFormat="1">
      <c r="A1101" s="51" t="s">
        <v>1307</v>
      </c>
      <c r="B1101" s="51" t="s">
        <v>2188</v>
      </c>
      <c r="C1101" s="51" t="s">
        <v>2273</v>
      </c>
      <c r="D1101" s="51">
        <v>1193407933</v>
      </c>
      <c r="E1101" s="51">
        <v>126341760</v>
      </c>
      <c r="F1101" s="51">
        <v>574646573</v>
      </c>
      <c r="G1101" s="51">
        <v>700988333</v>
      </c>
      <c r="H1101" s="50"/>
      <c r="I1101" s="50"/>
    </row>
    <row r="1102" spans="1:9" s="47" customFormat="1">
      <c r="A1102" s="51" t="s">
        <v>1432</v>
      </c>
      <c r="B1102" s="51" t="s">
        <v>2188</v>
      </c>
      <c r="C1102" s="51" t="s">
        <v>355</v>
      </c>
      <c r="D1102" s="51">
        <v>2213851401</v>
      </c>
      <c r="E1102" s="51">
        <v>216389129</v>
      </c>
      <c r="F1102" s="51">
        <v>370114960</v>
      </c>
      <c r="G1102" s="51">
        <v>586504089</v>
      </c>
      <c r="H1102" s="50"/>
      <c r="I1102" s="50"/>
    </row>
    <row r="1103" spans="1:9" s="47" customFormat="1">
      <c r="A1103" s="51" t="s">
        <v>1138</v>
      </c>
      <c r="B1103" s="51" t="s">
        <v>2188</v>
      </c>
      <c r="C1103" s="51" t="s">
        <v>2272</v>
      </c>
      <c r="D1103" s="51">
        <v>922242776</v>
      </c>
      <c r="E1103" s="51">
        <v>121484146</v>
      </c>
      <c r="F1103" s="51">
        <v>458085546</v>
      </c>
      <c r="G1103" s="51">
        <v>579569692</v>
      </c>
      <c r="H1103" s="50"/>
      <c r="I1103" s="50"/>
    </row>
    <row r="1104" spans="1:9" s="47" customFormat="1">
      <c r="A1104" s="51" t="s">
        <v>1176</v>
      </c>
      <c r="B1104" s="51" t="s">
        <v>2186</v>
      </c>
      <c r="C1104" s="51" t="s">
        <v>99</v>
      </c>
      <c r="D1104" s="51">
        <v>577016954</v>
      </c>
      <c r="E1104" s="51">
        <v>271564171</v>
      </c>
      <c r="F1104" s="51">
        <v>583691936</v>
      </c>
      <c r="G1104" s="51">
        <v>855256107</v>
      </c>
      <c r="H1104" s="50"/>
      <c r="I1104" s="50"/>
    </row>
    <row r="1105" spans="1:9" s="47" customFormat="1">
      <c r="A1105" s="51" t="s">
        <v>1776</v>
      </c>
      <c r="B1105" s="51" t="s">
        <v>2186</v>
      </c>
      <c r="C1105" s="51" t="s">
        <v>699</v>
      </c>
      <c r="D1105" s="51">
        <v>16874582</v>
      </c>
      <c r="E1105" s="51">
        <v>31161913</v>
      </c>
      <c r="F1105" s="51">
        <v>247630107</v>
      </c>
      <c r="G1105" s="51">
        <v>278792020</v>
      </c>
      <c r="H1105" s="50"/>
      <c r="I1105" s="50"/>
    </row>
    <row r="1106" spans="1:9" s="47" customFormat="1">
      <c r="A1106" s="51" t="s">
        <v>1814</v>
      </c>
      <c r="B1106" s="51" t="s">
        <v>2186</v>
      </c>
      <c r="C1106" s="51" t="s">
        <v>737</v>
      </c>
      <c r="D1106" s="51">
        <v>42889562</v>
      </c>
      <c r="E1106" s="51">
        <v>9989262</v>
      </c>
      <c r="F1106" s="51">
        <v>234789239</v>
      </c>
      <c r="G1106" s="51">
        <v>244778501</v>
      </c>
      <c r="H1106" s="50"/>
      <c r="I1106" s="50"/>
    </row>
    <row r="1107" spans="1:9" s="47" customFormat="1">
      <c r="A1107" s="51" t="s">
        <v>1177</v>
      </c>
      <c r="B1107" s="51" t="s">
        <v>2184</v>
      </c>
      <c r="C1107" s="51" t="s">
        <v>100</v>
      </c>
      <c r="D1107" s="51">
        <v>1851750997</v>
      </c>
      <c r="E1107" s="51">
        <v>144632027</v>
      </c>
      <c r="F1107" s="51">
        <v>481632354</v>
      </c>
      <c r="G1107" s="51">
        <v>626264381</v>
      </c>
      <c r="H1107" s="50"/>
      <c r="I1107" s="50"/>
    </row>
    <row r="1108" spans="1:9" s="47" customFormat="1">
      <c r="A1108" s="51" t="s">
        <v>1418</v>
      </c>
      <c r="B1108" s="51" t="s">
        <v>2184</v>
      </c>
      <c r="C1108" s="51" t="s">
        <v>341</v>
      </c>
      <c r="D1108" s="51">
        <v>1221063498</v>
      </c>
      <c r="E1108" s="51">
        <v>145127862</v>
      </c>
      <c r="F1108" s="51">
        <v>714441767</v>
      </c>
      <c r="G1108" s="51">
        <v>859569629</v>
      </c>
      <c r="H1108" s="50"/>
      <c r="I1108" s="50"/>
    </row>
    <row r="1109" spans="1:9" s="47" customFormat="1">
      <c r="A1109" s="51" t="s">
        <v>1419</v>
      </c>
      <c r="B1109" s="51" t="s">
        <v>2184</v>
      </c>
      <c r="C1109" s="51" t="s">
        <v>2271</v>
      </c>
      <c r="D1109" s="51">
        <v>469207125</v>
      </c>
      <c r="E1109" s="51">
        <v>36843592</v>
      </c>
      <c r="F1109" s="51">
        <v>71582518</v>
      </c>
      <c r="G1109" s="51">
        <v>108426110</v>
      </c>
      <c r="H1109" s="50"/>
      <c r="I1109" s="50"/>
    </row>
    <row r="1110" spans="1:9" s="47" customFormat="1">
      <c r="A1110" s="51" t="s">
        <v>1913</v>
      </c>
      <c r="B1110" s="51" t="s">
        <v>2184</v>
      </c>
      <c r="C1110" s="51" t="s">
        <v>836</v>
      </c>
      <c r="D1110" s="51">
        <v>583344937</v>
      </c>
      <c r="E1110" s="51">
        <v>344615382</v>
      </c>
      <c r="F1110" s="51">
        <v>2329588832</v>
      </c>
      <c r="G1110" s="51">
        <v>2674204214</v>
      </c>
      <c r="H1110" s="50"/>
      <c r="I1110" s="50"/>
    </row>
    <row r="1111" spans="1:9" s="47" customFormat="1">
      <c r="A1111" s="49"/>
      <c r="B1111" s="49"/>
      <c r="C1111" s="49"/>
      <c r="D1111" s="49"/>
      <c r="E1111" s="49"/>
      <c r="F1111" s="49"/>
      <c r="G1111" s="49"/>
    </row>
    <row r="1112" spans="1:9" s="47" customFormat="1">
      <c r="A1112" s="45"/>
      <c r="B1112" s="45"/>
      <c r="C1112" s="48" t="s">
        <v>2270</v>
      </c>
      <c r="D1112" s="22">
        <v>4029983671785</v>
      </c>
      <c r="E1112" s="22">
        <v>294037118755</v>
      </c>
      <c r="F1112" s="22">
        <v>68008709365</v>
      </c>
      <c r="G1112" s="22">
        <v>362045828120</v>
      </c>
    </row>
    <row r="1113" spans="1:9" s="47" customFormat="1">
      <c r="A1113" s="46"/>
      <c r="B1113" s="46"/>
      <c r="C1113" s="46"/>
      <c r="D1113" s="46"/>
      <c r="E1113" s="46"/>
      <c r="F1113" s="46"/>
      <c r="G1113" s="46"/>
    </row>
    <row r="1114" spans="1:9">
      <c r="A1114" s="46"/>
      <c r="B1114" s="46"/>
      <c r="C1114" s="46"/>
      <c r="D1114" s="46"/>
      <c r="E1114" s="46"/>
      <c r="F1114" s="46"/>
      <c r="G1114" s="46"/>
    </row>
    <row r="1115" spans="1:9">
      <c r="A1115" s="45"/>
      <c r="B1115" s="45"/>
      <c r="C1115" s="6" t="s">
        <v>2269</v>
      </c>
      <c r="D1115" s="6">
        <v>4038118157751</v>
      </c>
      <c r="E1115" s="6">
        <v>492979479048</v>
      </c>
      <c r="F1115" s="6">
        <v>123244869762</v>
      </c>
      <c r="G1115" s="6">
        <v>616224348810</v>
      </c>
    </row>
    <row r="1116" spans="1:9">
      <c r="D1116" s="44"/>
      <c r="E1116" s="44"/>
      <c r="F1116" s="44"/>
      <c r="G1116" s="44"/>
    </row>
    <row r="1117" spans="1:9">
      <c r="D1117" s="3"/>
      <c r="E1117" s="3"/>
      <c r="F1117" s="3"/>
      <c r="G1117" s="3"/>
    </row>
    <row r="1118" spans="1:9">
      <c r="D1118" s="3"/>
      <c r="E1118" s="3"/>
      <c r="F1118" s="3"/>
      <c r="G1118" s="3"/>
    </row>
    <row r="1119" spans="1:9">
      <c r="D1119" s="3"/>
      <c r="E1119" s="3"/>
      <c r="F1119" s="3"/>
      <c r="G1119" s="3"/>
    </row>
    <row r="1120" spans="1:9">
      <c r="D1120" s="3"/>
      <c r="E1120" s="3"/>
      <c r="F1120" s="3"/>
      <c r="G1120" s="3"/>
    </row>
    <row r="1121" spans="4:8">
      <c r="D1121" s="34"/>
      <c r="G1121" s="34"/>
      <c r="H1121" s="3"/>
    </row>
    <row r="1122" spans="4:8">
      <c r="D1122" s="34"/>
      <c r="H1122" s="3"/>
    </row>
    <row r="1123" spans="4:8">
      <c r="D1123" s="34"/>
    </row>
    <row r="1124" spans="4:8">
      <c r="D1124" s="34"/>
    </row>
    <row r="1125" spans="4:8">
      <c r="D1125" s="34"/>
    </row>
  </sheetData>
  <mergeCells count="9">
    <mergeCell ref="A1:G1"/>
    <mergeCell ref="A2:G2"/>
    <mergeCell ref="A3:G3"/>
    <mergeCell ref="D5:G5"/>
    <mergeCell ref="E6:G6"/>
    <mergeCell ref="B5:B7"/>
    <mergeCell ref="A5:A7"/>
    <mergeCell ref="C5:C7"/>
    <mergeCell ref="D6:D7"/>
  </mergeCells>
  <conditionalFormatting sqref="D6:G6 B8:G8 E7 G7">
    <cfRule type="cellIs" dxfId="82" priority="2" stopIfTrue="1" operator="lessThan">
      <formula>0</formula>
    </cfRule>
  </conditionalFormatting>
  <conditionalFormatting sqref="F7">
    <cfRule type="cellIs" dxfId="81" priority="1" stopIfTrue="1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99"/>
  </sheetPr>
  <dimension ref="A1:M42"/>
  <sheetViews>
    <sheetView zoomScale="80" zoomScaleNormal="80" workbookViewId="0">
      <pane ySplit="7" topLeftCell="A23" activePane="bottomLeft" state="frozen"/>
      <selection activeCell="B1" sqref="B1"/>
      <selection pane="bottomLeft" activeCell="A34" sqref="A34"/>
    </sheetView>
  </sheetViews>
  <sheetFormatPr baseColWidth="10" defaultColWidth="18.42578125" defaultRowHeight="15"/>
  <cols>
    <col min="1" max="1" width="9.140625" style="20" customWidth="1"/>
    <col min="2" max="2" width="28.85546875" style="20" customWidth="1"/>
    <col min="3" max="3" width="19.28515625" style="20" customWidth="1"/>
    <col min="4" max="4" width="19.5703125" style="20" customWidth="1"/>
    <col min="5" max="5" width="19" style="20" customWidth="1"/>
    <col min="6" max="16384" width="18.42578125" style="20"/>
  </cols>
  <sheetData>
    <row r="1" spans="1:13" ht="15.75">
      <c r="A1" s="312" t="s">
        <v>2769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</row>
    <row r="2" spans="1:13" ht="15.75">
      <c r="A2" s="312" t="s">
        <v>2768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3" ht="15.75">
      <c r="A3" s="313" t="s">
        <v>2767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</row>
    <row r="4" spans="1:13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  <c r="H4" s="19">
        <v>8</v>
      </c>
      <c r="I4" s="19">
        <v>9</v>
      </c>
      <c r="J4" s="19">
        <v>10</v>
      </c>
      <c r="K4" s="19">
        <v>11</v>
      </c>
    </row>
    <row r="5" spans="1:13" ht="32.25" customHeight="1">
      <c r="A5" s="315" t="s">
        <v>2254</v>
      </c>
      <c r="B5" s="315" t="s">
        <v>2253</v>
      </c>
      <c r="C5" s="314" t="s">
        <v>2766</v>
      </c>
      <c r="D5" s="314"/>
      <c r="E5" s="314"/>
      <c r="F5" s="310" t="s">
        <v>2765</v>
      </c>
      <c r="G5" s="310"/>
      <c r="H5" s="310"/>
      <c r="I5" s="311" t="s">
        <v>2764</v>
      </c>
      <c r="J5" s="311"/>
      <c r="K5" s="311"/>
    </row>
    <row r="6" spans="1:13" ht="26.25" customHeight="1">
      <c r="A6" s="316"/>
      <c r="B6" s="316"/>
      <c r="C6" s="70" t="s">
        <v>2249</v>
      </c>
      <c r="D6" s="74" t="s">
        <v>2248</v>
      </c>
      <c r="E6" s="70" t="s">
        <v>2763</v>
      </c>
      <c r="F6" s="68" t="s">
        <v>2249</v>
      </c>
      <c r="G6" s="73" t="s">
        <v>2248</v>
      </c>
      <c r="H6" s="68" t="s">
        <v>2763</v>
      </c>
      <c r="I6" s="66" t="s">
        <v>2249</v>
      </c>
      <c r="J6" s="72" t="s">
        <v>2248</v>
      </c>
      <c r="K6" s="66" t="s">
        <v>2763</v>
      </c>
    </row>
    <row r="7" spans="1:13">
      <c r="A7" s="317"/>
      <c r="B7" s="317"/>
      <c r="C7" s="71">
        <v>1</v>
      </c>
      <c r="D7" s="71">
        <v>2</v>
      </c>
      <c r="E7" s="70" t="s">
        <v>2762</v>
      </c>
      <c r="F7" s="69">
        <v>4</v>
      </c>
      <c r="G7" s="69">
        <v>5</v>
      </c>
      <c r="H7" s="68" t="s">
        <v>2761</v>
      </c>
      <c r="I7" s="67" t="s">
        <v>2760</v>
      </c>
      <c r="J7" s="67" t="s">
        <v>2759</v>
      </c>
      <c r="K7" s="66" t="s">
        <v>2758</v>
      </c>
    </row>
    <row r="8" spans="1:13">
      <c r="A8" s="10" t="s">
        <v>2245</v>
      </c>
      <c r="B8" s="10" t="s">
        <v>2244</v>
      </c>
      <c r="C8" s="64">
        <v>29438294816</v>
      </c>
      <c r="D8" s="64">
        <v>2499315556</v>
      </c>
      <c r="E8" s="64">
        <f t="shared" ref="E8:E39" si="0">+C8+D8</f>
        <v>31937610372</v>
      </c>
      <c r="F8" s="64">
        <v>27130645884</v>
      </c>
      <c r="G8" s="64">
        <v>2303207146</v>
      </c>
      <c r="H8" s="64">
        <f t="shared" ref="H8:H39" si="1">+F8+G8</f>
        <v>29433853030</v>
      </c>
      <c r="I8" s="64">
        <f t="shared" ref="I8:I39" si="2">+C8-F8</f>
        <v>2307648932</v>
      </c>
      <c r="J8" s="64">
        <f t="shared" ref="J8:J39" si="3">+D8-G8</f>
        <v>196108410</v>
      </c>
      <c r="K8" s="64">
        <f t="shared" ref="K8:K39" si="4">+I8+J8</f>
        <v>2503757342</v>
      </c>
      <c r="M8" s="63"/>
    </row>
    <row r="9" spans="1:13">
      <c r="A9" s="10" t="s">
        <v>2243</v>
      </c>
      <c r="B9" s="10" t="s">
        <v>2242</v>
      </c>
      <c r="C9" s="64">
        <v>11397019122</v>
      </c>
      <c r="D9" s="64">
        <v>1807536631</v>
      </c>
      <c r="E9" s="64">
        <f t="shared" si="0"/>
        <v>13204555753</v>
      </c>
      <c r="F9" s="64">
        <v>10503964741</v>
      </c>
      <c r="G9" s="64">
        <v>1665708548</v>
      </c>
      <c r="H9" s="64">
        <f t="shared" si="1"/>
        <v>12169673289</v>
      </c>
      <c r="I9" s="64">
        <f t="shared" si="2"/>
        <v>893054381</v>
      </c>
      <c r="J9" s="64">
        <f t="shared" si="3"/>
        <v>141828083</v>
      </c>
      <c r="K9" s="64">
        <f t="shared" si="4"/>
        <v>1034882464</v>
      </c>
      <c r="M9" s="63"/>
    </row>
    <row r="10" spans="1:13">
      <c r="A10" s="10" t="s">
        <v>2241</v>
      </c>
      <c r="B10" s="10" t="s">
        <v>2240</v>
      </c>
      <c r="C10" s="64">
        <v>11557476667</v>
      </c>
      <c r="D10" s="64">
        <v>2818116524</v>
      </c>
      <c r="E10" s="64">
        <f t="shared" si="0"/>
        <v>14375593191</v>
      </c>
      <c r="F10" s="64">
        <v>10649953806</v>
      </c>
      <c r="G10" s="64">
        <v>2596993446</v>
      </c>
      <c r="H10" s="64">
        <f t="shared" si="1"/>
        <v>13246947252</v>
      </c>
      <c r="I10" s="64">
        <f t="shared" si="2"/>
        <v>907522861</v>
      </c>
      <c r="J10" s="64">
        <f t="shared" si="3"/>
        <v>221123078</v>
      </c>
      <c r="K10" s="64">
        <f t="shared" si="4"/>
        <v>1128645939</v>
      </c>
      <c r="M10" s="63"/>
    </row>
    <row r="11" spans="1:13">
      <c r="A11" s="10" t="s">
        <v>2239</v>
      </c>
      <c r="B11" s="10" t="s">
        <v>2238</v>
      </c>
      <c r="C11" s="64">
        <v>5215577192</v>
      </c>
      <c r="D11" s="64">
        <v>1195339746</v>
      </c>
      <c r="E11" s="64">
        <f t="shared" si="0"/>
        <v>6410916938</v>
      </c>
      <c r="F11" s="64">
        <v>4803028447</v>
      </c>
      <c r="G11" s="64">
        <v>1101547598</v>
      </c>
      <c r="H11" s="64">
        <f t="shared" si="1"/>
        <v>5904576045</v>
      </c>
      <c r="I11" s="64">
        <f t="shared" si="2"/>
        <v>412548745</v>
      </c>
      <c r="J11" s="64">
        <f t="shared" si="3"/>
        <v>93792148</v>
      </c>
      <c r="K11" s="64">
        <f t="shared" si="4"/>
        <v>506340893</v>
      </c>
      <c r="M11" s="63"/>
    </row>
    <row r="12" spans="1:13">
      <c r="A12" s="10" t="s">
        <v>2237</v>
      </c>
      <c r="B12" s="10" t="s">
        <v>2236</v>
      </c>
      <c r="C12" s="64">
        <v>4019675727</v>
      </c>
      <c r="D12" s="64">
        <v>731900251</v>
      </c>
      <c r="E12" s="64">
        <f t="shared" si="0"/>
        <v>4751575978</v>
      </c>
      <c r="F12" s="64">
        <v>3699275070</v>
      </c>
      <c r="G12" s="64">
        <v>674471810</v>
      </c>
      <c r="H12" s="64">
        <f t="shared" si="1"/>
        <v>4373746880</v>
      </c>
      <c r="I12" s="64">
        <f t="shared" si="2"/>
        <v>320400657</v>
      </c>
      <c r="J12" s="64">
        <f t="shared" si="3"/>
        <v>57428441</v>
      </c>
      <c r="K12" s="64">
        <f t="shared" si="4"/>
        <v>377829098</v>
      </c>
      <c r="M12" s="63"/>
    </row>
    <row r="13" spans="1:13">
      <c r="A13" s="10" t="s">
        <v>2235</v>
      </c>
      <c r="B13" s="10" t="s">
        <v>2234</v>
      </c>
      <c r="C13" s="64">
        <v>3582135634</v>
      </c>
      <c r="D13" s="64">
        <v>2857426025</v>
      </c>
      <c r="E13" s="64">
        <f t="shared" si="0"/>
        <v>6439561659</v>
      </c>
      <c r="F13" s="64">
        <v>3301297307</v>
      </c>
      <c r="G13" s="64">
        <v>2633218533</v>
      </c>
      <c r="H13" s="64">
        <f t="shared" si="1"/>
        <v>5934515840</v>
      </c>
      <c r="I13" s="64">
        <f t="shared" si="2"/>
        <v>280838327</v>
      </c>
      <c r="J13" s="64">
        <f t="shared" si="3"/>
        <v>224207492</v>
      </c>
      <c r="K13" s="64">
        <f t="shared" si="4"/>
        <v>505045819</v>
      </c>
      <c r="M13" s="63"/>
    </row>
    <row r="14" spans="1:13">
      <c r="A14" s="10" t="s">
        <v>2233</v>
      </c>
      <c r="B14" s="10" t="s">
        <v>2232</v>
      </c>
      <c r="C14" s="64">
        <v>7342324956</v>
      </c>
      <c r="D14" s="64">
        <v>1157018325</v>
      </c>
      <c r="E14" s="64">
        <f t="shared" si="0"/>
        <v>8499343281</v>
      </c>
      <c r="F14" s="64">
        <v>6766508703</v>
      </c>
      <c r="G14" s="64">
        <v>1066233060</v>
      </c>
      <c r="H14" s="64">
        <f t="shared" si="1"/>
        <v>7832741763</v>
      </c>
      <c r="I14" s="64">
        <f t="shared" si="2"/>
        <v>575816253</v>
      </c>
      <c r="J14" s="64">
        <f t="shared" si="3"/>
        <v>90785265</v>
      </c>
      <c r="K14" s="64">
        <f t="shared" si="4"/>
        <v>666601518</v>
      </c>
      <c r="M14" s="63"/>
    </row>
    <row r="15" spans="1:13">
      <c r="A15" s="10" t="s">
        <v>2231</v>
      </c>
      <c r="B15" s="10" t="s">
        <v>2230</v>
      </c>
      <c r="C15" s="64">
        <v>5946478789</v>
      </c>
      <c r="D15" s="64">
        <v>2353382409</v>
      </c>
      <c r="E15" s="64">
        <f t="shared" si="0"/>
        <v>8299861198</v>
      </c>
      <c r="F15" s="64">
        <v>5477033558</v>
      </c>
      <c r="G15" s="64">
        <v>2168724621</v>
      </c>
      <c r="H15" s="64">
        <f t="shared" si="1"/>
        <v>7645758179</v>
      </c>
      <c r="I15" s="64">
        <f t="shared" si="2"/>
        <v>469445231</v>
      </c>
      <c r="J15" s="64">
        <f t="shared" si="3"/>
        <v>184657788</v>
      </c>
      <c r="K15" s="64">
        <f t="shared" si="4"/>
        <v>654103019</v>
      </c>
      <c r="M15" s="63"/>
    </row>
    <row r="16" spans="1:13">
      <c r="A16" s="10" t="s">
        <v>2229</v>
      </c>
      <c r="B16" s="10" t="s">
        <v>2228</v>
      </c>
      <c r="C16" s="64">
        <v>10989523063</v>
      </c>
      <c r="D16" s="64">
        <v>2163241714</v>
      </c>
      <c r="E16" s="64">
        <f t="shared" si="0"/>
        <v>13152764777</v>
      </c>
      <c r="F16" s="64">
        <v>10129673611</v>
      </c>
      <c r="G16" s="64">
        <v>1993503286</v>
      </c>
      <c r="H16" s="64">
        <f t="shared" si="1"/>
        <v>12123176897</v>
      </c>
      <c r="I16" s="64">
        <f t="shared" si="2"/>
        <v>859849452</v>
      </c>
      <c r="J16" s="64">
        <f t="shared" si="3"/>
        <v>169738428</v>
      </c>
      <c r="K16" s="64">
        <f t="shared" si="4"/>
        <v>1029587880</v>
      </c>
      <c r="M16" s="63"/>
    </row>
    <row r="17" spans="1:13">
      <c r="A17" s="10" t="s">
        <v>2227</v>
      </c>
      <c r="B17" s="10" t="s">
        <v>2226</v>
      </c>
      <c r="C17" s="64">
        <v>10481448646</v>
      </c>
      <c r="D17" s="64">
        <v>947578521</v>
      </c>
      <c r="E17" s="64">
        <f t="shared" si="0"/>
        <v>11429027167</v>
      </c>
      <c r="F17" s="64">
        <v>9657856157</v>
      </c>
      <c r="G17" s="64">
        <v>873226919</v>
      </c>
      <c r="H17" s="64">
        <f t="shared" si="1"/>
        <v>10531083076</v>
      </c>
      <c r="I17" s="64">
        <f t="shared" si="2"/>
        <v>823592489</v>
      </c>
      <c r="J17" s="64">
        <f t="shared" si="3"/>
        <v>74351602</v>
      </c>
      <c r="K17" s="64">
        <f t="shared" si="4"/>
        <v>897944091</v>
      </c>
      <c r="M17" s="63"/>
    </row>
    <row r="18" spans="1:13">
      <c r="A18" s="10" t="s">
        <v>2225</v>
      </c>
      <c r="B18" s="10" t="s">
        <v>2224</v>
      </c>
      <c r="C18" s="64">
        <v>3999540337</v>
      </c>
      <c r="D18" s="64">
        <v>1842896226</v>
      </c>
      <c r="E18" s="64">
        <f t="shared" si="0"/>
        <v>5842436563</v>
      </c>
      <c r="F18" s="64">
        <v>3687007187</v>
      </c>
      <c r="G18" s="64">
        <v>1698293658</v>
      </c>
      <c r="H18" s="64">
        <f t="shared" si="1"/>
        <v>5385300845</v>
      </c>
      <c r="I18" s="64">
        <f t="shared" si="2"/>
        <v>312533150</v>
      </c>
      <c r="J18" s="64">
        <f t="shared" si="3"/>
        <v>144602568</v>
      </c>
      <c r="K18" s="64">
        <f t="shared" si="4"/>
        <v>457135718</v>
      </c>
      <c r="M18" s="63"/>
    </row>
    <row r="19" spans="1:13">
      <c r="A19" s="10" t="s">
        <v>2223</v>
      </c>
      <c r="B19" s="10" t="s">
        <v>2222</v>
      </c>
      <c r="C19" s="64">
        <v>6166075141</v>
      </c>
      <c r="D19" s="64">
        <v>1344480612</v>
      </c>
      <c r="E19" s="64">
        <f t="shared" si="0"/>
        <v>7510555753</v>
      </c>
      <c r="F19" s="64">
        <v>5684536199</v>
      </c>
      <c r="G19" s="64">
        <v>1238986148</v>
      </c>
      <c r="H19" s="64">
        <f t="shared" si="1"/>
        <v>6923522347</v>
      </c>
      <c r="I19" s="64">
        <f t="shared" si="2"/>
        <v>481538942</v>
      </c>
      <c r="J19" s="64">
        <f t="shared" si="3"/>
        <v>105494464</v>
      </c>
      <c r="K19" s="64">
        <f t="shared" si="4"/>
        <v>587033406</v>
      </c>
      <c r="M19" s="63"/>
    </row>
    <row r="20" spans="1:13">
      <c r="A20" s="10" t="s">
        <v>2221</v>
      </c>
      <c r="B20" s="10" t="s">
        <v>2220</v>
      </c>
      <c r="C20" s="64">
        <v>5861551212</v>
      </c>
      <c r="D20" s="64">
        <v>717697675</v>
      </c>
      <c r="E20" s="64">
        <f t="shared" si="0"/>
        <v>6579248887</v>
      </c>
      <c r="F20" s="64">
        <v>5404061388</v>
      </c>
      <c r="G20" s="64">
        <v>661383637</v>
      </c>
      <c r="H20" s="64">
        <f t="shared" si="1"/>
        <v>6065445025</v>
      </c>
      <c r="I20" s="64">
        <f t="shared" si="2"/>
        <v>457489824</v>
      </c>
      <c r="J20" s="64">
        <f t="shared" si="3"/>
        <v>56314038</v>
      </c>
      <c r="K20" s="64">
        <f t="shared" si="4"/>
        <v>513803862</v>
      </c>
      <c r="M20" s="63"/>
    </row>
    <row r="21" spans="1:13">
      <c r="A21" s="10" t="s">
        <v>2219</v>
      </c>
      <c r="B21" s="10" t="s">
        <v>2218</v>
      </c>
      <c r="C21" s="64">
        <v>7306250603</v>
      </c>
      <c r="D21" s="64">
        <v>1236094349</v>
      </c>
      <c r="E21" s="64">
        <f t="shared" si="0"/>
        <v>8542344952</v>
      </c>
      <c r="F21" s="64">
        <v>6730198429</v>
      </c>
      <c r="G21" s="64">
        <v>1139104397</v>
      </c>
      <c r="H21" s="64">
        <f t="shared" si="1"/>
        <v>7869302826</v>
      </c>
      <c r="I21" s="64">
        <f t="shared" si="2"/>
        <v>576052174</v>
      </c>
      <c r="J21" s="64">
        <f t="shared" si="3"/>
        <v>96989952</v>
      </c>
      <c r="K21" s="64">
        <f t="shared" si="4"/>
        <v>673042126</v>
      </c>
      <c r="M21" s="63"/>
    </row>
    <row r="22" spans="1:13">
      <c r="A22" s="10" t="s">
        <v>2217</v>
      </c>
      <c r="B22" s="10" t="s">
        <v>2216</v>
      </c>
      <c r="C22" s="64">
        <v>5613981128</v>
      </c>
      <c r="D22" s="64">
        <v>3478151011</v>
      </c>
      <c r="E22" s="64">
        <f t="shared" si="0"/>
        <v>9092132139</v>
      </c>
      <c r="F22" s="64">
        <v>5174267676</v>
      </c>
      <c r="G22" s="64">
        <v>3205238428</v>
      </c>
      <c r="H22" s="64">
        <f t="shared" si="1"/>
        <v>8379506104</v>
      </c>
      <c r="I22" s="64">
        <f t="shared" si="2"/>
        <v>439713452</v>
      </c>
      <c r="J22" s="64">
        <f t="shared" si="3"/>
        <v>272912583</v>
      </c>
      <c r="K22" s="64">
        <f t="shared" si="4"/>
        <v>712626035</v>
      </c>
      <c r="M22" s="63"/>
    </row>
    <row r="23" spans="1:13">
      <c r="A23" s="10" t="s">
        <v>2215</v>
      </c>
      <c r="B23" s="10" t="s">
        <v>2214</v>
      </c>
      <c r="C23" s="64">
        <v>8630790461</v>
      </c>
      <c r="D23" s="64">
        <v>1171045612</v>
      </c>
      <c r="E23" s="64">
        <f t="shared" si="0"/>
        <v>9801836073</v>
      </c>
      <c r="F23" s="64">
        <v>7950264251</v>
      </c>
      <c r="G23" s="64">
        <v>1079159699</v>
      </c>
      <c r="H23" s="64">
        <f t="shared" si="1"/>
        <v>9029423950</v>
      </c>
      <c r="I23" s="64">
        <f t="shared" si="2"/>
        <v>680526210</v>
      </c>
      <c r="J23" s="64">
        <f t="shared" si="3"/>
        <v>91885913</v>
      </c>
      <c r="K23" s="64">
        <f t="shared" si="4"/>
        <v>772412123</v>
      </c>
      <c r="M23" s="63"/>
    </row>
    <row r="24" spans="1:13">
      <c r="A24" s="10" t="s">
        <v>2213</v>
      </c>
      <c r="B24" s="10" t="s">
        <v>2212</v>
      </c>
      <c r="C24" s="64">
        <v>6863941497</v>
      </c>
      <c r="D24" s="64">
        <v>1170114188</v>
      </c>
      <c r="E24" s="64">
        <f t="shared" si="0"/>
        <v>8034055685</v>
      </c>
      <c r="F24" s="64">
        <v>6325249611</v>
      </c>
      <c r="G24" s="64">
        <v>1078301358</v>
      </c>
      <c r="H24" s="64">
        <f t="shared" si="1"/>
        <v>7403550969</v>
      </c>
      <c r="I24" s="64">
        <f t="shared" si="2"/>
        <v>538691886</v>
      </c>
      <c r="J24" s="64">
        <f t="shared" si="3"/>
        <v>91812830</v>
      </c>
      <c r="K24" s="64">
        <f t="shared" si="4"/>
        <v>630504716</v>
      </c>
      <c r="M24" s="63"/>
    </row>
    <row r="25" spans="1:13">
      <c r="A25" s="10" t="s">
        <v>2211</v>
      </c>
      <c r="B25" s="10" t="s">
        <v>2210</v>
      </c>
      <c r="C25" s="64">
        <v>2471397574</v>
      </c>
      <c r="D25" s="64">
        <v>289039474</v>
      </c>
      <c r="E25" s="64">
        <f t="shared" si="0"/>
        <v>2760437048</v>
      </c>
      <c r="F25" s="64">
        <v>2277279454</v>
      </c>
      <c r="G25" s="64">
        <v>266360036</v>
      </c>
      <c r="H25" s="64">
        <f t="shared" si="1"/>
        <v>2543639490</v>
      </c>
      <c r="I25" s="64">
        <f t="shared" si="2"/>
        <v>194118120</v>
      </c>
      <c r="J25" s="64">
        <f t="shared" si="3"/>
        <v>22679438</v>
      </c>
      <c r="K25" s="64">
        <f t="shared" si="4"/>
        <v>216797558</v>
      </c>
      <c r="M25" s="63"/>
    </row>
    <row r="26" spans="1:13">
      <c r="A26" s="10" t="s">
        <v>2209</v>
      </c>
      <c r="B26" s="10" t="s">
        <v>233</v>
      </c>
      <c r="C26" s="64">
        <v>4356039897</v>
      </c>
      <c r="D26" s="64">
        <v>280077640</v>
      </c>
      <c r="E26" s="64">
        <f t="shared" si="0"/>
        <v>4636117537</v>
      </c>
      <c r="F26" s="64">
        <v>4015228865</v>
      </c>
      <c r="G26" s="64">
        <v>258101391</v>
      </c>
      <c r="H26" s="64">
        <f t="shared" si="1"/>
        <v>4273330256</v>
      </c>
      <c r="I26" s="64">
        <f t="shared" si="2"/>
        <v>340811032</v>
      </c>
      <c r="J26" s="64">
        <f t="shared" si="3"/>
        <v>21976249</v>
      </c>
      <c r="K26" s="64">
        <f t="shared" si="4"/>
        <v>362787281</v>
      </c>
      <c r="M26" s="63"/>
    </row>
    <row r="27" spans="1:13">
      <c r="A27" s="10" t="s">
        <v>2208</v>
      </c>
      <c r="B27" s="10" t="s">
        <v>2207</v>
      </c>
      <c r="C27" s="64">
        <v>9780716860</v>
      </c>
      <c r="D27" s="64">
        <v>2503400441</v>
      </c>
      <c r="E27" s="64">
        <f t="shared" si="0"/>
        <v>12284117301</v>
      </c>
      <c r="F27" s="64">
        <v>9013756972</v>
      </c>
      <c r="G27" s="64">
        <v>2306971511</v>
      </c>
      <c r="H27" s="64">
        <f t="shared" si="1"/>
        <v>11320728483</v>
      </c>
      <c r="I27" s="64">
        <f t="shared" si="2"/>
        <v>766959888</v>
      </c>
      <c r="J27" s="64">
        <f t="shared" si="3"/>
        <v>196428930</v>
      </c>
      <c r="K27" s="64">
        <f t="shared" si="4"/>
        <v>963388818</v>
      </c>
      <c r="M27" s="63"/>
    </row>
    <row r="28" spans="1:13">
      <c r="A28" s="10" t="s">
        <v>2206</v>
      </c>
      <c r="B28" s="10" t="s">
        <v>2205</v>
      </c>
      <c r="C28" s="64">
        <v>5092533628</v>
      </c>
      <c r="D28" s="64">
        <v>384357355</v>
      </c>
      <c r="E28" s="64">
        <f t="shared" si="0"/>
        <v>5476890983</v>
      </c>
      <c r="F28" s="64">
        <v>4693506228</v>
      </c>
      <c r="G28" s="64">
        <v>354198815</v>
      </c>
      <c r="H28" s="64">
        <f t="shared" si="1"/>
        <v>5047705043</v>
      </c>
      <c r="I28" s="64">
        <f t="shared" si="2"/>
        <v>399027400</v>
      </c>
      <c r="J28" s="64">
        <f t="shared" si="3"/>
        <v>30158540</v>
      </c>
      <c r="K28" s="64">
        <f t="shared" si="4"/>
        <v>429185940</v>
      </c>
      <c r="M28" s="63"/>
    </row>
    <row r="29" spans="1:13">
      <c r="A29" s="10" t="s">
        <v>2204</v>
      </c>
      <c r="B29" s="10" t="s">
        <v>2203</v>
      </c>
      <c r="C29" s="64">
        <v>7229309346</v>
      </c>
      <c r="D29" s="64">
        <v>1230401504</v>
      </c>
      <c r="E29" s="64">
        <f t="shared" si="0"/>
        <v>8459710850</v>
      </c>
      <c r="F29" s="64">
        <v>6663551932</v>
      </c>
      <c r="G29" s="64">
        <v>1133858240</v>
      </c>
      <c r="H29" s="64">
        <f t="shared" si="1"/>
        <v>7797410172</v>
      </c>
      <c r="I29" s="64">
        <f t="shared" si="2"/>
        <v>565757414</v>
      </c>
      <c r="J29" s="64">
        <f t="shared" si="3"/>
        <v>96543264</v>
      </c>
      <c r="K29" s="64">
        <f t="shared" si="4"/>
        <v>662300678</v>
      </c>
      <c r="M29" s="63"/>
    </row>
    <row r="30" spans="1:13">
      <c r="A30" s="10" t="s">
        <v>2202</v>
      </c>
      <c r="B30" s="10" t="s">
        <v>2201</v>
      </c>
      <c r="C30" s="64">
        <v>22035057492</v>
      </c>
      <c r="D30" s="64">
        <v>4501293609</v>
      </c>
      <c r="E30" s="64">
        <f t="shared" si="0"/>
        <v>26536351101</v>
      </c>
      <c r="F30" s="64">
        <v>20306191381</v>
      </c>
      <c r="G30" s="64">
        <v>4148100301</v>
      </c>
      <c r="H30" s="64">
        <f t="shared" si="1"/>
        <v>24454291682</v>
      </c>
      <c r="I30" s="64">
        <f t="shared" si="2"/>
        <v>1728866111</v>
      </c>
      <c r="J30" s="64">
        <f t="shared" si="3"/>
        <v>353193308</v>
      </c>
      <c r="K30" s="64">
        <f t="shared" si="4"/>
        <v>2082059419</v>
      </c>
      <c r="M30" s="63"/>
    </row>
    <row r="31" spans="1:13">
      <c r="A31" s="10" t="s">
        <v>2200</v>
      </c>
      <c r="B31" s="10" t="s">
        <v>93</v>
      </c>
      <c r="C31" s="64">
        <v>1971076124</v>
      </c>
      <c r="D31" s="64">
        <v>712066881</v>
      </c>
      <c r="E31" s="64">
        <f t="shared" si="0"/>
        <v>2683143005</v>
      </c>
      <c r="F31" s="64">
        <v>1816900392</v>
      </c>
      <c r="G31" s="64">
        <v>656194663</v>
      </c>
      <c r="H31" s="64">
        <f t="shared" si="1"/>
        <v>2473095055</v>
      </c>
      <c r="I31" s="64">
        <f t="shared" si="2"/>
        <v>154175732</v>
      </c>
      <c r="J31" s="64">
        <f t="shared" si="3"/>
        <v>55872218</v>
      </c>
      <c r="K31" s="64">
        <f t="shared" si="4"/>
        <v>210047950</v>
      </c>
      <c r="M31" s="63"/>
    </row>
    <row r="32" spans="1:13">
      <c r="A32" s="10" t="s">
        <v>2199</v>
      </c>
      <c r="B32" s="10" t="s">
        <v>2198</v>
      </c>
      <c r="C32" s="64">
        <v>2605324225</v>
      </c>
      <c r="D32" s="64">
        <v>1766476897</v>
      </c>
      <c r="E32" s="64">
        <f t="shared" si="0"/>
        <v>4371801122</v>
      </c>
      <c r="F32" s="64">
        <v>2400030171</v>
      </c>
      <c r="G32" s="64">
        <v>1627870560</v>
      </c>
      <c r="H32" s="64">
        <f t="shared" si="1"/>
        <v>4027900731</v>
      </c>
      <c r="I32" s="64">
        <f t="shared" si="2"/>
        <v>205294054</v>
      </c>
      <c r="J32" s="64">
        <f t="shared" si="3"/>
        <v>138606337</v>
      </c>
      <c r="K32" s="64">
        <f t="shared" si="4"/>
        <v>343900391</v>
      </c>
      <c r="M32" s="63"/>
    </row>
    <row r="33" spans="1:13">
      <c r="A33" s="10" t="s">
        <v>2197</v>
      </c>
      <c r="B33" s="10" t="s">
        <v>2196</v>
      </c>
      <c r="C33" s="64">
        <v>2361200326</v>
      </c>
      <c r="D33" s="64">
        <v>881999359</v>
      </c>
      <c r="E33" s="64">
        <f t="shared" si="0"/>
        <v>3243199685</v>
      </c>
      <c r="F33" s="64">
        <v>2174055871</v>
      </c>
      <c r="G33" s="64">
        <v>812793415</v>
      </c>
      <c r="H33" s="64">
        <f t="shared" si="1"/>
        <v>2986849286</v>
      </c>
      <c r="I33" s="64">
        <f t="shared" si="2"/>
        <v>187144455</v>
      </c>
      <c r="J33" s="64">
        <f t="shared" si="3"/>
        <v>69205944</v>
      </c>
      <c r="K33" s="64">
        <f t="shared" si="4"/>
        <v>256350399</v>
      </c>
      <c r="M33" s="63"/>
    </row>
    <row r="34" spans="1:13">
      <c r="A34" s="205" t="s">
        <v>2268</v>
      </c>
      <c r="B34" s="10" t="s">
        <v>2194</v>
      </c>
      <c r="C34" s="64">
        <v>395691005</v>
      </c>
      <c r="D34" s="64">
        <v>32716374</v>
      </c>
      <c r="E34" s="64">
        <f t="shared" si="0"/>
        <v>428407379</v>
      </c>
      <c r="F34" s="64">
        <v>364788219</v>
      </c>
      <c r="G34" s="64">
        <v>30149289</v>
      </c>
      <c r="H34" s="64">
        <f t="shared" si="1"/>
        <v>394937508</v>
      </c>
      <c r="I34" s="64">
        <f t="shared" si="2"/>
        <v>30902786</v>
      </c>
      <c r="J34" s="64">
        <f t="shared" si="3"/>
        <v>2567085</v>
      </c>
      <c r="K34" s="64">
        <f t="shared" si="4"/>
        <v>33469871</v>
      </c>
      <c r="M34" s="63"/>
    </row>
    <row r="35" spans="1:13">
      <c r="A35" s="10" t="s">
        <v>2193</v>
      </c>
      <c r="B35" s="65" t="s">
        <v>2757</v>
      </c>
      <c r="C35" s="64">
        <v>876584533</v>
      </c>
      <c r="D35" s="64">
        <v>7091737449</v>
      </c>
      <c r="E35" s="64">
        <f t="shared" si="0"/>
        <v>7968321982</v>
      </c>
      <c r="F35" s="64">
        <v>807313141</v>
      </c>
      <c r="G35" s="64">
        <v>6535285364</v>
      </c>
      <c r="H35" s="64">
        <f t="shared" si="1"/>
        <v>7342598505</v>
      </c>
      <c r="I35" s="64">
        <f t="shared" si="2"/>
        <v>69271392</v>
      </c>
      <c r="J35" s="64">
        <f t="shared" si="3"/>
        <v>556452085</v>
      </c>
      <c r="K35" s="64">
        <f t="shared" si="4"/>
        <v>625723477</v>
      </c>
      <c r="M35" s="63"/>
    </row>
    <row r="36" spans="1:13">
      <c r="A36" s="10" t="s">
        <v>2191</v>
      </c>
      <c r="B36" s="65" t="s">
        <v>2756</v>
      </c>
      <c r="C36" s="64">
        <v>545509021</v>
      </c>
      <c r="D36" s="64">
        <v>4263964012</v>
      </c>
      <c r="E36" s="64">
        <f t="shared" si="0"/>
        <v>4809473033</v>
      </c>
      <c r="F36" s="64">
        <v>502820337</v>
      </c>
      <c r="G36" s="64">
        <v>3929392734</v>
      </c>
      <c r="H36" s="64">
        <f t="shared" si="1"/>
        <v>4432213071</v>
      </c>
      <c r="I36" s="64">
        <f t="shared" si="2"/>
        <v>42688684</v>
      </c>
      <c r="J36" s="64">
        <f t="shared" si="3"/>
        <v>334571278</v>
      </c>
      <c r="K36" s="64">
        <f t="shared" si="4"/>
        <v>377259962</v>
      </c>
      <c r="M36" s="63"/>
    </row>
    <row r="37" spans="1:13">
      <c r="A37" s="10" t="s">
        <v>2189</v>
      </c>
      <c r="B37" s="10" t="s">
        <v>2188</v>
      </c>
      <c r="C37" s="64">
        <v>886506982</v>
      </c>
      <c r="D37" s="64">
        <v>1602443863</v>
      </c>
      <c r="E37" s="64">
        <f t="shared" si="0"/>
        <v>2488950845</v>
      </c>
      <c r="F37" s="64">
        <v>816346940</v>
      </c>
      <c r="G37" s="64">
        <v>1476708352</v>
      </c>
      <c r="H37" s="64">
        <f t="shared" si="1"/>
        <v>2293055292</v>
      </c>
      <c r="I37" s="64">
        <f t="shared" si="2"/>
        <v>70160042</v>
      </c>
      <c r="J37" s="64">
        <f t="shared" si="3"/>
        <v>125735511</v>
      </c>
      <c r="K37" s="64">
        <f t="shared" si="4"/>
        <v>195895553</v>
      </c>
      <c r="M37" s="63"/>
    </row>
    <row r="38" spans="1:13">
      <c r="A38" s="10" t="s">
        <v>2187</v>
      </c>
      <c r="B38" s="65" t="s">
        <v>2755</v>
      </c>
      <c r="C38" s="64">
        <v>414575304</v>
      </c>
      <c r="D38" s="64">
        <v>2504863484</v>
      </c>
      <c r="E38" s="64">
        <f t="shared" si="0"/>
        <v>2919438788</v>
      </c>
      <c r="F38" s="64">
        <v>382109278</v>
      </c>
      <c r="G38" s="64">
        <v>2308319757</v>
      </c>
      <c r="H38" s="64">
        <f t="shared" si="1"/>
        <v>2690429035</v>
      </c>
      <c r="I38" s="64">
        <f t="shared" si="2"/>
        <v>32466026</v>
      </c>
      <c r="J38" s="64">
        <f t="shared" si="3"/>
        <v>196543727</v>
      </c>
      <c r="K38" s="64">
        <f t="shared" si="4"/>
        <v>229009753</v>
      </c>
      <c r="M38" s="63"/>
    </row>
    <row r="39" spans="1:13">
      <c r="A39" s="10" t="s">
        <v>2185</v>
      </c>
      <c r="B39" s="10" t="s">
        <v>2184</v>
      </c>
      <c r="C39" s="64">
        <v>584586845</v>
      </c>
      <c r="D39" s="64">
        <v>3036999212</v>
      </c>
      <c r="E39" s="64">
        <f t="shared" si="0"/>
        <v>3621586057</v>
      </c>
      <c r="F39" s="64">
        <v>537582750</v>
      </c>
      <c r="G39" s="64">
        <v>2798701537</v>
      </c>
      <c r="H39" s="64">
        <f t="shared" si="1"/>
        <v>3336284287</v>
      </c>
      <c r="I39" s="64">
        <f t="shared" si="2"/>
        <v>47004095</v>
      </c>
      <c r="J39" s="64">
        <f t="shared" si="3"/>
        <v>238297675</v>
      </c>
      <c r="K39" s="64">
        <f t="shared" si="4"/>
        <v>285301770</v>
      </c>
      <c r="M39" s="63"/>
    </row>
    <row r="40" spans="1:13">
      <c r="A40" s="5"/>
      <c r="B40" s="5"/>
      <c r="C40" s="4"/>
      <c r="D40" s="62"/>
      <c r="E40" s="4"/>
      <c r="I40" s="61"/>
      <c r="J40" s="61"/>
      <c r="K40" s="61"/>
    </row>
    <row r="41" spans="1:13">
      <c r="A41" s="7"/>
      <c r="B41" s="60" t="s">
        <v>2183</v>
      </c>
      <c r="C41" s="59">
        <f t="shared" ref="C41:K41" si="5">SUM(C8:C39)</f>
        <v>206018194153</v>
      </c>
      <c r="D41" s="59">
        <f t="shared" si="5"/>
        <v>60573172929</v>
      </c>
      <c r="E41" s="59">
        <f t="shared" si="5"/>
        <v>266591367082</v>
      </c>
      <c r="F41" s="59">
        <f t="shared" si="5"/>
        <v>189846283956</v>
      </c>
      <c r="G41" s="59">
        <f t="shared" si="5"/>
        <v>55820308257</v>
      </c>
      <c r="H41" s="59">
        <f t="shared" si="5"/>
        <v>245666592213</v>
      </c>
      <c r="I41" s="59">
        <f t="shared" si="5"/>
        <v>16171910197</v>
      </c>
      <c r="J41" s="59">
        <f t="shared" si="5"/>
        <v>4752864672</v>
      </c>
      <c r="K41" s="59">
        <f t="shared" si="5"/>
        <v>20924774869</v>
      </c>
    </row>
    <row r="42" spans="1:13">
      <c r="A42" s="5"/>
      <c r="B42" s="21" t="s">
        <v>2754</v>
      </c>
      <c r="C42" s="5"/>
      <c r="D42" s="5"/>
      <c r="E42" s="5"/>
    </row>
  </sheetData>
  <mergeCells count="8">
    <mergeCell ref="F5:H5"/>
    <mergeCell ref="I5:K5"/>
    <mergeCell ref="A1:K1"/>
    <mergeCell ref="A2:K2"/>
    <mergeCell ref="A3:K3"/>
    <mergeCell ref="C5:E5"/>
    <mergeCell ref="A5:A7"/>
    <mergeCell ref="B5:B7"/>
  </mergeCells>
  <conditionalFormatting sqref="A41 A5:B5 C5:E39 B8:B39 A8:A33 A35:A39">
    <cfRule type="cellIs" dxfId="80" priority="5" stopIfTrue="1" operator="lessThan">
      <formula>0</formula>
    </cfRule>
  </conditionalFormatting>
  <conditionalFormatting sqref="F5:H7">
    <cfRule type="cellIs" dxfId="79" priority="4" stopIfTrue="1" operator="lessThan">
      <formula>0</formula>
    </cfRule>
  </conditionalFormatting>
  <conditionalFormatting sqref="F8:H39">
    <cfRule type="cellIs" dxfId="78" priority="3" stopIfTrue="1" operator="lessThan">
      <formula>0</formula>
    </cfRule>
  </conditionalFormatting>
  <conditionalFormatting sqref="I5:K7">
    <cfRule type="cellIs" dxfId="77" priority="2" stopIfTrue="1" operator="lessThan">
      <formula>0</formula>
    </cfRule>
  </conditionalFormatting>
  <conditionalFormatting sqref="I8:K39">
    <cfRule type="cellIs" dxfId="76" priority="1" stopIfTrue="1" operator="lessThan">
      <formula>0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>
    <tabColor rgb="FFFFFF99"/>
  </sheetPr>
  <dimension ref="A1:N1117"/>
  <sheetViews>
    <sheetView zoomScale="80" zoomScaleNormal="80" workbookViewId="0">
      <pane ySplit="7" topLeftCell="A8" activePane="bottomLeft" state="frozen"/>
      <selection activeCell="D10" sqref="D10"/>
      <selection pane="bottomLeft" activeCell="A1094" sqref="A1094"/>
    </sheetView>
  </sheetViews>
  <sheetFormatPr baseColWidth="10" defaultRowHeight="14.25"/>
  <cols>
    <col min="1" max="1" width="8.140625" style="29" customWidth="1"/>
    <col min="2" max="2" width="19.140625" style="29" bestFit="1" customWidth="1"/>
    <col min="3" max="3" width="23.7109375" style="29" customWidth="1"/>
    <col min="4" max="6" width="25.7109375" style="34" customWidth="1"/>
    <col min="7" max="7" width="18.7109375" style="29" customWidth="1"/>
    <col min="8" max="8" width="19.28515625" style="29" customWidth="1"/>
    <col min="9" max="9" width="19.5703125" style="29" customWidth="1"/>
    <col min="10" max="10" width="17.42578125" style="29" bestFit="1" customWidth="1"/>
    <col min="11" max="11" width="15.7109375" style="29" customWidth="1"/>
    <col min="12" max="12" width="22.42578125" style="29" customWidth="1"/>
    <col min="13" max="13" width="19.5703125" style="29" bestFit="1" customWidth="1"/>
    <col min="14" max="14" width="14.5703125" style="29" bestFit="1" customWidth="1"/>
    <col min="15" max="16384" width="11.42578125" style="29"/>
  </cols>
  <sheetData>
    <row r="1" spans="1:14" ht="15">
      <c r="A1" s="261" t="s">
        <v>2776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4" ht="15">
      <c r="A2" s="261" t="s">
        <v>2775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4" ht="15">
      <c r="A3" s="262" t="s">
        <v>2774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4" ht="15">
      <c r="A4" s="79">
        <v>1</v>
      </c>
      <c r="B4" s="79">
        <v>2</v>
      </c>
      <c r="C4" s="79">
        <v>3</v>
      </c>
      <c r="D4" s="79">
        <v>4</v>
      </c>
      <c r="E4" s="79">
        <v>5</v>
      </c>
      <c r="F4" s="79">
        <v>6</v>
      </c>
      <c r="G4" s="79">
        <v>7</v>
      </c>
      <c r="H4" s="79">
        <v>8</v>
      </c>
      <c r="I4" s="79">
        <v>9</v>
      </c>
      <c r="J4" s="79">
        <v>10</v>
      </c>
      <c r="K4" s="79">
        <v>11</v>
      </c>
      <c r="L4" s="79">
        <v>12</v>
      </c>
    </row>
    <row r="5" spans="1:14" ht="27.75" customHeight="1">
      <c r="A5" s="318" t="s">
        <v>2265</v>
      </c>
      <c r="B5" s="318" t="s">
        <v>2264</v>
      </c>
      <c r="C5" s="318" t="s">
        <v>2746</v>
      </c>
      <c r="D5" s="321" t="s">
        <v>2773</v>
      </c>
      <c r="E5" s="321"/>
      <c r="F5" s="321"/>
      <c r="G5" s="321" t="s">
        <v>2765</v>
      </c>
      <c r="H5" s="321"/>
      <c r="I5" s="321"/>
      <c r="J5" s="322" t="s">
        <v>2772</v>
      </c>
      <c r="K5" s="322"/>
      <c r="L5" s="322"/>
    </row>
    <row r="6" spans="1:14" ht="25.5">
      <c r="A6" s="319"/>
      <c r="B6" s="319"/>
      <c r="C6" s="319"/>
      <c r="D6" s="78" t="s">
        <v>2249</v>
      </c>
      <c r="E6" s="78" t="s">
        <v>2248</v>
      </c>
      <c r="F6" s="78" t="s">
        <v>2763</v>
      </c>
      <c r="G6" s="78" t="s">
        <v>2249</v>
      </c>
      <c r="H6" s="78" t="s">
        <v>2248</v>
      </c>
      <c r="I6" s="78" t="s">
        <v>2763</v>
      </c>
      <c r="J6" s="77" t="s">
        <v>2249</v>
      </c>
      <c r="K6" s="77" t="s">
        <v>2248</v>
      </c>
      <c r="L6" s="77" t="s">
        <v>2763</v>
      </c>
    </row>
    <row r="7" spans="1:14">
      <c r="A7" s="320"/>
      <c r="B7" s="320"/>
      <c r="C7" s="320"/>
      <c r="D7" s="78" t="s">
        <v>2771</v>
      </c>
      <c r="E7" s="78" t="s">
        <v>2770</v>
      </c>
      <c r="F7" s="78" t="s">
        <v>2762</v>
      </c>
      <c r="G7" s="78">
        <v>4</v>
      </c>
      <c r="H7" s="78">
        <v>5</v>
      </c>
      <c r="I7" s="78" t="s">
        <v>2761</v>
      </c>
      <c r="J7" s="77" t="s">
        <v>2760</v>
      </c>
      <c r="K7" s="77" t="s">
        <v>2759</v>
      </c>
      <c r="L7" s="77" t="s">
        <v>2758</v>
      </c>
    </row>
    <row r="8" spans="1:14" hidden="1">
      <c r="A8" s="37" t="s">
        <v>1139</v>
      </c>
      <c r="B8" s="37" t="s">
        <v>2244</v>
      </c>
      <c r="C8" s="37" t="s">
        <v>2745</v>
      </c>
      <c r="D8" s="51">
        <v>12513117173</v>
      </c>
      <c r="E8" s="51">
        <v>425379744</v>
      </c>
      <c r="F8" s="51">
        <f t="shared" ref="F8:F71" si="0">+D8+E8</f>
        <v>12938496917</v>
      </c>
      <c r="G8" s="51">
        <v>11533337886</v>
      </c>
      <c r="H8" s="51">
        <v>392002388</v>
      </c>
      <c r="I8" s="51">
        <v>11925340274</v>
      </c>
      <c r="J8" s="51">
        <f t="shared" ref="J8:J71" si="1">+D8-G8</f>
        <v>979779287</v>
      </c>
      <c r="K8" s="51">
        <f t="shared" ref="K8:K71" si="2">+E8-H8</f>
        <v>33377356</v>
      </c>
      <c r="L8" s="51">
        <f t="shared" ref="L8:L71" si="3">+F8-I8</f>
        <v>1013156643</v>
      </c>
      <c r="M8" s="75"/>
      <c r="N8" s="30"/>
    </row>
    <row r="9" spans="1:14" hidden="1">
      <c r="A9" s="37" t="s">
        <v>1178</v>
      </c>
      <c r="B9" s="37" t="s">
        <v>2244</v>
      </c>
      <c r="C9" s="37" t="s">
        <v>101</v>
      </c>
      <c r="D9" s="51">
        <v>86547375</v>
      </c>
      <c r="E9" s="51">
        <v>21040693</v>
      </c>
      <c r="F9" s="51">
        <f t="shared" si="0"/>
        <v>107588068</v>
      </c>
      <c r="G9" s="51">
        <v>79719186</v>
      </c>
      <c r="H9" s="51">
        <v>19389738</v>
      </c>
      <c r="I9" s="51">
        <v>99108924</v>
      </c>
      <c r="J9" s="51">
        <f t="shared" si="1"/>
        <v>6828189</v>
      </c>
      <c r="K9" s="51">
        <f t="shared" si="2"/>
        <v>1650955</v>
      </c>
      <c r="L9" s="51">
        <f t="shared" si="3"/>
        <v>8479144</v>
      </c>
      <c r="M9" s="75"/>
      <c r="N9" s="30"/>
    </row>
    <row r="10" spans="1:14" hidden="1">
      <c r="A10" s="37" t="s">
        <v>1189</v>
      </c>
      <c r="B10" s="37" t="s">
        <v>2244</v>
      </c>
      <c r="C10" s="37" t="s">
        <v>2744</v>
      </c>
      <c r="D10" s="51">
        <v>14016377</v>
      </c>
      <c r="E10" s="51">
        <v>11011728</v>
      </c>
      <c r="F10" s="51">
        <f t="shared" si="0"/>
        <v>25028105</v>
      </c>
      <c r="G10" s="51">
        <v>12853465</v>
      </c>
      <c r="H10" s="51">
        <v>10147694</v>
      </c>
      <c r="I10" s="51">
        <v>23001159</v>
      </c>
      <c r="J10" s="51">
        <f t="shared" si="1"/>
        <v>1162912</v>
      </c>
      <c r="K10" s="51">
        <f t="shared" si="2"/>
        <v>864034</v>
      </c>
      <c r="L10" s="51">
        <f t="shared" si="3"/>
        <v>2026946</v>
      </c>
      <c r="M10" s="75"/>
      <c r="N10" s="30"/>
    </row>
    <row r="11" spans="1:14" hidden="1">
      <c r="A11" s="37" t="s">
        <v>1372</v>
      </c>
      <c r="B11" s="37" t="s">
        <v>2244</v>
      </c>
      <c r="C11" s="37" t="s">
        <v>2743</v>
      </c>
      <c r="D11" s="51">
        <v>22419051</v>
      </c>
      <c r="E11" s="51">
        <v>9756193</v>
      </c>
      <c r="F11" s="51">
        <f t="shared" si="0"/>
        <v>32175244</v>
      </c>
      <c r="G11" s="51">
        <v>20550796</v>
      </c>
      <c r="H11" s="51">
        <v>8990675</v>
      </c>
      <c r="I11" s="51">
        <v>29541471</v>
      </c>
      <c r="J11" s="51">
        <f t="shared" si="1"/>
        <v>1868255</v>
      </c>
      <c r="K11" s="51">
        <f t="shared" si="2"/>
        <v>765518</v>
      </c>
      <c r="L11" s="51">
        <f t="shared" si="3"/>
        <v>2633773</v>
      </c>
      <c r="M11" s="75"/>
      <c r="N11" s="30"/>
    </row>
    <row r="12" spans="1:14" hidden="1">
      <c r="A12" s="37" t="s">
        <v>1454</v>
      </c>
      <c r="B12" s="37" t="s">
        <v>2244</v>
      </c>
      <c r="C12" s="37" t="s">
        <v>2742</v>
      </c>
      <c r="D12" s="51">
        <v>183490402</v>
      </c>
      <c r="E12" s="51">
        <v>0</v>
      </c>
      <c r="F12" s="51">
        <f t="shared" si="0"/>
        <v>183490402</v>
      </c>
      <c r="G12" s="51">
        <v>169089912</v>
      </c>
      <c r="H12" s="51">
        <v>0</v>
      </c>
      <c r="I12" s="51">
        <v>169089912</v>
      </c>
      <c r="J12" s="51">
        <f t="shared" si="1"/>
        <v>14400490</v>
      </c>
      <c r="K12" s="51">
        <f t="shared" si="2"/>
        <v>0</v>
      </c>
      <c r="L12" s="51">
        <f t="shared" si="3"/>
        <v>14400490</v>
      </c>
      <c r="M12" s="75"/>
      <c r="N12" s="30"/>
    </row>
    <row r="13" spans="1:14" hidden="1">
      <c r="A13" s="37" t="s">
        <v>1469</v>
      </c>
      <c r="B13" s="37" t="s">
        <v>2244</v>
      </c>
      <c r="C13" s="37" t="s">
        <v>392</v>
      </c>
      <c r="D13" s="51">
        <v>155326433</v>
      </c>
      <c r="E13" s="51">
        <v>50400237</v>
      </c>
      <c r="F13" s="51">
        <f t="shared" si="0"/>
        <v>205726670</v>
      </c>
      <c r="G13" s="51">
        <v>143202839</v>
      </c>
      <c r="H13" s="51">
        <v>46445590</v>
      </c>
      <c r="I13" s="51">
        <v>189648429</v>
      </c>
      <c r="J13" s="51">
        <f t="shared" si="1"/>
        <v>12123594</v>
      </c>
      <c r="K13" s="51">
        <f t="shared" si="2"/>
        <v>3954647</v>
      </c>
      <c r="L13" s="51">
        <f t="shared" si="3"/>
        <v>16078241</v>
      </c>
      <c r="M13" s="75"/>
      <c r="N13" s="30"/>
    </row>
    <row r="14" spans="1:14" hidden="1">
      <c r="A14" s="37" t="s">
        <v>1491</v>
      </c>
      <c r="B14" s="37" t="s">
        <v>2244</v>
      </c>
      <c r="C14" s="37" t="s">
        <v>414</v>
      </c>
      <c r="D14" s="51">
        <v>293077941</v>
      </c>
      <c r="E14" s="51">
        <v>53774878</v>
      </c>
      <c r="F14" s="51">
        <f t="shared" si="0"/>
        <v>346852819</v>
      </c>
      <c r="G14" s="51">
        <v>270206317</v>
      </c>
      <c r="H14" s="51">
        <v>49555440</v>
      </c>
      <c r="I14" s="51">
        <v>319761757</v>
      </c>
      <c r="J14" s="51">
        <f t="shared" si="1"/>
        <v>22871624</v>
      </c>
      <c r="K14" s="51">
        <f t="shared" si="2"/>
        <v>4219438</v>
      </c>
      <c r="L14" s="51">
        <f t="shared" si="3"/>
        <v>27091062</v>
      </c>
      <c r="M14" s="75"/>
      <c r="N14" s="30"/>
    </row>
    <row r="15" spans="1:14" hidden="1">
      <c r="A15" s="37" t="s">
        <v>1506</v>
      </c>
      <c r="B15" s="37" t="s">
        <v>2244</v>
      </c>
      <c r="C15" s="37" t="s">
        <v>2741</v>
      </c>
      <c r="D15" s="51">
        <v>41948373</v>
      </c>
      <c r="E15" s="51">
        <v>895538</v>
      </c>
      <c r="F15" s="51">
        <f t="shared" si="0"/>
        <v>42843911</v>
      </c>
      <c r="G15" s="51">
        <v>38648162</v>
      </c>
      <c r="H15" s="51">
        <v>825269</v>
      </c>
      <c r="I15" s="51">
        <v>39473431</v>
      </c>
      <c r="J15" s="51">
        <f t="shared" si="1"/>
        <v>3300211</v>
      </c>
      <c r="K15" s="51">
        <f t="shared" si="2"/>
        <v>70269</v>
      </c>
      <c r="L15" s="51">
        <f t="shared" si="3"/>
        <v>3370480</v>
      </c>
      <c r="M15" s="75"/>
      <c r="N15" s="30"/>
    </row>
    <row r="16" spans="1:14" hidden="1">
      <c r="A16" s="37" t="s">
        <v>1525</v>
      </c>
      <c r="B16" s="37" t="s">
        <v>2244</v>
      </c>
      <c r="C16" s="37" t="s">
        <v>448</v>
      </c>
      <c r="D16" s="51">
        <v>64045715</v>
      </c>
      <c r="E16" s="51">
        <v>28496022</v>
      </c>
      <c r="F16" s="51">
        <f t="shared" si="0"/>
        <v>92541737</v>
      </c>
      <c r="G16" s="51">
        <v>58970913</v>
      </c>
      <c r="H16" s="51">
        <v>26260086</v>
      </c>
      <c r="I16" s="51">
        <v>85230999</v>
      </c>
      <c r="J16" s="51">
        <f t="shared" si="1"/>
        <v>5074802</v>
      </c>
      <c r="K16" s="51">
        <f t="shared" si="2"/>
        <v>2235936</v>
      </c>
      <c r="L16" s="51">
        <f t="shared" si="3"/>
        <v>7310738</v>
      </c>
      <c r="M16" s="75"/>
      <c r="N16" s="30"/>
    </row>
    <row r="17" spans="1:14" hidden="1">
      <c r="A17" s="37" t="s">
        <v>1539</v>
      </c>
      <c r="B17" s="37" t="s">
        <v>2244</v>
      </c>
      <c r="C17" s="37" t="s">
        <v>2740</v>
      </c>
      <c r="D17" s="51">
        <v>125703638</v>
      </c>
      <c r="E17" s="51">
        <v>57242750</v>
      </c>
      <c r="F17" s="51">
        <f t="shared" si="0"/>
        <v>182946388</v>
      </c>
      <c r="G17" s="51">
        <v>115897044</v>
      </c>
      <c r="H17" s="51">
        <v>52751206</v>
      </c>
      <c r="I17" s="51">
        <v>168648250</v>
      </c>
      <c r="J17" s="51">
        <f t="shared" si="1"/>
        <v>9806594</v>
      </c>
      <c r="K17" s="51">
        <f t="shared" si="2"/>
        <v>4491544</v>
      </c>
      <c r="L17" s="51">
        <f t="shared" si="3"/>
        <v>14298138</v>
      </c>
      <c r="M17" s="75"/>
      <c r="N17" s="30"/>
    </row>
    <row r="18" spans="1:14" hidden="1">
      <c r="A18" s="37" t="s">
        <v>1558</v>
      </c>
      <c r="B18" s="37" t="s">
        <v>2244</v>
      </c>
      <c r="C18" s="37" t="s">
        <v>2244</v>
      </c>
      <c r="D18" s="51">
        <v>162767550</v>
      </c>
      <c r="E18" s="51">
        <v>0</v>
      </c>
      <c r="F18" s="51">
        <f t="shared" si="0"/>
        <v>162767550</v>
      </c>
      <c r="G18" s="51">
        <v>150059963</v>
      </c>
      <c r="H18" s="51">
        <v>0</v>
      </c>
      <c r="I18" s="51">
        <v>150059963</v>
      </c>
      <c r="J18" s="51">
        <f t="shared" si="1"/>
        <v>12707587</v>
      </c>
      <c r="K18" s="51">
        <f t="shared" si="2"/>
        <v>0</v>
      </c>
      <c r="L18" s="51">
        <f t="shared" si="3"/>
        <v>12707587</v>
      </c>
      <c r="M18" s="75"/>
      <c r="N18" s="30"/>
    </row>
    <row r="19" spans="1:14" hidden="1">
      <c r="A19" s="37" t="s">
        <v>1580</v>
      </c>
      <c r="B19" s="37" t="s">
        <v>2244</v>
      </c>
      <c r="C19" s="37" t="s">
        <v>2739</v>
      </c>
      <c r="D19" s="51">
        <v>59734660</v>
      </c>
      <c r="E19" s="51">
        <v>11809662</v>
      </c>
      <c r="F19" s="51">
        <f t="shared" si="0"/>
        <v>71544322</v>
      </c>
      <c r="G19" s="51">
        <v>55044326</v>
      </c>
      <c r="H19" s="51">
        <v>10883019</v>
      </c>
      <c r="I19" s="51">
        <v>65927345</v>
      </c>
      <c r="J19" s="51">
        <f t="shared" si="1"/>
        <v>4690334</v>
      </c>
      <c r="K19" s="51">
        <f t="shared" si="2"/>
        <v>926643</v>
      </c>
      <c r="L19" s="51">
        <f t="shared" si="3"/>
        <v>5616977</v>
      </c>
      <c r="M19" s="75"/>
      <c r="N19" s="30"/>
    </row>
    <row r="20" spans="1:14" hidden="1">
      <c r="A20" s="37" t="s">
        <v>1588</v>
      </c>
      <c r="B20" s="37" t="s">
        <v>2244</v>
      </c>
      <c r="C20" s="37" t="s">
        <v>2738</v>
      </c>
      <c r="D20" s="51">
        <v>974738364</v>
      </c>
      <c r="E20" s="51">
        <v>0</v>
      </c>
      <c r="F20" s="51">
        <f t="shared" si="0"/>
        <v>974738364</v>
      </c>
      <c r="G20" s="51">
        <v>898556674</v>
      </c>
      <c r="H20" s="51">
        <v>0</v>
      </c>
      <c r="I20" s="51">
        <v>898556674</v>
      </c>
      <c r="J20" s="51">
        <f t="shared" si="1"/>
        <v>76181690</v>
      </c>
      <c r="K20" s="51">
        <f t="shared" si="2"/>
        <v>0</v>
      </c>
      <c r="L20" s="51">
        <f t="shared" si="3"/>
        <v>76181690</v>
      </c>
      <c r="M20" s="75"/>
      <c r="N20" s="30"/>
    </row>
    <row r="21" spans="1:14" hidden="1">
      <c r="A21" s="37" t="s">
        <v>1667</v>
      </c>
      <c r="B21" s="37" t="s">
        <v>2244</v>
      </c>
      <c r="C21" s="37" t="s">
        <v>590</v>
      </c>
      <c r="D21" s="51">
        <v>306495178</v>
      </c>
      <c r="E21" s="51">
        <v>0</v>
      </c>
      <c r="F21" s="51">
        <f t="shared" si="0"/>
        <v>306495178</v>
      </c>
      <c r="G21" s="51">
        <v>282584613</v>
      </c>
      <c r="H21" s="51">
        <v>0</v>
      </c>
      <c r="I21" s="51">
        <v>282584613</v>
      </c>
      <c r="J21" s="51">
        <f t="shared" si="1"/>
        <v>23910565</v>
      </c>
      <c r="K21" s="51">
        <f t="shared" si="2"/>
        <v>0</v>
      </c>
      <c r="L21" s="51">
        <f t="shared" si="3"/>
        <v>23910565</v>
      </c>
      <c r="M21" s="75"/>
      <c r="N21" s="30"/>
    </row>
    <row r="22" spans="1:14" hidden="1">
      <c r="A22" s="37" t="s">
        <v>1699</v>
      </c>
      <c r="B22" s="37" t="s">
        <v>2244</v>
      </c>
      <c r="C22" s="37" t="s">
        <v>2309</v>
      </c>
      <c r="D22" s="51">
        <v>46248901</v>
      </c>
      <c r="E22" s="51">
        <v>21228055</v>
      </c>
      <c r="F22" s="51">
        <f t="shared" si="0"/>
        <v>67476956</v>
      </c>
      <c r="G22" s="51">
        <v>42547122</v>
      </c>
      <c r="H22" s="51">
        <v>19562399</v>
      </c>
      <c r="I22" s="51">
        <v>62109521</v>
      </c>
      <c r="J22" s="51">
        <f t="shared" si="1"/>
        <v>3701779</v>
      </c>
      <c r="K22" s="51">
        <f t="shared" si="2"/>
        <v>1665656</v>
      </c>
      <c r="L22" s="51">
        <f t="shared" si="3"/>
        <v>5367435</v>
      </c>
      <c r="M22" s="75"/>
      <c r="N22" s="30"/>
    </row>
    <row r="23" spans="1:14" hidden="1">
      <c r="A23" s="37" t="s">
        <v>1739</v>
      </c>
      <c r="B23" s="37" t="s">
        <v>2244</v>
      </c>
      <c r="C23" s="37" t="s">
        <v>85</v>
      </c>
      <c r="D23" s="51">
        <v>31616495</v>
      </c>
      <c r="E23" s="51">
        <v>4732507</v>
      </c>
      <c r="F23" s="51">
        <f t="shared" si="0"/>
        <v>36349002</v>
      </c>
      <c r="G23" s="51">
        <v>29133458</v>
      </c>
      <c r="H23" s="51">
        <v>4361172</v>
      </c>
      <c r="I23" s="51">
        <v>33494630</v>
      </c>
      <c r="J23" s="51">
        <f t="shared" si="1"/>
        <v>2483037</v>
      </c>
      <c r="K23" s="51">
        <f t="shared" si="2"/>
        <v>371335</v>
      </c>
      <c r="L23" s="51">
        <f t="shared" si="3"/>
        <v>2854372</v>
      </c>
      <c r="M23" s="75"/>
      <c r="N23" s="30"/>
    </row>
    <row r="24" spans="1:14" hidden="1">
      <c r="A24" s="37" t="s">
        <v>1969</v>
      </c>
      <c r="B24" s="37" t="s">
        <v>2244</v>
      </c>
      <c r="C24" s="37" t="s">
        <v>2375</v>
      </c>
      <c r="D24" s="51">
        <v>305751888</v>
      </c>
      <c r="E24" s="51">
        <v>0</v>
      </c>
      <c r="F24" s="51">
        <f t="shared" si="0"/>
        <v>305751888</v>
      </c>
      <c r="G24" s="51">
        <v>281892901</v>
      </c>
      <c r="H24" s="51">
        <v>0</v>
      </c>
      <c r="I24" s="51">
        <v>281892901</v>
      </c>
      <c r="J24" s="51">
        <f t="shared" si="1"/>
        <v>23858987</v>
      </c>
      <c r="K24" s="51">
        <f t="shared" si="2"/>
        <v>0</v>
      </c>
      <c r="L24" s="51">
        <f t="shared" si="3"/>
        <v>23858987</v>
      </c>
      <c r="M24" s="75"/>
      <c r="N24" s="30"/>
    </row>
    <row r="25" spans="1:14" hidden="1">
      <c r="A25" s="37" t="s">
        <v>2041</v>
      </c>
      <c r="B25" s="37" t="s">
        <v>2244</v>
      </c>
      <c r="C25" s="37" t="s">
        <v>964</v>
      </c>
      <c r="D25" s="51">
        <v>28907880</v>
      </c>
      <c r="E25" s="51">
        <v>10221350</v>
      </c>
      <c r="F25" s="51">
        <f t="shared" si="0"/>
        <v>39129230</v>
      </c>
      <c r="G25" s="51">
        <v>26648285</v>
      </c>
      <c r="H25" s="51">
        <v>9419333</v>
      </c>
      <c r="I25" s="51">
        <v>36067618</v>
      </c>
      <c r="J25" s="51">
        <f t="shared" si="1"/>
        <v>2259595</v>
      </c>
      <c r="K25" s="51">
        <f t="shared" si="2"/>
        <v>802017</v>
      </c>
      <c r="L25" s="51">
        <f t="shared" si="3"/>
        <v>3061612</v>
      </c>
      <c r="M25" s="75"/>
      <c r="N25" s="30"/>
    </row>
    <row r="26" spans="1:14" hidden="1">
      <c r="A26" s="37" t="s">
        <v>2064</v>
      </c>
      <c r="B26" s="37" t="s">
        <v>2244</v>
      </c>
      <c r="C26" s="37" t="s">
        <v>987</v>
      </c>
      <c r="D26" s="51">
        <v>2258700904</v>
      </c>
      <c r="E26" s="51">
        <v>0</v>
      </c>
      <c r="F26" s="51">
        <f t="shared" si="0"/>
        <v>2258700904</v>
      </c>
      <c r="G26" s="51">
        <v>2082029964</v>
      </c>
      <c r="H26" s="51">
        <v>0</v>
      </c>
      <c r="I26" s="51">
        <v>2082029964</v>
      </c>
      <c r="J26" s="51">
        <f t="shared" si="1"/>
        <v>176670940</v>
      </c>
      <c r="K26" s="51">
        <f t="shared" si="2"/>
        <v>0</v>
      </c>
      <c r="L26" s="51">
        <f t="shared" si="3"/>
        <v>176670940</v>
      </c>
      <c r="M26" s="75"/>
      <c r="N26" s="30"/>
    </row>
    <row r="27" spans="1:14" hidden="1">
      <c r="A27" s="37" t="s">
        <v>2100</v>
      </c>
      <c r="B27" s="37" t="s">
        <v>2244</v>
      </c>
      <c r="C27" s="37" t="s">
        <v>1023</v>
      </c>
      <c r="D27" s="51">
        <v>66102753</v>
      </c>
      <c r="E27" s="51">
        <v>0</v>
      </c>
      <c r="F27" s="51">
        <f t="shared" si="0"/>
        <v>66102753</v>
      </c>
      <c r="G27" s="51">
        <v>60945343</v>
      </c>
      <c r="H27" s="51">
        <v>0</v>
      </c>
      <c r="I27" s="51">
        <v>60945343</v>
      </c>
      <c r="J27" s="51">
        <f t="shared" si="1"/>
        <v>5157410</v>
      </c>
      <c r="K27" s="51">
        <f t="shared" si="2"/>
        <v>0</v>
      </c>
      <c r="L27" s="51">
        <f t="shared" si="3"/>
        <v>5157410</v>
      </c>
      <c r="M27" s="75"/>
      <c r="N27" s="30"/>
    </row>
    <row r="28" spans="1:14" hidden="1">
      <c r="A28" s="37" t="s">
        <v>2115</v>
      </c>
      <c r="B28" s="37" t="s">
        <v>2244</v>
      </c>
      <c r="C28" s="37" t="s">
        <v>2374</v>
      </c>
      <c r="D28" s="51">
        <v>129540121</v>
      </c>
      <c r="E28" s="51">
        <v>24725480</v>
      </c>
      <c r="F28" s="51">
        <f t="shared" si="0"/>
        <v>154265601</v>
      </c>
      <c r="G28" s="51">
        <v>119436154</v>
      </c>
      <c r="H28" s="51">
        <v>22785399</v>
      </c>
      <c r="I28" s="51">
        <v>142221553</v>
      </c>
      <c r="J28" s="51">
        <f t="shared" si="1"/>
        <v>10103967</v>
      </c>
      <c r="K28" s="51">
        <f t="shared" si="2"/>
        <v>1940081</v>
      </c>
      <c r="L28" s="51">
        <f t="shared" si="3"/>
        <v>12044048</v>
      </c>
      <c r="M28" s="75"/>
      <c r="N28" s="30"/>
    </row>
    <row r="29" spans="1:14" hidden="1">
      <c r="A29" s="37" t="s">
        <v>1140</v>
      </c>
      <c r="B29" s="37" t="s">
        <v>2244</v>
      </c>
      <c r="C29" s="37" t="s">
        <v>2240</v>
      </c>
      <c r="D29" s="51">
        <v>177304273</v>
      </c>
      <c r="E29" s="51">
        <v>29211011</v>
      </c>
      <c r="F29" s="51">
        <f t="shared" si="0"/>
        <v>206515284</v>
      </c>
      <c r="G29" s="51">
        <v>163462204</v>
      </c>
      <c r="H29" s="51">
        <v>26918974</v>
      </c>
      <c r="I29" s="51">
        <v>190381178</v>
      </c>
      <c r="J29" s="51">
        <f t="shared" si="1"/>
        <v>13842069</v>
      </c>
      <c r="K29" s="51">
        <f t="shared" si="2"/>
        <v>2292037</v>
      </c>
      <c r="L29" s="51">
        <f t="shared" si="3"/>
        <v>16134106</v>
      </c>
      <c r="M29" s="75"/>
      <c r="N29" s="30"/>
    </row>
    <row r="30" spans="1:14" hidden="1">
      <c r="A30" s="37" t="s">
        <v>1220</v>
      </c>
      <c r="B30" s="37" t="s">
        <v>2244</v>
      </c>
      <c r="C30" s="37" t="s">
        <v>2660</v>
      </c>
      <c r="D30" s="51">
        <v>69039557</v>
      </c>
      <c r="E30" s="51">
        <v>14874079</v>
      </c>
      <c r="F30" s="51">
        <f t="shared" si="0"/>
        <v>83913636</v>
      </c>
      <c r="G30" s="51">
        <v>63655166</v>
      </c>
      <c r="H30" s="51">
        <v>13706987</v>
      </c>
      <c r="I30" s="51">
        <v>77362153</v>
      </c>
      <c r="J30" s="51">
        <f t="shared" si="1"/>
        <v>5384391</v>
      </c>
      <c r="K30" s="51">
        <f t="shared" si="2"/>
        <v>1167092</v>
      </c>
      <c r="L30" s="51">
        <f t="shared" si="3"/>
        <v>6551483</v>
      </c>
      <c r="M30" s="75"/>
      <c r="N30" s="30"/>
    </row>
    <row r="31" spans="1:14" hidden="1">
      <c r="A31" s="37" t="s">
        <v>1278</v>
      </c>
      <c r="B31" s="37" t="s">
        <v>2244</v>
      </c>
      <c r="C31" s="37" t="s">
        <v>2737</v>
      </c>
      <c r="D31" s="51">
        <v>56184888</v>
      </c>
      <c r="E31" s="51">
        <v>24584809</v>
      </c>
      <c r="F31" s="51">
        <f t="shared" si="0"/>
        <v>80769697</v>
      </c>
      <c r="G31" s="51">
        <v>51792163</v>
      </c>
      <c r="H31" s="51">
        <v>22655766</v>
      </c>
      <c r="I31" s="51">
        <v>74447929</v>
      </c>
      <c r="J31" s="51">
        <f t="shared" si="1"/>
        <v>4392725</v>
      </c>
      <c r="K31" s="51">
        <f t="shared" si="2"/>
        <v>1929043</v>
      </c>
      <c r="L31" s="51">
        <f t="shared" si="3"/>
        <v>6321768</v>
      </c>
      <c r="M31" s="75"/>
      <c r="N31" s="30"/>
    </row>
    <row r="32" spans="1:14" hidden="1">
      <c r="A32" s="37" t="s">
        <v>2736</v>
      </c>
      <c r="B32" s="37" t="s">
        <v>2244</v>
      </c>
      <c r="C32" s="37" t="s">
        <v>2735</v>
      </c>
      <c r="D32" s="51">
        <v>299414859</v>
      </c>
      <c r="E32" s="51">
        <v>73124782</v>
      </c>
      <c r="F32" s="51">
        <f t="shared" si="0"/>
        <v>372539641</v>
      </c>
      <c r="G32" s="51">
        <v>276067332</v>
      </c>
      <c r="H32" s="51">
        <v>67387057</v>
      </c>
      <c r="I32" s="51">
        <v>343454389</v>
      </c>
      <c r="J32" s="51">
        <f t="shared" si="1"/>
        <v>23347527</v>
      </c>
      <c r="K32" s="51">
        <f t="shared" si="2"/>
        <v>5737725</v>
      </c>
      <c r="L32" s="51">
        <f t="shared" si="3"/>
        <v>29085252</v>
      </c>
      <c r="M32" s="75"/>
      <c r="N32" s="30"/>
    </row>
    <row r="33" spans="1:14" hidden="1">
      <c r="A33" s="37" t="s">
        <v>1420</v>
      </c>
      <c r="B33" s="37" t="s">
        <v>2244</v>
      </c>
      <c r="C33" s="37" t="s">
        <v>343</v>
      </c>
      <c r="D33" s="51">
        <v>64973083</v>
      </c>
      <c r="E33" s="51">
        <v>9684725</v>
      </c>
      <c r="F33" s="51">
        <f t="shared" si="0"/>
        <v>74657808</v>
      </c>
      <c r="G33" s="51">
        <v>59871557</v>
      </c>
      <c r="H33" s="51">
        <v>8924815</v>
      </c>
      <c r="I33" s="51">
        <v>68796372</v>
      </c>
      <c r="J33" s="51">
        <f t="shared" si="1"/>
        <v>5101526</v>
      </c>
      <c r="K33" s="51">
        <f t="shared" si="2"/>
        <v>759910</v>
      </c>
      <c r="L33" s="51">
        <f t="shared" si="3"/>
        <v>5861436</v>
      </c>
      <c r="M33" s="75"/>
      <c r="N33" s="30"/>
    </row>
    <row r="34" spans="1:14" hidden="1">
      <c r="A34" s="37" t="s">
        <v>1450</v>
      </c>
      <c r="B34" s="37" t="s">
        <v>2244</v>
      </c>
      <c r="C34" s="37" t="s">
        <v>2236</v>
      </c>
      <c r="D34" s="51">
        <v>365530352</v>
      </c>
      <c r="E34" s="51">
        <v>0</v>
      </c>
      <c r="F34" s="51">
        <f t="shared" si="0"/>
        <v>365530352</v>
      </c>
      <c r="G34" s="51">
        <v>336939370</v>
      </c>
      <c r="H34" s="51">
        <v>0</v>
      </c>
      <c r="I34" s="51">
        <v>336939370</v>
      </c>
      <c r="J34" s="51">
        <f t="shared" si="1"/>
        <v>28590982</v>
      </c>
      <c r="K34" s="51">
        <f t="shared" si="2"/>
        <v>0</v>
      </c>
      <c r="L34" s="51">
        <f t="shared" si="3"/>
        <v>28590982</v>
      </c>
      <c r="M34" s="75"/>
      <c r="N34" s="30"/>
    </row>
    <row r="35" spans="1:14" hidden="1">
      <c r="A35" s="37" t="s">
        <v>1492</v>
      </c>
      <c r="B35" s="37" t="s">
        <v>2244</v>
      </c>
      <c r="C35" s="37" t="s">
        <v>415</v>
      </c>
      <c r="D35" s="51">
        <v>59538552</v>
      </c>
      <c r="E35" s="51">
        <v>9117861</v>
      </c>
      <c r="F35" s="51">
        <f t="shared" si="0"/>
        <v>68656413</v>
      </c>
      <c r="G35" s="51">
        <v>54842575</v>
      </c>
      <c r="H35" s="51">
        <v>8402430</v>
      </c>
      <c r="I35" s="51">
        <v>63245005</v>
      </c>
      <c r="J35" s="51">
        <f t="shared" si="1"/>
        <v>4695977</v>
      </c>
      <c r="K35" s="51">
        <f t="shared" si="2"/>
        <v>715431</v>
      </c>
      <c r="L35" s="51">
        <f t="shared" si="3"/>
        <v>5411408</v>
      </c>
      <c r="M35" s="75"/>
      <c r="N35" s="30"/>
    </row>
    <row r="36" spans="1:14" hidden="1">
      <c r="A36" s="37" t="s">
        <v>1526</v>
      </c>
      <c r="B36" s="37" t="s">
        <v>2244</v>
      </c>
      <c r="C36" s="37" t="s">
        <v>449</v>
      </c>
      <c r="D36" s="51">
        <v>130645318</v>
      </c>
      <c r="E36" s="51">
        <v>14409683</v>
      </c>
      <c r="F36" s="51">
        <f t="shared" si="0"/>
        <v>145055001</v>
      </c>
      <c r="G36" s="51">
        <v>120184649</v>
      </c>
      <c r="H36" s="51">
        <v>13279030</v>
      </c>
      <c r="I36" s="51">
        <v>133463679</v>
      </c>
      <c r="J36" s="51">
        <f t="shared" si="1"/>
        <v>10460669</v>
      </c>
      <c r="K36" s="51">
        <f t="shared" si="2"/>
        <v>1130653</v>
      </c>
      <c r="L36" s="51">
        <f t="shared" si="3"/>
        <v>11591322</v>
      </c>
      <c r="M36" s="75"/>
      <c r="N36" s="30"/>
    </row>
    <row r="37" spans="1:14" hidden="1">
      <c r="A37" s="37" t="s">
        <v>1559</v>
      </c>
      <c r="B37" s="37" t="s">
        <v>2244</v>
      </c>
      <c r="C37" s="37" t="s">
        <v>2734</v>
      </c>
      <c r="D37" s="51">
        <v>31065499</v>
      </c>
      <c r="E37" s="51">
        <v>10365960</v>
      </c>
      <c r="F37" s="51">
        <f t="shared" si="0"/>
        <v>41431459</v>
      </c>
      <c r="G37" s="51">
        <v>28566418</v>
      </c>
      <c r="H37" s="51">
        <v>9552597</v>
      </c>
      <c r="I37" s="51">
        <v>38119015</v>
      </c>
      <c r="J37" s="51">
        <f t="shared" si="1"/>
        <v>2499081</v>
      </c>
      <c r="K37" s="51">
        <f t="shared" si="2"/>
        <v>813363</v>
      </c>
      <c r="L37" s="51">
        <f t="shared" si="3"/>
        <v>3312444</v>
      </c>
      <c r="M37" s="75"/>
      <c r="N37" s="30"/>
    </row>
    <row r="38" spans="1:14" hidden="1">
      <c r="A38" s="37" t="s">
        <v>1589</v>
      </c>
      <c r="B38" s="37" t="s">
        <v>2244</v>
      </c>
      <c r="C38" s="37" t="s">
        <v>512</v>
      </c>
      <c r="D38" s="51">
        <v>26195382</v>
      </c>
      <c r="E38" s="51">
        <v>806802</v>
      </c>
      <c r="F38" s="51">
        <f t="shared" si="0"/>
        <v>27002184</v>
      </c>
      <c r="G38" s="51">
        <v>24112647</v>
      </c>
      <c r="H38" s="51">
        <v>743496</v>
      </c>
      <c r="I38" s="51">
        <v>24856143</v>
      </c>
      <c r="J38" s="51">
        <f t="shared" si="1"/>
        <v>2082735</v>
      </c>
      <c r="K38" s="51">
        <f t="shared" si="2"/>
        <v>63306</v>
      </c>
      <c r="L38" s="51">
        <f t="shared" si="3"/>
        <v>2146041</v>
      </c>
      <c r="M38" s="75"/>
      <c r="N38" s="30"/>
    </row>
    <row r="39" spans="1:14" hidden="1">
      <c r="A39" s="37" t="s">
        <v>1610</v>
      </c>
      <c r="B39" s="37" t="s">
        <v>2244</v>
      </c>
      <c r="C39" s="37" t="s">
        <v>533</v>
      </c>
      <c r="D39" s="51">
        <v>384539142</v>
      </c>
      <c r="E39" s="51">
        <v>13696641</v>
      </c>
      <c r="F39" s="51">
        <f t="shared" si="0"/>
        <v>398235783</v>
      </c>
      <c r="G39" s="51">
        <v>354194705</v>
      </c>
      <c r="H39" s="51">
        <v>12621936</v>
      </c>
      <c r="I39" s="51">
        <v>366816641</v>
      </c>
      <c r="J39" s="51">
        <f t="shared" si="1"/>
        <v>30344437</v>
      </c>
      <c r="K39" s="51">
        <f t="shared" si="2"/>
        <v>1074705</v>
      </c>
      <c r="L39" s="51">
        <f t="shared" si="3"/>
        <v>31419142</v>
      </c>
      <c r="M39" s="75"/>
      <c r="N39" s="30"/>
    </row>
    <row r="40" spans="1:14" hidden="1">
      <c r="A40" s="37" t="s">
        <v>1623</v>
      </c>
      <c r="B40" s="37" t="s">
        <v>2244</v>
      </c>
      <c r="C40" s="37" t="s">
        <v>2733</v>
      </c>
      <c r="D40" s="51">
        <v>219741104</v>
      </c>
      <c r="E40" s="51">
        <v>0</v>
      </c>
      <c r="F40" s="51">
        <f t="shared" si="0"/>
        <v>219741104</v>
      </c>
      <c r="G40" s="51">
        <v>202432983</v>
      </c>
      <c r="H40" s="51">
        <v>0</v>
      </c>
      <c r="I40" s="51">
        <v>202432983</v>
      </c>
      <c r="J40" s="51">
        <f t="shared" si="1"/>
        <v>17308121</v>
      </c>
      <c r="K40" s="51">
        <f t="shared" si="2"/>
        <v>0</v>
      </c>
      <c r="L40" s="51">
        <f t="shared" si="3"/>
        <v>17308121</v>
      </c>
      <c r="M40" s="75"/>
      <c r="N40" s="30"/>
    </row>
    <row r="41" spans="1:14" hidden="1">
      <c r="A41" s="37" t="s">
        <v>1642</v>
      </c>
      <c r="B41" s="37" t="s">
        <v>2244</v>
      </c>
      <c r="C41" s="37" t="s">
        <v>2732</v>
      </c>
      <c r="D41" s="51">
        <v>18107881</v>
      </c>
      <c r="E41" s="51">
        <v>6154791</v>
      </c>
      <c r="F41" s="51">
        <f t="shared" si="0"/>
        <v>24262672</v>
      </c>
      <c r="G41" s="51">
        <v>16667107</v>
      </c>
      <c r="H41" s="51">
        <v>5671856</v>
      </c>
      <c r="I41" s="51">
        <v>22338963</v>
      </c>
      <c r="J41" s="51">
        <f t="shared" si="1"/>
        <v>1440774</v>
      </c>
      <c r="K41" s="51">
        <f t="shared" si="2"/>
        <v>482935</v>
      </c>
      <c r="L41" s="51">
        <f t="shared" si="3"/>
        <v>1923709</v>
      </c>
      <c r="M41" s="75"/>
      <c r="N41" s="30"/>
    </row>
    <row r="42" spans="1:14" hidden="1">
      <c r="A42" s="37" t="s">
        <v>1690</v>
      </c>
      <c r="B42" s="37" t="s">
        <v>2244</v>
      </c>
      <c r="C42" s="37" t="s">
        <v>613</v>
      </c>
      <c r="D42" s="51">
        <v>713675540</v>
      </c>
      <c r="E42" s="51">
        <v>31918541</v>
      </c>
      <c r="F42" s="51">
        <f t="shared" si="0"/>
        <v>745594081</v>
      </c>
      <c r="G42" s="51">
        <v>657924505</v>
      </c>
      <c r="H42" s="51">
        <v>29414058</v>
      </c>
      <c r="I42" s="51">
        <v>687338563</v>
      </c>
      <c r="J42" s="51">
        <f t="shared" si="1"/>
        <v>55751035</v>
      </c>
      <c r="K42" s="51">
        <f t="shared" si="2"/>
        <v>2504483</v>
      </c>
      <c r="L42" s="51">
        <f t="shared" si="3"/>
        <v>58255518</v>
      </c>
      <c r="M42" s="75"/>
      <c r="N42" s="30"/>
    </row>
    <row r="43" spans="1:14" hidden="1">
      <c r="A43" s="37" t="s">
        <v>1876</v>
      </c>
      <c r="B43" s="37" t="s">
        <v>2244</v>
      </c>
      <c r="C43" s="37" t="s">
        <v>2731</v>
      </c>
      <c r="D43" s="51">
        <v>467193997</v>
      </c>
      <c r="E43" s="51">
        <v>30560220</v>
      </c>
      <c r="F43" s="51">
        <f t="shared" si="0"/>
        <v>497754217</v>
      </c>
      <c r="G43" s="51">
        <v>430662961</v>
      </c>
      <c r="H43" s="51">
        <v>28162317</v>
      </c>
      <c r="I43" s="51">
        <v>458825278</v>
      </c>
      <c r="J43" s="51">
        <f t="shared" si="1"/>
        <v>36531036</v>
      </c>
      <c r="K43" s="51">
        <f t="shared" si="2"/>
        <v>2397903</v>
      </c>
      <c r="L43" s="51">
        <f t="shared" si="3"/>
        <v>38928939</v>
      </c>
      <c r="M43" s="75"/>
      <c r="N43" s="30"/>
    </row>
    <row r="44" spans="1:14" hidden="1">
      <c r="A44" s="37" t="s">
        <v>2081</v>
      </c>
      <c r="B44" s="37" t="s">
        <v>2244</v>
      </c>
      <c r="C44" s="37" t="s">
        <v>1004</v>
      </c>
      <c r="D44" s="51">
        <v>53780897</v>
      </c>
      <c r="E44" s="51">
        <v>0</v>
      </c>
      <c r="F44" s="51">
        <f t="shared" si="0"/>
        <v>53780897</v>
      </c>
      <c r="G44" s="51">
        <v>49578137</v>
      </c>
      <c r="H44" s="51">
        <v>0</v>
      </c>
      <c r="I44" s="51">
        <v>49578137</v>
      </c>
      <c r="J44" s="51">
        <f t="shared" si="1"/>
        <v>4202760</v>
      </c>
      <c r="K44" s="51">
        <f t="shared" si="2"/>
        <v>0</v>
      </c>
      <c r="L44" s="51">
        <f t="shared" si="3"/>
        <v>4202760</v>
      </c>
      <c r="M44" s="75"/>
      <c r="N44" s="30"/>
    </row>
    <row r="45" spans="1:14" hidden="1">
      <c r="A45" s="37" t="s">
        <v>2148</v>
      </c>
      <c r="B45" s="37" t="s">
        <v>2244</v>
      </c>
      <c r="C45" s="37" t="s">
        <v>2730</v>
      </c>
      <c r="D45" s="51">
        <v>113242274</v>
      </c>
      <c r="E45" s="51">
        <v>0</v>
      </c>
      <c r="F45" s="51">
        <f t="shared" si="0"/>
        <v>113242274</v>
      </c>
      <c r="G45" s="51">
        <v>104260903</v>
      </c>
      <c r="H45" s="51">
        <v>0</v>
      </c>
      <c r="I45" s="51">
        <v>104260903</v>
      </c>
      <c r="J45" s="51">
        <f t="shared" si="1"/>
        <v>8981371</v>
      </c>
      <c r="K45" s="51">
        <f t="shared" si="2"/>
        <v>0</v>
      </c>
      <c r="L45" s="51">
        <f t="shared" si="3"/>
        <v>8981371</v>
      </c>
      <c r="M45" s="75"/>
      <c r="N45" s="30"/>
    </row>
    <row r="46" spans="1:14" hidden="1">
      <c r="A46" s="37" t="s">
        <v>1202</v>
      </c>
      <c r="B46" s="37" t="s">
        <v>2244</v>
      </c>
      <c r="C46" s="37" t="s">
        <v>2367</v>
      </c>
      <c r="D46" s="51">
        <v>19851182</v>
      </c>
      <c r="E46" s="51">
        <v>6191427</v>
      </c>
      <c r="F46" s="51">
        <f t="shared" si="0"/>
        <v>26042609</v>
      </c>
      <c r="G46" s="51">
        <v>18206399</v>
      </c>
      <c r="H46" s="51">
        <v>5705618</v>
      </c>
      <c r="I46" s="51">
        <v>23912017</v>
      </c>
      <c r="J46" s="51">
        <f t="shared" si="1"/>
        <v>1644783</v>
      </c>
      <c r="K46" s="51">
        <f t="shared" si="2"/>
        <v>485809</v>
      </c>
      <c r="L46" s="51">
        <f t="shared" si="3"/>
        <v>2130592</v>
      </c>
      <c r="M46" s="75"/>
      <c r="N46" s="30"/>
    </row>
    <row r="47" spans="1:14" hidden="1">
      <c r="A47" s="37" t="s">
        <v>1238</v>
      </c>
      <c r="B47" s="37" t="s">
        <v>2244</v>
      </c>
      <c r="C47" s="37" t="s">
        <v>2455</v>
      </c>
      <c r="D47" s="51">
        <v>108755407</v>
      </c>
      <c r="E47" s="51">
        <v>0</v>
      </c>
      <c r="F47" s="51">
        <f t="shared" si="0"/>
        <v>108755407</v>
      </c>
      <c r="G47" s="51">
        <v>100175268</v>
      </c>
      <c r="H47" s="51">
        <v>0</v>
      </c>
      <c r="I47" s="51">
        <v>100175268</v>
      </c>
      <c r="J47" s="51">
        <f t="shared" si="1"/>
        <v>8580139</v>
      </c>
      <c r="K47" s="51">
        <f t="shared" si="2"/>
        <v>0</v>
      </c>
      <c r="L47" s="51">
        <f t="shared" si="3"/>
        <v>8580139</v>
      </c>
      <c r="M47" s="75"/>
      <c r="N47" s="30"/>
    </row>
    <row r="48" spans="1:14" hidden="1">
      <c r="A48" s="37" t="s">
        <v>1270</v>
      </c>
      <c r="B48" s="37" t="s">
        <v>2244</v>
      </c>
      <c r="C48" s="37" t="s">
        <v>193</v>
      </c>
      <c r="D48" s="51">
        <v>354738000</v>
      </c>
      <c r="E48" s="51">
        <v>0</v>
      </c>
      <c r="F48" s="51">
        <f t="shared" si="0"/>
        <v>354738000</v>
      </c>
      <c r="G48" s="51">
        <v>327005535</v>
      </c>
      <c r="H48" s="51">
        <v>0</v>
      </c>
      <c r="I48" s="51">
        <v>327005535</v>
      </c>
      <c r="J48" s="51">
        <f t="shared" si="1"/>
        <v>27732465</v>
      </c>
      <c r="K48" s="51">
        <f t="shared" si="2"/>
        <v>0</v>
      </c>
      <c r="L48" s="51">
        <f t="shared" si="3"/>
        <v>27732465</v>
      </c>
      <c r="M48" s="75"/>
      <c r="N48" s="30"/>
    </row>
    <row r="49" spans="1:14" hidden="1">
      <c r="A49" s="37" t="s">
        <v>1493</v>
      </c>
      <c r="B49" s="37" t="s">
        <v>2244</v>
      </c>
      <c r="C49" s="37" t="s">
        <v>416</v>
      </c>
      <c r="D49" s="51">
        <v>189873475</v>
      </c>
      <c r="E49" s="51">
        <v>69790936</v>
      </c>
      <c r="F49" s="51">
        <f t="shared" si="0"/>
        <v>259664411</v>
      </c>
      <c r="G49" s="51">
        <v>175062058</v>
      </c>
      <c r="H49" s="51">
        <v>64314801</v>
      </c>
      <c r="I49" s="51">
        <v>239376859</v>
      </c>
      <c r="J49" s="51">
        <f t="shared" si="1"/>
        <v>14811417</v>
      </c>
      <c r="K49" s="51">
        <f t="shared" si="2"/>
        <v>5476135</v>
      </c>
      <c r="L49" s="51">
        <f t="shared" si="3"/>
        <v>20287552</v>
      </c>
      <c r="M49" s="75"/>
      <c r="N49" s="30"/>
    </row>
    <row r="50" spans="1:14" hidden="1">
      <c r="A50" s="37" t="s">
        <v>1519</v>
      </c>
      <c r="B50" s="37" t="s">
        <v>2244</v>
      </c>
      <c r="C50" s="37" t="s">
        <v>2729</v>
      </c>
      <c r="D50" s="51">
        <v>83813987</v>
      </c>
      <c r="E50" s="51">
        <v>0</v>
      </c>
      <c r="F50" s="51">
        <f t="shared" si="0"/>
        <v>83813987</v>
      </c>
      <c r="G50" s="51">
        <v>77261149</v>
      </c>
      <c r="H50" s="51">
        <v>0</v>
      </c>
      <c r="I50" s="51">
        <v>77261149</v>
      </c>
      <c r="J50" s="51">
        <f t="shared" si="1"/>
        <v>6552838</v>
      </c>
      <c r="K50" s="51">
        <f t="shared" si="2"/>
        <v>0</v>
      </c>
      <c r="L50" s="51">
        <f t="shared" si="3"/>
        <v>6552838</v>
      </c>
      <c r="M50" s="75"/>
      <c r="N50" s="30"/>
    </row>
    <row r="51" spans="1:14" hidden="1">
      <c r="A51" s="37" t="s">
        <v>1540</v>
      </c>
      <c r="B51" s="37" t="s">
        <v>2244</v>
      </c>
      <c r="C51" s="37" t="s">
        <v>2728</v>
      </c>
      <c r="D51" s="51">
        <v>93452156</v>
      </c>
      <c r="E51" s="51">
        <v>0</v>
      </c>
      <c r="F51" s="51">
        <f t="shared" si="0"/>
        <v>93452156</v>
      </c>
      <c r="G51" s="51">
        <v>86131102</v>
      </c>
      <c r="H51" s="51">
        <v>0</v>
      </c>
      <c r="I51" s="51">
        <v>86131102</v>
      </c>
      <c r="J51" s="51">
        <f t="shared" si="1"/>
        <v>7321054</v>
      </c>
      <c r="K51" s="51">
        <f t="shared" si="2"/>
        <v>0</v>
      </c>
      <c r="L51" s="51">
        <f t="shared" si="3"/>
        <v>7321054</v>
      </c>
      <c r="M51" s="75"/>
      <c r="N51" s="30"/>
    </row>
    <row r="52" spans="1:14" hidden="1">
      <c r="A52" s="37" t="s">
        <v>1643</v>
      </c>
      <c r="B52" s="37" t="s">
        <v>2244</v>
      </c>
      <c r="C52" s="37" t="s">
        <v>566</v>
      </c>
      <c r="D52" s="51">
        <v>378734769</v>
      </c>
      <c r="E52" s="51">
        <v>88138116</v>
      </c>
      <c r="F52" s="51">
        <f t="shared" si="0"/>
        <v>466872885</v>
      </c>
      <c r="G52" s="51">
        <v>348971633</v>
      </c>
      <c r="H52" s="51">
        <v>81222372</v>
      </c>
      <c r="I52" s="51">
        <v>430194005</v>
      </c>
      <c r="J52" s="51">
        <f t="shared" si="1"/>
        <v>29763136</v>
      </c>
      <c r="K52" s="51">
        <f t="shared" si="2"/>
        <v>6915744</v>
      </c>
      <c r="L52" s="51">
        <f t="shared" si="3"/>
        <v>36678880</v>
      </c>
      <c r="M52" s="75"/>
      <c r="N52" s="30"/>
    </row>
    <row r="53" spans="1:14" hidden="1">
      <c r="A53" s="37" t="s">
        <v>1792</v>
      </c>
      <c r="B53" s="37" t="s">
        <v>2244</v>
      </c>
      <c r="C53" s="37" t="s">
        <v>715</v>
      </c>
      <c r="D53" s="51">
        <v>37328077</v>
      </c>
      <c r="E53" s="51">
        <v>10368477</v>
      </c>
      <c r="F53" s="51">
        <f t="shared" si="0"/>
        <v>47696554</v>
      </c>
      <c r="G53" s="51">
        <v>34409457</v>
      </c>
      <c r="H53" s="51">
        <v>9554916</v>
      </c>
      <c r="I53" s="51">
        <v>43964373</v>
      </c>
      <c r="J53" s="51">
        <f t="shared" si="1"/>
        <v>2918620</v>
      </c>
      <c r="K53" s="51">
        <f t="shared" si="2"/>
        <v>813561</v>
      </c>
      <c r="L53" s="51">
        <f t="shared" si="3"/>
        <v>3732181</v>
      </c>
      <c r="M53" s="75"/>
      <c r="N53" s="30"/>
    </row>
    <row r="54" spans="1:14" hidden="1">
      <c r="A54" s="37" t="s">
        <v>1810</v>
      </c>
      <c r="B54" s="37" t="s">
        <v>2244</v>
      </c>
      <c r="C54" s="37" t="s">
        <v>733</v>
      </c>
      <c r="D54" s="51">
        <v>1025703998</v>
      </c>
      <c r="E54" s="51">
        <v>0</v>
      </c>
      <c r="F54" s="51">
        <f t="shared" si="0"/>
        <v>1025703998</v>
      </c>
      <c r="G54" s="51">
        <v>945471588</v>
      </c>
      <c r="H54" s="51">
        <v>0</v>
      </c>
      <c r="I54" s="51">
        <v>945471588</v>
      </c>
      <c r="J54" s="51">
        <f t="shared" si="1"/>
        <v>80232410</v>
      </c>
      <c r="K54" s="51">
        <f t="shared" si="2"/>
        <v>0</v>
      </c>
      <c r="L54" s="51">
        <f t="shared" si="3"/>
        <v>80232410</v>
      </c>
      <c r="M54" s="75"/>
      <c r="N54" s="30"/>
    </row>
    <row r="55" spans="1:14" hidden="1">
      <c r="A55" s="37" t="s">
        <v>2004</v>
      </c>
      <c r="B55" s="37" t="s">
        <v>2244</v>
      </c>
      <c r="C55" s="37" t="s">
        <v>927</v>
      </c>
      <c r="D55" s="51">
        <v>101117246</v>
      </c>
      <c r="E55" s="51">
        <v>23074043</v>
      </c>
      <c r="F55" s="51">
        <f t="shared" si="0"/>
        <v>124191289</v>
      </c>
      <c r="G55" s="51">
        <v>93211016</v>
      </c>
      <c r="H55" s="51">
        <v>21263542</v>
      </c>
      <c r="I55" s="51">
        <v>114474558</v>
      </c>
      <c r="J55" s="51">
        <f t="shared" si="1"/>
        <v>7906230</v>
      </c>
      <c r="K55" s="51">
        <f t="shared" si="2"/>
        <v>1810501</v>
      </c>
      <c r="L55" s="51">
        <f t="shared" si="3"/>
        <v>9716731</v>
      </c>
      <c r="M55" s="75"/>
      <c r="N55" s="30"/>
    </row>
    <row r="56" spans="1:14" hidden="1">
      <c r="A56" s="37" t="s">
        <v>2021</v>
      </c>
      <c r="B56" s="37" t="s">
        <v>2244</v>
      </c>
      <c r="C56" s="37" t="s">
        <v>944</v>
      </c>
      <c r="D56" s="51">
        <v>135677457</v>
      </c>
      <c r="E56" s="51">
        <v>46820376</v>
      </c>
      <c r="F56" s="51">
        <f t="shared" si="0"/>
        <v>182497833</v>
      </c>
      <c r="G56" s="51">
        <v>125091284</v>
      </c>
      <c r="H56" s="51">
        <v>43146623</v>
      </c>
      <c r="I56" s="51">
        <v>168237907</v>
      </c>
      <c r="J56" s="51">
        <f t="shared" si="1"/>
        <v>10586173</v>
      </c>
      <c r="K56" s="51">
        <f t="shared" si="2"/>
        <v>3673753</v>
      </c>
      <c r="L56" s="51">
        <f t="shared" si="3"/>
        <v>14259926</v>
      </c>
      <c r="M56" s="75"/>
      <c r="N56" s="30"/>
    </row>
    <row r="57" spans="1:14" hidden="1">
      <c r="A57" s="37" t="s">
        <v>1203</v>
      </c>
      <c r="B57" s="37" t="s">
        <v>2244</v>
      </c>
      <c r="C57" s="37" t="s">
        <v>126</v>
      </c>
      <c r="D57" s="51">
        <v>19851256</v>
      </c>
      <c r="E57" s="51">
        <v>0</v>
      </c>
      <c r="F57" s="51">
        <f t="shared" si="0"/>
        <v>19851256</v>
      </c>
      <c r="G57" s="51">
        <v>18300027</v>
      </c>
      <c r="H57" s="51">
        <v>0</v>
      </c>
      <c r="I57" s="51">
        <v>18300027</v>
      </c>
      <c r="J57" s="51">
        <f t="shared" si="1"/>
        <v>1551229</v>
      </c>
      <c r="K57" s="51">
        <f t="shared" si="2"/>
        <v>0</v>
      </c>
      <c r="L57" s="51">
        <f t="shared" si="3"/>
        <v>1551229</v>
      </c>
      <c r="M57" s="75"/>
      <c r="N57" s="30"/>
    </row>
    <row r="58" spans="1:14" hidden="1">
      <c r="A58" s="37" t="s">
        <v>1234</v>
      </c>
      <c r="B58" s="37" t="s">
        <v>2244</v>
      </c>
      <c r="C58" s="37" t="s">
        <v>157</v>
      </c>
      <c r="D58" s="51">
        <v>301147635</v>
      </c>
      <c r="E58" s="51">
        <v>0</v>
      </c>
      <c r="F58" s="51">
        <f t="shared" si="0"/>
        <v>301147635</v>
      </c>
      <c r="G58" s="51">
        <v>277634787</v>
      </c>
      <c r="H58" s="51">
        <v>0</v>
      </c>
      <c r="I58" s="51">
        <v>277634787</v>
      </c>
      <c r="J58" s="51">
        <f t="shared" si="1"/>
        <v>23512848</v>
      </c>
      <c r="K58" s="51">
        <f t="shared" si="2"/>
        <v>0</v>
      </c>
      <c r="L58" s="51">
        <f t="shared" si="3"/>
        <v>23512848</v>
      </c>
      <c r="M58" s="75"/>
      <c r="N58" s="30"/>
    </row>
    <row r="59" spans="1:14" hidden="1">
      <c r="A59" s="37" t="s">
        <v>1245</v>
      </c>
      <c r="B59" s="37" t="s">
        <v>2244</v>
      </c>
      <c r="C59" s="37" t="s">
        <v>2727</v>
      </c>
      <c r="D59" s="51">
        <v>61478157</v>
      </c>
      <c r="E59" s="51">
        <v>14636908</v>
      </c>
      <c r="F59" s="51">
        <f t="shared" si="0"/>
        <v>76115065</v>
      </c>
      <c r="G59" s="51">
        <v>56649446</v>
      </c>
      <c r="H59" s="51">
        <v>13488425</v>
      </c>
      <c r="I59" s="51">
        <v>70137871</v>
      </c>
      <c r="J59" s="51">
        <f t="shared" si="1"/>
        <v>4828711</v>
      </c>
      <c r="K59" s="51">
        <f t="shared" si="2"/>
        <v>1148483</v>
      </c>
      <c r="L59" s="51">
        <f t="shared" si="3"/>
        <v>5977194</v>
      </c>
      <c r="M59" s="75"/>
      <c r="N59" s="30"/>
    </row>
    <row r="60" spans="1:14" hidden="1">
      <c r="A60" s="37" t="s">
        <v>1279</v>
      </c>
      <c r="B60" s="37" t="s">
        <v>2244</v>
      </c>
      <c r="C60" s="37" t="s">
        <v>2443</v>
      </c>
      <c r="D60" s="51">
        <v>55880120</v>
      </c>
      <c r="E60" s="51">
        <v>0</v>
      </c>
      <c r="F60" s="51">
        <f t="shared" si="0"/>
        <v>55880120</v>
      </c>
      <c r="G60" s="51">
        <v>51247850</v>
      </c>
      <c r="H60" s="51">
        <v>0</v>
      </c>
      <c r="I60" s="51">
        <v>51247850</v>
      </c>
      <c r="J60" s="51">
        <f t="shared" si="1"/>
        <v>4632270</v>
      </c>
      <c r="K60" s="51">
        <f t="shared" si="2"/>
        <v>0</v>
      </c>
      <c r="L60" s="51">
        <f t="shared" si="3"/>
        <v>4632270</v>
      </c>
      <c r="M60" s="75"/>
      <c r="N60" s="30"/>
    </row>
    <row r="61" spans="1:14" hidden="1">
      <c r="A61" s="37" t="s">
        <v>1296</v>
      </c>
      <c r="B61" s="37" t="s">
        <v>2244</v>
      </c>
      <c r="C61" s="37" t="s">
        <v>2358</v>
      </c>
      <c r="D61" s="51">
        <v>33492541</v>
      </c>
      <c r="E61" s="51">
        <v>0</v>
      </c>
      <c r="F61" s="51">
        <f t="shared" si="0"/>
        <v>33492541</v>
      </c>
      <c r="G61" s="51">
        <v>30874918</v>
      </c>
      <c r="H61" s="51">
        <v>0</v>
      </c>
      <c r="I61" s="51">
        <v>30874918</v>
      </c>
      <c r="J61" s="51">
        <f t="shared" si="1"/>
        <v>2617623</v>
      </c>
      <c r="K61" s="51">
        <f t="shared" si="2"/>
        <v>0</v>
      </c>
      <c r="L61" s="51">
        <f t="shared" si="3"/>
        <v>2617623</v>
      </c>
      <c r="M61" s="75"/>
      <c r="N61" s="30"/>
    </row>
    <row r="62" spans="1:14" hidden="1">
      <c r="A62" s="37" t="s">
        <v>1324</v>
      </c>
      <c r="B62" s="37" t="s">
        <v>2244</v>
      </c>
      <c r="C62" s="37" t="s">
        <v>247</v>
      </c>
      <c r="D62" s="51">
        <v>197545795</v>
      </c>
      <c r="E62" s="51">
        <v>10739226</v>
      </c>
      <c r="F62" s="51">
        <f t="shared" si="0"/>
        <v>208285021</v>
      </c>
      <c r="G62" s="51">
        <v>182097589</v>
      </c>
      <c r="H62" s="51">
        <v>9896575</v>
      </c>
      <c r="I62" s="51">
        <v>191994164</v>
      </c>
      <c r="J62" s="51">
        <f t="shared" si="1"/>
        <v>15448206</v>
      </c>
      <c r="K62" s="51">
        <f t="shared" si="2"/>
        <v>842651</v>
      </c>
      <c r="L62" s="51">
        <f t="shared" si="3"/>
        <v>16290857</v>
      </c>
      <c r="M62" s="75"/>
      <c r="N62" s="30"/>
    </row>
    <row r="63" spans="1:14" hidden="1">
      <c r="A63" s="37" t="s">
        <v>1373</v>
      </c>
      <c r="B63" s="37" t="s">
        <v>2244</v>
      </c>
      <c r="C63" s="37" t="s">
        <v>2726</v>
      </c>
      <c r="D63" s="51">
        <v>28043878</v>
      </c>
      <c r="E63" s="51">
        <v>795740</v>
      </c>
      <c r="F63" s="51">
        <f t="shared" si="0"/>
        <v>28839618</v>
      </c>
      <c r="G63" s="51">
        <v>25815625</v>
      </c>
      <c r="H63" s="51">
        <v>733302</v>
      </c>
      <c r="I63" s="51">
        <v>26548927</v>
      </c>
      <c r="J63" s="51">
        <f t="shared" si="1"/>
        <v>2228253</v>
      </c>
      <c r="K63" s="51">
        <f t="shared" si="2"/>
        <v>62438</v>
      </c>
      <c r="L63" s="51">
        <f t="shared" si="3"/>
        <v>2290691</v>
      </c>
      <c r="M63" s="75"/>
      <c r="N63" s="30"/>
    </row>
    <row r="64" spans="1:14" hidden="1">
      <c r="A64" s="37" t="s">
        <v>1611</v>
      </c>
      <c r="B64" s="37" t="s">
        <v>2244</v>
      </c>
      <c r="C64" s="37" t="s">
        <v>534</v>
      </c>
      <c r="D64" s="51">
        <v>41036336</v>
      </c>
      <c r="E64" s="51">
        <v>0</v>
      </c>
      <c r="F64" s="51">
        <f t="shared" si="0"/>
        <v>41036336</v>
      </c>
      <c r="G64" s="51">
        <v>37756359</v>
      </c>
      <c r="H64" s="51">
        <v>0</v>
      </c>
      <c r="I64" s="51">
        <v>37756359</v>
      </c>
      <c r="J64" s="51">
        <f t="shared" si="1"/>
        <v>3279977</v>
      </c>
      <c r="K64" s="51">
        <f t="shared" si="2"/>
        <v>0</v>
      </c>
      <c r="L64" s="51">
        <f t="shared" si="3"/>
        <v>3279977</v>
      </c>
      <c r="M64" s="75"/>
      <c r="N64" s="30"/>
    </row>
    <row r="65" spans="1:14" hidden="1">
      <c r="A65" s="37" t="s">
        <v>1682</v>
      </c>
      <c r="B65" s="37" t="s">
        <v>2244</v>
      </c>
      <c r="C65" s="37" t="s">
        <v>605</v>
      </c>
      <c r="D65" s="51">
        <v>29791997</v>
      </c>
      <c r="E65" s="51">
        <v>4909729</v>
      </c>
      <c r="F65" s="51">
        <f t="shared" si="0"/>
        <v>34701726</v>
      </c>
      <c r="G65" s="51">
        <v>27453077</v>
      </c>
      <c r="H65" s="51">
        <v>4524488</v>
      </c>
      <c r="I65" s="51">
        <v>31977565</v>
      </c>
      <c r="J65" s="51">
        <f t="shared" si="1"/>
        <v>2338920</v>
      </c>
      <c r="K65" s="51">
        <f t="shared" si="2"/>
        <v>385241</v>
      </c>
      <c r="L65" s="51">
        <f t="shared" si="3"/>
        <v>2724161</v>
      </c>
      <c r="M65" s="75"/>
      <c r="N65" s="30"/>
    </row>
    <row r="66" spans="1:14" hidden="1">
      <c r="A66" s="37" t="s">
        <v>1743</v>
      </c>
      <c r="B66" s="37" t="s">
        <v>2244</v>
      </c>
      <c r="C66" s="37" t="s">
        <v>2725</v>
      </c>
      <c r="D66" s="51">
        <v>1367550609</v>
      </c>
      <c r="E66" s="51">
        <v>218922233</v>
      </c>
      <c r="F66" s="51">
        <f t="shared" si="0"/>
        <v>1586472842</v>
      </c>
      <c r="G66" s="51">
        <v>1260612192</v>
      </c>
      <c r="H66" s="51">
        <v>201744534</v>
      </c>
      <c r="I66" s="51">
        <v>1462356726</v>
      </c>
      <c r="J66" s="51">
        <f t="shared" si="1"/>
        <v>106938417</v>
      </c>
      <c r="K66" s="51">
        <f t="shared" si="2"/>
        <v>17177699</v>
      </c>
      <c r="L66" s="51">
        <f t="shared" si="3"/>
        <v>124116116</v>
      </c>
      <c r="M66" s="75"/>
      <c r="N66" s="30"/>
    </row>
    <row r="67" spans="1:14" hidden="1">
      <c r="A67" s="37" t="s">
        <v>1765</v>
      </c>
      <c r="B67" s="37" t="s">
        <v>2244</v>
      </c>
      <c r="C67" s="37" t="s">
        <v>688</v>
      </c>
      <c r="D67" s="51">
        <v>261414648</v>
      </c>
      <c r="E67" s="51">
        <v>93438401</v>
      </c>
      <c r="F67" s="51">
        <f t="shared" si="0"/>
        <v>354853049</v>
      </c>
      <c r="G67" s="51">
        <v>239630094</v>
      </c>
      <c r="H67" s="51">
        <v>86106771</v>
      </c>
      <c r="I67" s="51">
        <v>325736865</v>
      </c>
      <c r="J67" s="51">
        <f t="shared" si="1"/>
        <v>21784554</v>
      </c>
      <c r="K67" s="51">
        <f t="shared" si="2"/>
        <v>7331630</v>
      </c>
      <c r="L67" s="51">
        <f t="shared" si="3"/>
        <v>29116184</v>
      </c>
      <c r="M67" s="75"/>
      <c r="N67" s="30"/>
    </row>
    <row r="68" spans="1:14" hidden="1">
      <c r="A68" s="37" t="s">
        <v>1793</v>
      </c>
      <c r="B68" s="37" t="s">
        <v>2244</v>
      </c>
      <c r="C68" s="37" t="s">
        <v>2724</v>
      </c>
      <c r="D68" s="51">
        <v>67840081</v>
      </c>
      <c r="E68" s="51">
        <v>3567219</v>
      </c>
      <c r="F68" s="51">
        <f t="shared" si="0"/>
        <v>71407300</v>
      </c>
      <c r="G68" s="51">
        <v>62535570</v>
      </c>
      <c r="H68" s="51">
        <v>3287318</v>
      </c>
      <c r="I68" s="51">
        <v>65822888</v>
      </c>
      <c r="J68" s="51">
        <f t="shared" si="1"/>
        <v>5304511</v>
      </c>
      <c r="K68" s="51">
        <f t="shared" si="2"/>
        <v>279901</v>
      </c>
      <c r="L68" s="51">
        <f t="shared" si="3"/>
        <v>5584412</v>
      </c>
      <c r="M68" s="75"/>
      <c r="N68" s="30"/>
    </row>
    <row r="69" spans="1:14" hidden="1">
      <c r="A69" s="37" t="s">
        <v>1825</v>
      </c>
      <c r="B69" s="37" t="s">
        <v>2244</v>
      </c>
      <c r="C69" s="37" t="s">
        <v>2646</v>
      </c>
      <c r="D69" s="51">
        <v>64486261</v>
      </c>
      <c r="E69" s="51">
        <v>10443688</v>
      </c>
      <c r="F69" s="51">
        <f t="shared" si="0"/>
        <v>74929949</v>
      </c>
      <c r="G69" s="51">
        <v>59397508</v>
      </c>
      <c r="H69" s="51">
        <v>9624226</v>
      </c>
      <c r="I69" s="51">
        <v>69021734</v>
      </c>
      <c r="J69" s="51">
        <f t="shared" si="1"/>
        <v>5088753</v>
      </c>
      <c r="K69" s="51">
        <f t="shared" si="2"/>
        <v>819462</v>
      </c>
      <c r="L69" s="51">
        <f t="shared" si="3"/>
        <v>5908215</v>
      </c>
      <c r="M69" s="75"/>
      <c r="N69" s="30"/>
    </row>
    <row r="70" spans="1:14" hidden="1">
      <c r="A70" s="37" t="s">
        <v>1936</v>
      </c>
      <c r="B70" s="37" t="s">
        <v>2244</v>
      </c>
      <c r="C70" s="37" t="s">
        <v>2723</v>
      </c>
      <c r="D70" s="51">
        <v>203096374</v>
      </c>
      <c r="E70" s="51">
        <v>9040658</v>
      </c>
      <c r="F70" s="51">
        <f t="shared" si="0"/>
        <v>212137032</v>
      </c>
      <c r="G70" s="51">
        <v>187216640</v>
      </c>
      <c r="H70" s="51">
        <v>8331284</v>
      </c>
      <c r="I70" s="51">
        <v>195547924</v>
      </c>
      <c r="J70" s="51">
        <f t="shared" si="1"/>
        <v>15879734</v>
      </c>
      <c r="K70" s="51">
        <f t="shared" si="2"/>
        <v>709374</v>
      </c>
      <c r="L70" s="51">
        <f t="shared" si="3"/>
        <v>16589108</v>
      </c>
      <c r="M70" s="75"/>
      <c r="N70" s="30"/>
    </row>
    <row r="71" spans="1:14" hidden="1">
      <c r="A71" s="37" t="s">
        <v>1981</v>
      </c>
      <c r="B71" s="37" t="s">
        <v>2244</v>
      </c>
      <c r="C71" s="37" t="s">
        <v>904</v>
      </c>
      <c r="D71" s="51">
        <v>270604891</v>
      </c>
      <c r="E71" s="51">
        <v>0</v>
      </c>
      <c r="F71" s="51">
        <f t="shared" si="0"/>
        <v>270604891</v>
      </c>
      <c r="G71" s="51">
        <v>249194971</v>
      </c>
      <c r="H71" s="51">
        <v>0</v>
      </c>
      <c r="I71" s="51">
        <v>249194971</v>
      </c>
      <c r="J71" s="51">
        <f t="shared" si="1"/>
        <v>21409920</v>
      </c>
      <c r="K71" s="51">
        <f t="shared" si="2"/>
        <v>0</v>
      </c>
      <c r="L71" s="51">
        <f t="shared" si="3"/>
        <v>21409920</v>
      </c>
      <c r="M71" s="75"/>
      <c r="N71" s="30"/>
    </row>
    <row r="72" spans="1:14" hidden="1">
      <c r="A72" s="37" t="s">
        <v>2082</v>
      </c>
      <c r="B72" s="37" t="s">
        <v>2244</v>
      </c>
      <c r="C72" s="37" t="s">
        <v>1005</v>
      </c>
      <c r="D72" s="51">
        <v>53227553</v>
      </c>
      <c r="E72" s="51">
        <v>0</v>
      </c>
      <c r="F72" s="51">
        <f t="shared" ref="F72:F135" si="4">+D72+E72</f>
        <v>53227553</v>
      </c>
      <c r="G72" s="51">
        <v>48864673</v>
      </c>
      <c r="H72" s="51">
        <v>0</v>
      </c>
      <c r="I72" s="51">
        <v>48864673</v>
      </c>
      <c r="J72" s="51">
        <f t="shared" ref="J72:J135" si="5">+D72-G72</f>
        <v>4362880</v>
      </c>
      <c r="K72" s="51">
        <f t="shared" ref="K72:K135" si="6">+E72-H72</f>
        <v>0</v>
      </c>
      <c r="L72" s="51">
        <f t="shared" ref="L72:L135" si="7">+F72-I72</f>
        <v>4362880</v>
      </c>
      <c r="M72" s="75"/>
      <c r="N72" s="30"/>
    </row>
    <row r="73" spans="1:14" hidden="1">
      <c r="A73" s="37" t="s">
        <v>1115</v>
      </c>
      <c r="B73" s="37" t="s">
        <v>2244</v>
      </c>
      <c r="C73" s="37" t="s">
        <v>2303</v>
      </c>
      <c r="D73" s="51">
        <v>77729867</v>
      </c>
      <c r="E73" s="51">
        <v>4012688</v>
      </c>
      <c r="F73" s="51">
        <f t="shared" si="4"/>
        <v>81742555</v>
      </c>
      <c r="G73" s="51">
        <v>71652948</v>
      </c>
      <c r="H73" s="51">
        <v>3697833</v>
      </c>
      <c r="I73" s="51">
        <v>75350781</v>
      </c>
      <c r="J73" s="51">
        <f t="shared" si="5"/>
        <v>6076919</v>
      </c>
      <c r="K73" s="51">
        <f t="shared" si="6"/>
        <v>314855</v>
      </c>
      <c r="L73" s="51">
        <f t="shared" si="7"/>
        <v>6391774</v>
      </c>
      <c r="M73" s="75"/>
      <c r="N73" s="30"/>
    </row>
    <row r="74" spans="1:14" hidden="1">
      <c r="A74" s="37" t="s">
        <v>1261</v>
      </c>
      <c r="B74" s="37" t="s">
        <v>2244</v>
      </c>
      <c r="C74" s="37" t="s">
        <v>184</v>
      </c>
      <c r="D74" s="51">
        <v>68382014</v>
      </c>
      <c r="E74" s="51">
        <v>9021705</v>
      </c>
      <c r="F74" s="51">
        <f t="shared" si="4"/>
        <v>77403719</v>
      </c>
      <c r="G74" s="51">
        <v>63050644</v>
      </c>
      <c r="H74" s="51">
        <v>8313818</v>
      </c>
      <c r="I74" s="51">
        <v>71364462</v>
      </c>
      <c r="J74" s="51">
        <f t="shared" si="5"/>
        <v>5331370</v>
      </c>
      <c r="K74" s="51">
        <f t="shared" si="6"/>
        <v>707887</v>
      </c>
      <c r="L74" s="51">
        <f t="shared" si="7"/>
        <v>6039257</v>
      </c>
      <c r="M74" s="75"/>
      <c r="N74" s="30"/>
    </row>
    <row r="75" spans="1:14" hidden="1">
      <c r="A75" s="37" t="s">
        <v>1421</v>
      </c>
      <c r="B75" s="37" t="s">
        <v>2244</v>
      </c>
      <c r="C75" s="37" t="s">
        <v>344</v>
      </c>
      <c r="D75" s="51">
        <v>51221208</v>
      </c>
      <c r="E75" s="51">
        <v>15973149</v>
      </c>
      <c r="F75" s="51">
        <f t="shared" si="4"/>
        <v>67194357</v>
      </c>
      <c r="G75" s="51">
        <v>47224744</v>
      </c>
      <c r="H75" s="51">
        <v>14719818</v>
      </c>
      <c r="I75" s="51">
        <v>61944562</v>
      </c>
      <c r="J75" s="51">
        <f t="shared" si="5"/>
        <v>3996464</v>
      </c>
      <c r="K75" s="51">
        <f t="shared" si="6"/>
        <v>1253331</v>
      </c>
      <c r="L75" s="51">
        <f t="shared" si="7"/>
        <v>5249795</v>
      </c>
      <c r="M75" s="75"/>
      <c r="N75" s="30"/>
    </row>
    <row r="76" spans="1:14" hidden="1">
      <c r="A76" s="37" t="s">
        <v>1541</v>
      </c>
      <c r="B76" s="37" t="s">
        <v>2244</v>
      </c>
      <c r="C76" s="37" t="s">
        <v>464</v>
      </c>
      <c r="D76" s="51">
        <v>204420035</v>
      </c>
      <c r="E76" s="51">
        <v>51805042</v>
      </c>
      <c r="F76" s="51">
        <f t="shared" si="4"/>
        <v>256225077</v>
      </c>
      <c r="G76" s="51">
        <v>188436987</v>
      </c>
      <c r="H76" s="51">
        <v>47740168</v>
      </c>
      <c r="I76" s="51">
        <v>236177155</v>
      </c>
      <c r="J76" s="51">
        <f t="shared" si="5"/>
        <v>15983048</v>
      </c>
      <c r="K76" s="51">
        <f t="shared" si="6"/>
        <v>4064874</v>
      </c>
      <c r="L76" s="51">
        <f t="shared" si="7"/>
        <v>20047922</v>
      </c>
      <c r="M76" s="75"/>
      <c r="N76" s="30"/>
    </row>
    <row r="77" spans="1:14" hidden="1">
      <c r="A77" s="37" t="s">
        <v>1815</v>
      </c>
      <c r="B77" s="37" t="s">
        <v>2244</v>
      </c>
      <c r="C77" s="37" t="s">
        <v>738</v>
      </c>
      <c r="D77" s="51">
        <v>28886875</v>
      </c>
      <c r="E77" s="51">
        <v>0</v>
      </c>
      <c r="F77" s="51">
        <f t="shared" si="4"/>
        <v>28886875</v>
      </c>
      <c r="G77" s="51">
        <v>26606934</v>
      </c>
      <c r="H77" s="51">
        <v>0</v>
      </c>
      <c r="I77" s="51">
        <v>26606934</v>
      </c>
      <c r="J77" s="51">
        <f t="shared" si="5"/>
        <v>2279941</v>
      </c>
      <c r="K77" s="51">
        <f t="shared" si="6"/>
        <v>0</v>
      </c>
      <c r="L77" s="51">
        <f t="shared" si="7"/>
        <v>2279941</v>
      </c>
      <c r="M77" s="75"/>
      <c r="N77" s="30"/>
    </row>
    <row r="78" spans="1:14" hidden="1">
      <c r="A78" s="37" t="s">
        <v>1922</v>
      </c>
      <c r="B78" s="37" t="s">
        <v>2244</v>
      </c>
      <c r="C78" s="37" t="s">
        <v>2722</v>
      </c>
      <c r="D78" s="51">
        <v>41560512</v>
      </c>
      <c r="E78" s="51">
        <v>52492891</v>
      </c>
      <c r="F78" s="51">
        <f t="shared" si="4"/>
        <v>94053403</v>
      </c>
      <c r="G78" s="51">
        <v>38307934</v>
      </c>
      <c r="H78" s="51">
        <v>48374044</v>
      </c>
      <c r="I78" s="51">
        <v>86681978</v>
      </c>
      <c r="J78" s="51">
        <f t="shared" si="5"/>
        <v>3252578</v>
      </c>
      <c r="K78" s="51">
        <f t="shared" si="6"/>
        <v>4118847</v>
      </c>
      <c r="L78" s="51">
        <f t="shared" si="7"/>
        <v>7371425</v>
      </c>
      <c r="M78" s="75"/>
      <c r="N78" s="30"/>
    </row>
    <row r="79" spans="1:14" hidden="1">
      <c r="A79" s="37" t="s">
        <v>1982</v>
      </c>
      <c r="B79" s="37" t="s">
        <v>2244</v>
      </c>
      <c r="C79" s="37" t="s">
        <v>2721</v>
      </c>
      <c r="D79" s="51">
        <v>166073616</v>
      </c>
      <c r="E79" s="51">
        <v>40995306</v>
      </c>
      <c r="F79" s="51">
        <f t="shared" si="4"/>
        <v>207068922</v>
      </c>
      <c r="G79" s="51">
        <v>153121574</v>
      </c>
      <c r="H79" s="51">
        <v>37778616</v>
      </c>
      <c r="I79" s="51">
        <v>190900190</v>
      </c>
      <c r="J79" s="51">
        <f t="shared" si="5"/>
        <v>12952042</v>
      </c>
      <c r="K79" s="51">
        <f t="shared" si="6"/>
        <v>3216690</v>
      </c>
      <c r="L79" s="51">
        <f t="shared" si="7"/>
        <v>16168732</v>
      </c>
      <c r="M79" s="75"/>
      <c r="N79" s="30"/>
    </row>
    <row r="80" spans="1:14" hidden="1">
      <c r="A80" s="37" t="s">
        <v>2008</v>
      </c>
      <c r="B80" s="37" t="s">
        <v>2244</v>
      </c>
      <c r="C80" s="37" t="s">
        <v>2214</v>
      </c>
      <c r="D80" s="51">
        <v>124827636</v>
      </c>
      <c r="E80" s="51">
        <v>0</v>
      </c>
      <c r="F80" s="51">
        <f t="shared" si="4"/>
        <v>124827636</v>
      </c>
      <c r="G80" s="51">
        <v>115096188</v>
      </c>
      <c r="H80" s="51">
        <v>0</v>
      </c>
      <c r="I80" s="51">
        <v>115096188</v>
      </c>
      <c r="J80" s="51">
        <f t="shared" si="5"/>
        <v>9731448</v>
      </c>
      <c r="K80" s="51">
        <f t="shared" si="6"/>
        <v>0</v>
      </c>
      <c r="L80" s="51">
        <f t="shared" si="7"/>
        <v>9731448</v>
      </c>
      <c r="M80" s="75"/>
      <c r="N80" s="30"/>
    </row>
    <row r="81" spans="1:14" hidden="1">
      <c r="A81" s="37" t="s">
        <v>2083</v>
      </c>
      <c r="B81" s="37" t="s">
        <v>2244</v>
      </c>
      <c r="C81" s="37" t="s">
        <v>2720</v>
      </c>
      <c r="D81" s="51">
        <v>519482623</v>
      </c>
      <c r="E81" s="51">
        <v>0</v>
      </c>
      <c r="F81" s="51">
        <f t="shared" si="4"/>
        <v>519482623</v>
      </c>
      <c r="G81" s="51">
        <v>478972616</v>
      </c>
      <c r="H81" s="51">
        <v>0</v>
      </c>
      <c r="I81" s="51">
        <v>478972616</v>
      </c>
      <c r="J81" s="51">
        <f t="shared" si="5"/>
        <v>40510007</v>
      </c>
      <c r="K81" s="51">
        <f t="shared" si="6"/>
        <v>0</v>
      </c>
      <c r="L81" s="51">
        <f t="shared" si="7"/>
        <v>40510007</v>
      </c>
      <c r="M81" s="75"/>
      <c r="N81" s="30"/>
    </row>
    <row r="82" spans="1:14" hidden="1">
      <c r="A82" s="37" t="s">
        <v>2132</v>
      </c>
      <c r="B82" s="37" t="s">
        <v>2244</v>
      </c>
      <c r="C82" s="37" t="s">
        <v>2719</v>
      </c>
      <c r="D82" s="51">
        <v>201745402</v>
      </c>
      <c r="E82" s="51">
        <v>53601212</v>
      </c>
      <c r="F82" s="51">
        <f t="shared" si="4"/>
        <v>255346614</v>
      </c>
      <c r="G82" s="51">
        <v>186001157</v>
      </c>
      <c r="H82" s="51">
        <v>49395401</v>
      </c>
      <c r="I82" s="51">
        <v>235396558</v>
      </c>
      <c r="J82" s="51">
        <f t="shared" si="5"/>
        <v>15744245</v>
      </c>
      <c r="K82" s="51">
        <f t="shared" si="6"/>
        <v>4205811</v>
      </c>
      <c r="L82" s="51">
        <f t="shared" si="7"/>
        <v>19950056</v>
      </c>
      <c r="M82" s="75"/>
      <c r="N82" s="30"/>
    </row>
    <row r="83" spans="1:14" hidden="1">
      <c r="A83" s="37" t="s">
        <v>1141</v>
      </c>
      <c r="B83" s="37" t="s">
        <v>2244</v>
      </c>
      <c r="C83" s="37" t="s">
        <v>64</v>
      </c>
      <c r="D83" s="51">
        <v>24034636</v>
      </c>
      <c r="E83" s="51">
        <v>3333845</v>
      </c>
      <c r="F83" s="51">
        <f t="shared" si="4"/>
        <v>27368481</v>
      </c>
      <c r="G83" s="51">
        <v>22150567</v>
      </c>
      <c r="H83" s="51">
        <v>3072256</v>
      </c>
      <c r="I83" s="51">
        <v>25222823</v>
      </c>
      <c r="J83" s="51">
        <f t="shared" si="5"/>
        <v>1884069</v>
      </c>
      <c r="K83" s="51">
        <f t="shared" si="6"/>
        <v>261589</v>
      </c>
      <c r="L83" s="51">
        <f t="shared" si="7"/>
        <v>2145658</v>
      </c>
      <c r="M83" s="75"/>
      <c r="N83" s="30"/>
    </row>
    <row r="84" spans="1:14" hidden="1">
      <c r="A84" s="37" t="s">
        <v>1552</v>
      </c>
      <c r="B84" s="37" t="s">
        <v>2244</v>
      </c>
      <c r="C84" s="37" t="s">
        <v>2718</v>
      </c>
      <c r="D84" s="51">
        <v>65543565</v>
      </c>
      <c r="E84" s="51">
        <v>21621225</v>
      </c>
      <c r="F84" s="51">
        <f t="shared" si="4"/>
        <v>87164790</v>
      </c>
      <c r="G84" s="51">
        <v>60369662</v>
      </c>
      <c r="H84" s="51">
        <v>19924719</v>
      </c>
      <c r="I84" s="51">
        <v>80294381</v>
      </c>
      <c r="J84" s="51">
        <f t="shared" si="5"/>
        <v>5173903</v>
      </c>
      <c r="K84" s="51">
        <f t="shared" si="6"/>
        <v>1696506</v>
      </c>
      <c r="L84" s="51">
        <f t="shared" si="7"/>
        <v>6870409</v>
      </c>
      <c r="M84" s="75"/>
      <c r="N84" s="30"/>
    </row>
    <row r="85" spans="1:14" hidden="1">
      <c r="A85" s="37" t="s">
        <v>1571</v>
      </c>
      <c r="B85" s="37" t="s">
        <v>2244</v>
      </c>
      <c r="C85" s="37" t="s">
        <v>494</v>
      </c>
      <c r="D85" s="51">
        <v>89613803</v>
      </c>
      <c r="E85" s="51">
        <v>16568452</v>
      </c>
      <c r="F85" s="51">
        <f t="shared" si="4"/>
        <v>106182255</v>
      </c>
      <c r="G85" s="51">
        <v>82627160</v>
      </c>
      <c r="H85" s="51">
        <v>15268411</v>
      </c>
      <c r="I85" s="51">
        <v>97895571</v>
      </c>
      <c r="J85" s="51">
        <f t="shared" si="5"/>
        <v>6986643</v>
      </c>
      <c r="K85" s="51">
        <f t="shared" si="6"/>
        <v>1300041</v>
      </c>
      <c r="L85" s="51">
        <f t="shared" si="7"/>
        <v>8286684</v>
      </c>
      <c r="M85" s="75"/>
      <c r="N85" s="30"/>
    </row>
    <row r="86" spans="1:14" hidden="1">
      <c r="A86" s="37" t="s">
        <v>1937</v>
      </c>
      <c r="B86" s="37" t="s">
        <v>2244</v>
      </c>
      <c r="C86" s="37" t="s">
        <v>2717</v>
      </c>
      <c r="D86" s="51">
        <v>49519214</v>
      </c>
      <c r="E86" s="51">
        <v>2828612</v>
      </c>
      <c r="F86" s="51">
        <f t="shared" si="4"/>
        <v>52347826</v>
      </c>
      <c r="G86" s="51">
        <v>45541822</v>
      </c>
      <c r="H86" s="51">
        <v>2606665</v>
      </c>
      <c r="I86" s="51">
        <v>48148487</v>
      </c>
      <c r="J86" s="51">
        <f t="shared" si="5"/>
        <v>3977392</v>
      </c>
      <c r="K86" s="51">
        <f t="shared" si="6"/>
        <v>221947</v>
      </c>
      <c r="L86" s="51">
        <f t="shared" si="7"/>
        <v>4199339</v>
      </c>
      <c r="M86" s="75"/>
      <c r="N86" s="30"/>
    </row>
    <row r="87" spans="1:14" hidden="1">
      <c r="A87" s="37" t="s">
        <v>1970</v>
      </c>
      <c r="B87" s="37" t="s">
        <v>2244</v>
      </c>
      <c r="C87" s="37" t="s">
        <v>2716</v>
      </c>
      <c r="D87" s="51">
        <v>293239682</v>
      </c>
      <c r="E87" s="51">
        <v>43889523</v>
      </c>
      <c r="F87" s="51">
        <f t="shared" si="4"/>
        <v>337129205</v>
      </c>
      <c r="G87" s="51">
        <v>270321654</v>
      </c>
      <c r="H87" s="51">
        <v>40445739</v>
      </c>
      <c r="I87" s="51">
        <v>310767393</v>
      </c>
      <c r="J87" s="51">
        <f t="shared" si="5"/>
        <v>22918028</v>
      </c>
      <c r="K87" s="51">
        <f t="shared" si="6"/>
        <v>3443784</v>
      </c>
      <c r="L87" s="51">
        <f t="shared" si="7"/>
        <v>26361812</v>
      </c>
      <c r="M87" s="75"/>
      <c r="N87" s="30"/>
    </row>
    <row r="88" spans="1:14" hidden="1">
      <c r="A88" s="37" t="s">
        <v>2023</v>
      </c>
      <c r="B88" s="37" t="s">
        <v>2244</v>
      </c>
      <c r="C88" s="37" t="s">
        <v>946</v>
      </c>
      <c r="D88" s="51">
        <v>121064471</v>
      </c>
      <c r="E88" s="51">
        <v>39341153</v>
      </c>
      <c r="F88" s="51">
        <f t="shared" si="4"/>
        <v>160405624</v>
      </c>
      <c r="G88" s="51">
        <v>111618914</v>
      </c>
      <c r="H88" s="51">
        <v>36254255</v>
      </c>
      <c r="I88" s="51">
        <v>147873169</v>
      </c>
      <c r="J88" s="51">
        <f t="shared" si="5"/>
        <v>9445557</v>
      </c>
      <c r="K88" s="51">
        <f t="shared" si="6"/>
        <v>3086898</v>
      </c>
      <c r="L88" s="51">
        <f t="shared" si="7"/>
        <v>12532455</v>
      </c>
      <c r="M88" s="75"/>
      <c r="N88" s="30"/>
    </row>
    <row r="89" spans="1:14" hidden="1">
      <c r="A89" s="37" t="s">
        <v>2101</v>
      </c>
      <c r="B89" s="37" t="s">
        <v>2244</v>
      </c>
      <c r="C89" s="37" t="s">
        <v>1024</v>
      </c>
      <c r="D89" s="51">
        <v>137038561</v>
      </c>
      <c r="E89" s="51">
        <v>3698093</v>
      </c>
      <c r="F89" s="51">
        <f t="shared" si="4"/>
        <v>140736654</v>
      </c>
      <c r="G89" s="51">
        <v>126350209</v>
      </c>
      <c r="H89" s="51">
        <v>3407923</v>
      </c>
      <c r="I89" s="51">
        <v>129758132</v>
      </c>
      <c r="J89" s="51">
        <f t="shared" si="5"/>
        <v>10688352</v>
      </c>
      <c r="K89" s="51">
        <f t="shared" si="6"/>
        <v>290170</v>
      </c>
      <c r="L89" s="51">
        <f t="shared" si="7"/>
        <v>10978522</v>
      </c>
      <c r="M89" s="75"/>
      <c r="N89" s="30"/>
    </row>
    <row r="90" spans="1:14" hidden="1">
      <c r="A90" s="37" t="s">
        <v>1190</v>
      </c>
      <c r="B90" s="37" t="s">
        <v>2244</v>
      </c>
      <c r="C90" s="37" t="s">
        <v>113</v>
      </c>
      <c r="D90" s="51">
        <v>206053561</v>
      </c>
      <c r="E90" s="51">
        <v>112737815</v>
      </c>
      <c r="F90" s="51">
        <f t="shared" si="4"/>
        <v>318791376</v>
      </c>
      <c r="G90" s="51">
        <v>189980160</v>
      </c>
      <c r="H90" s="51">
        <v>103891859</v>
      </c>
      <c r="I90" s="51">
        <v>293872019</v>
      </c>
      <c r="J90" s="51">
        <f t="shared" si="5"/>
        <v>16073401</v>
      </c>
      <c r="K90" s="51">
        <f t="shared" si="6"/>
        <v>8845956</v>
      </c>
      <c r="L90" s="51">
        <f t="shared" si="7"/>
        <v>24919357</v>
      </c>
      <c r="M90" s="75"/>
      <c r="N90" s="30"/>
    </row>
    <row r="91" spans="1:14" hidden="1">
      <c r="A91" s="37" t="s">
        <v>1221</v>
      </c>
      <c r="B91" s="37" t="s">
        <v>2244</v>
      </c>
      <c r="C91" s="37" t="s">
        <v>2715</v>
      </c>
      <c r="D91" s="51">
        <v>70637144</v>
      </c>
      <c r="E91" s="51">
        <v>0</v>
      </c>
      <c r="F91" s="51">
        <f t="shared" si="4"/>
        <v>70637144</v>
      </c>
      <c r="G91" s="51">
        <v>65032386</v>
      </c>
      <c r="H91" s="51">
        <v>0</v>
      </c>
      <c r="I91" s="51">
        <v>65032386</v>
      </c>
      <c r="J91" s="51">
        <f t="shared" si="5"/>
        <v>5604758</v>
      </c>
      <c r="K91" s="51">
        <f t="shared" si="6"/>
        <v>0</v>
      </c>
      <c r="L91" s="51">
        <f t="shared" si="7"/>
        <v>5604758</v>
      </c>
      <c r="M91" s="75"/>
      <c r="N91" s="30"/>
    </row>
    <row r="92" spans="1:14" hidden="1">
      <c r="A92" s="37" t="s">
        <v>1297</v>
      </c>
      <c r="B92" s="37" t="s">
        <v>2244</v>
      </c>
      <c r="C92" s="37" t="s">
        <v>2348</v>
      </c>
      <c r="D92" s="51">
        <v>440584867</v>
      </c>
      <c r="E92" s="51">
        <v>17245525</v>
      </c>
      <c r="F92" s="51">
        <f t="shared" si="4"/>
        <v>457830392</v>
      </c>
      <c r="G92" s="51">
        <v>406134111</v>
      </c>
      <c r="H92" s="51">
        <v>15892358</v>
      </c>
      <c r="I92" s="51">
        <v>422026469</v>
      </c>
      <c r="J92" s="51">
        <f t="shared" si="5"/>
        <v>34450756</v>
      </c>
      <c r="K92" s="51">
        <f t="shared" si="6"/>
        <v>1353167</v>
      </c>
      <c r="L92" s="51">
        <f t="shared" si="7"/>
        <v>35803923</v>
      </c>
      <c r="M92" s="75"/>
      <c r="N92" s="30"/>
    </row>
    <row r="93" spans="1:14" hidden="1">
      <c r="A93" s="37" t="s">
        <v>1445</v>
      </c>
      <c r="B93" s="37" t="s">
        <v>2244</v>
      </c>
      <c r="C93" s="37" t="s">
        <v>2290</v>
      </c>
      <c r="D93" s="51">
        <v>64885180</v>
      </c>
      <c r="E93" s="51">
        <v>9818357</v>
      </c>
      <c r="F93" s="51">
        <f t="shared" si="4"/>
        <v>74703537</v>
      </c>
      <c r="G93" s="51">
        <v>59824006</v>
      </c>
      <c r="H93" s="51">
        <v>9047962</v>
      </c>
      <c r="I93" s="51">
        <v>68871968</v>
      </c>
      <c r="J93" s="51">
        <f t="shared" si="5"/>
        <v>5061174</v>
      </c>
      <c r="K93" s="51">
        <f t="shared" si="6"/>
        <v>770395</v>
      </c>
      <c r="L93" s="51">
        <f t="shared" si="7"/>
        <v>5831569</v>
      </c>
      <c r="M93" s="75"/>
      <c r="N93" s="30"/>
    </row>
    <row r="94" spans="1:14" hidden="1">
      <c r="A94" s="37" t="s">
        <v>1470</v>
      </c>
      <c r="B94" s="37" t="s">
        <v>2244</v>
      </c>
      <c r="C94" s="37" t="s">
        <v>393</v>
      </c>
      <c r="D94" s="51">
        <v>266434154</v>
      </c>
      <c r="E94" s="51">
        <v>0</v>
      </c>
      <c r="F94" s="51">
        <f t="shared" si="4"/>
        <v>266434154</v>
      </c>
      <c r="G94" s="51">
        <v>245611763</v>
      </c>
      <c r="H94" s="51">
        <v>0</v>
      </c>
      <c r="I94" s="51">
        <v>245611763</v>
      </c>
      <c r="J94" s="51">
        <f t="shared" si="5"/>
        <v>20822391</v>
      </c>
      <c r="K94" s="51">
        <f t="shared" si="6"/>
        <v>0</v>
      </c>
      <c r="L94" s="51">
        <f t="shared" si="7"/>
        <v>20822391</v>
      </c>
      <c r="M94" s="75"/>
      <c r="N94" s="30"/>
    </row>
    <row r="95" spans="1:14" hidden="1">
      <c r="A95" s="37" t="s">
        <v>1560</v>
      </c>
      <c r="B95" s="37" t="s">
        <v>2244</v>
      </c>
      <c r="C95" s="37" t="s">
        <v>483</v>
      </c>
      <c r="D95" s="51">
        <v>123446872</v>
      </c>
      <c r="E95" s="51">
        <v>0</v>
      </c>
      <c r="F95" s="51">
        <f t="shared" si="4"/>
        <v>123446872</v>
      </c>
      <c r="G95" s="51">
        <v>113813265</v>
      </c>
      <c r="H95" s="51">
        <v>0</v>
      </c>
      <c r="I95" s="51">
        <v>113813265</v>
      </c>
      <c r="J95" s="51">
        <f t="shared" si="5"/>
        <v>9633607</v>
      </c>
      <c r="K95" s="51">
        <f t="shared" si="6"/>
        <v>0</v>
      </c>
      <c r="L95" s="51">
        <f t="shared" si="7"/>
        <v>9633607</v>
      </c>
      <c r="M95" s="75"/>
      <c r="N95" s="30"/>
    </row>
    <row r="96" spans="1:14" hidden="1">
      <c r="A96" s="37" t="s">
        <v>1612</v>
      </c>
      <c r="B96" s="37" t="s">
        <v>2244</v>
      </c>
      <c r="C96" s="37" t="s">
        <v>2194</v>
      </c>
      <c r="D96" s="51">
        <v>56616654</v>
      </c>
      <c r="E96" s="51">
        <v>6557784</v>
      </c>
      <c r="F96" s="51">
        <f t="shared" si="4"/>
        <v>63174438</v>
      </c>
      <c r="G96" s="51">
        <v>51915161</v>
      </c>
      <c r="H96" s="51">
        <v>6043228</v>
      </c>
      <c r="I96" s="51">
        <v>57958389</v>
      </c>
      <c r="J96" s="51">
        <f t="shared" si="5"/>
        <v>4701493</v>
      </c>
      <c r="K96" s="51">
        <f t="shared" si="6"/>
        <v>514556</v>
      </c>
      <c r="L96" s="51">
        <f t="shared" si="7"/>
        <v>5216049</v>
      </c>
      <c r="M96" s="75"/>
      <c r="N96" s="30"/>
    </row>
    <row r="97" spans="1:14" hidden="1">
      <c r="A97" s="37" t="s">
        <v>1632</v>
      </c>
      <c r="B97" s="37" t="s">
        <v>2244</v>
      </c>
      <c r="C97" s="37" t="s">
        <v>2552</v>
      </c>
      <c r="D97" s="51">
        <v>114023625</v>
      </c>
      <c r="E97" s="51">
        <v>42283077</v>
      </c>
      <c r="F97" s="51">
        <f t="shared" si="4"/>
        <v>156306702</v>
      </c>
      <c r="G97" s="51">
        <v>104985881</v>
      </c>
      <c r="H97" s="51">
        <v>38965342</v>
      </c>
      <c r="I97" s="51">
        <v>143951223</v>
      </c>
      <c r="J97" s="51">
        <f t="shared" si="5"/>
        <v>9037744</v>
      </c>
      <c r="K97" s="51">
        <f t="shared" si="6"/>
        <v>3317735</v>
      </c>
      <c r="L97" s="51">
        <f t="shared" si="7"/>
        <v>12355479</v>
      </c>
      <c r="M97" s="75"/>
      <c r="N97" s="30"/>
    </row>
    <row r="98" spans="1:14" hidden="1">
      <c r="A98" s="37" t="s">
        <v>2714</v>
      </c>
      <c r="B98" s="37" t="s">
        <v>2244</v>
      </c>
      <c r="C98" s="37" t="s">
        <v>2280</v>
      </c>
      <c r="D98" s="51">
        <v>59806022</v>
      </c>
      <c r="E98" s="51">
        <v>20048003</v>
      </c>
      <c r="F98" s="51">
        <f t="shared" si="4"/>
        <v>79854025</v>
      </c>
      <c r="G98" s="51">
        <v>54838201</v>
      </c>
      <c r="H98" s="51">
        <v>18474939</v>
      </c>
      <c r="I98" s="51">
        <v>73313140</v>
      </c>
      <c r="J98" s="51">
        <f t="shared" si="5"/>
        <v>4967821</v>
      </c>
      <c r="K98" s="51">
        <f t="shared" si="6"/>
        <v>1573064</v>
      </c>
      <c r="L98" s="51">
        <f t="shared" si="7"/>
        <v>6540885</v>
      </c>
      <c r="M98" s="75"/>
      <c r="N98" s="30"/>
    </row>
    <row r="99" spans="1:14" hidden="1">
      <c r="A99" s="37" t="s">
        <v>1715</v>
      </c>
      <c r="B99" s="37" t="s">
        <v>2244</v>
      </c>
      <c r="C99" s="37" t="s">
        <v>2713</v>
      </c>
      <c r="D99" s="51">
        <v>86596400</v>
      </c>
      <c r="E99" s="51">
        <v>2087778</v>
      </c>
      <c r="F99" s="51">
        <f t="shared" si="4"/>
        <v>88684178</v>
      </c>
      <c r="G99" s="51">
        <v>79842238</v>
      </c>
      <c r="H99" s="51">
        <v>1923961</v>
      </c>
      <c r="I99" s="51">
        <v>81766199</v>
      </c>
      <c r="J99" s="51">
        <f t="shared" si="5"/>
        <v>6754162</v>
      </c>
      <c r="K99" s="51">
        <f t="shared" si="6"/>
        <v>163817</v>
      </c>
      <c r="L99" s="51">
        <f t="shared" si="7"/>
        <v>6917979</v>
      </c>
      <c r="M99" s="75"/>
      <c r="N99" s="30"/>
    </row>
    <row r="100" spans="1:14" hidden="1">
      <c r="A100" s="37" t="s">
        <v>1728</v>
      </c>
      <c r="B100" s="37" t="s">
        <v>2244</v>
      </c>
      <c r="C100" s="37" t="s">
        <v>2712</v>
      </c>
      <c r="D100" s="51">
        <v>13885201</v>
      </c>
      <c r="E100" s="51">
        <v>6337970</v>
      </c>
      <c r="F100" s="51">
        <f t="shared" si="4"/>
        <v>20223171</v>
      </c>
      <c r="G100" s="51">
        <v>12799732</v>
      </c>
      <c r="H100" s="51">
        <v>5840662</v>
      </c>
      <c r="I100" s="51">
        <v>18640394</v>
      </c>
      <c r="J100" s="51">
        <f t="shared" si="5"/>
        <v>1085469</v>
      </c>
      <c r="K100" s="51">
        <f t="shared" si="6"/>
        <v>497308</v>
      </c>
      <c r="L100" s="51">
        <f t="shared" si="7"/>
        <v>1582777</v>
      </c>
      <c r="M100" s="75"/>
      <c r="N100" s="30"/>
    </row>
    <row r="101" spans="1:14" hidden="1">
      <c r="A101" s="37" t="s">
        <v>1740</v>
      </c>
      <c r="B101" s="37" t="s">
        <v>2244</v>
      </c>
      <c r="C101" s="37" t="s">
        <v>2711</v>
      </c>
      <c r="D101" s="51">
        <v>207866121</v>
      </c>
      <c r="E101" s="51">
        <v>50899233</v>
      </c>
      <c r="F101" s="51">
        <f t="shared" si="4"/>
        <v>258765354</v>
      </c>
      <c r="G101" s="51">
        <v>191600272</v>
      </c>
      <c r="H101" s="51">
        <v>46905432</v>
      </c>
      <c r="I101" s="51">
        <v>238505704</v>
      </c>
      <c r="J101" s="51">
        <f t="shared" si="5"/>
        <v>16265849</v>
      </c>
      <c r="K101" s="51">
        <f t="shared" si="6"/>
        <v>3993801</v>
      </c>
      <c r="L101" s="51">
        <f t="shared" si="7"/>
        <v>20259650</v>
      </c>
      <c r="M101" s="75"/>
      <c r="N101" s="30"/>
    </row>
    <row r="102" spans="1:14" hidden="1">
      <c r="A102" s="37" t="s">
        <v>1744</v>
      </c>
      <c r="B102" s="37" t="s">
        <v>2244</v>
      </c>
      <c r="C102" s="37" t="s">
        <v>2316</v>
      </c>
      <c r="D102" s="51">
        <v>83269670</v>
      </c>
      <c r="E102" s="51">
        <v>16779133</v>
      </c>
      <c r="F102" s="51">
        <f t="shared" si="4"/>
        <v>100048803</v>
      </c>
      <c r="G102" s="51">
        <v>76330531</v>
      </c>
      <c r="H102" s="51">
        <v>15462561</v>
      </c>
      <c r="I102" s="51">
        <v>91793092</v>
      </c>
      <c r="J102" s="51">
        <f t="shared" si="5"/>
        <v>6939139</v>
      </c>
      <c r="K102" s="51">
        <f t="shared" si="6"/>
        <v>1316572</v>
      </c>
      <c r="L102" s="51">
        <f t="shared" si="7"/>
        <v>8255711</v>
      </c>
      <c r="M102" s="75"/>
      <c r="N102" s="30"/>
    </row>
    <row r="103" spans="1:14" hidden="1">
      <c r="A103" s="37" t="s">
        <v>1794</v>
      </c>
      <c r="B103" s="37" t="s">
        <v>2244</v>
      </c>
      <c r="C103" s="37" t="s">
        <v>2299</v>
      </c>
      <c r="D103" s="51">
        <v>142795813</v>
      </c>
      <c r="E103" s="51">
        <v>0</v>
      </c>
      <c r="F103" s="51">
        <f t="shared" si="4"/>
        <v>142795813</v>
      </c>
      <c r="G103" s="51">
        <v>131654213</v>
      </c>
      <c r="H103" s="51">
        <v>0</v>
      </c>
      <c r="I103" s="51">
        <v>131654213</v>
      </c>
      <c r="J103" s="51">
        <f t="shared" si="5"/>
        <v>11141600</v>
      </c>
      <c r="K103" s="51">
        <f t="shared" si="6"/>
        <v>0</v>
      </c>
      <c r="L103" s="51">
        <f t="shared" si="7"/>
        <v>11141600</v>
      </c>
      <c r="M103" s="75"/>
      <c r="N103" s="30"/>
    </row>
    <row r="104" spans="1:14" hidden="1">
      <c r="A104" s="37" t="s">
        <v>1804</v>
      </c>
      <c r="B104" s="37" t="s">
        <v>2244</v>
      </c>
      <c r="C104" s="37" t="s">
        <v>727</v>
      </c>
      <c r="D104" s="51">
        <v>262788853</v>
      </c>
      <c r="E104" s="51">
        <v>68350568</v>
      </c>
      <c r="F104" s="51">
        <f t="shared" si="4"/>
        <v>331139421</v>
      </c>
      <c r="G104" s="51">
        <v>242286401</v>
      </c>
      <c r="H104" s="51">
        <v>62987451</v>
      </c>
      <c r="I104" s="51">
        <v>305273852</v>
      </c>
      <c r="J104" s="51">
        <f t="shared" si="5"/>
        <v>20502452</v>
      </c>
      <c r="K104" s="51">
        <f t="shared" si="6"/>
        <v>5363117</v>
      </c>
      <c r="L104" s="51">
        <f t="shared" si="7"/>
        <v>25865569</v>
      </c>
      <c r="M104" s="75"/>
      <c r="N104" s="30"/>
    </row>
    <row r="105" spans="1:14" hidden="1">
      <c r="A105" s="37" t="s">
        <v>1816</v>
      </c>
      <c r="B105" s="37" t="s">
        <v>2244</v>
      </c>
      <c r="C105" s="37" t="s">
        <v>739</v>
      </c>
      <c r="D105" s="51">
        <v>95095156</v>
      </c>
      <c r="E105" s="51">
        <v>13408652</v>
      </c>
      <c r="F105" s="51">
        <f t="shared" si="4"/>
        <v>108503808</v>
      </c>
      <c r="G105" s="51">
        <v>87408822</v>
      </c>
      <c r="H105" s="51">
        <v>12356545</v>
      </c>
      <c r="I105" s="51">
        <v>99765367</v>
      </c>
      <c r="J105" s="51">
        <f t="shared" si="5"/>
        <v>7686334</v>
      </c>
      <c r="K105" s="51">
        <f t="shared" si="6"/>
        <v>1052107</v>
      </c>
      <c r="L105" s="51">
        <f t="shared" si="7"/>
        <v>8738441</v>
      </c>
      <c r="M105" s="75"/>
      <c r="N105" s="30"/>
    </row>
    <row r="106" spans="1:14" hidden="1">
      <c r="A106" s="37" t="s">
        <v>1848</v>
      </c>
      <c r="B106" s="37" t="s">
        <v>2244</v>
      </c>
      <c r="C106" s="37" t="s">
        <v>771</v>
      </c>
      <c r="D106" s="51">
        <v>125585257</v>
      </c>
      <c r="E106" s="51">
        <v>16339505</v>
      </c>
      <c r="F106" s="51">
        <f t="shared" si="4"/>
        <v>141924762</v>
      </c>
      <c r="G106" s="51">
        <v>115788190</v>
      </c>
      <c r="H106" s="51">
        <v>15057429</v>
      </c>
      <c r="I106" s="51">
        <v>130845619</v>
      </c>
      <c r="J106" s="51">
        <f t="shared" si="5"/>
        <v>9797067</v>
      </c>
      <c r="K106" s="51">
        <f t="shared" si="6"/>
        <v>1282076</v>
      </c>
      <c r="L106" s="51">
        <f t="shared" si="7"/>
        <v>11079143</v>
      </c>
      <c r="M106" s="75"/>
      <c r="N106" s="30"/>
    </row>
    <row r="107" spans="1:14" hidden="1">
      <c r="A107" s="37" t="s">
        <v>1914</v>
      </c>
      <c r="B107" s="37" t="s">
        <v>2244</v>
      </c>
      <c r="C107" s="37" t="s">
        <v>837</v>
      </c>
      <c r="D107" s="51">
        <v>85841115</v>
      </c>
      <c r="E107" s="51">
        <v>17652327</v>
      </c>
      <c r="F107" s="51">
        <f t="shared" si="4"/>
        <v>103493442</v>
      </c>
      <c r="G107" s="51">
        <v>78953403</v>
      </c>
      <c r="H107" s="51">
        <v>16267240</v>
      </c>
      <c r="I107" s="51">
        <v>95220643</v>
      </c>
      <c r="J107" s="51">
        <f t="shared" si="5"/>
        <v>6887712</v>
      </c>
      <c r="K107" s="51">
        <f t="shared" si="6"/>
        <v>1385087</v>
      </c>
      <c r="L107" s="51">
        <f t="shared" si="7"/>
        <v>8272799</v>
      </c>
      <c r="M107" s="75"/>
      <c r="N107" s="30"/>
    </row>
    <row r="108" spans="1:14" hidden="1">
      <c r="A108" s="37" t="s">
        <v>1971</v>
      </c>
      <c r="B108" s="37" t="s">
        <v>2244</v>
      </c>
      <c r="C108" s="37" t="s">
        <v>2344</v>
      </c>
      <c r="D108" s="51">
        <v>109425568</v>
      </c>
      <c r="E108" s="51">
        <v>0</v>
      </c>
      <c r="F108" s="51">
        <f t="shared" si="4"/>
        <v>109425568</v>
      </c>
      <c r="G108" s="51">
        <v>100870154</v>
      </c>
      <c r="H108" s="51">
        <v>0</v>
      </c>
      <c r="I108" s="51">
        <v>100870154</v>
      </c>
      <c r="J108" s="51">
        <f t="shared" si="5"/>
        <v>8555414</v>
      </c>
      <c r="K108" s="51">
        <f t="shared" si="6"/>
        <v>0</v>
      </c>
      <c r="L108" s="51">
        <f t="shared" si="7"/>
        <v>8555414</v>
      </c>
      <c r="M108" s="75"/>
      <c r="N108" s="30"/>
    </row>
    <row r="109" spans="1:14" hidden="1">
      <c r="A109" s="37" t="s">
        <v>2042</v>
      </c>
      <c r="B109" s="37" t="s">
        <v>2244</v>
      </c>
      <c r="C109" s="37" t="s">
        <v>965</v>
      </c>
      <c r="D109" s="51">
        <v>146785091</v>
      </c>
      <c r="E109" s="51">
        <v>35998668</v>
      </c>
      <c r="F109" s="51">
        <f t="shared" si="4"/>
        <v>182783759</v>
      </c>
      <c r="G109" s="51">
        <v>135310491</v>
      </c>
      <c r="H109" s="51">
        <v>33174038</v>
      </c>
      <c r="I109" s="51">
        <v>168484529</v>
      </c>
      <c r="J109" s="51">
        <f t="shared" si="5"/>
        <v>11474600</v>
      </c>
      <c r="K109" s="51">
        <f t="shared" si="6"/>
        <v>2824630</v>
      </c>
      <c r="L109" s="51">
        <f t="shared" si="7"/>
        <v>14299230</v>
      </c>
      <c r="M109" s="75"/>
      <c r="N109" s="30"/>
    </row>
    <row r="110" spans="1:14" hidden="1">
      <c r="A110" s="37" t="s">
        <v>2084</v>
      </c>
      <c r="B110" s="37" t="s">
        <v>2244</v>
      </c>
      <c r="C110" s="37" t="s">
        <v>1007</v>
      </c>
      <c r="D110" s="51">
        <v>48712528</v>
      </c>
      <c r="E110" s="51">
        <v>10038171</v>
      </c>
      <c r="F110" s="51">
        <f t="shared" si="4"/>
        <v>58750699</v>
      </c>
      <c r="G110" s="51">
        <v>44869516</v>
      </c>
      <c r="H110" s="51">
        <v>9250528</v>
      </c>
      <c r="I110" s="51">
        <v>54120044</v>
      </c>
      <c r="J110" s="51">
        <f t="shared" si="5"/>
        <v>3843012</v>
      </c>
      <c r="K110" s="51">
        <f t="shared" si="6"/>
        <v>787643</v>
      </c>
      <c r="L110" s="51">
        <f t="shared" si="7"/>
        <v>4630655</v>
      </c>
      <c r="M110" s="75"/>
      <c r="N110" s="30"/>
    </row>
    <row r="111" spans="1:14" hidden="1">
      <c r="A111" s="37" t="s">
        <v>2149</v>
      </c>
      <c r="B111" s="37" t="s">
        <v>2244</v>
      </c>
      <c r="C111" s="37" t="s">
        <v>2378</v>
      </c>
      <c r="D111" s="51">
        <v>115338628</v>
      </c>
      <c r="E111" s="51">
        <v>0</v>
      </c>
      <c r="F111" s="51">
        <f t="shared" si="4"/>
        <v>115338628</v>
      </c>
      <c r="G111" s="51">
        <v>106322067</v>
      </c>
      <c r="H111" s="51">
        <v>0</v>
      </c>
      <c r="I111" s="51">
        <v>106322067</v>
      </c>
      <c r="J111" s="51">
        <f t="shared" si="5"/>
        <v>9016561</v>
      </c>
      <c r="K111" s="51">
        <f t="shared" si="6"/>
        <v>0</v>
      </c>
      <c r="L111" s="51">
        <f t="shared" si="7"/>
        <v>9016561</v>
      </c>
      <c r="M111" s="75"/>
      <c r="N111" s="30"/>
    </row>
    <row r="112" spans="1:14" hidden="1">
      <c r="A112" s="37" t="s">
        <v>1507</v>
      </c>
      <c r="B112" s="37" t="s">
        <v>2244</v>
      </c>
      <c r="C112" s="37" t="s">
        <v>430</v>
      </c>
      <c r="D112" s="51">
        <v>257699594</v>
      </c>
      <c r="E112" s="51">
        <v>56611721</v>
      </c>
      <c r="F112" s="51">
        <f t="shared" si="4"/>
        <v>314311315</v>
      </c>
      <c r="G112" s="51">
        <v>237568125</v>
      </c>
      <c r="H112" s="51">
        <v>52169691</v>
      </c>
      <c r="I112" s="51">
        <v>289737816</v>
      </c>
      <c r="J112" s="51">
        <f t="shared" si="5"/>
        <v>20131469</v>
      </c>
      <c r="K112" s="51">
        <f t="shared" si="6"/>
        <v>4442030</v>
      </c>
      <c r="L112" s="51">
        <f t="shared" si="7"/>
        <v>24573499</v>
      </c>
      <c r="M112" s="75"/>
      <c r="N112" s="30"/>
    </row>
    <row r="113" spans="1:14" hidden="1">
      <c r="A113" s="37" t="s">
        <v>1716</v>
      </c>
      <c r="B113" s="37" t="s">
        <v>2244</v>
      </c>
      <c r="C113" s="37" t="s">
        <v>2710</v>
      </c>
      <c r="D113" s="51">
        <v>156601854</v>
      </c>
      <c r="E113" s="51">
        <v>86381159</v>
      </c>
      <c r="F113" s="51">
        <f t="shared" si="4"/>
        <v>242983013</v>
      </c>
      <c r="G113" s="51">
        <v>144324670</v>
      </c>
      <c r="H113" s="51">
        <v>79603274</v>
      </c>
      <c r="I113" s="51">
        <v>223927944</v>
      </c>
      <c r="J113" s="51">
        <f t="shared" si="5"/>
        <v>12277184</v>
      </c>
      <c r="K113" s="51">
        <f t="shared" si="6"/>
        <v>6777885</v>
      </c>
      <c r="L113" s="51">
        <f t="shared" si="7"/>
        <v>19055069</v>
      </c>
      <c r="M113" s="75"/>
      <c r="N113" s="30"/>
    </row>
    <row r="114" spans="1:14" hidden="1">
      <c r="A114" s="37" t="s">
        <v>1766</v>
      </c>
      <c r="B114" s="37" t="s">
        <v>2244</v>
      </c>
      <c r="C114" s="37" t="s">
        <v>2709</v>
      </c>
      <c r="D114" s="51">
        <v>95487496</v>
      </c>
      <c r="E114" s="51">
        <v>2114686</v>
      </c>
      <c r="F114" s="51">
        <f t="shared" si="4"/>
        <v>97602182</v>
      </c>
      <c r="G114" s="51">
        <v>88036371</v>
      </c>
      <c r="H114" s="51">
        <v>1948758</v>
      </c>
      <c r="I114" s="51">
        <v>89985129</v>
      </c>
      <c r="J114" s="51">
        <f t="shared" si="5"/>
        <v>7451125</v>
      </c>
      <c r="K114" s="51">
        <f t="shared" si="6"/>
        <v>165928</v>
      </c>
      <c r="L114" s="51">
        <f t="shared" si="7"/>
        <v>7617053</v>
      </c>
      <c r="M114" s="75"/>
      <c r="N114" s="30"/>
    </row>
    <row r="115" spans="1:14" hidden="1">
      <c r="A115" s="37" t="s">
        <v>2074</v>
      </c>
      <c r="B115" s="37" t="s">
        <v>2244</v>
      </c>
      <c r="C115" s="37" t="s">
        <v>2708</v>
      </c>
      <c r="D115" s="51">
        <v>98757035</v>
      </c>
      <c r="E115" s="51">
        <v>11051038</v>
      </c>
      <c r="F115" s="51">
        <f t="shared" si="4"/>
        <v>109808073</v>
      </c>
      <c r="G115" s="51">
        <v>91013161</v>
      </c>
      <c r="H115" s="51">
        <v>10183920</v>
      </c>
      <c r="I115" s="51">
        <v>101197081</v>
      </c>
      <c r="J115" s="51">
        <f t="shared" si="5"/>
        <v>7743874</v>
      </c>
      <c r="K115" s="51">
        <f t="shared" si="6"/>
        <v>867118</v>
      </c>
      <c r="L115" s="51">
        <f t="shared" si="7"/>
        <v>8610992</v>
      </c>
      <c r="M115" s="75"/>
      <c r="N115" s="30"/>
    </row>
    <row r="116" spans="1:14" hidden="1">
      <c r="A116" s="37" t="s">
        <v>2707</v>
      </c>
      <c r="B116" s="37" t="s">
        <v>2244</v>
      </c>
      <c r="C116" s="37" t="s">
        <v>2706</v>
      </c>
      <c r="D116" s="51">
        <v>298144759</v>
      </c>
      <c r="E116" s="51">
        <v>57811075</v>
      </c>
      <c r="F116" s="51">
        <f t="shared" si="4"/>
        <v>355955834</v>
      </c>
      <c r="G116" s="51">
        <v>274871603</v>
      </c>
      <c r="H116" s="51">
        <v>53274938</v>
      </c>
      <c r="I116" s="51">
        <v>328146541</v>
      </c>
      <c r="J116" s="51">
        <f t="shared" si="5"/>
        <v>23273156</v>
      </c>
      <c r="K116" s="51">
        <f t="shared" si="6"/>
        <v>4536137</v>
      </c>
      <c r="L116" s="51">
        <f t="shared" si="7"/>
        <v>27809293</v>
      </c>
      <c r="M116" s="75"/>
      <c r="N116" s="30"/>
    </row>
    <row r="117" spans="1:14" hidden="1">
      <c r="A117" s="37" t="s">
        <v>2107</v>
      </c>
      <c r="B117" s="37" t="s">
        <v>2244</v>
      </c>
      <c r="C117" s="37" t="s">
        <v>1030</v>
      </c>
      <c r="D117" s="51">
        <v>51604885</v>
      </c>
      <c r="E117" s="51">
        <v>0</v>
      </c>
      <c r="F117" s="51">
        <f t="shared" si="4"/>
        <v>51604885</v>
      </c>
      <c r="G117" s="51">
        <v>47556828</v>
      </c>
      <c r="H117" s="51">
        <v>0</v>
      </c>
      <c r="I117" s="51">
        <v>47556828</v>
      </c>
      <c r="J117" s="51">
        <f t="shared" si="5"/>
        <v>4048057</v>
      </c>
      <c r="K117" s="51">
        <f t="shared" si="6"/>
        <v>0</v>
      </c>
      <c r="L117" s="51">
        <f t="shared" si="7"/>
        <v>4048057</v>
      </c>
      <c r="M117" s="75"/>
      <c r="N117" s="30"/>
    </row>
    <row r="118" spans="1:14" hidden="1">
      <c r="A118" s="37" t="s">
        <v>1239</v>
      </c>
      <c r="B118" s="37" t="s">
        <v>2244</v>
      </c>
      <c r="C118" s="37" t="s">
        <v>2705</v>
      </c>
      <c r="D118" s="51">
        <v>88359650</v>
      </c>
      <c r="E118" s="51">
        <v>4968568</v>
      </c>
      <c r="F118" s="51">
        <f t="shared" si="4"/>
        <v>93328218</v>
      </c>
      <c r="G118" s="51">
        <v>81433187</v>
      </c>
      <c r="H118" s="51">
        <v>4578710</v>
      </c>
      <c r="I118" s="51">
        <v>86011897</v>
      </c>
      <c r="J118" s="51">
        <f t="shared" si="5"/>
        <v>6926463</v>
      </c>
      <c r="K118" s="51">
        <f t="shared" si="6"/>
        <v>389858</v>
      </c>
      <c r="L118" s="51">
        <f t="shared" si="7"/>
        <v>7316321</v>
      </c>
      <c r="M118" s="75"/>
      <c r="N118" s="30"/>
    </row>
    <row r="119" spans="1:14" hidden="1">
      <c r="A119" s="37" t="s">
        <v>1341</v>
      </c>
      <c r="B119" s="37" t="s">
        <v>2244</v>
      </c>
      <c r="C119" s="37" t="s">
        <v>2389</v>
      </c>
      <c r="D119" s="51">
        <v>41315961</v>
      </c>
      <c r="E119" s="51">
        <v>7138851</v>
      </c>
      <c r="F119" s="51">
        <f t="shared" si="4"/>
        <v>48454812</v>
      </c>
      <c r="G119" s="51">
        <v>37879971</v>
      </c>
      <c r="H119" s="51">
        <v>6578703</v>
      </c>
      <c r="I119" s="51">
        <v>44458674</v>
      </c>
      <c r="J119" s="51">
        <f t="shared" si="5"/>
        <v>3435990</v>
      </c>
      <c r="K119" s="51">
        <f t="shared" si="6"/>
        <v>560148</v>
      </c>
      <c r="L119" s="51">
        <f t="shared" si="7"/>
        <v>3996138</v>
      </c>
      <c r="M119" s="75"/>
      <c r="N119" s="30"/>
    </row>
    <row r="120" spans="1:14" hidden="1">
      <c r="A120" s="37" t="s">
        <v>1520</v>
      </c>
      <c r="B120" s="37" t="s">
        <v>2244</v>
      </c>
      <c r="C120" s="37" t="s">
        <v>443</v>
      </c>
      <c r="D120" s="51">
        <v>1347831235</v>
      </c>
      <c r="E120" s="51">
        <v>0</v>
      </c>
      <c r="F120" s="51">
        <f t="shared" si="4"/>
        <v>1347831235</v>
      </c>
      <c r="G120" s="51">
        <v>1242648851</v>
      </c>
      <c r="H120" s="51">
        <v>0</v>
      </c>
      <c r="I120" s="51">
        <v>1242648851</v>
      </c>
      <c r="J120" s="51">
        <f t="shared" si="5"/>
        <v>105182384</v>
      </c>
      <c r="K120" s="51">
        <f t="shared" si="6"/>
        <v>0</v>
      </c>
      <c r="L120" s="51">
        <f t="shared" si="7"/>
        <v>105182384</v>
      </c>
      <c r="M120" s="75"/>
      <c r="N120" s="30"/>
    </row>
    <row r="121" spans="1:14" hidden="1">
      <c r="A121" s="37" t="s">
        <v>1561</v>
      </c>
      <c r="B121" s="37" t="s">
        <v>2244</v>
      </c>
      <c r="C121" s="37" t="s">
        <v>484</v>
      </c>
      <c r="D121" s="51">
        <v>65115408</v>
      </c>
      <c r="E121" s="51">
        <v>19766874</v>
      </c>
      <c r="F121" s="51">
        <f t="shared" si="4"/>
        <v>84882282</v>
      </c>
      <c r="G121" s="51">
        <v>60037005</v>
      </c>
      <c r="H121" s="51">
        <v>18215870</v>
      </c>
      <c r="I121" s="51">
        <v>78252875</v>
      </c>
      <c r="J121" s="51">
        <f t="shared" si="5"/>
        <v>5078403</v>
      </c>
      <c r="K121" s="51">
        <f t="shared" si="6"/>
        <v>1551004</v>
      </c>
      <c r="L121" s="51">
        <f t="shared" si="7"/>
        <v>6629407</v>
      </c>
      <c r="M121" s="75"/>
      <c r="N121" s="30"/>
    </row>
    <row r="122" spans="1:14" hidden="1">
      <c r="A122" s="37" t="s">
        <v>1613</v>
      </c>
      <c r="B122" s="37" t="s">
        <v>2244</v>
      </c>
      <c r="C122" s="37" t="s">
        <v>536</v>
      </c>
      <c r="D122" s="51">
        <v>286466100</v>
      </c>
      <c r="E122" s="51">
        <v>94703187</v>
      </c>
      <c r="F122" s="51">
        <f t="shared" si="4"/>
        <v>381169287</v>
      </c>
      <c r="G122" s="51">
        <v>264124591</v>
      </c>
      <c r="H122" s="51">
        <v>87272316</v>
      </c>
      <c r="I122" s="51">
        <v>351396907</v>
      </c>
      <c r="J122" s="51">
        <f t="shared" si="5"/>
        <v>22341509</v>
      </c>
      <c r="K122" s="51">
        <f t="shared" si="6"/>
        <v>7430871</v>
      </c>
      <c r="L122" s="51">
        <f t="shared" si="7"/>
        <v>29772380</v>
      </c>
      <c r="M122" s="75"/>
      <c r="N122" s="30"/>
    </row>
    <row r="123" spans="1:14" hidden="1">
      <c r="A123" s="37" t="s">
        <v>1691</v>
      </c>
      <c r="B123" s="37" t="s">
        <v>2244</v>
      </c>
      <c r="C123" s="37" t="s">
        <v>614</v>
      </c>
      <c r="D123" s="51">
        <v>162749286</v>
      </c>
      <c r="E123" s="51">
        <v>20186250</v>
      </c>
      <c r="F123" s="51">
        <f t="shared" si="4"/>
        <v>182935536</v>
      </c>
      <c r="G123" s="51">
        <v>150056588</v>
      </c>
      <c r="H123" s="51">
        <v>18602339</v>
      </c>
      <c r="I123" s="51">
        <v>168658927</v>
      </c>
      <c r="J123" s="51">
        <f t="shared" si="5"/>
        <v>12692698</v>
      </c>
      <c r="K123" s="51">
        <f t="shared" si="6"/>
        <v>1583911</v>
      </c>
      <c r="L123" s="51">
        <f t="shared" si="7"/>
        <v>14276609</v>
      </c>
      <c r="M123" s="75"/>
      <c r="N123" s="30"/>
    </row>
    <row r="124" spans="1:14" hidden="1">
      <c r="A124" s="37" t="s">
        <v>1717</v>
      </c>
      <c r="B124" s="37" t="s">
        <v>2244</v>
      </c>
      <c r="C124" s="37" t="s">
        <v>2598</v>
      </c>
      <c r="D124" s="51">
        <v>40404334</v>
      </c>
      <c r="E124" s="51">
        <v>727382</v>
      </c>
      <c r="F124" s="51">
        <f t="shared" si="4"/>
        <v>41131716</v>
      </c>
      <c r="G124" s="51">
        <v>37153006</v>
      </c>
      <c r="H124" s="51">
        <v>670308</v>
      </c>
      <c r="I124" s="51">
        <v>37823314</v>
      </c>
      <c r="J124" s="51">
        <f t="shared" si="5"/>
        <v>3251328</v>
      </c>
      <c r="K124" s="51">
        <f t="shared" si="6"/>
        <v>57074</v>
      </c>
      <c r="L124" s="51">
        <f t="shared" si="7"/>
        <v>3308402</v>
      </c>
      <c r="M124" s="75"/>
      <c r="N124" s="30"/>
    </row>
    <row r="125" spans="1:14" hidden="1">
      <c r="A125" s="37" t="s">
        <v>1729</v>
      </c>
      <c r="B125" s="37" t="s">
        <v>2244</v>
      </c>
      <c r="C125" s="37" t="s">
        <v>2704</v>
      </c>
      <c r="D125" s="51">
        <v>88262070</v>
      </c>
      <c r="E125" s="51">
        <v>35933127</v>
      </c>
      <c r="F125" s="51">
        <f t="shared" si="4"/>
        <v>124195197</v>
      </c>
      <c r="G125" s="51">
        <v>80906897</v>
      </c>
      <c r="H125" s="51">
        <v>33113640</v>
      </c>
      <c r="I125" s="51">
        <v>114020537</v>
      </c>
      <c r="J125" s="51">
        <f t="shared" si="5"/>
        <v>7355173</v>
      </c>
      <c r="K125" s="51">
        <f t="shared" si="6"/>
        <v>2819487</v>
      </c>
      <c r="L125" s="51">
        <f t="shared" si="7"/>
        <v>10174660</v>
      </c>
      <c r="M125" s="75"/>
      <c r="N125" s="30"/>
    </row>
    <row r="126" spans="1:14" hidden="1">
      <c r="A126" s="37" t="s">
        <v>1767</v>
      </c>
      <c r="B126" s="37" t="s">
        <v>2244</v>
      </c>
      <c r="C126" s="37" t="s">
        <v>2703</v>
      </c>
      <c r="D126" s="51">
        <v>84687826</v>
      </c>
      <c r="E126" s="51">
        <v>0</v>
      </c>
      <c r="F126" s="51">
        <f t="shared" si="4"/>
        <v>84687826</v>
      </c>
      <c r="G126" s="51">
        <v>78043564</v>
      </c>
      <c r="H126" s="51">
        <v>0</v>
      </c>
      <c r="I126" s="51">
        <v>78043564</v>
      </c>
      <c r="J126" s="51">
        <f t="shared" si="5"/>
        <v>6644262</v>
      </c>
      <c r="K126" s="51">
        <f t="shared" si="6"/>
        <v>0</v>
      </c>
      <c r="L126" s="51">
        <f t="shared" si="7"/>
        <v>6644262</v>
      </c>
      <c r="M126" s="75"/>
      <c r="N126" s="30"/>
    </row>
    <row r="127" spans="1:14" hidden="1">
      <c r="A127" s="37" t="s">
        <v>1892</v>
      </c>
      <c r="B127" s="37" t="s">
        <v>2244</v>
      </c>
      <c r="C127" s="37" t="s">
        <v>2702</v>
      </c>
      <c r="D127" s="51">
        <v>74623084</v>
      </c>
      <c r="E127" s="51">
        <v>65980828</v>
      </c>
      <c r="F127" s="51">
        <f t="shared" si="4"/>
        <v>140603912</v>
      </c>
      <c r="G127" s="51">
        <v>68454585</v>
      </c>
      <c r="H127" s="51">
        <v>60803652</v>
      </c>
      <c r="I127" s="51">
        <v>129258237</v>
      </c>
      <c r="J127" s="51">
        <f t="shared" si="5"/>
        <v>6168499</v>
      </c>
      <c r="K127" s="51">
        <f t="shared" si="6"/>
        <v>5177176</v>
      </c>
      <c r="L127" s="51">
        <f t="shared" si="7"/>
        <v>11345675</v>
      </c>
      <c r="M127" s="75"/>
      <c r="N127" s="30"/>
    </row>
    <row r="128" spans="1:14" hidden="1">
      <c r="A128" s="37" t="s">
        <v>2024</v>
      </c>
      <c r="B128" s="37" t="s">
        <v>2244</v>
      </c>
      <c r="C128" s="37" t="s">
        <v>2701</v>
      </c>
      <c r="D128" s="51">
        <v>59489618</v>
      </c>
      <c r="E128" s="51">
        <v>19001745</v>
      </c>
      <c r="F128" s="51">
        <f t="shared" si="4"/>
        <v>78491363</v>
      </c>
      <c r="G128" s="51">
        <v>54819138</v>
      </c>
      <c r="H128" s="51">
        <v>17510776</v>
      </c>
      <c r="I128" s="51">
        <v>72329914</v>
      </c>
      <c r="J128" s="51">
        <f t="shared" si="5"/>
        <v>4670480</v>
      </c>
      <c r="K128" s="51">
        <f t="shared" si="6"/>
        <v>1490969</v>
      </c>
      <c r="L128" s="51">
        <f t="shared" si="7"/>
        <v>6161449</v>
      </c>
      <c r="M128" s="75"/>
      <c r="N128" s="30"/>
    </row>
    <row r="129" spans="1:14" hidden="1">
      <c r="A129" s="37" t="s">
        <v>2055</v>
      </c>
      <c r="B129" s="37" t="s">
        <v>2244</v>
      </c>
      <c r="C129" s="37" t="s">
        <v>978</v>
      </c>
      <c r="D129" s="51">
        <v>248282713</v>
      </c>
      <c r="E129" s="51">
        <v>8493484</v>
      </c>
      <c r="F129" s="51">
        <f t="shared" si="4"/>
        <v>256776197</v>
      </c>
      <c r="G129" s="51">
        <v>228903913</v>
      </c>
      <c r="H129" s="51">
        <v>7827044</v>
      </c>
      <c r="I129" s="51">
        <v>236730957</v>
      </c>
      <c r="J129" s="51">
        <f t="shared" si="5"/>
        <v>19378800</v>
      </c>
      <c r="K129" s="51">
        <f t="shared" si="6"/>
        <v>666440</v>
      </c>
      <c r="L129" s="51">
        <f t="shared" si="7"/>
        <v>20045240</v>
      </c>
      <c r="M129" s="75"/>
      <c r="N129" s="30"/>
    </row>
    <row r="130" spans="1:14" hidden="1">
      <c r="A130" s="37" t="s">
        <v>2085</v>
      </c>
      <c r="B130" s="37" t="s">
        <v>2244</v>
      </c>
      <c r="C130" s="37" t="s">
        <v>2700</v>
      </c>
      <c r="D130" s="51">
        <v>165555639</v>
      </c>
      <c r="E130" s="51">
        <v>38807381</v>
      </c>
      <c r="F130" s="51">
        <f t="shared" si="4"/>
        <v>204363020</v>
      </c>
      <c r="G130" s="51">
        <v>152643837</v>
      </c>
      <c r="H130" s="51">
        <v>35762366</v>
      </c>
      <c r="I130" s="51">
        <v>188406203</v>
      </c>
      <c r="J130" s="51">
        <f t="shared" si="5"/>
        <v>12911802</v>
      </c>
      <c r="K130" s="51">
        <f t="shared" si="6"/>
        <v>3045015</v>
      </c>
      <c r="L130" s="51">
        <f t="shared" si="7"/>
        <v>15956817</v>
      </c>
      <c r="M130" s="75"/>
      <c r="N130" s="30"/>
    </row>
    <row r="131" spans="1:14" hidden="1">
      <c r="A131" s="37" t="s">
        <v>2116</v>
      </c>
      <c r="B131" s="37" t="s">
        <v>2244</v>
      </c>
      <c r="C131" s="37" t="s">
        <v>2699</v>
      </c>
      <c r="D131" s="51">
        <v>135253886</v>
      </c>
      <c r="E131" s="51">
        <v>69717665</v>
      </c>
      <c r="F131" s="51">
        <f t="shared" si="4"/>
        <v>204971551</v>
      </c>
      <c r="G131" s="51">
        <v>124699312</v>
      </c>
      <c r="H131" s="51">
        <v>64247279</v>
      </c>
      <c r="I131" s="51">
        <v>188946591</v>
      </c>
      <c r="J131" s="51">
        <f t="shared" si="5"/>
        <v>10554574</v>
      </c>
      <c r="K131" s="51">
        <f t="shared" si="6"/>
        <v>5470386</v>
      </c>
      <c r="L131" s="51">
        <f t="shared" si="7"/>
        <v>16024960</v>
      </c>
      <c r="M131" s="75"/>
      <c r="N131" s="30"/>
    </row>
    <row r="132" spans="1:14" hidden="1">
      <c r="A132" s="37" t="s">
        <v>2133</v>
      </c>
      <c r="B132" s="37" t="s">
        <v>2244</v>
      </c>
      <c r="C132" s="37" t="s">
        <v>1056</v>
      </c>
      <c r="D132" s="51">
        <v>236584824</v>
      </c>
      <c r="E132" s="51">
        <v>39456608</v>
      </c>
      <c r="F132" s="51">
        <f t="shared" si="4"/>
        <v>276041432</v>
      </c>
      <c r="G132" s="51">
        <v>218031904</v>
      </c>
      <c r="H132" s="51">
        <v>36360651</v>
      </c>
      <c r="I132" s="51">
        <v>254392555</v>
      </c>
      <c r="J132" s="51">
        <f t="shared" si="5"/>
        <v>18552920</v>
      </c>
      <c r="K132" s="51">
        <f t="shared" si="6"/>
        <v>3095957</v>
      </c>
      <c r="L132" s="51">
        <f t="shared" si="7"/>
        <v>21648877</v>
      </c>
      <c r="M132" s="75"/>
      <c r="N132" s="30"/>
    </row>
    <row r="133" spans="1:14" hidden="1">
      <c r="A133" s="37" t="s">
        <v>1142</v>
      </c>
      <c r="B133" s="37" t="s">
        <v>2242</v>
      </c>
      <c r="C133" s="37" t="s">
        <v>2698</v>
      </c>
      <c r="D133" s="51">
        <v>6560722932</v>
      </c>
      <c r="E133" s="51">
        <v>1935983614</v>
      </c>
      <c r="F133" s="51">
        <f t="shared" si="4"/>
        <v>8496706546</v>
      </c>
      <c r="G133" s="51">
        <v>6047605935</v>
      </c>
      <c r="H133" s="51">
        <v>1784076958</v>
      </c>
      <c r="I133" s="51">
        <v>7831682893</v>
      </c>
      <c r="J133" s="51">
        <f t="shared" si="5"/>
        <v>513116997</v>
      </c>
      <c r="K133" s="51">
        <f t="shared" si="6"/>
        <v>151906656</v>
      </c>
      <c r="L133" s="51">
        <f t="shared" si="7"/>
        <v>665023653</v>
      </c>
      <c r="M133" s="75"/>
      <c r="N133" s="30"/>
    </row>
    <row r="134" spans="1:14" hidden="1">
      <c r="A134" s="37" t="s">
        <v>1957</v>
      </c>
      <c r="B134" s="37" t="s">
        <v>2242</v>
      </c>
      <c r="C134" s="37" t="s">
        <v>880</v>
      </c>
      <c r="D134" s="51">
        <v>355102415</v>
      </c>
      <c r="E134" s="51">
        <v>0</v>
      </c>
      <c r="F134" s="51">
        <f t="shared" si="4"/>
        <v>355102415</v>
      </c>
      <c r="G134" s="51">
        <v>327351129</v>
      </c>
      <c r="H134" s="51">
        <v>0</v>
      </c>
      <c r="I134" s="51">
        <v>327351129</v>
      </c>
      <c r="J134" s="51">
        <f t="shared" si="5"/>
        <v>27751286</v>
      </c>
      <c r="K134" s="51">
        <f t="shared" si="6"/>
        <v>0</v>
      </c>
      <c r="L134" s="51">
        <f t="shared" si="7"/>
        <v>27751286</v>
      </c>
      <c r="M134" s="75"/>
      <c r="N134" s="30"/>
    </row>
    <row r="135" spans="1:14" hidden="1">
      <c r="A135" s="37" t="s">
        <v>1521</v>
      </c>
      <c r="B135" s="37" t="s">
        <v>2242</v>
      </c>
      <c r="C135" s="37" t="s">
        <v>444</v>
      </c>
      <c r="D135" s="51">
        <v>124587104</v>
      </c>
      <c r="E135" s="51">
        <v>0</v>
      </c>
      <c r="F135" s="51">
        <f t="shared" si="4"/>
        <v>124587104</v>
      </c>
      <c r="G135" s="51">
        <v>114428683</v>
      </c>
      <c r="H135" s="51">
        <v>0</v>
      </c>
      <c r="I135" s="51">
        <v>114428683</v>
      </c>
      <c r="J135" s="51">
        <f t="shared" si="5"/>
        <v>10158421</v>
      </c>
      <c r="K135" s="51">
        <f t="shared" si="6"/>
        <v>0</v>
      </c>
      <c r="L135" s="51">
        <f t="shared" si="7"/>
        <v>10158421</v>
      </c>
      <c r="M135" s="75"/>
      <c r="N135" s="30"/>
    </row>
    <row r="136" spans="1:14" hidden="1">
      <c r="A136" s="37" t="s">
        <v>1553</v>
      </c>
      <c r="B136" s="37" t="s">
        <v>2242</v>
      </c>
      <c r="C136" s="37" t="s">
        <v>2306</v>
      </c>
      <c r="D136" s="51">
        <v>95817023</v>
      </c>
      <c r="E136" s="51">
        <v>22017446</v>
      </c>
      <c r="F136" s="51">
        <f t="shared" ref="F136:F199" si="8">+D136+E136</f>
        <v>117834469</v>
      </c>
      <c r="G136" s="51">
        <v>88267501</v>
      </c>
      <c r="H136" s="51">
        <v>20289850</v>
      </c>
      <c r="I136" s="51">
        <v>108557351</v>
      </c>
      <c r="J136" s="51">
        <f t="shared" ref="J136:J199" si="9">+D136-G136</f>
        <v>7549522</v>
      </c>
      <c r="K136" s="51">
        <f t="shared" ref="K136:K199" si="10">+E136-H136</f>
        <v>1727596</v>
      </c>
      <c r="L136" s="51">
        <f t="shared" ref="L136:L199" si="11">+F136-I136</f>
        <v>9277118</v>
      </c>
      <c r="M136" s="75"/>
      <c r="N136" s="30"/>
    </row>
    <row r="137" spans="1:14" hidden="1">
      <c r="A137" s="37" t="s">
        <v>2141</v>
      </c>
      <c r="B137" s="37" t="s">
        <v>2242</v>
      </c>
      <c r="C137" s="37" t="s">
        <v>1064</v>
      </c>
      <c r="D137" s="51">
        <v>255891715</v>
      </c>
      <c r="E137" s="51">
        <v>0</v>
      </c>
      <c r="F137" s="51">
        <f t="shared" si="8"/>
        <v>255891715</v>
      </c>
      <c r="G137" s="51">
        <v>235892732</v>
      </c>
      <c r="H137" s="51">
        <v>0</v>
      </c>
      <c r="I137" s="51">
        <v>235892732</v>
      </c>
      <c r="J137" s="51">
        <f t="shared" si="9"/>
        <v>19998983</v>
      </c>
      <c r="K137" s="51">
        <f t="shared" si="10"/>
        <v>0</v>
      </c>
      <c r="L137" s="51">
        <f t="shared" si="11"/>
        <v>19998983</v>
      </c>
      <c r="M137" s="75"/>
      <c r="N137" s="30"/>
    </row>
    <row r="138" spans="1:14" hidden="1">
      <c r="A138" s="37" t="s">
        <v>1877</v>
      </c>
      <c r="B138" s="37" t="s">
        <v>2242</v>
      </c>
      <c r="C138" s="37" t="s">
        <v>800</v>
      </c>
      <c r="D138" s="51">
        <v>106671643</v>
      </c>
      <c r="E138" s="51">
        <v>0</v>
      </c>
      <c r="F138" s="51">
        <f t="shared" si="8"/>
        <v>106671643</v>
      </c>
      <c r="G138" s="51">
        <v>98341645</v>
      </c>
      <c r="H138" s="51">
        <v>0</v>
      </c>
      <c r="I138" s="51">
        <v>98341645</v>
      </c>
      <c r="J138" s="51">
        <f t="shared" si="9"/>
        <v>8329998</v>
      </c>
      <c r="K138" s="51">
        <f t="shared" si="10"/>
        <v>0</v>
      </c>
      <c r="L138" s="51">
        <f t="shared" si="11"/>
        <v>8329998</v>
      </c>
      <c r="M138" s="75"/>
      <c r="N138" s="30"/>
    </row>
    <row r="139" spans="1:14" hidden="1">
      <c r="A139" s="37" t="s">
        <v>1374</v>
      </c>
      <c r="B139" s="37" t="s">
        <v>2242</v>
      </c>
      <c r="C139" s="37" t="s">
        <v>297</v>
      </c>
      <c r="D139" s="51">
        <v>195381997</v>
      </c>
      <c r="E139" s="51">
        <v>50033430</v>
      </c>
      <c r="F139" s="51">
        <f t="shared" si="8"/>
        <v>245415427</v>
      </c>
      <c r="G139" s="51">
        <v>180134835</v>
      </c>
      <c r="H139" s="51">
        <v>46107565</v>
      </c>
      <c r="I139" s="51">
        <v>226242400</v>
      </c>
      <c r="J139" s="51">
        <f t="shared" si="9"/>
        <v>15247162</v>
      </c>
      <c r="K139" s="51">
        <f t="shared" si="10"/>
        <v>3925865</v>
      </c>
      <c r="L139" s="51">
        <f t="shared" si="11"/>
        <v>19173027</v>
      </c>
      <c r="M139" s="75"/>
      <c r="N139" s="30"/>
    </row>
    <row r="140" spans="1:14" hidden="1">
      <c r="A140" s="37" t="s">
        <v>1483</v>
      </c>
      <c r="B140" s="37" t="s">
        <v>2242</v>
      </c>
      <c r="C140" s="37" t="s">
        <v>406</v>
      </c>
      <c r="D140" s="51">
        <v>712656169</v>
      </c>
      <c r="E140" s="51">
        <v>0</v>
      </c>
      <c r="F140" s="51">
        <f t="shared" si="8"/>
        <v>712656169</v>
      </c>
      <c r="G140" s="51">
        <v>656946006</v>
      </c>
      <c r="H140" s="51">
        <v>0</v>
      </c>
      <c r="I140" s="51">
        <v>656946006</v>
      </c>
      <c r="J140" s="51">
        <f t="shared" si="9"/>
        <v>55710163</v>
      </c>
      <c r="K140" s="51">
        <f t="shared" si="10"/>
        <v>0</v>
      </c>
      <c r="L140" s="51">
        <f t="shared" si="11"/>
        <v>55710163</v>
      </c>
      <c r="M140" s="75"/>
      <c r="N140" s="30"/>
    </row>
    <row r="141" spans="1:14" hidden="1">
      <c r="A141" s="37" t="s">
        <v>1508</v>
      </c>
      <c r="B141" s="37" t="s">
        <v>2242</v>
      </c>
      <c r="C141" s="37" t="s">
        <v>2697</v>
      </c>
      <c r="D141" s="51">
        <v>102974014</v>
      </c>
      <c r="E141" s="51">
        <v>0</v>
      </c>
      <c r="F141" s="51">
        <f t="shared" si="8"/>
        <v>102974014</v>
      </c>
      <c r="G141" s="51">
        <v>94927731</v>
      </c>
      <c r="H141" s="51">
        <v>0</v>
      </c>
      <c r="I141" s="51">
        <v>94927731</v>
      </c>
      <c r="J141" s="51">
        <f t="shared" si="9"/>
        <v>8046283</v>
      </c>
      <c r="K141" s="51">
        <f t="shared" si="10"/>
        <v>0</v>
      </c>
      <c r="L141" s="51">
        <f t="shared" si="11"/>
        <v>8046283</v>
      </c>
      <c r="M141" s="75"/>
      <c r="N141" s="30"/>
    </row>
    <row r="142" spans="1:14" hidden="1">
      <c r="A142" s="37" t="s">
        <v>1348</v>
      </c>
      <c r="B142" s="37" t="s">
        <v>2242</v>
      </c>
      <c r="C142" s="37" t="s">
        <v>271</v>
      </c>
      <c r="D142" s="51">
        <v>152636059</v>
      </c>
      <c r="E142" s="51">
        <v>45768845</v>
      </c>
      <c r="F142" s="51">
        <f t="shared" si="8"/>
        <v>198404904</v>
      </c>
      <c r="G142" s="51">
        <v>140687983</v>
      </c>
      <c r="H142" s="51">
        <v>42177599</v>
      </c>
      <c r="I142" s="51">
        <v>182865582</v>
      </c>
      <c r="J142" s="51">
        <f t="shared" si="9"/>
        <v>11948076</v>
      </c>
      <c r="K142" s="51">
        <f t="shared" si="10"/>
        <v>3591246</v>
      </c>
      <c r="L142" s="51">
        <f t="shared" si="11"/>
        <v>15539322</v>
      </c>
      <c r="M142" s="75"/>
      <c r="N142" s="30"/>
    </row>
    <row r="143" spans="1:14" hidden="1">
      <c r="A143" s="37" t="s">
        <v>1633</v>
      </c>
      <c r="B143" s="37" t="s">
        <v>2242</v>
      </c>
      <c r="C143" s="37" t="s">
        <v>2696</v>
      </c>
      <c r="D143" s="51">
        <v>40273479</v>
      </c>
      <c r="E143" s="51">
        <v>9452001</v>
      </c>
      <c r="F143" s="51">
        <f t="shared" si="8"/>
        <v>49725480</v>
      </c>
      <c r="G143" s="51">
        <v>36980937</v>
      </c>
      <c r="H143" s="51">
        <v>8710351</v>
      </c>
      <c r="I143" s="51">
        <v>45691288</v>
      </c>
      <c r="J143" s="51">
        <f t="shared" si="9"/>
        <v>3292542</v>
      </c>
      <c r="K143" s="51">
        <f t="shared" si="10"/>
        <v>741650</v>
      </c>
      <c r="L143" s="51">
        <f t="shared" si="11"/>
        <v>4034192</v>
      </c>
      <c r="M143" s="75"/>
      <c r="N143" s="30"/>
    </row>
    <row r="144" spans="1:14" hidden="1">
      <c r="A144" s="37" t="s">
        <v>1730</v>
      </c>
      <c r="B144" s="37" t="s">
        <v>2242</v>
      </c>
      <c r="C144" s="37" t="s">
        <v>2695</v>
      </c>
      <c r="D144" s="51">
        <v>94882757</v>
      </c>
      <c r="E144" s="51">
        <v>20533089</v>
      </c>
      <c r="F144" s="51">
        <f t="shared" si="8"/>
        <v>115415846</v>
      </c>
      <c r="G144" s="51">
        <v>87469410</v>
      </c>
      <c r="H144" s="51">
        <v>18921963</v>
      </c>
      <c r="I144" s="51">
        <v>106391373</v>
      </c>
      <c r="J144" s="51">
        <f t="shared" si="9"/>
        <v>7413347</v>
      </c>
      <c r="K144" s="51">
        <f t="shared" si="10"/>
        <v>1611126</v>
      </c>
      <c r="L144" s="51">
        <f t="shared" si="11"/>
        <v>9024473</v>
      </c>
      <c r="M144" s="75"/>
      <c r="N144" s="30"/>
    </row>
    <row r="145" spans="1:14" hidden="1">
      <c r="A145" s="37" t="s">
        <v>1745</v>
      </c>
      <c r="B145" s="37" t="s">
        <v>2242</v>
      </c>
      <c r="C145" s="37" t="s">
        <v>668</v>
      </c>
      <c r="D145" s="51">
        <v>160337489</v>
      </c>
      <c r="E145" s="51">
        <v>0</v>
      </c>
      <c r="F145" s="51">
        <f t="shared" si="8"/>
        <v>160337489</v>
      </c>
      <c r="G145" s="51">
        <v>147824579</v>
      </c>
      <c r="H145" s="51">
        <v>0</v>
      </c>
      <c r="I145" s="51">
        <v>147824579</v>
      </c>
      <c r="J145" s="51">
        <f t="shared" si="9"/>
        <v>12512910</v>
      </c>
      <c r="K145" s="51">
        <f t="shared" si="10"/>
        <v>0</v>
      </c>
      <c r="L145" s="51">
        <f t="shared" si="11"/>
        <v>12512910</v>
      </c>
      <c r="M145" s="75"/>
      <c r="N145" s="30"/>
    </row>
    <row r="146" spans="1:14" hidden="1">
      <c r="A146" s="37" t="s">
        <v>1893</v>
      </c>
      <c r="B146" s="37" t="s">
        <v>2242</v>
      </c>
      <c r="C146" s="37" t="s">
        <v>816</v>
      </c>
      <c r="D146" s="51">
        <v>194705542</v>
      </c>
      <c r="E146" s="51">
        <v>5648307</v>
      </c>
      <c r="F146" s="51">
        <f t="shared" si="8"/>
        <v>200353849</v>
      </c>
      <c r="G146" s="51">
        <v>178626668</v>
      </c>
      <c r="H146" s="51">
        <v>5205113</v>
      </c>
      <c r="I146" s="51">
        <v>183831781</v>
      </c>
      <c r="J146" s="51">
        <f t="shared" si="9"/>
        <v>16078874</v>
      </c>
      <c r="K146" s="51">
        <f t="shared" si="10"/>
        <v>443194</v>
      </c>
      <c r="L146" s="51">
        <f t="shared" si="11"/>
        <v>16522068</v>
      </c>
      <c r="M146" s="75"/>
      <c r="N146" s="30"/>
    </row>
    <row r="147" spans="1:14" hidden="1">
      <c r="A147" s="37" t="s">
        <v>1204</v>
      </c>
      <c r="B147" s="37" t="s">
        <v>2242</v>
      </c>
      <c r="C147" s="37" t="s">
        <v>2694</v>
      </c>
      <c r="D147" s="51">
        <v>183384620</v>
      </c>
      <c r="E147" s="51">
        <v>47220470</v>
      </c>
      <c r="F147" s="51">
        <f t="shared" si="8"/>
        <v>230605090</v>
      </c>
      <c r="G147" s="51">
        <v>169065692</v>
      </c>
      <c r="H147" s="51">
        <v>43515323</v>
      </c>
      <c r="I147" s="51">
        <v>212581015</v>
      </c>
      <c r="J147" s="51">
        <f t="shared" si="9"/>
        <v>14318928</v>
      </c>
      <c r="K147" s="51">
        <f t="shared" si="10"/>
        <v>3705147</v>
      </c>
      <c r="L147" s="51">
        <f t="shared" si="11"/>
        <v>18024075</v>
      </c>
      <c r="M147" s="75"/>
      <c r="N147" s="30"/>
    </row>
    <row r="148" spans="1:14" hidden="1">
      <c r="A148" s="37" t="s">
        <v>1494</v>
      </c>
      <c r="B148" s="37" t="s">
        <v>2242</v>
      </c>
      <c r="C148" s="37" t="s">
        <v>417</v>
      </c>
      <c r="D148" s="51">
        <v>187151117</v>
      </c>
      <c r="E148" s="51">
        <v>39226639</v>
      </c>
      <c r="F148" s="51">
        <f t="shared" si="8"/>
        <v>226377756</v>
      </c>
      <c r="G148" s="51">
        <v>172520903</v>
      </c>
      <c r="H148" s="51">
        <v>36148727</v>
      </c>
      <c r="I148" s="51">
        <v>208669630</v>
      </c>
      <c r="J148" s="51">
        <f t="shared" si="9"/>
        <v>14630214</v>
      </c>
      <c r="K148" s="51">
        <f t="shared" si="10"/>
        <v>3077912</v>
      </c>
      <c r="L148" s="51">
        <f t="shared" si="11"/>
        <v>17708126</v>
      </c>
      <c r="M148" s="75"/>
      <c r="N148" s="30"/>
    </row>
    <row r="149" spans="1:14" hidden="1">
      <c r="A149" s="37" t="s">
        <v>1527</v>
      </c>
      <c r="B149" s="37" t="s">
        <v>2242</v>
      </c>
      <c r="C149" s="37" t="s">
        <v>2290</v>
      </c>
      <c r="D149" s="51">
        <v>637971644</v>
      </c>
      <c r="E149" s="51">
        <v>0</v>
      </c>
      <c r="F149" s="51">
        <f t="shared" si="8"/>
        <v>637971644</v>
      </c>
      <c r="G149" s="51">
        <v>587726510</v>
      </c>
      <c r="H149" s="51">
        <v>0</v>
      </c>
      <c r="I149" s="51">
        <v>587726510</v>
      </c>
      <c r="J149" s="51">
        <f t="shared" si="9"/>
        <v>50245134</v>
      </c>
      <c r="K149" s="51">
        <f t="shared" si="10"/>
        <v>0</v>
      </c>
      <c r="L149" s="51">
        <f t="shared" si="11"/>
        <v>50245134</v>
      </c>
      <c r="M149" s="75"/>
      <c r="N149" s="30"/>
    </row>
    <row r="150" spans="1:14" hidden="1">
      <c r="A150" s="37" t="s">
        <v>1923</v>
      </c>
      <c r="B150" s="37" t="s">
        <v>2242</v>
      </c>
      <c r="C150" s="37" t="s">
        <v>2693</v>
      </c>
      <c r="D150" s="51">
        <v>89142965</v>
      </c>
      <c r="E150" s="51">
        <v>0</v>
      </c>
      <c r="F150" s="51">
        <f t="shared" si="8"/>
        <v>89142965</v>
      </c>
      <c r="G150" s="51">
        <v>81866474</v>
      </c>
      <c r="H150" s="51">
        <v>0</v>
      </c>
      <c r="I150" s="51">
        <v>81866474</v>
      </c>
      <c r="J150" s="51">
        <f t="shared" si="9"/>
        <v>7276491</v>
      </c>
      <c r="K150" s="51">
        <f t="shared" si="10"/>
        <v>0</v>
      </c>
      <c r="L150" s="51">
        <f t="shared" si="11"/>
        <v>7276491</v>
      </c>
      <c r="M150" s="75"/>
      <c r="N150" s="30"/>
    </row>
    <row r="151" spans="1:14" hidden="1">
      <c r="A151" s="37" t="s">
        <v>2025</v>
      </c>
      <c r="B151" s="37" t="s">
        <v>2242</v>
      </c>
      <c r="C151" s="37" t="s">
        <v>948</v>
      </c>
      <c r="D151" s="51">
        <v>155212823</v>
      </c>
      <c r="E151" s="51">
        <v>21723633</v>
      </c>
      <c r="F151" s="51">
        <f t="shared" si="8"/>
        <v>176936456</v>
      </c>
      <c r="G151" s="51">
        <v>143030448</v>
      </c>
      <c r="H151" s="51">
        <v>20019091</v>
      </c>
      <c r="I151" s="51">
        <v>163049539</v>
      </c>
      <c r="J151" s="51">
        <f t="shared" si="9"/>
        <v>12182375</v>
      </c>
      <c r="K151" s="51">
        <f t="shared" si="10"/>
        <v>1704542</v>
      </c>
      <c r="L151" s="51">
        <f t="shared" si="11"/>
        <v>13886917</v>
      </c>
      <c r="M151" s="75"/>
      <c r="N151" s="30"/>
    </row>
    <row r="152" spans="1:14" hidden="1">
      <c r="A152" s="37" t="s">
        <v>1731</v>
      </c>
      <c r="B152" s="37" t="s">
        <v>2242</v>
      </c>
      <c r="C152" s="37" t="s">
        <v>654</v>
      </c>
      <c r="D152" s="51">
        <v>3329566206</v>
      </c>
      <c r="E152" s="51">
        <v>0</v>
      </c>
      <c r="F152" s="51">
        <f t="shared" si="8"/>
        <v>3329566206</v>
      </c>
      <c r="G152" s="51">
        <v>3069166381</v>
      </c>
      <c r="H152" s="51">
        <v>0</v>
      </c>
      <c r="I152" s="51">
        <v>3069166381</v>
      </c>
      <c r="J152" s="51">
        <f t="shared" si="9"/>
        <v>260399825</v>
      </c>
      <c r="K152" s="51">
        <f t="shared" si="10"/>
        <v>0</v>
      </c>
      <c r="L152" s="51">
        <f t="shared" si="11"/>
        <v>260399825</v>
      </c>
      <c r="M152" s="75"/>
      <c r="N152" s="30"/>
    </row>
    <row r="153" spans="1:14" hidden="1">
      <c r="A153" s="37" t="s">
        <v>1849</v>
      </c>
      <c r="B153" s="37" t="s">
        <v>2242</v>
      </c>
      <c r="C153" s="37" t="s">
        <v>772</v>
      </c>
      <c r="D153" s="51">
        <v>59408870</v>
      </c>
      <c r="E153" s="51">
        <v>11603966</v>
      </c>
      <c r="F153" s="51">
        <f t="shared" si="8"/>
        <v>71012836</v>
      </c>
      <c r="G153" s="51">
        <v>54755112</v>
      </c>
      <c r="H153" s="51">
        <v>10693463</v>
      </c>
      <c r="I153" s="51">
        <v>65448575</v>
      </c>
      <c r="J153" s="51">
        <f t="shared" si="9"/>
        <v>4653758</v>
      </c>
      <c r="K153" s="51">
        <f t="shared" si="10"/>
        <v>910503</v>
      </c>
      <c r="L153" s="51">
        <f t="shared" si="11"/>
        <v>5564261</v>
      </c>
      <c r="M153" s="75"/>
      <c r="N153" s="30"/>
    </row>
    <row r="154" spans="1:14" hidden="1">
      <c r="A154" s="37" t="s">
        <v>1473</v>
      </c>
      <c r="B154" s="37" t="s">
        <v>2242</v>
      </c>
      <c r="C154" s="37" t="s">
        <v>2692</v>
      </c>
      <c r="D154" s="51">
        <v>75729054</v>
      </c>
      <c r="E154" s="51">
        <v>0</v>
      </c>
      <c r="F154" s="51">
        <f t="shared" si="8"/>
        <v>75729054</v>
      </c>
      <c r="G154" s="51">
        <v>69727846</v>
      </c>
      <c r="H154" s="51">
        <v>0</v>
      </c>
      <c r="I154" s="51">
        <v>69727846</v>
      </c>
      <c r="J154" s="51">
        <f t="shared" si="9"/>
        <v>6001208</v>
      </c>
      <c r="K154" s="51">
        <f t="shared" si="10"/>
        <v>0</v>
      </c>
      <c r="L154" s="51">
        <f t="shared" si="11"/>
        <v>6001208</v>
      </c>
      <c r="M154" s="75"/>
      <c r="N154" s="30"/>
    </row>
    <row r="155" spans="1:14" hidden="1">
      <c r="A155" s="37" t="s">
        <v>1634</v>
      </c>
      <c r="B155" s="37" t="s">
        <v>2242</v>
      </c>
      <c r="C155" s="37" t="s">
        <v>2691</v>
      </c>
      <c r="D155" s="51">
        <v>59482398</v>
      </c>
      <c r="E155" s="51">
        <v>0</v>
      </c>
      <c r="F155" s="51">
        <f t="shared" si="8"/>
        <v>59482398</v>
      </c>
      <c r="G155" s="51">
        <v>54833988</v>
      </c>
      <c r="H155" s="51">
        <v>0</v>
      </c>
      <c r="I155" s="51">
        <v>54833988</v>
      </c>
      <c r="J155" s="51">
        <f t="shared" si="9"/>
        <v>4648410</v>
      </c>
      <c r="K155" s="51">
        <f t="shared" si="10"/>
        <v>0</v>
      </c>
      <c r="L155" s="51">
        <f t="shared" si="11"/>
        <v>4648410</v>
      </c>
      <c r="M155" s="75"/>
      <c r="N155" s="30"/>
    </row>
    <row r="156" spans="1:14" hidden="1">
      <c r="A156" s="37" t="s">
        <v>1143</v>
      </c>
      <c r="B156" s="37" t="s">
        <v>2690</v>
      </c>
      <c r="C156" s="37" t="s">
        <v>2690</v>
      </c>
      <c r="D156" s="51">
        <v>53185374173</v>
      </c>
      <c r="E156" s="51">
        <v>7727166132</v>
      </c>
      <c r="F156" s="51">
        <f t="shared" si="8"/>
        <v>60912540305</v>
      </c>
      <c r="G156" s="51">
        <v>49026475332</v>
      </c>
      <c r="H156" s="51">
        <v>7120855233</v>
      </c>
      <c r="I156" s="51">
        <v>56147330565</v>
      </c>
      <c r="J156" s="51">
        <f t="shared" si="9"/>
        <v>4158898841</v>
      </c>
      <c r="K156" s="51">
        <f t="shared" si="10"/>
        <v>606310899</v>
      </c>
      <c r="L156" s="51">
        <f t="shared" si="11"/>
        <v>4765209740</v>
      </c>
      <c r="M156" s="75"/>
      <c r="N156" s="30"/>
    </row>
    <row r="157" spans="1:14" hidden="1">
      <c r="A157" s="37" t="s">
        <v>1144</v>
      </c>
      <c r="B157" s="37" t="s">
        <v>2240</v>
      </c>
      <c r="C157" s="37" t="s">
        <v>2689</v>
      </c>
      <c r="D157" s="51">
        <v>5656642253</v>
      </c>
      <c r="E157" s="51">
        <v>1828804614</v>
      </c>
      <c r="F157" s="51">
        <f t="shared" si="8"/>
        <v>7485446867</v>
      </c>
      <c r="G157" s="51">
        <v>5213452015</v>
      </c>
      <c r="H157" s="51">
        <v>1685307742</v>
      </c>
      <c r="I157" s="51">
        <v>6898759757</v>
      </c>
      <c r="J157" s="51">
        <f t="shared" si="9"/>
        <v>443190238</v>
      </c>
      <c r="K157" s="51">
        <f t="shared" si="10"/>
        <v>143496872</v>
      </c>
      <c r="L157" s="51">
        <f t="shared" si="11"/>
        <v>586687110</v>
      </c>
      <c r="M157" s="75"/>
      <c r="N157" s="30"/>
    </row>
    <row r="158" spans="1:14" hidden="1">
      <c r="A158" s="37" t="s">
        <v>1205</v>
      </c>
      <c r="B158" s="37" t="s">
        <v>2240</v>
      </c>
      <c r="C158" s="37" t="s">
        <v>2688</v>
      </c>
      <c r="D158" s="51">
        <v>199756768</v>
      </c>
      <c r="E158" s="51">
        <v>37551554</v>
      </c>
      <c r="F158" s="51">
        <f t="shared" si="8"/>
        <v>237308322</v>
      </c>
      <c r="G158" s="51">
        <v>184141509</v>
      </c>
      <c r="H158" s="51">
        <v>34605077</v>
      </c>
      <c r="I158" s="51">
        <v>218746586</v>
      </c>
      <c r="J158" s="51">
        <f t="shared" si="9"/>
        <v>15615259</v>
      </c>
      <c r="K158" s="51">
        <f t="shared" si="10"/>
        <v>2946477</v>
      </c>
      <c r="L158" s="51">
        <f t="shared" si="11"/>
        <v>18561736</v>
      </c>
      <c r="M158" s="75"/>
      <c r="N158" s="30"/>
    </row>
    <row r="159" spans="1:14" hidden="1">
      <c r="A159" s="37" t="s">
        <v>2687</v>
      </c>
      <c r="B159" s="37" t="s">
        <v>2240</v>
      </c>
      <c r="C159" s="37" t="s">
        <v>2686</v>
      </c>
      <c r="D159" s="51">
        <v>104355739</v>
      </c>
      <c r="E159" s="51">
        <v>0</v>
      </c>
      <c r="F159" s="51">
        <f t="shared" si="8"/>
        <v>104355739</v>
      </c>
      <c r="G159" s="51">
        <v>96103110</v>
      </c>
      <c r="H159" s="51">
        <v>0</v>
      </c>
      <c r="I159" s="51">
        <v>96103110</v>
      </c>
      <c r="J159" s="51">
        <f t="shared" si="9"/>
        <v>8252629</v>
      </c>
      <c r="K159" s="51">
        <f t="shared" si="10"/>
        <v>0</v>
      </c>
      <c r="L159" s="51">
        <f t="shared" si="11"/>
        <v>8252629</v>
      </c>
      <c r="M159" s="75"/>
      <c r="N159" s="30"/>
    </row>
    <row r="160" spans="1:14" hidden="1">
      <c r="A160" s="37" t="s">
        <v>1562</v>
      </c>
      <c r="B160" s="37" t="s">
        <v>2240</v>
      </c>
      <c r="C160" s="37" t="s">
        <v>485</v>
      </c>
      <c r="D160" s="51">
        <v>150889969</v>
      </c>
      <c r="E160" s="51">
        <v>16815769</v>
      </c>
      <c r="F160" s="51">
        <f t="shared" si="8"/>
        <v>167705738</v>
      </c>
      <c r="G160" s="51">
        <v>139122011</v>
      </c>
      <c r="H160" s="51">
        <v>15496322</v>
      </c>
      <c r="I160" s="51">
        <v>154618333</v>
      </c>
      <c r="J160" s="51">
        <f t="shared" si="9"/>
        <v>11767958</v>
      </c>
      <c r="K160" s="51">
        <f t="shared" si="10"/>
        <v>1319447</v>
      </c>
      <c r="L160" s="51">
        <f t="shared" si="11"/>
        <v>13087405</v>
      </c>
      <c r="M160" s="75"/>
      <c r="N160" s="30"/>
    </row>
    <row r="161" spans="1:14" hidden="1">
      <c r="A161" s="37" t="s">
        <v>1677</v>
      </c>
      <c r="B161" s="37" t="s">
        <v>2240</v>
      </c>
      <c r="C161" s="37" t="s">
        <v>600</v>
      </c>
      <c r="D161" s="51">
        <v>495104805</v>
      </c>
      <c r="E161" s="51">
        <v>0</v>
      </c>
      <c r="F161" s="51">
        <f t="shared" si="8"/>
        <v>495104805</v>
      </c>
      <c r="G161" s="51">
        <v>456434373</v>
      </c>
      <c r="H161" s="51">
        <v>0</v>
      </c>
      <c r="I161" s="51">
        <v>456434373</v>
      </c>
      <c r="J161" s="51">
        <f t="shared" si="9"/>
        <v>38670432</v>
      </c>
      <c r="K161" s="51">
        <f t="shared" si="10"/>
        <v>0</v>
      </c>
      <c r="L161" s="51">
        <f t="shared" si="11"/>
        <v>38670432</v>
      </c>
      <c r="M161" s="75"/>
      <c r="N161" s="30"/>
    </row>
    <row r="162" spans="1:14" hidden="1">
      <c r="A162" s="37" t="s">
        <v>1777</v>
      </c>
      <c r="B162" s="37" t="s">
        <v>2240</v>
      </c>
      <c r="C162" s="37" t="s">
        <v>700</v>
      </c>
      <c r="D162" s="51">
        <v>73915165</v>
      </c>
      <c r="E162" s="51">
        <v>0</v>
      </c>
      <c r="F162" s="51">
        <f t="shared" si="8"/>
        <v>73915165</v>
      </c>
      <c r="G162" s="51">
        <v>68144656</v>
      </c>
      <c r="H162" s="51">
        <v>0</v>
      </c>
      <c r="I162" s="51">
        <v>68144656</v>
      </c>
      <c r="J162" s="51">
        <f t="shared" si="9"/>
        <v>5770509</v>
      </c>
      <c r="K162" s="51">
        <f t="shared" si="10"/>
        <v>0</v>
      </c>
      <c r="L162" s="51">
        <f t="shared" si="11"/>
        <v>5770509</v>
      </c>
      <c r="M162" s="75"/>
      <c r="N162" s="30"/>
    </row>
    <row r="163" spans="1:14" hidden="1">
      <c r="A163" s="37" t="s">
        <v>1915</v>
      </c>
      <c r="B163" s="37" t="s">
        <v>2240</v>
      </c>
      <c r="C163" s="37" t="s">
        <v>838</v>
      </c>
      <c r="D163" s="51">
        <v>148670934</v>
      </c>
      <c r="E163" s="51">
        <v>61167783</v>
      </c>
      <c r="F163" s="51">
        <f t="shared" si="8"/>
        <v>209838717</v>
      </c>
      <c r="G163" s="51">
        <v>137074266</v>
      </c>
      <c r="H163" s="51">
        <v>56368262</v>
      </c>
      <c r="I163" s="51">
        <v>193442528</v>
      </c>
      <c r="J163" s="51">
        <f t="shared" si="9"/>
        <v>11596668</v>
      </c>
      <c r="K163" s="51">
        <f t="shared" si="10"/>
        <v>4799521</v>
      </c>
      <c r="L163" s="51">
        <f t="shared" si="11"/>
        <v>16396189</v>
      </c>
      <c r="M163" s="75"/>
      <c r="N163" s="30"/>
    </row>
    <row r="164" spans="1:14" hidden="1">
      <c r="A164" s="37" t="s">
        <v>1542</v>
      </c>
      <c r="B164" s="37" t="s">
        <v>2240</v>
      </c>
      <c r="C164" s="37" t="s">
        <v>2273</v>
      </c>
      <c r="D164" s="51">
        <v>180597259</v>
      </c>
      <c r="E164" s="51">
        <v>43159950</v>
      </c>
      <c r="F164" s="51">
        <f t="shared" si="8"/>
        <v>223757209</v>
      </c>
      <c r="G164" s="51">
        <v>166502426</v>
      </c>
      <c r="H164" s="51">
        <v>39773412</v>
      </c>
      <c r="I164" s="51">
        <v>206275838</v>
      </c>
      <c r="J164" s="51">
        <f t="shared" si="9"/>
        <v>14094833</v>
      </c>
      <c r="K164" s="51">
        <f t="shared" si="10"/>
        <v>3386538</v>
      </c>
      <c r="L164" s="51">
        <f t="shared" si="11"/>
        <v>17481371</v>
      </c>
      <c r="M164" s="75"/>
      <c r="N164" s="30"/>
    </row>
    <row r="165" spans="1:14" hidden="1">
      <c r="A165" s="37" t="s">
        <v>1746</v>
      </c>
      <c r="B165" s="37" t="s">
        <v>2240</v>
      </c>
      <c r="C165" s="37" t="s">
        <v>669</v>
      </c>
      <c r="D165" s="51">
        <v>69719988</v>
      </c>
      <c r="E165" s="51">
        <v>34544988</v>
      </c>
      <c r="F165" s="51">
        <f t="shared" si="8"/>
        <v>104264976</v>
      </c>
      <c r="G165" s="51">
        <v>64279964</v>
      </c>
      <c r="H165" s="51">
        <v>31834421</v>
      </c>
      <c r="I165" s="51">
        <v>96114385</v>
      </c>
      <c r="J165" s="51">
        <f t="shared" si="9"/>
        <v>5440024</v>
      </c>
      <c r="K165" s="51">
        <f t="shared" si="10"/>
        <v>2710567</v>
      </c>
      <c r="L165" s="51">
        <f t="shared" si="11"/>
        <v>8150591</v>
      </c>
      <c r="M165" s="75"/>
      <c r="N165" s="30"/>
    </row>
    <row r="166" spans="1:14" hidden="1">
      <c r="A166" s="37" t="s">
        <v>2065</v>
      </c>
      <c r="B166" s="37" t="s">
        <v>2240</v>
      </c>
      <c r="C166" s="37" t="s">
        <v>988</v>
      </c>
      <c r="D166" s="51">
        <v>82244628</v>
      </c>
      <c r="E166" s="51">
        <v>25298478</v>
      </c>
      <c r="F166" s="51">
        <f t="shared" si="8"/>
        <v>107543106</v>
      </c>
      <c r="G166" s="51">
        <v>75823441</v>
      </c>
      <c r="H166" s="51">
        <v>23313437</v>
      </c>
      <c r="I166" s="51">
        <v>99136878</v>
      </c>
      <c r="J166" s="51">
        <f t="shared" si="9"/>
        <v>6421187</v>
      </c>
      <c r="K166" s="51">
        <f t="shared" si="10"/>
        <v>1985041</v>
      </c>
      <c r="L166" s="51">
        <f t="shared" si="11"/>
        <v>8406228</v>
      </c>
      <c r="M166" s="75"/>
      <c r="N166" s="30"/>
    </row>
    <row r="167" spans="1:14" hidden="1">
      <c r="A167" s="37" t="s">
        <v>1271</v>
      </c>
      <c r="B167" s="37" t="s">
        <v>2240</v>
      </c>
      <c r="C167" s="37" t="s">
        <v>2228</v>
      </c>
      <c r="D167" s="51">
        <v>120141626</v>
      </c>
      <c r="E167" s="51">
        <v>51511844</v>
      </c>
      <c r="F167" s="51">
        <f t="shared" si="8"/>
        <v>171653470</v>
      </c>
      <c r="G167" s="51">
        <v>110129824</v>
      </c>
      <c r="H167" s="51">
        <v>47469975</v>
      </c>
      <c r="I167" s="51">
        <v>157599799</v>
      </c>
      <c r="J167" s="51">
        <f t="shared" si="9"/>
        <v>10011802</v>
      </c>
      <c r="K167" s="51">
        <f t="shared" si="10"/>
        <v>4041869</v>
      </c>
      <c r="L167" s="51">
        <f t="shared" si="11"/>
        <v>14053671</v>
      </c>
      <c r="M167" s="75"/>
      <c r="N167" s="30"/>
    </row>
    <row r="168" spans="1:14" hidden="1">
      <c r="A168" s="37" t="s">
        <v>1380</v>
      </c>
      <c r="B168" s="37" t="s">
        <v>2240</v>
      </c>
      <c r="C168" s="37" t="s">
        <v>303</v>
      </c>
      <c r="D168" s="51">
        <v>94217662</v>
      </c>
      <c r="E168" s="51">
        <v>0</v>
      </c>
      <c r="F168" s="51">
        <f t="shared" si="8"/>
        <v>94217662</v>
      </c>
      <c r="G168" s="51">
        <v>86811626</v>
      </c>
      <c r="H168" s="51">
        <v>0</v>
      </c>
      <c r="I168" s="51">
        <v>86811626</v>
      </c>
      <c r="J168" s="51">
        <f t="shared" si="9"/>
        <v>7406036</v>
      </c>
      <c r="K168" s="51">
        <f t="shared" si="10"/>
        <v>0</v>
      </c>
      <c r="L168" s="51">
        <f t="shared" si="11"/>
        <v>7406036</v>
      </c>
      <c r="M168" s="75"/>
      <c r="N168" s="30"/>
    </row>
    <row r="169" spans="1:14" hidden="1">
      <c r="A169" s="37" t="s">
        <v>2685</v>
      </c>
      <c r="B169" s="37" t="s">
        <v>2240</v>
      </c>
      <c r="C169" s="37" t="s">
        <v>2684</v>
      </c>
      <c r="D169" s="51">
        <v>617910743</v>
      </c>
      <c r="E169" s="51">
        <v>0</v>
      </c>
      <c r="F169" s="51">
        <f t="shared" si="8"/>
        <v>617910743</v>
      </c>
      <c r="G169" s="51">
        <v>569275886</v>
      </c>
      <c r="H169" s="51">
        <v>0</v>
      </c>
      <c r="I169" s="51">
        <v>569275886</v>
      </c>
      <c r="J169" s="51">
        <f t="shared" si="9"/>
        <v>48634857</v>
      </c>
      <c r="K169" s="51">
        <f t="shared" si="10"/>
        <v>0</v>
      </c>
      <c r="L169" s="51">
        <f t="shared" si="11"/>
        <v>48634857</v>
      </c>
      <c r="M169" s="75"/>
      <c r="N169" s="30"/>
    </row>
    <row r="170" spans="1:14" hidden="1">
      <c r="A170" s="37" t="s">
        <v>1624</v>
      </c>
      <c r="B170" s="37" t="s">
        <v>2240</v>
      </c>
      <c r="C170" s="37" t="s">
        <v>2683</v>
      </c>
      <c r="D170" s="51">
        <v>58220271</v>
      </c>
      <c r="E170" s="51">
        <v>13591831</v>
      </c>
      <c r="F170" s="51">
        <f t="shared" si="8"/>
        <v>71812102</v>
      </c>
      <c r="G170" s="51">
        <v>53676262</v>
      </c>
      <c r="H170" s="51">
        <v>12525350</v>
      </c>
      <c r="I170" s="51">
        <v>66201612</v>
      </c>
      <c r="J170" s="51">
        <f t="shared" si="9"/>
        <v>4544009</v>
      </c>
      <c r="K170" s="51">
        <f t="shared" si="10"/>
        <v>1066481</v>
      </c>
      <c r="L170" s="51">
        <f t="shared" si="11"/>
        <v>5610490</v>
      </c>
      <c r="M170" s="75"/>
      <c r="N170" s="30"/>
    </row>
    <row r="171" spans="1:14" hidden="1">
      <c r="A171" s="37" t="s">
        <v>1826</v>
      </c>
      <c r="B171" s="37" t="s">
        <v>2240</v>
      </c>
      <c r="C171" s="37" t="s">
        <v>2364</v>
      </c>
      <c r="D171" s="51">
        <v>77566366</v>
      </c>
      <c r="E171" s="51">
        <v>11979862</v>
      </c>
      <c r="F171" s="51">
        <f t="shared" si="8"/>
        <v>89546228</v>
      </c>
      <c r="G171" s="51">
        <v>71412504</v>
      </c>
      <c r="H171" s="51">
        <v>11039864</v>
      </c>
      <c r="I171" s="51">
        <v>82452368</v>
      </c>
      <c r="J171" s="51">
        <f t="shared" si="9"/>
        <v>6153862</v>
      </c>
      <c r="K171" s="51">
        <f t="shared" si="10"/>
        <v>939998</v>
      </c>
      <c r="L171" s="51">
        <f t="shared" si="11"/>
        <v>7093860</v>
      </c>
      <c r="M171" s="75"/>
      <c r="N171" s="30"/>
    </row>
    <row r="172" spans="1:14" hidden="1">
      <c r="A172" s="37" t="s">
        <v>1116</v>
      </c>
      <c r="B172" s="37" t="s">
        <v>2240</v>
      </c>
      <c r="C172" s="37" t="s">
        <v>39</v>
      </c>
      <c r="D172" s="51">
        <v>105350987</v>
      </c>
      <c r="E172" s="51">
        <v>29707118</v>
      </c>
      <c r="F172" s="51">
        <f t="shared" si="8"/>
        <v>135058105</v>
      </c>
      <c r="G172" s="51">
        <v>97134619</v>
      </c>
      <c r="H172" s="51">
        <v>27376154</v>
      </c>
      <c r="I172" s="51">
        <v>124510773</v>
      </c>
      <c r="J172" s="51">
        <f t="shared" si="9"/>
        <v>8216368</v>
      </c>
      <c r="K172" s="51">
        <f t="shared" si="10"/>
        <v>2330964</v>
      </c>
      <c r="L172" s="51">
        <f t="shared" si="11"/>
        <v>10547332</v>
      </c>
      <c r="M172" s="75"/>
      <c r="N172" s="30"/>
    </row>
    <row r="173" spans="1:14" hidden="1">
      <c r="A173" s="37" t="s">
        <v>1455</v>
      </c>
      <c r="B173" s="37" t="s">
        <v>2240</v>
      </c>
      <c r="C173" s="37" t="s">
        <v>2682</v>
      </c>
      <c r="D173" s="51">
        <v>919428723</v>
      </c>
      <c r="E173" s="51">
        <v>278224907</v>
      </c>
      <c r="F173" s="51">
        <f t="shared" si="8"/>
        <v>1197653630</v>
      </c>
      <c r="G173" s="51">
        <v>846763955</v>
      </c>
      <c r="H173" s="51">
        <v>256394033</v>
      </c>
      <c r="I173" s="51">
        <v>1103157988</v>
      </c>
      <c r="J173" s="51">
        <f t="shared" si="9"/>
        <v>72664768</v>
      </c>
      <c r="K173" s="51">
        <f t="shared" si="10"/>
        <v>21830874</v>
      </c>
      <c r="L173" s="51">
        <f t="shared" si="11"/>
        <v>94495642</v>
      </c>
      <c r="M173" s="75"/>
      <c r="N173" s="30"/>
    </row>
    <row r="174" spans="1:14" hidden="1">
      <c r="A174" s="37" t="s">
        <v>1484</v>
      </c>
      <c r="B174" s="37" t="s">
        <v>2240</v>
      </c>
      <c r="C174" s="37" t="s">
        <v>407</v>
      </c>
      <c r="D174" s="51">
        <v>195196785</v>
      </c>
      <c r="E174" s="51">
        <v>0</v>
      </c>
      <c r="F174" s="51">
        <f t="shared" si="8"/>
        <v>195196785</v>
      </c>
      <c r="G174" s="51">
        <v>179969252</v>
      </c>
      <c r="H174" s="51">
        <v>0</v>
      </c>
      <c r="I174" s="51">
        <v>179969252</v>
      </c>
      <c r="J174" s="51">
        <f t="shared" si="9"/>
        <v>15227533</v>
      </c>
      <c r="K174" s="51">
        <f t="shared" si="10"/>
        <v>0</v>
      </c>
      <c r="L174" s="51">
        <f t="shared" si="11"/>
        <v>15227533</v>
      </c>
      <c r="M174" s="75"/>
      <c r="N174" s="30"/>
    </row>
    <row r="175" spans="1:14" hidden="1">
      <c r="A175" s="37" t="s">
        <v>1543</v>
      </c>
      <c r="B175" s="37" t="s">
        <v>2240</v>
      </c>
      <c r="C175" s="37" t="s">
        <v>466</v>
      </c>
      <c r="D175" s="51">
        <v>85594087</v>
      </c>
      <c r="E175" s="51">
        <v>9635179</v>
      </c>
      <c r="F175" s="51">
        <f t="shared" si="8"/>
        <v>95229266</v>
      </c>
      <c r="G175" s="51">
        <v>78920479</v>
      </c>
      <c r="H175" s="51">
        <v>8879156</v>
      </c>
      <c r="I175" s="51">
        <v>87799635</v>
      </c>
      <c r="J175" s="51">
        <f t="shared" si="9"/>
        <v>6673608</v>
      </c>
      <c r="K175" s="51">
        <f t="shared" si="10"/>
        <v>756023</v>
      </c>
      <c r="L175" s="51">
        <f t="shared" si="11"/>
        <v>7429631</v>
      </c>
      <c r="M175" s="75"/>
      <c r="N175" s="30"/>
    </row>
    <row r="176" spans="1:14" hidden="1">
      <c r="A176" s="37" t="s">
        <v>1563</v>
      </c>
      <c r="B176" s="37" t="s">
        <v>2240</v>
      </c>
      <c r="C176" s="37" t="s">
        <v>486</v>
      </c>
      <c r="D176" s="51">
        <v>379557925</v>
      </c>
      <c r="E176" s="51">
        <v>0</v>
      </c>
      <c r="F176" s="51">
        <f t="shared" si="8"/>
        <v>379557925</v>
      </c>
      <c r="G176" s="51">
        <v>349943934</v>
      </c>
      <c r="H176" s="51">
        <v>0</v>
      </c>
      <c r="I176" s="51">
        <v>349943934</v>
      </c>
      <c r="J176" s="51">
        <f t="shared" si="9"/>
        <v>29613991</v>
      </c>
      <c r="K176" s="51">
        <f t="shared" si="10"/>
        <v>0</v>
      </c>
      <c r="L176" s="51">
        <f t="shared" si="11"/>
        <v>29613991</v>
      </c>
      <c r="M176" s="75"/>
      <c r="N176" s="30"/>
    </row>
    <row r="177" spans="1:14" hidden="1">
      <c r="A177" s="37" t="s">
        <v>1732</v>
      </c>
      <c r="B177" s="37" t="s">
        <v>2240</v>
      </c>
      <c r="C177" s="37" t="s">
        <v>655</v>
      </c>
      <c r="D177" s="51">
        <v>162818961</v>
      </c>
      <c r="E177" s="51">
        <v>76531898</v>
      </c>
      <c r="F177" s="51">
        <f t="shared" si="8"/>
        <v>239350859</v>
      </c>
      <c r="G177" s="51">
        <v>150113320</v>
      </c>
      <c r="H177" s="51">
        <v>70526835</v>
      </c>
      <c r="I177" s="51">
        <v>220640155</v>
      </c>
      <c r="J177" s="51">
        <f t="shared" si="9"/>
        <v>12705641</v>
      </c>
      <c r="K177" s="51">
        <f t="shared" si="10"/>
        <v>6005063</v>
      </c>
      <c r="L177" s="51">
        <f t="shared" si="11"/>
        <v>18710704</v>
      </c>
      <c r="M177" s="75"/>
      <c r="N177" s="30"/>
    </row>
    <row r="178" spans="1:14" hidden="1">
      <c r="A178" s="37" t="s">
        <v>1827</v>
      </c>
      <c r="B178" s="37" t="s">
        <v>2240</v>
      </c>
      <c r="C178" s="37" t="s">
        <v>2681</v>
      </c>
      <c r="D178" s="51">
        <v>330172757</v>
      </c>
      <c r="E178" s="51">
        <v>14495445</v>
      </c>
      <c r="F178" s="51">
        <f t="shared" si="8"/>
        <v>344668202</v>
      </c>
      <c r="G178" s="51">
        <v>304024216</v>
      </c>
      <c r="H178" s="51">
        <v>13358062</v>
      </c>
      <c r="I178" s="51">
        <v>317382278</v>
      </c>
      <c r="J178" s="51">
        <f t="shared" si="9"/>
        <v>26148541</v>
      </c>
      <c r="K178" s="51">
        <f t="shared" si="10"/>
        <v>1137383</v>
      </c>
      <c r="L178" s="51">
        <f t="shared" si="11"/>
        <v>27285924</v>
      </c>
      <c r="M178" s="75"/>
      <c r="N178" s="30"/>
    </row>
    <row r="179" spans="1:14" hidden="1">
      <c r="A179" s="37" t="s">
        <v>1894</v>
      </c>
      <c r="B179" s="37" t="s">
        <v>2240</v>
      </c>
      <c r="C179" s="37" t="s">
        <v>2587</v>
      </c>
      <c r="D179" s="51">
        <v>171967347</v>
      </c>
      <c r="E179" s="51">
        <v>47846175</v>
      </c>
      <c r="F179" s="51">
        <f t="shared" si="8"/>
        <v>219813522</v>
      </c>
      <c r="G179" s="51">
        <v>158555806</v>
      </c>
      <c r="H179" s="51">
        <v>44091932</v>
      </c>
      <c r="I179" s="51">
        <v>202647738</v>
      </c>
      <c r="J179" s="51">
        <f t="shared" si="9"/>
        <v>13411541</v>
      </c>
      <c r="K179" s="51">
        <f t="shared" si="10"/>
        <v>3754243</v>
      </c>
      <c r="L179" s="51">
        <f t="shared" si="11"/>
        <v>17165784</v>
      </c>
      <c r="M179" s="75"/>
      <c r="N179" s="30"/>
    </row>
    <row r="180" spans="1:14" s="40" customFormat="1" hidden="1">
      <c r="A180" s="37" t="s">
        <v>2680</v>
      </c>
      <c r="B180" s="37" t="s">
        <v>2240</v>
      </c>
      <c r="C180" s="37" t="s">
        <v>1108</v>
      </c>
      <c r="D180" s="51">
        <v>43505450</v>
      </c>
      <c r="E180" s="51">
        <v>23588794</v>
      </c>
      <c r="F180" s="51">
        <f t="shared" si="8"/>
        <v>67094244</v>
      </c>
      <c r="G180" s="51">
        <v>40112825</v>
      </c>
      <c r="H180" s="51">
        <v>21737903</v>
      </c>
      <c r="I180" s="51">
        <v>61850728</v>
      </c>
      <c r="J180" s="51">
        <f t="shared" si="9"/>
        <v>3392625</v>
      </c>
      <c r="K180" s="51">
        <f t="shared" si="10"/>
        <v>1850891</v>
      </c>
      <c r="L180" s="51">
        <f t="shared" si="11"/>
        <v>5243516</v>
      </c>
      <c r="M180" s="75"/>
      <c r="N180" s="30"/>
    </row>
    <row r="181" spans="1:14" hidden="1">
      <c r="A181" s="37" t="s">
        <v>1635</v>
      </c>
      <c r="B181" s="37" t="s">
        <v>2240</v>
      </c>
      <c r="C181" s="37" t="s">
        <v>558</v>
      </c>
      <c r="D181" s="51">
        <v>229549369</v>
      </c>
      <c r="E181" s="51">
        <v>86415427</v>
      </c>
      <c r="F181" s="51">
        <f t="shared" si="8"/>
        <v>315964796</v>
      </c>
      <c r="G181" s="51">
        <v>211623153</v>
      </c>
      <c r="H181" s="51">
        <v>79634854</v>
      </c>
      <c r="I181" s="51">
        <v>291258007</v>
      </c>
      <c r="J181" s="51">
        <f t="shared" si="9"/>
        <v>17926216</v>
      </c>
      <c r="K181" s="51">
        <f t="shared" si="10"/>
        <v>6780573</v>
      </c>
      <c r="L181" s="51">
        <f t="shared" si="11"/>
        <v>24706789</v>
      </c>
      <c r="M181" s="75"/>
      <c r="N181" s="30"/>
    </row>
    <row r="182" spans="1:14" hidden="1">
      <c r="A182" s="37" t="s">
        <v>2679</v>
      </c>
      <c r="B182" s="37" t="s">
        <v>2240</v>
      </c>
      <c r="C182" s="37" t="s">
        <v>2678</v>
      </c>
      <c r="D182" s="51">
        <v>83166779</v>
      </c>
      <c r="E182" s="51">
        <v>0</v>
      </c>
      <c r="F182" s="51">
        <f t="shared" si="8"/>
        <v>83166779</v>
      </c>
      <c r="G182" s="51">
        <v>76678443</v>
      </c>
      <c r="H182" s="51">
        <v>0</v>
      </c>
      <c r="I182" s="51">
        <v>76678443</v>
      </c>
      <c r="J182" s="51">
        <f t="shared" si="9"/>
        <v>6488336</v>
      </c>
      <c r="K182" s="51">
        <f t="shared" si="10"/>
        <v>0</v>
      </c>
      <c r="L182" s="51">
        <f t="shared" si="11"/>
        <v>6488336</v>
      </c>
      <c r="M182" s="75"/>
      <c r="N182" s="30"/>
    </row>
    <row r="183" spans="1:14" s="40" customFormat="1" hidden="1">
      <c r="A183" s="37" t="s">
        <v>1117</v>
      </c>
      <c r="B183" s="37" t="s">
        <v>2240</v>
      </c>
      <c r="C183" s="37" t="s">
        <v>2677</v>
      </c>
      <c r="D183" s="51">
        <v>158386459</v>
      </c>
      <c r="E183" s="51">
        <v>30370964</v>
      </c>
      <c r="F183" s="51">
        <f t="shared" si="8"/>
        <v>188757423</v>
      </c>
      <c r="G183" s="51">
        <v>145795266</v>
      </c>
      <c r="H183" s="51">
        <v>27987911</v>
      </c>
      <c r="I183" s="51">
        <v>173783177</v>
      </c>
      <c r="J183" s="51">
        <f t="shared" si="9"/>
        <v>12591193</v>
      </c>
      <c r="K183" s="51">
        <f t="shared" si="10"/>
        <v>2383053</v>
      </c>
      <c r="L183" s="51">
        <f t="shared" si="11"/>
        <v>14974246</v>
      </c>
      <c r="M183" s="75"/>
      <c r="N183" s="30"/>
    </row>
    <row r="184" spans="1:14" hidden="1">
      <c r="A184" s="37" t="s">
        <v>2676</v>
      </c>
      <c r="B184" s="37" t="s">
        <v>2240</v>
      </c>
      <c r="C184" s="37" t="s">
        <v>2675</v>
      </c>
      <c r="D184" s="51">
        <v>44038001</v>
      </c>
      <c r="E184" s="51">
        <v>0</v>
      </c>
      <c r="F184" s="51">
        <f t="shared" si="8"/>
        <v>44038001</v>
      </c>
      <c r="G184" s="51">
        <v>40575166</v>
      </c>
      <c r="H184" s="51">
        <v>0</v>
      </c>
      <c r="I184" s="51">
        <v>40575166</v>
      </c>
      <c r="J184" s="51">
        <f t="shared" si="9"/>
        <v>3462835</v>
      </c>
      <c r="K184" s="51">
        <f t="shared" si="10"/>
        <v>0</v>
      </c>
      <c r="L184" s="51">
        <f t="shared" si="11"/>
        <v>3462835</v>
      </c>
      <c r="M184" s="75"/>
      <c r="N184" s="30"/>
    </row>
    <row r="185" spans="1:14" hidden="1">
      <c r="A185" s="37" t="s">
        <v>2674</v>
      </c>
      <c r="B185" s="37" t="s">
        <v>2240</v>
      </c>
      <c r="C185" s="37" t="s">
        <v>2673</v>
      </c>
      <c r="D185" s="51">
        <v>115582928</v>
      </c>
      <c r="E185" s="51">
        <v>29618963</v>
      </c>
      <c r="F185" s="51">
        <f t="shared" si="8"/>
        <v>145201891</v>
      </c>
      <c r="G185" s="51">
        <v>106556760</v>
      </c>
      <c r="H185" s="51">
        <v>27294915</v>
      </c>
      <c r="I185" s="51">
        <v>133851675</v>
      </c>
      <c r="J185" s="51">
        <f t="shared" si="9"/>
        <v>9026168</v>
      </c>
      <c r="K185" s="51">
        <f t="shared" si="10"/>
        <v>2324048</v>
      </c>
      <c r="L185" s="51">
        <f t="shared" si="11"/>
        <v>11350216</v>
      </c>
      <c r="M185" s="75"/>
      <c r="N185" s="30"/>
    </row>
    <row r="186" spans="1:14" hidden="1">
      <c r="A186" s="37" t="s">
        <v>1644</v>
      </c>
      <c r="B186" s="37" t="s">
        <v>2240</v>
      </c>
      <c r="C186" s="37" t="s">
        <v>567</v>
      </c>
      <c r="D186" s="51">
        <v>116904482</v>
      </c>
      <c r="E186" s="51">
        <v>0</v>
      </c>
      <c r="F186" s="51">
        <f t="shared" si="8"/>
        <v>116904482</v>
      </c>
      <c r="G186" s="51">
        <v>107788712</v>
      </c>
      <c r="H186" s="51">
        <v>0</v>
      </c>
      <c r="I186" s="51">
        <v>107788712</v>
      </c>
      <c r="J186" s="51">
        <f t="shared" si="9"/>
        <v>9115770</v>
      </c>
      <c r="K186" s="51">
        <f t="shared" si="10"/>
        <v>0</v>
      </c>
      <c r="L186" s="51">
        <f t="shared" si="11"/>
        <v>9115770</v>
      </c>
      <c r="M186" s="75"/>
      <c r="N186" s="30"/>
    </row>
    <row r="187" spans="1:14" hidden="1">
      <c r="A187" s="37" t="s">
        <v>1692</v>
      </c>
      <c r="B187" s="37" t="s">
        <v>2240</v>
      </c>
      <c r="C187" s="37" t="s">
        <v>2672</v>
      </c>
      <c r="D187" s="51">
        <v>179017594</v>
      </c>
      <c r="E187" s="51">
        <v>11563090</v>
      </c>
      <c r="F187" s="51">
        <f t="shared" si="8"/>
        <v>190580684</v>
      </c>
      <c r="G187" s="51">
        <v>164940312</v>
      </c>
      <c r="H187" s="51">
        <v>10655794</v>
      </c>
      <c r="I187" s="51">
        <v>175596106</v>
      </c>
      <c r="J187" s="51">
        <f t="shared" si="9"/>
        <v>14077282</v>
      </c>
      <c r="K187" s="51">
        <f t="shared" si="10"/>
        <v>907296</v>
      </c>
      <c r="L187" s="51">
        <f t="shared" si="11"/>
        <v>14984578</v>
      </c>
      <c r="M187" s="75"/>
      <c r="N187" s="30"/>
    </row>
    <row r="188" spans="1:14" hidden="1">
      <c r="A188" s="37" t="s">
        <v>2671</v>
      </c>
      <c r="B188" s="37" t="s">
        <v>2240</v>
      </c>
      <c r="C188" s="37" t="s">
        <v>2670</v>
      </c>
      <c r="D188" s="51">
        <v>116492549</v>
      </c>
      <c r="E188" s="51">
        <v>15680063</v>
      </c>
      <c r="F188" s="51">
        <f t="shared" si="8"/>
        <v>132172612</v>
      </c>
      <c r="G188" s="51">
        <v>107407835</v>
      </c>
      <c r="H188" s="51">
        <v>14449730</v>
      </c>
      <c r="I188" s="51">
        <v>121857565</v>
      </c>
      <c r="J188" s="51">
        <f t="shared" si="9"/>
        <v>9084714</v>
      </c>
      <c r="K188" s="51">
        <f t="shared" si="10"/>
        <v>1230333</v>
      </c>
      <c r="L188" s="51">
        <f t="shared" si="11"/>
        <v>10315047</v>
      </c>
      <c r="M188" s="75"/>
      <c r="N188" s="30"/>
    </row>
    <row r="189" spans="1:14" hidden="1">
      <c r="A189" s="37" t="s">
        <v>1724</v>
      </c>
      <c r="B189" s="37" t="s">
        <v>2240</v>
      </c>
      <c r="C189" s="37" t="s">
        <v>647</v>
      </c>
      <c r="D189" s="51">
        <v>257712920</v>
      </c>
      <c r="E189" s="51">
        <v>60984287</v>
      </c>
      <c r="F189" s="51">
        <f t="shared" si="8"/>
        <v>318697207</v>
      </c>
      <c r="G189" s="51">
        <v>237370608</v>
      </c>
      <c r="H189" s="51">
        <v>56199165</v>
      </c>
      <c r="I189" s="51">
        <v>293569773</v>
      </c>
      <c r="J189" s="51">
        <f t="shared" si="9"/>
        <v>20342312</v>
      </c>
      <c r="K189" s="51">
        <f t="shared" si="10"/>
        <v>4785122</v>
      </c>
      <c r="L189" s="51">
        <f t="shared" si="11"/>
        <v>25127434</v>
      </c>
      <c r="M189" s="75"/>
      <c r="N189" s="30"/>
    </row>
    <row r="190" spans="1:14" hidden="1">
      <c r="A190" s="37" t="s">
        <v>1817</v>
      </c>
      <c r="B190" s="37" t="s">
        <v>2240</v>
      </c>
      <c r="C190" s="37" t="s">
        <v>2669</v>
      </c>
      <c r="D190" s="51">
        <v>139099423</v>
      </c>
      <c r="E190" s="51">
        <v>54284817</v>
      </c>
      <c r="F190" s="51">
        <f t="shared" si="8"/>
        <v>193384240</v>
      </c>
      <c r="G190" s="51">
        <v>128246858</v>
      </c>
      <c r="H190" s="51">
        <v>50025367</v>
      </c>
      <c r="I190" s="51">
        <v>178272225</v>
      </c>
      <c r="J190" s="51">
        <f t="shared" si="9"/>
        <v>10852565</v>
      </c>
      <c r="K190" s="51">
        <f t="shared" si="10"/>
        <v>4259450</v>
      </c>
      <c r="L190" s="51">
        <f t="shared" si="11"/>
        <v>15112015</v>
      </c>
      <c r="M190" s="75"/>
      <c r="N190" s="30"/>
    </row>
    <row r="191" spans="1:14" hidden="1">
      <c r="A191" s="37" t="s">
        <v>1850</v>
      </c>
      <c r="B191" s="37" t="s">
        <v>2240</v>
      </c>
      <c r="C191" s="37" t="s">
        <v>2406</v>
      </c>
      <c r="D191" s="51">
        <v>246773524</v>
      </c>
      <c r="E191" s="51">
        <v>134124491</v>
      </c>
      <c r="F191" s="51">
        <f t="shared" si="8"/>
        <v>380898015</v>
      </c>
      <c r="G191" s="51">
        <v>227329554</v>
      </c>
      <c r="H191" s="51">
        <v>123600434</v>
      </c>
      <c r="I191" s="51">
        <v>350929988</v>
      </c>
      <c r="J191" s="51">
        <f t="shared" si="9"/>
        <v>19443970</v>
      </c>
      <c r="K191" s="51">
        <f t="shared" si="10"/>
        <v>10524057</v>
      </c>
      <c r="L191" s="51">
        <f t="shared" si="11"/>
        <v>29968027</v>
      </c>
      <c r="M191" s="75"/>
      <c r="N191" s="30"/>
    </row>
    <row r="192" spans="1:14" hidden="1">
      <c r="A192" s="37" t="s">
        <v>1895</v>
      </c>
      <c r="B192" s="37" t="s">
        <v>2240</v>
      </c>
      <c r="C192" s="37" t="s">
        <v>2668</v>
      </c>
      <c r="D192" s="51">
        <v>102321492</v>
      </c>
      <c r="E192" s="51">
        <v>0</v>
      </c>
      <c r="F192" s="51">
        <f t="shared" si="8"/>
        <v>102321492</v>
      </c>
      <c r="G192" s="51">
        <v>94091170</v>
      </c>
      <c r="H192" s="51">
        <v>0</v>
      </c>
      <c r="I192" s="51">
        <v>94091170</v>
      </c>
      <c r="J192" s="51">
        <f t="shared" si="9"/>
        <v>8230322</v>
      </c>
      <c r="K192" s="51">
        <f t="shared" si="10"/>
        <v>0</v>
      </c>
      <c r="L192" s="51">
        <f t="shared" si="11"/>
        <v>8230322</v>
      </c>
      <c r="M192" s="75"/>
      <c r="N192" s="30"/>
    </row>
    <row r="193" spans="1:14" hidden="1">
      <c r="A193" s="37" t="s">
        <v>2009</v>
      </c>
      <c r="B193" s="37" t="s">
        <v>2240</v>
      </c>
      <c r="C193" s="37" t="s">
        <v>2667</v>
      </c>
      <c r="D193" s="51">
        <v>179167997</v>
      </c>
      <c r="E193" s="51">
        <v>0</v>
      </c>
      <c r="F193" s="51">
        <f t="shared" si="8"/>
        <v>179167997</v>
      </c>
      <c r="G193" s="51">
        <v>165182631</v>
      </c>
      <c r="H193" s="51">
        <v>0</v>
      </c>
      <c r="I193" s="51">
        <v>165182631</v>
      </c>
      <c r="J193" s="51">
        <f t="shared" si="9"/>
        <v>13985366</v>
      </c>
      <c r="K193" s="51">
        <f t="shared" si="10"/>
        <v>0</v>
      </c>
      <c r="L193" s="51">
        <f t="shared" si="11"/>
        <v>13985366</v>
      </c>
      <c r="M193" s="75"/>
      <c r="N193" s="30"/>
    </row>
    <row r="194" spans="1:14" hidden="1">
      <c r="A194" s="37" t="s">
        <v>2066</v>
      </c>
      <c r="B194" s="37" t="s">
        <v>2240</v>
      </c>
      <c r="C194" s="37" t="s">
        <v>989</v>
      </c>
      <c r="D194" s="51">
        <v>311489406</v>
      </c>
      <c r="E194" s="51">
        <v>86460163</v>
      </c>
      <c r="F194" s="51">
        <f t="shared" si="8"/>
        <v>397949569</v>
      </c>
      <c r="G194" s="51">
        <v>287180110</v>
      </c>
      <c r="H194" s="51">
        <v>79676079</v>
      </c>
      <c r="I194" s="51">
        <v>366856189</v>
      </c>
      <c r="J194" s="51">
        <f t="shared" si="9"/>
        <v>24309296</v>
      </c>
      <c r="K194" s="51">
        <f t="shared" si="10"/>
        <v>6784084</v>
      </c>
      <c r="L194" s="51">
        <f t="shared" si="11"/>
        <v>31093380</v>
      </c>
      <c r="M194" s="75"/>
      <c r="N194" s="30"/>
    </row>
    <row r="195" spans="1:14" hidden="1">
      <c r="A195" s="37" t="s">
        <v>1581</v>
      </c>
      <c r="B195" s="37" t="s">
        <v>2240</v>
      </c>
      <c r="C195" s="37" t="s">
        <v>2666</v>
      </c>
      <c r="D195" s="51">
        <v>174697485</v>
      </c>
      <c r="E195" s="51">
        <v>91397193</v>
      </c>
      <c r="F195" s="51">
        <f t="shared" si="8"/>
        <v>266094678</v>
      </c>
      <c r="G195" s="51">
        <v>160318116</v>
      </c>
      <c r="H195" s="51">
        <v>84225726</v>
      </c>
      <c r="I195" s="51">
        <v>244543842</v>
      </c>
      <c r="J195" s="51">
        <f t="shared" si="9"/>
        <v>14379369</v>
      </c>
      <c r="K195" s="51">
        <f t="shared" si="10"/>
        <v>7171467</v>
      </c>
      <c r="L195" s="51">
        <f t="shared" si="11"/>
        <v>21550836</v>
      </c>
      <c r="M195" s="75"/>
      <c r="N195" s="30"/>
    </row>
    <row r="196" spans="1:14" hidden="1">
      <c r="A196" s="37" t="s">
        <v>2665</v>
      </c>
      <c r="B196" s="37" t="s">
        <v>2240</v>
      </c>
      <c r="C196" s="37" t="s">
        <v>2664</v>
      </c>
      <c r="D196" s="51">
        <v>54121683</v>
      </c>
      <c r="E196" s="51">
        <v>13160356</v>
      </c>
      <c r="F196" s="51">
        <f t="shared" si="8"/>
        <v>67282039</v>
      </c>
      <c r="G196" s="51">
        <v>49891317</v>
      </c>
      <c r="H196" s="51">
        <v>12127731</v>
      </c>
      <c r="I196" s="51">
        <v>62019048</v>
      </c>
      <c r="J196" s="51">
        <f t="shared" si="9"/>
        <v>4230366</v>
      </c>
      <c r="K196" s="51">
        <f t="shared" si="10"/>
        <v>1032625</v>
      </c>
      <c r="L196" s="51">
        <f t="shared" si="11"/>
        <v>5262991</v>
      </c>
      <c r="M196" s="75"/>
      <c r="N196" s="30"/>
    </row>
    <row r="197" spans="1:14" hidden="1">
      <c r="A197" s="37" t="s">
        <v>2663</v>
      </c>
      <c r="B197" s="37" t="s">
        <v>2240</v>
      </c>
      <c r="C197" s="37" t="s">
        <v>2662</v>
      </c>
      <c r="D197" s="51">
        <v>111967850</v>
      </c>
      <c r="E197" s="51">
        <v>0</v>
      </c>
      <c r="F197" s="51">
        <f t="shared" si="8"/>
        <v>111967850</v>
      </c>
      <c r="G197" s="51">
        <v>102733761</v>
      </c>
      <c r="H197" s="51">
        <v>0</v>
      </c>
      <c r="I197" s="51">
        <v>102733761</v>
      </c>
      <c r="J197" s="51">
        <f t="shared" si="9"/>
        <v>9234089</v>
      </c>
      <c r="K197" s="51">
        <f t="shared" si="10"/>
        <v>0</v>
      </c>
      <c r="L197" s="51">
        <f t="shared" si="11"/>
        <v>9234089</v>
      </c>
      <c r="M197" s="75"/>
      <c r="N197" s="30"/>
    </row>
    <row r="198" spans="1:14" hidden="1">
      <c r="A198" s="37" t="s">
        <v>1246</v>
      </c>
      <c r="B198" s="37" t="s">
        <v>2240</v>
      </c>
      <c r="C198" s="37" t="s">
        <v>169</v>
      </c>
      <c r="D198" s="51">
        <v>196103686</v>
      </c>
      <c r="E198" s="51">
        <v>83923760</v>
      </c>
      <c r="F198" s="51">
        <f t="shared" si="8"/>
        <v>280027446</v>
      </c>
      <c r="G198" s="51">
        <v>180809994</v>
      </c>
      <c r="H198" s="51">
        <v>77338695</v>
      </c>
      <c r="I198" s="51">
        <v>258148689</v>
      </c>
      <c r="J198" s="51">
        <f t="shared" si="9"/>
        <v>15293692</v>
      </c>
      <c r="K198" s="51">
        <f t="shared" si="10"/>
        <v>6585065</v>
      </c>
      <c r="L198" s="51">
        <f t="shared" si="11"/>
        <v>21878757</v>
      </c>
      <c r="M198" s="75"/>
      <c r="N198" s="30"/>
    </row>
    <row r="199" spans="1:14" hidden="1">
      <c r="A199" s="37" t="s">
        <v>1509</v>
      </c>
      <c r="B199" s="37" t="s">
        <v>2240</v>
      </c>
      <c r="C199" s="37" t="s">
        <v>432</v>
      </c>
      <c r="D199" s="51">
        <v>452703130</v>
      </c>
      <c r="E199" s="51">
        <v>102781047</v>
      </c>
      <c r="F199" s="51">
        <f t="shared" si="8"/>
        <v>555484177</v>
      </c>
      <c r="G199" s="51">
        <v>417323500</v>
      </c>
      <c r="H199" s="51">
        <v>94716348</v>
      </c>
      <c r="I199" s="51">
        <v>512039848</v>
      </c>
      <c r="J199" s="51">
        <f t="shared" si="9"/>
        <v>35379630</v>
      </c>
      <c r="K199" s="51">
        <f t="shared" si="10"/>
        <v>8064699</v>
      </c>
      <c r="L199" s="51">
        <f t="shared" si="11"/>
        <v>43444329</v>
      </c>
      <c r="M199" s="75"/>
      <c r="N199" s="30"/>
    </row>
    <row r="200" spans="1:14" hidden="1">
      <c r="A200" s="37" t="s">
        <v>1528</v>
      </c>
      <c r="B200" s="37" t="s">
        <v>2240</v>
      </c>
      <c r="C200" s="37" t="s">
        <v>451</v>
      </c>
      <c r="D200" s="51">
        <v>104041196</v>
      </c>
      <c r="E200" s="51">
        <v>0</v>
      </c>
      <c r="F200" s="51">
        <f t="shared" ref="F200:F263" si="12">+D200+E200</f>
        <v>104041196</v>
      </c>
      <c r="G200" s="51">
        <v>95878640</v>
      </c>
      <c r="H200" s="51">
        <v>0</v>
      </c>
      <c r="I200" s="51">
        <v>95878640</v>
      </c>
      <c r="J200" s="51">
        <f t="shared" ref="J200:J263" si="13">+D200-G200</f>
        <v>8162556</v>
      </c>
      <c r="K200" s="51">
        <f t="shared" ref="K200:K263" si="14">+E200-H200</f>
        <v>0</v>
      </c>
      <c r="L200" s="51">
        <f t="shared" ref="L200:L263" si="15">+F200-I200</f>
        <v>8162556</v>
      </c>
      <c r="M200" s="75"/>
      <c r="N200" s="30"/>
    </row>
    <row r="201" spans="1:14" hidden="1">
      <c r="A201" s="37" t="s">
        <v>1896</v>
      </c>
      <c r="B201" s="37" t="s">
        <v>2240</v>
      </c>
      <c r="C201" s="37" t="s">
        <v>2287</v>
      </c>
      <c r="D201" s="51">
        <v>147247021</v>
      </c>
      <c r="E201" s="51">
        <v>5322429</v>
      </c>
      <c r="F201" s="51">
        <f t="shared" si="12"/>
        <v>152569450</v>
      </c>
      <c r="G201" s="51">
        <v>135705896</v>
      </c>
      <c r="H201" s="51">
        <v>4904806</v>
      </c>
      <c r="I201" s="51">
        <v>140610702</v>
      </c>
      <c r="J201" s="51">
        <f t="shared" si="13"/>
        <v>11541125</v>
      </c>
      <c r="K201" s="51">
        <f t="shared" si="14"/>
        <v>417623</v>
      </c>
      <c r="L201" s="51">
        <f t="shared" si="15"/>
        <v>11958748</v>
      </c>
      <c r="M201" s="75"/>
      <c r="N201" s="30"/>
    </row>
    <row r="202" spans="1:14" hidden="1">
      <c r="A202" s="37" t="s">
        <v>2123</v>
      </c>
      <c r="B202" s="37" t="s">
        <v>2240</v>
      </c>
      <c r="C202" s="37" t="s">
        <v>1046</v>
      </c>
      <c r="D202" s="51">
        <v>81672643</v>
      </c>
      <c r="E202" s="51">
        <v>33821402</v>
      </c>
      <c r="F202" s="51">
        <f t="shared" si="12"/>
        <v>115494045</v>
      </c>
      <c r="G202" s="51">
        <v>75260127</v>
      </c>
      <c r="H202" s="51">
        <v>31167611</v>
      </c>
      <c r="I202" s="51">
        <v>106427738</v>
      </c>
      <c r="J202" s="51">
        <f t="shared" si="13"/>
        <v>6412516</v>
      </c>
      <c r="K202" s="51">
        <f t="shared" si="14"/>
        <v>2653791</v>
      </c>
      <c r="L202" s="51">
        <f t="shared" si="15"/>
        <v>9066307</v>
      </c>
      <c r="M202" s="75"/>
      <c r="N202" s="30"/>
    </row>
    <row r="203" spans="1:14" hidden="1">
      <c r="A203" s="37" t="s">
        <v>1145</v>
      </c>
      <c r="B203" s="37" t="s">
        <v>2238</v>
      </c>
      <c r="C203" s="37" t="s">
        <v>68</v>
      </c>
      <c r="D203" s="51">
        <v>701918927</v>
      </c>
      <c r="E203" s="51">
        <v>69368635</v>
      </c>
      <c r="F203" s="51">
        <f t="shared" si="12"/>
        <v>771287562</v>
      </c>
      <c r="G203" s="51">
        <v>647034604</v>
      </c>
      <c r="H203" s="51">
        <v>63925636</v>
      </c>
      <c r="I203" s="51">
        <v>710960240</v>
      </c>
      <c r="J203" s="51">
        <f t="shared" si="13"/>
        <v>54884323</v>
      </c>
      <c r="K203" s="51">
        <f t="shared" si="14"/>
        <v>5442999</v>
      </c>
      <c r="L203" s="51">
        <f t="shared" si="15"/>
        <v>60327322</v>
      </c>
      <c r="M203" s="75"/>
      <c r="N203" s="30"/>
    </row>
    <row r="204" spans="1:14" hidden="1">
      <c r="A204" s="37" t="s">
        <v>1381</v>
      </c>
      <c r="B204" s="37" t="s">
        <v>2238</v>
      </c>
      <c r="C204" s="37" t="s">
        <v>304</v>
      </c>
      <c r="D204" s="51">
        <v>15022316</v>
      </c>
      <c r="E204" s="51">
        <v>2088233</v>
      </c>
      <c r="F204" s="51">
        <f t="shared" si="12"/>
        <v>17110549</v>
      </c>
      <c r="G204" s="51">
        <v>13772303</v>
      </c>
      <c r="H204" s="51">
        <v>1924380</v>
      </c>
      <c r="I204" s="51">
        <v>15696683</v>
      </c>
      <c r="J204" s="51">
        <f t="shared" si="13"/>
        <v>1250013</v>
      </c>
      <c r="K204" s="51">
        <f t="shared" si="14"/>
        <v>163853</v>
      </c>
      <c r="L204" s="51">
        <f t="shared" si="15"/>
        <v>1413866</v>
      </c>
      <c r="M204" s="75"/>
      <c r="N204" s="30"/>
    </row>
    <row r="205" spans="1:14" hidden="1">
      <c r="A205" s="37" t="s">
        <v>1614</v>
      </c>
      <c r="B205" s="37" t="s">
        <v>2238</v>
      </c>
      <c r="C205" s="37" t="s">
        <v>537</v>
      </c>
      <c r="D205" s="51">
        <v>76140296</v>
      </c>
      <c r="E205" s="51">
        <v>32092840</v>
      </c>
      <c r="F205" s="51">
        <f t="shared" si="12"/>
        <v>108233136</v>
      </c>
      <c r="G205" s="51">
        <v>70190195</v>
      </c>
      <c r="H205" s="51">
        <v>29574680</v>
      </c>
      <c r="I205" s="51">
        <v>99764875</v>
      </c>
      <c r="J205" s="51">
        <f t="shared" si="13"/>
        <v>5950101</v>
      </c>
      <c r="K205" s="51">
        <f t="shared" si="14"/>
        <v>2518160</v>
      </c>
      <c r="L205" s="51">
        <f t="shared" si="15"/>
        <v>8468261</v>
      </c>
      <c r="M205" s="75"/>
      <c r="N205" s="30"/>
    </row>
    <row r="206" spans="1:14" hidden="1">
      <c r="A206" s="37" t="s">
        <v>1668</v>
      </c>
      <c r="B206" s="37" t="s">
        <v>2238</v>
      </c>
      <c r="C206" s="37" t="s">
        <v>591</v>
      </c>
      <c r="D206" s="51">
        <v>23774608</v>
      </c>
      <c r="E206" s="51">
        <v>6277795</v>
      </c>
      <c r="F206" s="51">
        <f t="shared" si="12"/>
        <v>30052403</v>
      </c>
      <c r="G206" s="51">
        <v>21916413</v>
      </c>
      <c r="H206" s="51">
        <v>5785209</v>
      </c>
      <c r="I206" s="51">
        <v>27701622</v>
      </c>
      <c r="J206" s="51">
        <f t="shared" si="13"/>
        <v>1858195</v>
      </c>
      <c r="K206" s="51">
        <f t="shared" si="14"/>
        <v>492586</v>
      </c>
      <c r="L206" s="51">
        <f t="shared" si="15"/>
        <v>2350781</v>
      </c>
      <c r="M206" s="75"/>
      <c r="N206" s="30"/>
    </row>
    <row r="207" spans="1:14" hidden="1">
      <c r="A207" s="37" t="s">
        <v>2056</v>
      </c>
      <c r="B207" s="37" t="s">
        <v>2238</v>
      </c>
      <c r="C207" s="37" t="s">
        <v>2427</v>
      </c>
      <c r="D207" s="51">
        <v>51292914</v>
      </c>
      <c r="E207" s="51">
        <v>9585558</v>
      </c>
      <c r="F207" s="51">
        <f t="shared" si="12"/>
        <v>60878472</v>
      </c>
      <c r="G207" s="51">
        <v>47018505</v>
      </c>
      <c r="H207" s="51">
        <v>8833429</v>
      </c>
      <c r="I207" s="51">
        <v>55851934</v>
      </c>
      <c r="J207" s="51">
        <f t="shared" si="13"/>
        <v>4274409</v>
      </c>
      <c r="K207" s="51">
        <f t="shared" si="14"/>
        <v>752129</v>
      </c>
      <c r="L207" s="51">
        <f t="shared" si="15"/>
        <v>5026538</v>
      </c>
      <c r="M207" s="75"/>
      <c r="N207" s="30"/>
    </row>
    <row r="208" spans="1:14" hidden="1">
      <c r="A208" s="37" t="s">
        <v>2086</v>
      </c>
      <c r="B208" s="37" t="s">
        <v>2238</v>
      </c>
      <c r="C208" s="37" t="s">
        <v>1009</v>
      </c>
      <c r="D208" s="51">
        <v>13689209</v>
      </c>
      <c r="E208" s="51">
        <v>2744132</v>
      </c>
      <c r="F208" s="51">
        <f t="shared" si="12"/>
        <v>16433341</v>
      </c>
      <c r="G208" s="51">
        <v>12621688</v>
      </c>
      <c r="H208" s="51">
        <v>2528814</v>
      </c>
      <c r="I208" s="51">
        <v>15150502</v>
      </c>
      <c r="J208" s="51">
        <f t="shared" si="13"/>
        <v>1067521</v>
      </c>
      <c r="K208" s="51">
        <f t="shared" si="14"/>
        <v>215318</v>
      </c>
      <c r="L208" s="51">
        <f t="shared" si="15"/>
        <v>1282839</v>
      </c>
      <c r="M208" s="75"/>
      <c r="N208" s="30"/>
    </row>
    <row r="209" spans="1:14" hidden="1">
      <c r="A209" s="37" t="s">
        <v>2108</v>
      </c>
      <c r="B209" s="37" t="s">
        <v>2238</v>
      </c>
      <c r="C209" s="37" t="s">
        <v>2661</v>
      </c>
      <c r="D209" s="51">
        <v>11474324</v>
      </c>
      <c r="E209" s="51">
        <v>6573922</v>
      </c>
      <c r="F209" s="51">
        <f t="shared" si="12"/>
        <v>18048246</v>
      </c>
      <c r="G209" s="51">
        <v>10569612</v>
      </c>
      <c r="H209" s="51">
        <v>6058101</v>
      </c>
      <c r="I209" s="51">
        <v>16627713</v>
      </c>
      <c r="J209" s="51">
        <f t="shared" si="13"/>
        <v>904712</v>
      </c>
      <c r="K209" s="51">
        <f t="shared" si="14"/>
        <v>515821</v>
      </c>
      <c r="L209" s="51">
        <f t="shared" si="15"/>
        <v>1420533</v>
      </c>
      <c r="M209" s="75"/>
      <c r="N209" s="30"/>
    </row>
    <row r="210" spans="1:14" hidden="1">
      <c r="A210" s="37" t="s">
        <v>2150</v>
      </c>
      <c r="B210" s="37" t="s">
        <v>2238</v>
      </c>
      <c r="C210" s="37" t="s">
        <v>1073</v>
      </c>
      <c r="D210" s="51">
        <v>54774668</v>
      </c>
      <c r="E210" s="51">
        <v>4569673</v>
      </c>
      <c r="F210" s="51">
        <f t="shared" si="12"/>
        <v>59344341</v>
      </c>
      <c r="G210" s="51">
        <v>50229393</v>
      </c>
      <c r="H210" s="51">
        <v>4211115</v>
      </c>
      <c r="I210" s="51">
        <v>54440508</v>
      </c>
      <c r="J210" s="51">
        <f t="shared" si="13"/>
        <v>4545275</v>
      </c>
      <c r="K210" s="51">
        <f t="shared" si="14"/>
        <v>358558</v>
      </c>
      <c r="L210" s="51">
        <f t="shared" si="15"/>
        <v>4903833</v>
      </c>
      <c r="M210" s="75"/>
      <c r="N210" s="30"/>
    </row>
    <row r="211" spans="1:14" hidden="1">
      <c r="A211" s="37" t="s">
        <v>1191</v>
      </c>
      <c r="B211" s="37" t="s">
        <v>2238</v>
      </c>
      <c r="C211" s="37" t="s">
        <v>2238</v>
      </c>
      <c r="D211" s="51">
        <v>22685332</v>
      </c>
      <c r="E211" s="51">
        <v>5760037</v>
      </c>
      <c r="F211" s="51">
        <f t="shared" si="12"/>
        <v>28445369</v>
      </c>
      <c r="G211" s="51">
        <v>20912722</v>
      </c>
      <c r="H211" s="51">
        <v>5308077</v>
      </c>
      <c r="I211" s="51">
        <v>26220799</v>
      </c>
      <c r="J211" s="51">
        <f t="shared" si="13"/>
        <v>1772610</v>
      </c>
      <c r="K211" s="51">
        <f t="shared" si="14"/>
        <v>451960</v>
      </c>
      <c r="L211" s="51">
        <f t="shared" si="15"/>
        <v>2224570</v>
      </c>
      <c r="M211" s="75"/>
      <c r="N211" s="30"/>
    </row>
    <row r="212" spans="1:14" hidden="1">
      <c r="A212" s="37" t="s">
        <v>1206</v>
      </c>
      <c r="B212" s="37" t="s">
        <v>2238</v>
      </c>
      <c r="C212" s="37" t="s">
        <v>2660</v>
      </c>
      <c r="D212" s="51">
        <v>19559375</v>
      </c>
      <c r="E212" s="51">
        <v>0</v>
      </c>
      <c r="F212" s="51">
        <f t="shared" si="12"/>
        <v>19559375</v>
      </c>
      <c r="G212" s="51">
        <v>18023231</v>
      </c>
      <c r="H212" s="51">
        <v>0</v>
      </c>
      <c r="I212" s="51">
        <v>18023231</v>
      </c>
      <c r="J212" s="51">
        <f t="shared" si="13"/>
        <v>1536144</v>
      </c>
      <c r="K212" s="51">
        <f t="shared" si="14"/>
        <v>0</v>
      </c>
      <c r="L212" s="51">
        <f t="shared" si="15"/>
        <v>1536144</v>
      </c>
      <c r="M212" s="75"/>
      <c r="N212" s="30"/>
    </row>
    <row r="213" spans="1:14" hidden="1">
      <c r="A213" s="37" t="s">
        <v>1240</v>
      </c>
      <c r="B213" s="37" t="s">
        <v>2238</v>
      </c>
      <c r="C213" s="37" t="s">
        <v>2339</v>
      </c>
      <c r="D213" s="51">
        <v>26901933</v>
      </c>
      <c r="E213" s="51">
        <v>0</v>
      </c>
      <c r="F213" s="51">
        <f t="shared" si="12"/>
        <v>26901933</v>
      </c>
      <c r="G213" s="51">
        <v>24783680</v>
      </c>
      <c r="H213" s="51">
        <v>0</v>
      </c>
      <c r="I213" s="51">
        <v>24783680</v>
      </c>
      <c r="J213" s="51">
        <f t="shared" si="13"/>
        <v>2118253</v>
      </c>
      <c r="K213" s="51">
        <f t="shared" si="14"/>
        <v>0</v>
      </c>
      <c r="L213" s="51">
        <f t="shared" si="15"/>
        <v>2118253</v>
      </c>
      <c r="M213" s="75"/>
      <c r="N213" s="30"/>
    </row>
    <row r="214" spans="1:14" hidden="1">
      <c r="A214" s="37" t="s">
        <v>1291</v>
      </c>
      <c r="B214" s="37" t="s">
        <v>2238</v>
      </c>
      <c r="C214" s="37" t="s">
        <v>2659</v>
      </c>
      <c r="D214" s="51">
        <v>5314685</v>
      </c>
      <c r="E214" s="51">
        <v>761557</v>
      </c>
      <c r="F214" s="51">
        <f t="shared" si="12"/>
        <v>6076242</v>
      </c>
      <c r="G214" s="51">
        <v>4899429</v>
      </c>
      <c r="H214" s="51">
        <v>701801</v>
      </c>
      <c r="I214" s="51">
        <v>5601230</v>
      </c>
      <c r="J214" s="51">
        <f t="shared" si="13"/>
        <v>415256</v>
      </c>
      <c r="K214" s="51">
        <f t="shared" si="14"/>
        <v>59756</v>
      </c>
      <c r="L214" s="51">
        <f t="shared" si="15"/>
        <v>475012</v>
      </c>
      <c r="M214" s="75"/>
      <c r="N214" s="30"/>
    </row>
    <row r="215" spans="1:14" hidden="1">
      <c r="A215" s="37" t="s">
        <v>1471</v>
      </c>
      <c r="B215" s="37" t="s">
        <v>2238</v>
      </c>
      <c r="C215" s="37" t="s">
        <v>2236</v>
      </c>
      <c r="D215" s="51">
        <v>18255659</v>
      </c>
      <c r="E215" s="51">
        <v>3447395</v>
      </c>
      <c r="F215" s="51">
        <f t="shared" si="12"/>
        <v>21703054</v>
      </c>
      <c r="G215" s="51">
        <v>16754397</v>
      </c>
      <c r="H215" s="51">
        <v>3176896</v>
      </c>
      <c r="I215" s="51">
        <v>19931293</v>
      </c>
      <c r="J215" s="51">
        <f t="shared" si="13"/>
        <v>1501262</v>
      </c>
      <c r="K215" s="51">
        <f t="shared" si="14"/>
        <v>270499</v>
      </c>
      <c r="L215" s="51">
        <f t="shared" si="15"/>
        <v>1771761</v>
      </c>
      <c r="M215" s="75"/>
      <c r="N215" s="30"/>
    </row>
    <row r="216" spans="1:14" hidden="1">
      <c r="A216" s="37" t="s">
        <v>1496</v>
      </c>
      <c r="B216" s="37" t="s">
        <v>2238</v>
      </c>
      <c r="C216" s="37" t="s">
        <v>419</v>
      </c>
      <c r="D216" s="51">
        <v>29131314</v>
      </c>
      <c r="E216" s="51">
        <v>11063970</v>
      </c>
      <c r="F216" s="51">
        <f t="shared" si="12"/>
        <v>40195284</v>
      </c>
      <c r="G216" s="51">
        <v>26846115</v>
      </c>
      <c r="H216" s="51">
        <v>10195837</v>
      </c>
      <c r="I216" s="51">
        <v>37041952</v>
      </c>
      <c r="J216" s="51">
        <f t="shared" si="13"/>
        <v>2285199</v>
      </c>
      <c r="K216" s="51">
        <f t="shared" si="14"/>
        <v>868133</v>
      </c>
      <c r="L216" s="51">
        <f t="shared" si="15"/>
        <v>3153332</v>
      </c>
      <c r="M216" s="75"/>
      <c r="N216" s="30"/>
    </row>
    <row r="217" spans="1:14" hidden="1">
      <c r="A217" s="37" t="s">
        <v>1778</v>
      </c>
      <c r="B217" s="37" t="s">
        <v>2238</v>
      </c>
      <c r="C217" s="37" t="s">
        <v>701</v>
      </c>
      <c r="D217" s="51">
        <v>16324910</v>
      </c>
      <c r="E217" s="51">
        <v>3975025</v>
      </c>
      <c r="F217" s="51">
        <f t="shared" si="12"/>
        <v>20299935</v>
      </c>
      <c r="G217" s="51">
        <v>15036878</v>
      </c>
      <c r="H217" s="51">
        <v>3663126</v>
      </c>
      <c r="I217" s="51">
        <v>18700004</v>
      </c>
      <c r="J217" s="51">
        <f t="shared" si="13"/>
        <v>1288032</v>
      </c>
      <c r="K217" s="51">
        <f t="shared" si="14"/>
        <v>311899</v>
      </c>
      <c r="L217" s="51">
        <f t="shared" si="15"/>
        <v>1599931</v>
      </c>
      <c r="M217" s="75"/>
      <c r="N217" s="30"/>
    </row>
    <row r="218" spans="1:14" hidden="1">
      <c r="A218" s="37" t="s">
        <v>1878</v>
      </c>
      <c r="B218" s="37" t="s">
        <v>2238</v>
      </c>
      <c r="C218" s="37" t="s">
        <v>801</v>
      </c>
      <c r="D218" s="51">
        <v>17268234</v>
      </c>
      <c r="E218" s="51">
        <v>7278238</v>
      </c>
      <c r="F218" s="51">
        <f t="shared" si="12"/>
        <v>24546472</v>
      </c>
      <c r="G218" s="51">
        <v>15908823</v>
      </c>
      <c r="H218" s="51">
        <v>6707152</v>
      </c>
      <c r="I218" s="51">
        <v>22615975</v>
      </c>
      <c r="J218" s="51">
        <f t="shared" si="13"/>
        <v>1359411</v>
      </c>
      <c r="K218" s="51">
        <f t="shared" si="14"/>
        <v>571086</v>
      </c>
      <c r="L218" s="51">
        <f t="shared" si="15"/>
        <v>1930497</v>
      </c>
      <c r="M218" s="75"/>
      <c r="N218" s="30"/>
    </row>
    <row r="219" spans="1:14" hidden="1">
      <c r="A219" s="37" t="s">
        <v>1938</v>
      </c>
      <c r="B219" s="37" t="s">
        <v>2238</v>
      </c>
      <c r="C219" s="37" t="s">
        <v>2658</v>
      </c>
      <c r="D219" s="51">
        <v>259001893</v>
      </c>
      <c r="E219" s="51">
        <v>98346070</v>
      </c>
      <c r="F219" s="51">
        <f t="shared" si="12"/>
        <v>357347963</v>
      </c>
      <c r="G219" s="51">
        <v>238752866</v>
      </c>
      <c r="H219" s="51">
        <v>90629361</v>
      </c>
      <c r="I219" s="51">
        <v>329382227</v>
      </c>
      <c r="J219" s="51">
        <f t="shared" si="13"/>
        <v>20249027</v>
      </c>
      <c r="K219" s="51">
        <f t="shared" si="14"/>
        <v>7716709</v>
      </c>
      <c r="L219" s="51">
        <f t="shared" si="15"/>
        <v>27965736</v>
      </c>
      <c r="M219" s="75"/>
      <c r="N219" s="30"/>
    </row>
    <row r="220" spans="1:14" hidden="1">
      <c r="A220" s="37" t="s">
        <v>1983</v>
      </c>
      <c r="B220" s="37" t="s">
        <v>2238</v>
      </c>
      <c r="C220" s="37" t="s">
        <v>906</v>
      </c>
      <c r="D220" s="51">
        <v>24218068</v>
      </c>
      <c r="E220" s="51">
        <v>25225504</v>
      </c>
      <c r="F220" s="51">
        <f t="shared" si="12"/>
        <v>49443572</v>
      </c>
      <c r="G220" s="51">
        <v>22311195</v>
      </c>
      <c r="H220" s="51">
        <v>23246189</v>
      </c>
      <c r="I220" s="51">
        <v>45557384</v>
      </c>
      <c r="J220" s="51">
        <f t="shared" si="13"/>
        <v>1906873</v>
      </c>
      <c r="K220" s="51">
        <f t="shared" si="14"/>
        <v>1979315</v>
      </c>
      <c r="L220" s="51">
        <f t="shared" si="15"/>
        <v>3886188</v>
      </c>
      <c r="M220" s="75"/>
      <c r="N220" s="30"/>
    </row>
    <row r="221" spans="1:14" hidden="1">
      <c r="A221" s="37" t="s">
        <v>2010</v>
      </c>
      <c r="B221" s="37" t="s">
        <v>2238</v>
      </c>
      <c r="C221" s="37" t="s">
        <v>933</v>
      </c>
      <c r="D221" s="51">
        <v>63541439</v>
      </c>
      <c r="E221" s="51">
        <v>22494297</v>
      </c>
      <c r="F221" s="51">
        <f t="shared" si="12"/>
        <v>86035736</v>
      </c>
      <c r="G221" s="51">
        <v>58355884</v>
      </c>
      <c r="H221" s="51">
        <v>20729285</v>
      </c>
      <c r="I221" s="51">
        <v>79085169</v>
      </c>
      <c r="J221" s="51">
        <f t="shared" si="13"/>
        <v>5185555</v>
      </c>
      <c r="K221" s="51">
        <f t="shared" si="14"/>
        <v>1765012</v>
      </c>
      <c r="L221" s="51">
        <f t="shared" si="15"/>
        <v>6950567</v>
      </c>
      <c r="M221" s="75"/>
      <c r="N221" s="30"/>
    </row>
    <row r="222" spans="1:14" hidden="1">
      <c r="A222" s="37" t="s">
        <v>2026</v>
      </c>
      <c r="B222" s="37" t="s">
        <v>2238</v>
      </c>
      <c r="C222" s="37" t="s">
        <v>949</v>
      </c>
      <c r="D222" s="51">
        <v>46211584</v>
      </c>
      <c r="E222" s="51">
        <v>6803119</v>
      </c>
      <c r="F222" s="51">
        <f t="shared" si="12"/>
        <v>53014703</v>
      </c>
      <c r="G222" s="51">
        <v>42582727</v>
      </c>
      <c r="H222" s="51">
        <v>6269313</v>
      </c>
      <c r="I222" s="51">
        <v>48852040</v>
      </c>
      <c r="J222" s="51">
        <f t="shared" si="13"/>
        <v>3628857</v>
      </c>
      <c r="K222" s="51">
        <f t="shared" si="14"/>
        <v>533806</v>
      </c>
      <c r="L222" s="51">
        <f t="shared" si="15"/>
        <v>4162663</v>
      </c>
      <c r="M222" s="75"/>
      <c r="N222" s="30"/>
    </row>
    <row r="223" spans="1:14" hidden="1">
      <c r="A223" s="37" t="s">
        <v>2057</v>
      </c>
      <c r="B223" s="37" t="s">
        <v>2238</v>
      </c>
      <c r="C223" s="37" t="s">
        <v>2657</v>
      </c>
      <c r="D223" s="51">
        <v>27266247</v>
      </c>
      <c r="E223" s="51">
        <v>610684</v>
      </c>
      <c r="F223" s="51">
        <f t="shared" si="12"/>
        <v>27876931</v>
      </c>
      <c r="G223" s="51">
        <v>25124185</v>
      </c>
      <c r="H223" s="51">
        <v>562767</v>
      </c>
      <c r="I223" s="51">
        <v>25686952</v>
      </c>
      <c r="J223" s="51">
        <f t="shared" si="13"/>
        <v>2142062</v>
      </c>
      <c r="K223" s="51">
        <f t="shared" si="14"/>
        <v>47917</v>
      </c>
      <c r="L223" s="51">
        <f t="shared" si="15"/>
        <v>2189979</v>
      </c>
      <c r="M223" s="75"/>
      <c r="N223" s="30"/>
    </row>
    <row r="224" spans="1:14" hidden="1">
      <c r="A224" s="37" t="s">
        <v>2075</v>
      </c>
      <c r="B224" s="37" t="s">
        <v>2238</v>
      </c>
      <c r="C224" s="37" t="s">
        <v>2656</v>
      </c>
      <c r="D224" s="51">
        <v>21633582</v>
      </c>
      <c r="E224" s="51">
        <v>5758649</v>
      </c>
      <c r="F224" s="51">
        <f t="shared" si="12"/>
        <v>27392231</v>
      </c>
      <c r="G224" s="51">
        <v>19942629</v>
      </c>
      <c r="H224" s="51">
        <v>5306798</v>
      </c>
      <c r="I224" s="51">
        <v>25249427</v>
      </c>
      <c r="J224" s="51">
        <f t="shared" si="13"/>
        <v>1690953</v>
      </c>
      <c r="K224" s="51">
        <f t="shared" si="14"/>
        <v>451851</v>
      </c>
      <c r="L224" s="51">
        <f t="shared" si="15"/>
        <v>2142804</v>
      </c>
      <c r="M224" s="75"/>
      <c r="N224" s="30"/>
    </row>
    <row r="225" spans="1:14" hidden="1">
      <c r="A225" s="37" t="s">
        <v>1192</v>
      </c>
      <c r="B225" s="37" t="s">
        <v>2238</v>
      </c>
      <c r="C225" s="37" t="s">
        <v>2655</v>
      </c>
      <c r="D225" s="51">
        <v>63604340</v>
      </c>
      <c r="E225" s="51">
        <v>2156151</v>
      </c>
      <c r="F225" s="51">
        <f t="shared" si="12"/>
        <v>65760491</v>
      </c>
      <c r="G225" s="51">
        <v>58633341</v>
      </c>
      <c r="H225" s="51">
        <v>1986969</v>
      </c>
      <c r="I225" s="51">
        <v>60620310</v>
      </c>
      <c r="J225" s="51">
        <f t="shared" si="13"/>
        <v>4970999</v>
      </c>
      <c r="K225" s="51">
        <f t="shared" si="14"/>
        <v>169182</v>
      </c>
      <c r="L225" s="51">
        <f t="shared" si="15"/>
        <v>5140181</v>
      </c>
      <c r="M225" s="75"/>
      <c r="N225" s="30"/>
    </row>
    <row r="226" spans="1:14" hidden="1">
      <c r="A226" s="37" t="s">
        <v>1272</v>
      </c>
      <c r="B226" s="37" t="s">
        <v>2238</v>
      </c>
      <c r="C226" s="37" t="s">
        <v>195</v>
      </c>
      <c r="D226" s="51">
        <v>29148060</v>
      </c>
      <c r="E226" s="51">
        <v>9395489</v>
      </c>
      <c r="F226" s="51">
        <f t="shared" si="12"/>
        <v>38543549</v>
      </c>
      <c r="G226" s="51">
        <v>26861114</v>
      </c>
      <c r="H226" s="51">
        <v>8658274</v>
      </c>
      <c r="I226" s="51">
        <v>35519388</v>
      </c>
      <c r="J226" s="51">
        <f t="shared" si="13"/>
        <v>2286946</v>
      </c>
      <c r="K226" s="51">
        <f t="shared" si="14"/>
        <v>737215</v>
      </c>
      <c r="L226" s="51">
        <f t="shared" si="15"/>
        <v>3024161</v>
      </c>
      <c r="M226" s="75"/>
      <c r="N226" s="30"/>
    </row>
    <row r="227" spans="1:14" hidden="1">
      <c r="A227" s="37" t="s">
        <v>1298</v>
      </c>
      <c r="B227" s="37" t="s">
        <v>2238</v>
      </c>
      <c r="C227" s="37" t="s">
        <v>221</v>
      </c>
      <c r="D227" s="51">
        <v>10381629</v>
      </c>
      <c r="E227" s="51">
        <v>5085496</v>
      </c>
      <c r="F227" s="51">
        <f t="shared" si="12"/>
        <v>15467125</v>
      </c>
      <c r="G227" s="51">
        <v>9570150</v>
      </c>
      <c r="H227" s="51">
        <v>4686464</v>
      </c>
      <c r="I227" s="51">
        <v>14256614</v>
      </c>
      <c r="J227" s="51">
        <f t="shared" si="13"/>
        <v>811479</v>
      </c>
      <c r="K227" s="51">
        <f t="shared" si="14"/>
        <v>399032</v>
      </c>
      <c r="L227" s="51">
        <f t="shared" si="15"/>
        <v>1210511</v>
      </c>
      <c r="M227" s="75"/>
      <c r="N227" s="30"/>
    </row>
    <row r="228" spans="1:14" hidden="1">
      <c r="A228" s="37" t="s">
        <v>1325</v>
      </c>
      <c r="B228" s="37" t="s">
        <v>2238</v>
      </c>
      <c r="C228" s="37" t="s">
        <v>2654</v>
      </c>
      <c r="D228" s="51">
        <v>17616002</v>
      </c>
      <c r="E228" s="51">
        <v>4259766</v>
      </c>
      <c r="F228" s="51">
        <f t="shared" si="12"/>
        <v>21875768</v>
      </c>
      <c r="G228" s="51">
        <v>16228240</v>
      </c>
      <c r="H228" s="51">
        <v>3925524</v>
      </c>
      <c r="I228" s="51">
        <v>20153764</v>
      </c>
      <c r="J228" s="51">
        <f t="shared" si="13"/>
        <v>1387762</v>
      </c>
      <c r="K228" s="51">
        <f t="shared" si="14"/>
        <v>334242</v>
      </c>
      <c r="L228" s="51">
        <f t="shared" si="15"/>
        <v>1722004</v>
      </c>
      <c r="M228" s="75"/>
      <c r="N228" s="30"/>
    </row>
    <row r="229" spans="1:14" hidden="1">
      <c r="A229" s="37" t="s">
        <v>1394</v>
      </c>
      <c r="B229" s="37" t="s">
        <v>2238</v>
      </c>
      <c r="C229" s="37" t="s">
        <v>2653</v>
      </c>
      <c r="D229" s="51">
        <v>61325200</v>
      </c>
      <c r="E229" s="51">
        <v>56421170</v>
      </c>
      <c r="F229" s="51">
        <f t="shared" si="12"/>
        <v>117746370</v>
      </c>
      <c r="G229" s="51">
        <v>56544657</v>
      </c>
      <c r="H229" s="51">
        <v>51994092</v>
      </c>
      <c r="I229" s="51">
        <v>108538749</v>
      </c>
      <c r="J229" s="51">
        <f t="shared" si="13"/>
        <v>4780543</v>
      </c>
      <c r="K229" s="51">
        <f t="shared" si="14"/>
        <v>4427078</v>
      </c>
      <c r="L229" s="51">
        <f t="shared" si="15"/>
        <v>9207621</v>
      </c>
      <c r="M229" s="75"/>
      <c r="N229" s="30"/>
    </row>
    <row r="230" spans="1:14" hidden="1">
      <c r="A230" s="37" t="s">
        <v>1403</v>
      </c>
      <c r="B230" s="37" t="s">
        <v>2238</v>
      </c>
      <c r="C230" s="37" t="s">
        <v>326</v>
      </c>
      <c r="D230" s="51">
        <v>22171264</v>
      </c>
      <c r="E230" s="51">
        <v>0</v>
      </c>
      <c r="F230" s="51">
        <f t="shared" si="12"/>
        <v>22171264</v>
      </c>
      <c r="G230" s="51">
        <v>20438631</v>
      </c>
      <c r="H230" s="51">
        <v>0</v>
      </c>
      <c r="I230" s="51">
        <v>20438631</v>
      </c>
      <c r="J230" s="51">
        <f t="shared" si="13"/>
        <v>1732633</v>
      </c>
      <c r="K230" s="51">
        <f t="shared" si="14"/>
        <v>0</v>
      </c>
      <c r="L230" s="51">
        <f t="shared" si="15"/>
        <v>1732633</v>
      </c>
      <c r="M230" s="75"/>
      <c r="N230" s="30"/>
    </row>
    <row r="231" spans="1:14" hidden="1">
      <c r="A231" s="37" t="s">
        <v>1433</v>
      </c>
      <c r="B231" s="37" t="s">
        <v>2238</v>
      </c>
      <c r="C231" s="37" t="s">
        <v>2652</v>
      </c>
      <c r="D231" s="51">
        <v>9132583</v>
      </c>
      <c r="E231" s="51">
        <v>1689853</v>
      </c>
      <c r="F231" s="51">
        <f t="shared" si="12"/>
        <v>10822436</v>
      </c>
      <c r="G231" s="51">
        <v>8412919</v>
      </c>
      <c r="H231" s="51">
        <v>1557259</v>
      </c>
      <c r="I231" s="51">
        <v>9970178</v>
      </c>
      <c r="J231" s="51">
        <f t="shared" si="13"/>
        <v>719664</v>
      </c>
      <c r="K231" s="51">
        <f t="shared" si="14"/>
        <v>132594</v>
      </c>
      <c r="L231" s="51">
        <f t="shared" si="15"/>
        <v>852258</v>
      </c>
      <c r="M231" s="75"/>
      <c r="N231" s="30"/>
    </row>
    <row r="232" spans="1:14" hidden="1">
      <c r="A232" s="37" t="s">
        <v>1474</v>
      </c>
      <c r="B232" s="37" t="s">
        <v>2238</v>
      </c>
      <c r="C232" s="37" t="s">
        <v>2651</v>
      </c>
      <c r="D232" s="51">
        <v>31298875</v>
      </c>
      <c r="E232" s="51">
        <v>6259611</v>
      </c>
      <c r="F232" s="51">
        <f t="shared" si="12"/>
        <v>37558486</v>
      </c>
      <c r="G232" s="51">
        <v>28690635</v>
      </c>
      <c r="H232" s="51">
        <v>5768452</v>
      </c>
      <c r="I232" s="51">
        <v>34459087</v>
      </c>
      <c r="J232" s="51">
        <f t="shared" si="13"/>
        <v>2608240</v>
      </c>
      <c r="K232" s="51">
        <f t="shared" si="14"/>
        <v>491159</v>
      </c>
      <c r="L232" s="51">
        <f t="shared" si="15"/>
        <v>3099399</v>
      </c>
      <c r="M232" s="75"/>
      <c r="N232" s="30"/>
    </row>
    <row r="233" spans="1:14" hidden="1">
      <c r="A233" s="37" t="s">
        <v>1510</v>
      </c>
      <c r="B233" s="37" t="s">
        <v>2238</v>
      </c>
      <c r="C233" s="37" t="s">
        <v>433</v>
      </c>
      <c r="D233" s="51">
        <v>13346683</v>
      </c>
      <c r="E233" s="51">
        <v>4066558</v>
      </c>
      <c r="F233" s="51">
        <f t="shared" si="12"/>
        <v>17413241</v>
      </c>
      <c r="G233" s="51">
        <v>12245962</v>
      </c>
      <c r="H233" s="51">
        <v>3747477</v>
      </c>
      <c r="I233" s="51">
        <v>15993439</v>
      </c>
      <c r="J233" s="51">
        <f t="shared" si="13"/>
        <v>1100721</v>
      </c>
      <c r="K233" s="51">
        <f t="shared" si="14"/>
        <v>319081</v>
      </c>
      <c r="L233" s="51">
        <f t="shared" si="15"/>
        <v>1419802</v>
      </c>
      <c r="M233" s="75"/>
      <c r="N233" s="30"/>
    </row>
    <row r="234" spans="1:14" hidden="1">
      <c r="A234" s="37" t="s">
        <v>1529</v>
      </c>
      <c r="B234" s="37" t="s">
        <v>2238</v>
      </c>
      <c r="C234" s="37" t="s">
        <v>452</v>
      </c>
      <c r="D234" s="51">
        <v>432129443</v>
      </c>
      <c r="E234" s="51">
        <v>31790719</v>
      </c>
      <c r="F234" s="51">
        <f t="shared" si="12"/>
        <v>463920162</v>
      </c>
      <c r="G234" s="51">
        <v>398195276</v>
      </c>
      <c r="H234" s="51">
        <v>29296265</v>
      </c>
      <c r="I234" s="51">
        <v>427491541</v>
      </c>
      <c r="J234" s="51">
        <f t="shared" si="13"/>
        <v>33934167</v>
      </c>
      <c r="K234" s="51">
        <f t="shared" si="14"/>
        <v>2494454</v>
      </c>
      <c r="L234" s="51">
        <f t="shared" si="15"/>
        <v>36428621</v>
      </c>
      <c r="M234" s="75"/>
      <c r="N234" s="30"/>
    </row>
    <row r="235" spans="1:14" hidden="1">
      <c r="A235" s="37" t="s">
        <v>1582</v>
      </c>
      <c r="B235" s="37" t="s">
        <v>2238</v>
      </c>
      <c r="C235" s="37" t="s">
        <v>505</v>
      </c>
      <c r="D235" s="51">
        <v>26483152</v>
      </c>
      <c r="E235" s="51">
        <v>8135441</v>
      </c>
      <c r="F235" s="51">
        <f t="shared" si="12"/>
        <v>34618593</v>
      </c>
      <c r="G235" s="51">
        <v>24413875</v>
      </c>
      <c r="H235" s="51">
        <v>7497095</v>
      </c>
      <c r="I235" s="51">
        <v>31910970</v>
      </c>
      <c r="J235" s="51">
        <f t="shared" si="13"/>
        <v>2069277</v>
      </c>
      <c r="K235" s="51">
        <f t="shared" si="14"/>
        <v>638346</v>
      </c>
      <c r="L235" s="51">
        <f t="shared" si="15"/>
        <v>2707623</v>
      </c>
      <c r="M235" s="75"/>
      <c r="N235" s="30"/>
    </row>
    <row r="236" spans="1:14" hidden="1">
      <c r="A236" s="37" t="s">
        <v>1625</v>
      </c>
      <c r="B236" s="37" t="s">
        <v>2238</v>
      </c>
      <c r="C236" s="37" t="s">
        <v>548</v>
      </c>
      <c r="D236" s="51">
        <v>19421938</v>
      </c>
      <c r="E236" s="51">
        <v>3158353</v>
      </c>
      <c r="F236" s="51">
        <f t="shared" si="12"/>
        <v>22580291</v>
      </c>
      <c r="G236" s="51">
        <v>17904288</v>
      </c>
      <c r="H236" s="51">
        <v>2910533</v>
      </c>
      <c r="I236" s="51">
        <v>20814821</v>
      </c>
      <c r="J236" s="51">
        <f t="shared" si="13"/>
        <v>1517650</v>
      </c>
      <c r="K236" s="51">
        <f t="shared" si="14"/>
        <v>247820</v>
      </c>
      <c r="L236" s="51">
        <f t="shared" si="15"/>
        <v>1765470</v>
      </c>
      <c r="M236" s="75"/>
      <c r="N236" s="30"/>
    </row>
    <row r="237" spans="1:14" hidden="1">
      <c r="A237" s="37" t="s">
        <v>1879</v>
      </c>
      <c r="B237" s="37" t="s">
        <v>2238</v>
      </c>
      <c r="C237" s="37" t="s">
        <v>802</v>
      </c>
      <c r="D237" s="51">
        <v>25827008</v>
      </c>
      <c r="E237" s="51">
        <v>5968547</v>
      </c>
      <c r="F237" s="51">
        <f t="shared" si="12"/>
        <v>31795555</v>
      </c>
      <c r="G237" s="51">
        <v>23808177</v>
      </c>
      <c r="H237" s="51">
        <v>5500226</v>
      </c>
      <c r="I237" s="51">
        <v>29308403</v>
      </c>
      <c r="J237" s="51">
        <f t="shared" si="13"/>
        <v>2018831</v>
      </c>
      <c r="K237" s="51">
        <f t="shared" si="14"/>
        <v>468321</v>
      </c>
      <c r="L237" s="51">
        <f t="shared" si="15"/>
        <v>2487152</v>
      </c>
      <c r="M237" s="75"/>
      <c r="N237" s="30"/>
    </row>
    <row r="238" spans="1:14" hidden="1">
      <c r="A238" s="37" t="s">
        <v>1939</v>
      </c>
      <c r="B238" s="37" t="s">
        <v>2238</v>
      </c>
      <c r="C238" s="37" t="s">
        <v>862</v>
      </c>
      <c r="D238" s="51">
        <v>21351718</v>
      </c>
      <c r="E238" s="51">
        <v>0</v>
      </c>
      <c r="F238" s="51">
        <f t="shared" si="12"/>
        <v>21351718</v>
      </c>
      <c r="G238" s="51">
        <v>19671080</v>
      </c>
      <c r="H238" s="51">
        <v>0</v>
      </c>
      <c r="I238" s="51">
        <v>19671080</v>
      </c>
      <c r="J238" s="51">
        <f t="shared" si="13"/>
        <v>1680638</v>
      </c>
      <c r="K238" s="51">
        <f t="shared" si="14"/>
        <v>0</v>
      </c>
      <c r="L238" s="51">
        <f t="shared" si="15"/>
        <v>1680638</v>
      </c>
      <c r="M238" s="75"/>
      <c r="N238" s="30"/>
    </row>
    <row r="239" spans="1:14" hidden="1">
      <c r="A239" s="37" t="s">
        <v>2117</v>
      </c>
      <c r="B239" s="37" t="s">
        <v>2238</v>
      </c>
      <c r="C239" s="37" t="s">
        <v>2650</v>
      </c>
      <c r="D239" s="51">
        <v>14472622</v>
      </c>
      <c r="E239" s="51">
        <v>3223938</v>
      </c>
      <c r="F239" s="51">
        <f t="shared" si="12"/>
        <v>17696560</v>
      </c>
      <c r="G239" s="51">
        <v>13341887</v>
      </c>
      <c r="H239" s="51">
        <v>2970972</v>
      </c>
      <c r="I239" s="51">
        <v>16312859</v>
      </c>
      <c r="J239" s="51">
        <f t="shared" si="13"/>
        <v>1130735</v>
      </c>
      <c r="K239" s="51">
        <f t="shared" si="14"/>
        <v>252966</v>
      </c>
      <c r="L239" s="51">
        <f t="shared" si="15"/>
        <v>1383701</v>
      </c>
      <c r="M239" s="75"/>
      <c r="N239" s="30"/>
    </row>
    <row r="240" spans="1:14" hidden="1">
      <c r="A240" s="37" t="s">
        <v>2142</v>
      </c>
      <c r="B240" s="37" t="s">
        <v>2238</v>
      </c>
      <c r="C240" s="37" t="s">
        <v>2649</v>
      </c>
      <c r="D240" s="51">
        <v>25342249</v>
      </c>
      <c r="E240" s="51">
        <v>0</v>
      </c>
      <c r="F240" s="51">
        <f t="shared" si="12"/>
        <v>25342249</v>
      </c>
      <c r="G240" s="51">
        <v>23361906</v>
      </c>
      <c r="H240" s="51">
        <v>0</v>
      </c>
      <c r="I240" s="51">
        <v>23361906</v>
      </c>
      <c r="J240" s="51">
        <f t="shared" si="13"/>
        <v>1980343</v>
      </c>
      <c r="K240" s="51">
        <f t="shared" si="14"/>
        <v>0</v>
      </c>
      <c r="L240" s="51">
        <f t="shared" si="15"/>
        <v>1980343</v>
      </c>
      <c r="M240" s="75"/>
      <c r="N240" s="30"/>
    </row>
    <row r="241" spans="1:14" hidden="1">
      <c r="A241" s="37" t="s">
        <v>2169</v>
      </c>
      <c r="B241" s="37" t="s">
        <v>2238</v>
      </c>
      <c r="C241" s="37" t="s">
        <v>1092</v>
      </c>
      <c r="D241" s="51">
        <v>86128773</v>
      </c>
      <c r="E241" s="51">
        <v>21915688</v>
      </c>
      <c r="F241" s="51">
        <f t="shared" si="12"/>
        <v>108044461</v>
      </c>
      <c r="G241" s="51">
        <v>79347799</v>
      </c>
      <c r="H241" s="51">
        <v>20196076</v>
      </c>
      <c r="I241" s="51">
        <v>99543875</v>
      </c>
      <c r="J241" s="51">
        <f t="shared" si="13"/>
        <v>6780974</v>
      </c>
      <c r="K241" s="51">
        <f t="shared" si="14"/>
        <v>1719612</v>
      </c>
      <c r="L241" s="51">
        <f t="shared" si="15"/>
        <v>8500586</v>
      </c>
      <c r="M241" s="75"/>
      <c r="N241" s="30"/>
    </row>
    <row r="242" spans="1:14" hidden="1">
      <c r="A242" s="37" t="s">
        <v>1314</v>
      </c>
      <c r="B242" s="37" t="s">
        <v>2238</v>
      </c>
      <c r="C242" s="37" t="s">
        <v>237</v>
      </c>
      <c r="D242" s="51">
        <v>9852561</v>
      </c>
      <c r="E242" s="51">
        <v>2161504</v>
      </c>
      <c r="F242" s="51">
        <f t="shared" si="12"/>
        <v>12014065</v>
      </c>
      <c r="G242" s="51">
        <v>9046818</v>
      </c>
      <c r="H242" s="51">
        <v>1991902</v>
      </c>
      <c r="I242" s="51">
        <v>11038720</v>
      </c>
      <c r="J242" s="51">
        <f t="shared" si="13"/>
        <v>805743</v>
      </c>
      <c r="K242" s="51">
        <f t="shared" si="14"/>
        <v>169602</v>
      </c>
      <c r="L242" s="51">
        <f t="shared" si="15"/>
        <v>975345</v>
      </c>
      <c r="M242" s="75"/>
      <c r="N242" s="30"/>
    </row>
    <row r="243" spans="1:14" hidden="1">
      <c r="A243" s="37" t="s">
        <v>1382</v>
      </c>
      <c r="B243" s="37" t="s">
        <v>2238</v>
      </c>
      <c r="C243" s="37" t="s">
        <v>305</v>
      </c>
      <c r="D243" s="51">
        <v>51749701</v>
      </c>
      <c r="E243" s="51">
        <v>5807678</v>
      </c>
      <c r="F243" s="51">
        <f t="shared" si="12"/>
        <v>57557379</v>
      </c>
      <c r="G243" s="51">
        <v>47703183</v>
      </c>
      <c r="H243" s="51">
        <v>5351980</v>
      </c>
      <c r="I243" s="51">
        <v>53055163</v>
      </c>
      <c r="J243" s="51">
        <f t="shared" si="13"/>
        <v>4046518</v>
      </c>
      <c r="K243" s="51">
        <f t="shared" si="14"/>
        <v>455698</v>
      </c>
      <c r="L243" s="51">
        <f t="shared" si="15"/>
        <v>4502216</v>
      </c>
      <c r="M243" s="75"/>
      <c r="N243" s="30"/>
    </row>
    <row r="244" spans="1:14" hidden="1">
      <c r="A244" s="37" t="s">
        <v>1422</v>
      </c>
      <c r="B244" s="37" t="s">
        <v>2238</v>
      </c>
      <c r="C244" s="37" t="s">
        <v>2648</v>
      </c>
      <c r="D244" s="51">
        <v>45289653</v>
      </c>
      <c r="E244" s="51">
        <v>1990390</v>
      </c>
      <c r="F244" s="51">
        <f t="shared" si="12"/>
        <v>47280043</v>
      </c>
      <c r="G244" s="51">
        <v>41515515</v>
      </c>
      <c r="H244" s="51">
        <v>1834215</v>
      </c>
      <c r="I244" s="51">
        <v>43349730</v>
      </c>
      <c r="J244" s="51">
        <f t="shared" si="13"/>
        <v>3774138</v>
      </c>
      <c r="K244" s="51">
        <f t="shared" si="14"/>
        <v>156175</v>
      </c>
      <c r="L244" s="51">
        <f t="shared" si="15"/>
        <v>3930313</v>
      </c>
      <c r="M244" s="75"/>
      <c r="N244" s="30"/>
    </row>
    <row r="245" spans="1:14" hidden="1">
      <c r="A245" s="37" t="s">
        <v>1475</v>
      </c>
      <c r="B245" s="37" t="s">
        <v>2238</v>
      </c>
      <c r="C245" s="37" t="s">
        <v>2647</v>
      </c>
      <c r="D245" s="51">
        <v>39429932</v>
      </c>
      <c r="E245" s="51">
        <v>33594902</v>
      </c>
      <c r="F245" s="51">
        <f t="shared" si="12"/>
        <v>73024834</v>
      </c>
      <c r="G245" s="51">
        <v>36318306</v>
      </c>
      <c r="H245" s="51">
        <v>30958883</v>
      </c>
      <c r="I245" s="51">
        <v>67277189</v>
      </c>
      <c r="J245" s="51">
        <f t="shared" si="13"/>
        <v>3111626</v>
      </c>
      <c r="K245" s="51">
        <f t="shared" si="14"/>
        <v>2636019</v>
      </c>
      <c r="L245" s="51">
        <f t="shared" si="15"/>
        <v>5747645</v>
      </c>
      <c r="M245" s="75"/>
      <c r="N245" s="30"/>
    </row>
    <row r="246" spans="1:14" hidden="1">
      <c r="A246" s="37" t="s">
        <v>1779</v>
      </c>
      <c r="B246" s="37" t="s">
        <v>2238</v>
      </c>
      <c r="C246" s="37" t="s">
        <v>702</v>
      </c>
      <c r="D246" s="51">
        <v>9792998</v>
      </c>
      <c r="E246" s="51">
        <v>2437524</v>
      </c>
      <c r="F246" s="51">
        <f t="shared" si="12"/>
        <v>12230522</v>
      </c>
      <c r="G246" s="51">
        <v>9027453</v>
      </c>
      <c r="H246" s="51">
        <v>2246264</v>
      </c>
      <c r="I246" s="51">
        <v>11273717</v>
      </c>
      <c r="J246" s="51">
        <f t="shared" si="13"/>
        <v>765545</v>
      </c>
      <c r="K246" s="51">
        <f t="shared" si="14"/>
        <v>191260</v>
      </c>
      <c r="L246" s="51">
        <f t="shared" si="15"/>
        <v>956805</v>
      </c>
      <c r="M246" s="75"/>
      <c r="N246" s="30"/>
    </row>
    <row r="247" spans="1:14" hidden="1">
      <c r="A247" s="37" t="s">
        <v>1818</v>
      </c>
      <c r="B247" s="37" t="s">
        <v>2238</v>
      </c>
      <c r="C247" s="37" t="s">
        <v>741</v>
      </c>
      <c r="D247" s="51">
        <v>34660743</v>
      </c>
      <c r="E247" s="51">
        <v>0</v>
      </c>
      <c r="F247" s="51">
        <f t="shared" si="12"/>
        <v>34660743</v>
      </c>
      <c r="G247" s="51">
        <v>31951982</v>
      </c>
      <c r="H247" s="51">
        <v>0</v>
      </c>
      <c r="I247" s="51">
        <v>31951982</v>
      </c>
      <c r="J247" s="51">
        <f t="shared" si="13"/>
        <v>2708761</v>
      </c>
      <c r="K247" s="51">
        <f t="shared" si="14"/>
        <v>0</v>
      </c>
      <c r="L247" s="51">
        <f t="shared" si="15"/>
        <v>2708761</v>
      </c>
      <c r="M247" s="75"/>
      <c r="N247" s="30"/>
    </row>
    <row r="248" spans="1:14" hidden="1">
      <c r="A248" s="37" t="s">
        <v>1828</v>
      </c>
      <c r="B248" s="37" t="s">
        <v>2238</v>
      </c>
      <c r="C248" s="37" t="s">
        <v>2646</v>
      </c>
      <c r="D248" s="51">
        <v>23553473</v>
      </c>
      <c r="E248" s="51">
        <v>10553970</v>
      </c>
      <c r="F248" s="51">
        <f t="shared" si="12"/>
        <v>34107443</v>
      </c>
      <c r="G248" s="51">
        <v>21695792</v>
      </c>
      <c r="H248" s="51">
        <v>9725854</v>
      </c>
      <c r="I248" s="51">
        <v>31421646</v>
      </c>
      <c r="J248" s="51">
        <f t="shared" si="13"/>
        <v>1857681</v>
      </c>
      <c r="K248" s="51">
        <f t="shared" si="14"/>
        <v>828116</v>
      </c>
      <c r="L248" s="51">
        <f t="shared" si="15"/>
        <v>2685797</v>
      </c>
      <c r="M248" s="75"/>
      <c r="N248" s="30"/>
    </row>
    <row r="249" spans="1:14" hidden="1">
      <c r="A249" s="37" t="s">
        <v>1946</v>
      </c>
      <c r="B249" s="37" t="s">
        <v>2238</v>
      </c>
      <c r="C249" s="37" t="s">
        <v>869</v>
      </c>
      <c r="D249" s="51">
        <v>41771385</v>
      </c>
      <c r="E249" s="51">
        <v>25132064</v>
      </c>
      <c r="F249" s="51">
        <f t="shared" si="12"/>
        <v>66903449</v>
      </c>
      <c r="G249" s="51">
        <v>38499389</v>
      </c>
      <c r="H249" s="51">
        <v>23160081</v>
      </c>
      <c r="I249" s="51">
        <v>61659470</v>
      </c>
      <c r="J249" s="51">
        <f t="shared" si="13"/>
        <v>3271996</v>
      </c>
      <c r="K249" s="51">
        <f t="shared" si="14"/>
        <v>1971983</v>
      </c>
      <c r="L249" s="51">
        <f t="shared" si="15"/>
        <v>5243979</v>
      </c>
      <c r="M249" s="75"/>
      <c r="N249" s="30"/>
    </row>
    <row r="250" spans="1:14" hidden="1">
      <c r="A250" s="37" t="s">
        <v>1984</v>
      </c>
      <c r="B250" s="37" t="s">
        <v>2238</v>
      </c>
      <c r="C250" s="37" t="s">
        <v>907</v>
      </c>
      <c r="D250" s="51">
        <v>15817501</v>
      </c>
      <c r="E250" s="51">
        <v>254137</v>
      </c>
      <c r="F250" s="51">
        <f t="shared" si="12"/>
        <v>16071638</v>
      </c>
      <c r="G250" s="51">
        <v>14505882</v>
      </c>
      <c r="H250" s="51">
        <v>234196</v>
      </c>
      <c r="I250" s="51">
        <v>14740078</v>
      </c>
      <c r="J250" s="51">
        <f t="shared" si="13"/>
        <v>1311619</v>
      </c>
      <c r="K250" s="51">
        <f t="shared" si="14"/>
        <v>19941</v>
      </c>
      <c r="L250" s="51">
        <f t="shared" si="15"/>
        <v>1331560</v>
      </c>
      <c r="M250" s="75"/>
      <c r="N250" s="30"/>
    </row>
    <row r="251" spans="1:14" hidden="1">
      <c r="A251" s="37" t="s">
        <v>1146</v>
      </c>
      <c r="B251" s="37" t="s">
        <v>2238</v>
      </c>
      <c r="C251" s="37" t="s">
        <v>2302</v>
      </c>
      <c r="D251" s="51">
        <v>11861299</v>
      </c>
      <c r="E251" s="51">
        <v>4066558</v>
      </c>
      <c r="F251" s="51">
        <f t="shared" si="12"/>
        <v>15927857</v>
      </c>
      <c r="G251" s="51">
        <v>10935664</v>
      </c>
      <c r="H251" s="51">
        <v>3747477</v>
      </c>
      <c r="I251" s="51">
        <v>14683141</v>
      </c>
      <c r="J251" s="51">
        <f t="shared" si="13"/>
        <v>925635</v>
      </c>
      <c r="K251" s="51">
        <f t="shared" si="14"/>
        <v>319081</v>
      </c>
      <c r="L251" s="51">
        <f t="shared" si="15"/>
        <v>1244716</v>
      </c>
      <c r="M251" s="75"/>
      <c r="N251" s="30"/>
    </row>
    <row r="252" spans="1:14" hidden="1">
      <c r="A252" s="37" t="s">
        <v>1183</v>
      </c>
      <c r="B252" s="37" t="s">
        <v>2238</v>
      </c>
      <c r="C252" s="37" t="s">
        <v>106</v>
      </c>
      <c r="D252" s="51">
        <v>20864060</v>
      </c>
      <c r="E252" s="51">
        <v>9264446</v>
      </c>
      <c r="F252" s="51">
        <f t="shared" si="12"/>
        <v>30128506</v>
      </c>
      <c r="G252" s="51">
        <v>19125388</v>
      </c>
      <c r="H252" s="51">
        <v>8537513</v>
      </c>
      <c r="I252" s="51">
        <v>27662901</v>
      </c>
      <c r="J252" s="51">
        <f t="shared" si="13"/>
        <v>1738672</v>
      </c>
      <c r="K252" s="51">
        <f t="shared" si="14"/>
        <v>726933</v>
      </c>
      <c r="L252" s="51">
        <f t="shared" si="15"/>
        <v>2465605</v>
      </c>
      <c r="M252" s="75"/>
      <c r="N252" s="30"/>
    </row>
    <row r="253" spans="1:14" hidden="1">
      <c r="A253" s="37" t="s">
        <v>1222</v>
      </c>
      <c r="B253" s="37" t="s">
        <v>2238</v>
      </c>
      <c r="C253" s="37" t="s">
        <v>122</v>
      </c>
      <c r="D253" s="51">
        <v>63262850</v>
      </c>
      <c r="E253" s="51">
        <v>13870437</v>
      </c>
      <c r="F253" s="51">
        <f t="shared" si="12"/>
        <v>77133287</v>
      </c>
      <c r="G253" s="51">
        <v>58317413</v>
      </c>
      <c r="H253" s="51">
        <v>12782096</v>
      </c>
      <c r="I253" s="51">
        <v>71099509</v>
      </c>
      <c r="J253" s="51">
        <f t="shared" si="13"/>
        <v>4945437</v>
      </c>
      <c r="K253" s="51">
        <f t="shared" si="14"/>
        <v>1088341</v>
      </c>
      <c r="L253" s="51">
        <f t="shared" si="15"/>
        <v>6033778</v>
      </c>
      <c r="M253" s="75"/>
      <c r="N253" s="30"/>
    </row>
    <row r="254" spans="1:14" hidden="1">
      <c r="A254" s="37" t="s">
        <v>1423</v>
      </c>
      <c r="B254" s="37" t="s">
        <v>2238</v>
      </c>
      <c r="C254" s="37" t="s">
        <v>346</v>
      </c>
      <c r="D254" s="51">
        <v>22247732</v>
      </c>
      <c r="E254" s="51">
        <v>7995815</v>
      </c>
      <c r="F254" s="51">
        <f t="shared" si="12"/>
        <v>30243547</v>
      </c>
      <c r="G254" s="51">
        <v>20496566</v>
      </c>
      <c r="H254" s="51">
        <v>7368425</v>
      </c>
      <c r="I254" s="51">
        <v>27864991</v>
      </c>
      <c r="J254" s="51">
        <f t="shared" si="13"/>
        <v>1751166</v>
      </c>
      <c r="K254" s="51">
        <f t="shared" si="14"/>
        <v>627390</v>
      </c>
      <c r="L254" s="51">
        <f t="shared" si="15"/>
        <v>2378556</v>
      </c>
      <c r="M254" s="75"/>
      <c r="N254" s="30"/>
    </row>
    <row r="255" spans="1:14" hidden="1">
      <c r="A255" s="37" t="s">
        <v>1564</v>
      </c>
      <c r="B255" s="37" t="s">
        <v>2238</v>
      </c>
      <c r="C255" s="37" t="s">
        <v>2645</v>
      </c>
      <c r="D255" s="51">
        <v>59994542</v>
      </c>
      <c r="E255" s="51">
        <v>0</v>
      </c>
      <c r="F255" s="51">
        <f t="shared" si="12"/>
        <v>59994542</v>
      </c>
      <c r="G255" s="51">
        <v>55286396</v>
      </c>
      <c r="H255" s="51">
        <v>0</v>
      </c>
      <c r="I255" s="51">
        <v>55286396</v>
      </c>
      <c r="J255" s="51">
        <f t="shared" si="13"/>
        <v>4708146</v>
      </c>
      <c r="K255" s="51">
        <f t="shared" si="14"/>
        <v>0</v>
      </c>
      <c r="L255" s="51">
        <f t="shared" si="15"/>
        <v>4708146</v>
      </c>
      <c r="M255" s="75"/>
      <c r="N255" s="30"/>
    </row>
    <row r="256" spans="1:14" hidden="1">
      <c r="A256" s="37" t="s">
        <v>1700</v>
      </c>
      <c r="B256" s="37" t="s">
        <v>2238</v>
      </c>
      <c r="C256" s="37" t="s">
        <v>2272</v>
      </c>
      <c r="D256" s="51">
        <v>60816361</v>
      </c>
      <c r="E256" s="51">
        <v>22812632</v>
      </c>
      <c r="F256" s="51">
        <f t="shared" si="12"/>
        <v>83628993</v>
      </c>
      <c r="G256" s="51">
        <v>56068927</v>
      </c>
      <c r="H256" s="51">
        <v>21022643</v>
      </c>
      <c r="I256" s="51">
        <v>77091570</v>
      </c>
      <c r="J256" s="51">
        <f t="shared" si="13"/>
        <v>4747434</v>
      </c>
      <c r="K256" s="51">
        <f t="shared" si="14"/>
        <v>1789989</v>
      </c>
      <c r="L256" s="51">
        <f t="shared" si="15"/>
        <v>6537423</v>
      </c>
      <c r="M256" s="75"/>
      <c r="N256" s="30"/>
    </row>
    <row r="257" spans="1:14" hidden="1">
      <c r="A257" s="37" t="s">
        <v>1795</v>
      </c>
      <c r="B257" s="37" t="s">
        <v>2238</v>
      </c>
      <c r="C257" s="37" t="s">
        <v>718</v>
      </c>
      <c r="D257" s="51">
        <v>24768557</v>
      </c>
      <c r="E257" s="51">
        <v>12969024</v>
      </c>
      <c r="F257" s="51">
        <f t="shared" si="12"/>
        <v>37737581</v>
      </c>
      <c r="G257" s="51">
        <v>22833120</v>
      </c>
      <c r="H257" s="51">
        <v>11951412</v>
      </c>
      <c r="I257" s="51">
        <v>34784532</v>
      </c>
      <c r="J257" s="51">
        <f t="shared" si="13"/>
        <v>1935437</v>
      </c>
      <c r="K257" s="51">
        <f t="shared" si="14"/>
        <v>1017612</v>
      </c>
      <c r="L257" s="51">
        <f t="shared" si="15"/>
        <v>2953049</v>
      </c>
      <c r="M257" s="75"/>
      <c r="N257" s="30"/>
    </row>
    <row r="258" spans="1:14" hidden="1">
      <c r="A258" s="37" t="s">
        <v>1811</v>
      </c>
      <c r="B258" s="37" t="s">
        <v>2238</v>
      </c>
      <c r="C258" s="37" t="s">
        <v>2644</v>
      </c>
      <c r="D258" s="51">
        <v>21943720</v>
      </c>
      <c r="E258" s="51">
        <v>5357122</v>
      </c>
      <c r="F258" s="51">
        <f t="shared" si="12"/>
        <v>27300842</v>
      </c>
      <c r="G258" s="51">
        <v>20228520</v>
      </c>
      <c r="H258" s="51">
        <v>4936776</v>
      </c>
      <c r="I258" s="51">
        <v>25165296</v>
      </c>
      <c r="J258" s="51">
        <f t="shared" si="13"/>
        <v>1715200</v>
      </c>
      <c r="K258" s="51">
        <f t="shared" si="14"/>
        <v>420346</v>
      </c>
      <c r="L258" s="51">
        <f t="shared" si="15"/>
        <v>2135546</v>
      </c>
      <c r="M258" s="75"/>
      <c r="N258" s="30"/>
    </row>
    <row r="259" spans="1:14" hidden="1">
      <c r="A259" s="37" t="s">
        <v>1841</v>
      </c>
      <c r="B259" s="37" t="s">
        <v>2238</v>
      </c>
      <c r="C259" s="37" t="s">
        <v>2643</v>
      </c>
      <c r="D259" s="51">
        <v>107672160</v>
      </c>
      <c r="E259" s="51">
        <v>28482786</v>
      </c>
      <c r="F259" s="51">
        <f t="shared" si="12"/>
        <v>136154946</v>
      </c>
      <c r="G259" s="51">
        <v>99183754</v>
      </c>
      <c r="H259" s="51">
        <v>26247888</v>
      </c>
      <c r="I259" s="51">
        <v>125431642</v>
      </c>
      <c r="J259" s="51">
        <f t="shared" si="13"/>
        <v>8488406</v>
      </c>
      <c r="K259" s="51">
        <f t="shared" si="14"/>
        <v>2234898</v>
      </c>
      <c r="L259" s="51">
        <f t="shared" si="15"/>
        <v>10723304</v>
      </c>
      <c r="M259" s="75"/>
      <c r="N259" s="30"/>
    </row>
    <row r="260" spans="1:14" hidden="1">
      <c r="A260" s="37" t="s">
        <v>1940</v>
      </c>
      <c r="B260" s="37" t="s">
        <v>2238</v>
      </c>
      <c r="C260" s="37" t="s">
        <v>863</v>
      </c>
      <c r="D260" s="51">
        <v>39715082</v>
      </c>
      <c r="E260" s="51">
        <v>0</v>
      </c>
      <c r="F260" s="51">
        <f t="shared" si="12"/>
        <v>39715082</v>
      </c>
      <c r="G260" s="51">
        <v>36611801</v>
      </c>
      <c r="H260" s="51">
        <v>0</v>
      </c>
      <c r="I260" s="51">
        <v>36611801</v>
      </c>
      <c r="J260" s="51">
        <f t="shared" si="13"/>
        <v>3103281</v>
      </c>
      <c r="K260" s="51">
        <f t="shared" si="14"/>
        <v>0</v>
      </c>
      <c r="L260" s="51">
        <f t="shared" si="15"/>
        <v>3103281</v>
      </c>
      <c r="M260" s="75"/>
      <c r="N260" s="30"/>
    </row>
    <row r="261" spans="1:14" hidden="1">
      <c r="A261" s="37" t="s">
        <v>1985</v>
      </c>
      <c r="B261" s="37" t="s">
        <v>2238</v>
      </c>
      <c r="C261" s="37" t="s">
        <v>908</v>
      </c>
      <c r="D261" s="51">
        <v>83072178</v>
      </c>
      <c r="E261" s="51">
        <v>0</v>
      </c>
      <c r="F261" s="51">
        <f t="shared" si="12"/>
        <v>83072178</v>
      </c>
      <c r="G261" s="51">
        <v>76212854</v>
      </c>
      <c r="H261" s="51">
        <v>0</v>
      </c>
      <c r="I261" s="51">
        <v>76212854</v>
      </c>
      <c r="J261" s="51">
        <f t="shared" si="13"/>
        <v>6859324</v>
      </c>
      <c r="K261" s="51">
        <f t="shared" si="14"/>
        <v>0</v>
      </c>
      <c r="L261" s="51">
        <f t="shared" si="15"/>
        <v>6859324</v>
      </c>
      <c r="M261" s="75"/>
      <c r="N261" s="30"/>
    </row>
    <row r="262" spans="1:14" hidden="1">
      <c r="A262" s="37" t="s">
        <v>2102</v>
      </c>
      <c r="B262" s="37" t="s">
        <v>2238</v>
      </c>
      <c r="C262" s="37" t="s">
        <v>1025</v>
      </c>
      <c r="D262" s="51">
        <v>61548173</v>
      </c>
      <c r="E262" s="51">
        <v>0</v>
      </c>
      <c r="F262" s="51">
        <f t="shared" si="12"/>
        <v>61548173</v>
      </c>
      <c r="G262" s="51">
        <v>56735651</v>
      </c>
      <c r="H262" s="51">
        <v>0</v>
      </c>
      <c r="I262" s="51">
        <v>56735651</v>
      </c>
      <c r="J262" s="51">
        <f t="shared" si="13"/>
        <v>4812522</v>
      </c>
      <c r="K262" s="51">
        <f t="shared" si="14"/>
        <v>0</v>
      </c>
      <c r="L262" s="51">
        <f t="shared" si="15"/>
        <v>4812522</v>
      </c>
      <c r="M262" s="75"/>
      <c r="N262" s="30"/>
    </row>
    <row r="263" spans="1:14" hidden="1">
      <c r="A263" s="37" t="s">
        <v>2124</v>
      </c>
      <c r="B263" s="37" t="s">
        <v>2238</v>
      </c>
      <c r="C263" s="37" t="s">
        <v>2642</v>
      </c>
      <c r="D263" s="51">
        <v>27140052</v>
      </c>
      <c r="E263" s="51">
        <v>1056580</v>
      </c>
      <c r="F263" s="51">
        <f t="shared" si="12"/>
        <v>28196632</v>
      </c>
      <c r="G263" s="51">
        <v>25018560</v>
      </c>
      <c r="H263" s="51">
        <v>973676</v>
      </c>
      <c r="I263" s="51">
        <v>25992236</v>
      </c>
      <c r="J263" s="51">
        <f t="shared" si="13"/>
        <v>2121492</v>
      </c>
      <c r="K263" s="51">
        <f t="shared" si="14"/>
        <v>82904</v>
      </c>
      <c r="L263" s="51">
        <f t="shared" si="15"/>
        <v>2204396</v>
      </c>
      <c r="M263" s="75"/>
      <c r="N263" s="30"/>
    </row>
    <row r="264" spans="1:14" hidden="1">
      <c r="A264" s="37" t="s">
        <v>1118</v>
      </c>
      <c r="B264" s="37" t="s">
        <v>2238</v>
      </c>
      <c r="C264" s="37" t="s">
        <v>2641</v>
      </c>
      <c r="D264" s="51">
        <v>13508266</v>
      </c>
      <c r="E264" s="51">
        <v>2649127</v>
      </c>
      <c r="F264" s="51">
        <f t="shared" ref="F264:F327" si="16">+D264+E264</f>
        <v>16157393</v>
      </c>
      <c r="G264" s="51">
        <v>12452733</v>
      </c>
      <c r="H264" s="51">
        <v>2441264</v>
      </c>
      <c r="I264" s="51">
        <v>14893997</v>
      </c>
      <c r="J264" s="51">
        <f t="shared" ref="J264:J327" si="17">+D264-G264</f>
        <v>1055533</v>
      </c>
      <c r="K264" s="51">
        <f t="shared" ref="K264:K327" si="18">+E264-H264</f>
        <v>207863</v>
      </c>
      <c r="L264" s="51">
        <f t="shared" ref="L264:L327" si="19">+F264-I264</f>
        <v>1263396</v>
      </c>
      <c r="M264" s="75"/>
      <c r="N264" s="30"/>
    </row>
    <row r="265" spans="1:14" hidden="1">
      <c r="A265" s="37" t="s">
        <v>1223</v>
      </c>
      <c r="B265" s="37" t="s">
        <v>2238</v>
      </c>
      <c r="C265" s="37" t="s">
        <v>146</v>
      </c>
      <c r="D265" s="51">
        <v>78989483</v>
      </c>
      <c r="E265" s="51">
        <v>18354467</v>
      </c>
      <c r="F265" s="51">
        <f t="shared" si="16"/>
        <v>97343950</v>
      </c>
      <c r="G265" s="51">
        <v>72827440</v>
      </c>
      <c r="H265" s="51">
        <v>16914286</v>
      </c>
      <c r="I265" s="51">
        <v>89741726</v>
      </c>
      <c r="J265" s="51">
        <f t="shared" si="17"/>
        <v>6162043</v>
      </c>
      <c r="K265" s="51">
        <f t="shared" si="18"/>
        <v>1440181</v>
      </c>
      <c r="L265" s="51">
        <f t="shared" si="19"/>
        <v>7602224</v>
      </c>
      <c r="M265" s="75"/>
      <c r="N265" s="30"/>
    </row>
    <row r="266" spans="1:14" hidden="1">
      <c r="A266" s="37" t="s">
        <v>1262</v>
      </c>
      <c r="B266" s="37" t="s">
        <v>2238</v>
      </c>
      <c r="C266" s="37" t="s">
        <v>185</v>
      </c>
      <c r="D266" s="51">
        <v>15419459</v>
      </c>
      <c r="E266" s="51">
        <v>4530736</v>
      </c>
      <c r="F266" s="51">
        <f t="shared" si="16"/>
        <v>19950195</v>
      </c>
      <c r="G266" s="51">
        <v>14137196</v>
      </c>
      <c r="H266" s="51">
        <v>4175232</v>
      </c>
      <c r="I266" s="51">
        <v>18312428</v>
      </c>
      <c r="J266" s="51">
        <f t="shared" si="17"/>
        <v>1282263</v>
      </c>
      <c r="K266" s="51">
        <f t="shared" si="18"/>
        <v>355504</v>
      </c>
      <c r="L266" s="51">
        <f t="shared" si="19"/>
        <v>1637767</v>
      </c>
      <c r="M266" s="75"/>
      <c r="N266" s="30"/>
    </row>
    <row r="267" spans="1:14" hidden="1">
      <c r="A267" s="37" t="s">
        <v>1292</v>
      </c>
      <c r="B267" s="37" t="s">
        <v>2238</v>
      </c>
      <c r="C267" s="37" t="s">
        <v>2586</v>
      </c>
      <c r="D267" s="51">
        <v>22049193</v>
      </c>
      <c r="E267" s="51">
        <v>11943226</v>
      </c>
      <c r="F267" s="51">
        <f t="shared" si="16"/>
        <v>33992419</v>
      </c>
      <c r="G267" s="51">
        <v>20280526</v>
      </c>
      <c r="H267" s="51">
        <v>11006102</v>
      </c>
      <c r="I267" s="51">
        <v>31286628</v>
      </c>
      <c r="J267" s="51">
        <f t="shared" si="17"/>
        <v>1768667</v>
      </c>
      <c r="K267" s="51">
        <f t="shared" si="18"/>
        <v>937124</v>
      </c>
      <c r="L267" s="51">
        <f t="shared" si="19"/>
        <v>2705791</v>
      </c>
      <c r="M267" s="75"/>
      <c r="N267" s="30"/>
    </row>
    <row r="268" spans="1:14" hidden="1">
      <c r="A268" s="37" t="s">
        <v>1308</v>
      </c>
      <c r="B268" s="37" t="s">
        <v>2238</v>
      </c>
      <c r="C268" s="37" t="s">
        <v>231</v>
      </c>
      <c r="D268" s="51">
        <v>125225987</v>
      </c>
      <c r="E268" s="51">
        <v>45054205</v>
      </c>
      <c r="F268" s="51">
        <f t="shared" si="16"/>
        <v>170280192</v>
      </c>
      <c r="G268" s="51">
        <v>115435872</v>
      </c>
      <c r="H268" s="51">
        <v>41519034</v>
      </c>
      <c r="I268" s="51">
        <v>156954906</v>
      </c>
      <c r="J268" s="51">
        <f t="shared" si="17"/>
        <v>9790115</v>
      </c>
      <c r="K268" s="51">
        <f t="shared" si="18"/>
        <v>3535171</v>
      </c>
      <c r="L268" s="51">
        <f t="shared" si="19"/>
        <v>13325286</v>
      </c>
      <c r="M268" s="75"/>
      <c r="N268" s="30"/>
    </row>
    <row r="269" spans="1:14" hidden="1">
      <c r="A269" s="37" t="s">
        <v>1326</v>
      </c>
      <c r="B269" s="37" t="s">
        <v>2238</v>
      </c>
      <c r="C269" s="37" t="s">
        <v>249</v>
      </c>
      <c r="D269" s="51">
        <v>29421191</v>
      </c>
      <c r="E269" s="51">
        <v>12940859</v>
      </c>
      <c r="F269" s="51">
        <f t="shared" si="16"/>
        <v>42362050</v>
      </c>
      <c r="G269" s="51">
        <v>26969425</v>
      </c>
      <c r="H269" s="51">
        <v>11925456</v>
      </c>
      <c r="I269" s="51">
        <v>38894881</v>
      </c>
      <c r="J269" s="51">
        <f t="shared" si="17"/>
        <v>2451766</v>
      </c>
      <c r="K269" s="51">
        <f t="shared" si="18"/>
        <v>1015403</v>
      </c>
      <c r="L269" s="51">
        <f t="shared" si="19"/>
        <v>3467169</v>
      </c>
      <c r="M269" s="75"/>
      <c r="N269" s="30"/>
    </row>
    <row r="270" spans="1:14" hidden="1">
      <c r="A270" s="37" t="s">
        <v>1383</v>
      </c>
      <c r="B270" s="37" t="s">
        <v>2238</v>
      </c>
      <c r="C270" s="37" t="s">
        <v>306</v>
      </c>
      <c r="D270" s="51">
        <v>7735959</v>
      </c>
      <c r="E270" s="51">
        <v>0</v>
      </c>
      <c r="F270" s="51">
        <f t="shared" si="16"/>
        <v>7735959</v>
      </c>
      <c r="G270" s="51">
        <v>7101408</v>
      </c>
      <c r="H270" s="51">
        <v>0</v>
      </c>
      <c r="I270" s="51">
        <v>7101408</v>
      </c>
      <c r="J270" s="51">
        <f t="shared" si="17"/>
        <v>634551</v>
      </c>
      <c r="K270" s="51">
        <f t="shared" si="18"/>
        <v>0</v>
      </c>
      <c r="L270" s="51">
        <f t="shared" si="19"/>
        <v>634551</v>
      </c>
      <c r="M270" s="75"/>
      <c r="N270" s="30"/>
    </row>
    <row r="271" spans="1:14" hidden="1">
      <c r="A271" s="37" t="s">
        <v>1472</v>
      </c>
      <c r="B271" s="37" t="s">
        <v>2238</v>
      </c>
      <c r="C271" s="37" t="s">
        <v>395</v>
      </c>
      <c r="D271" s="51">
        <v>83014939</v>
      </c>
      <c r="E271" s="51">
        <v>1323007</v>
      </c>
      <c r="F271" s="51">
        <f t="shared" si="16"/>
        <v>84337946</v>
      </c>
      <c r="G271" s="51">
        <v>76516384</v>
      </c>
      <c r="H271" s="51">
        <v>1219197</v>
      </c>
      <c r="I271" s="51">
        <v>77735581</v>
      </c>
      <c r="J271" s="51">
        <f t="shared" si="17"/>
        <v>6498555</v>
      </c>
      <c r="K271" s="51">
        <f t="shared" si="18"/>
        <v>103810</v>
      </c>
      <c r="L271" s="51">
        <f t="shared" si="19"/>
        <v>6602365</v>
      </c>
      <c r="M271" s="75"/>
      <c r="N271" s="30"/>
    </row>
    <row r="272" spans="1:14" hidden="1">
      <c r="A272" s="37" t="s">
        <v>1485</v>
      </c>
      <c r="B272" s="37" t="s">
        <v>2238</v>
      </c>
      <c r="C272" s="37" t="s">
        <v>408</v>
      </c>
      <c r="D272" s="51">
        <v>22261304</v>
      </c>
      <c r="E272" s="51">
        <v>21894200</v>
      </c>
      <c r="F272" s="51">
        <f t="shared" si="16"/>
        <v>44155504</v>
      </c>
      <c r="G272" s="51">
        <v>20514931</v>
      </c>
      <c r="H272" s="51">
        <v>20176275</v>
      </c>
      <c r="I272" s="51">
        <v>40691206</v>
      </c>
      <c r="J272" s="51">
        <f t="shared" si="17"/>
        <v>1746373</v>
      </c>
      <c r="K272" s="51">
        <f t="shared" si="18"/>
        <v>1717925</v>
      </c>
      <c r="L272" s="51">
        <f t="shared" si="19"/>
        <v>3464298</v>
      </c>
      <c r="M272" s="75"/>
      <c r="N272" s="30"/>
    </row>
    <row r="273" spans="1:14" hidden="1">
      <c r="A273" s="37" t="s">
        <v>1522</v>
      </c>
      <c r="B273" s="37" t="s">
        <v>2238</v>
      </c>
      <c r="C273" s="37" t="s">
        <v>445</v>
      </c>
      <c r="D273" s="51">
        <v>21089091</v>
      </c>
      <c r="E273" s="51">
        <v>0</v>
      </c>
      <c r="F273" s="51">
        <f t="shared" si="16"/>
        <v>21089091</v>
      </c>
      <c r="G273" s="51">
        <v>19440640</v>
      </c>
      <c r="H273" s="51">
        <v>0</v>
      </c>
      <c r="I273" s="51">
        <v>19440640</v>
      </c>
      <c r="J273" s="51">
        <f t="shared" si="17"/>
        <v>1648451</v>
      </c>
      <c r="K273" s="51">
        <f t="shared" si="18"/>
        <v>0</v>
      </c>
      <c r="L273" s="51">
        <f t="shared" si="19"/>
        <v>1648451</v>
      </c>
      <c r="M273" s="75"/>
      <c r="N273" s="30"/>
    </row>
    <row r="274" spans="1:14" hidden="1">
      <c r="A274" s="37" t="s">
        <v>1565</v>
      </c>
      <c r="B274" s="37" t="s">
        <v>2238</v>
      </c>
      <c r="C274" s="37" t="s">
        <v>488</v>
      </c>
      <c r="D274" s="51">
        <v>50074474</v>
      </c>
      <c r="E274" s="51">
        <v>9049009</v>
      </c>
      <c r="F274" s="51">
        <f t="shared" si="16"/>
        <v>59123483</v>
      </c>
      <c r="G274" s="51">
        <v>45901601</v>
      </c>
      <c r="H274" s="51">
        <v>8338979</v>
      </c>
      <c r="I274" s="51">
        <v>54240580</v>
      </c>
      <c r="J274" s="51">
        <f t="shared" si="17"/>
        <v>4172873</v>
      </c>
      <c r="K274" s="51">
        <f t="shared" si="18"/>
        <v>710030</v>
      </c>
      <c r="L274" s="51">
        <f t="shared" si="19"/>
        <v>4882903</v>
      </c>
      <c r="M274" s="75"/>
      <c r="N274" s="30"/>
    </row>
    <row r="275" spans="1:14" hidden="1">
      <c r="A275" s="37" t="s">
        <v>1645</v>
      </c>
      <c r="B275" s="37" t="s">
        <v>2238</v>
      </c>
      <c r="C275" s="37" t="s">
        <v>568</v>
      </c>
      <c r="D275" s="51">
        <v>12073351</v>
      </c>
      <c r="E275" s="51">
        <v>13195788</v>
      </c>
      <c r="F275" s="51">
        <f t="shared" si="16"/>
        <v>25269139</v>
      </c>
      <c r="G275" s="51">
        <v>11106022</v>
      </c>
      <c r="H275" s="51">
        <v>12160383</v>
      </c>
      <c r="I275" s="51">
        <v>23266405</v>
      </c>
      <c r="J275" s="51">
        <f t="shared" si="17"/>
        <v>967329</v>
      </c>
      <c r="K275" s="51">
        <f t="shared" si="18"/>
        <v>1035405</v>
      </c>
      <c r="L275" s="51">
        <f t="shared" si="19"/>
        <v>2002734</v>
      </c>
      <c r="M275" s="75"/>
      <c r="N275" s="30"/>
    </row>
    <row r="276" spans="1:14" hidden="1">
      <c r="A276" s="37" t="s">
        <v>1880</v>
      </c>
      <c r="B276" s="37" t="s">
        <v>2238</v>
      </c>
      <c r="C276" s="37" t="s">
        <v>2640</v>
      </c>
      <c r="D276" s="51">
        <v>363443188</v>
      </c>
      <c r="E276" s="51">
        <v>148484512</v>
      </c>
      <c r="F276" s="51">
        <f t="shared" si="16"/>
        <v>511927700</v>
      </c>
      <c r="G276" s="51">
        <v>335062266</v>
      </c>
      <c r="H276" s="51">
        <v>136833697</v>
      </c>
      <c r="I276" s="51">
        <v>471895963</v>
      </c>
      <c r="J276" s="51">
        <f t="shared" si="17"/>
        <v>28380922</v>
      </c>
      <c r="K276" s="51">
        <f t="shared" si="18"/>
        <v>11650815</v>
      </c>
      <c r="L276" s="51">
        <f t="shared" si="19"/>
        <v>40031737</v>
      </c>
      <c r="M276" s="75"/>
      <c r="N276" s="30"/>
    </row>
    <row r="277" spans="1:14" hidden="1">
      <c r="A277" s="37" t="s">
        <v>1986</v>
      </c>
      <c r="B277" s="37" t="s">
        <v>2238</v>
      </c>
      <c r="C277" s="37" t="s">
        <v>2639</v>
      </c>
      <c r="D277" s="51">
        <v>92709512</v>
      </c>
      <c r="E277" s="51">
        <v>4666169</v>
      </c>
      <c r="F277" s="51">
        <f t="shared" si="16"/>
        <v>97375681</v>
      </c>
      <c r="G277" s="51">
        <v>84983719</v>
      </c>
      <c r="H277" s="51">
        <v>4300039</v>
      </c>
      <c r="I277" s="51">
        <v>89283758</v>
      </c>
      <c r="J277" s="51">
        <f t="shared" si="17"/>
        <v>7725793</v>
      </c>
      <c r="K277" s="51">
        <f t="shared" si="18"/>
        <v>366130</v>
      </c>
      <c r="L277" s="51">
        <f t="shared" si="19"/>
        <v>8091923</v>
      </c>
      <c r="M277" s="75"/>
      <c r="N277" s="30"/>
    </row>
    <row r="278" spans="1:14" hidden="1">
      <c r="A278" s="37" t="s">
        <v>2170</v>
      </c>
      <c r="B278" s="37" t="s">
        <v>2238</v>
      </c>
      <c r="C278" s="37" t="s">
        <v>2638</v>
      </c>
      <c r="D278" s="51">
        <v>50596846</v>
      </c>
      <c r="E278" s="51">
        <v>12935480</v>
      </c>
      <c r="F278" s="51">
        <f t="shared" si="16"/>
        <v>63532326</v>
      </c>
      <c r="G278" s="51">
        <v>46435371</v>
      </c>
      <c r="H278" s="51">
        <v>11920499</v>
      </c>
      <c r="I278" s="51">
        <v>58355870</v>
      </c>
      <c r="J278" s="51">
        <f t="shared" si="17"/>
        <v>4161475</v>
      </c>
      <c r="K278" s="51">
        <f t="shared" si="18"/>
        <v>1014981</v>
      </c>
      <c r="L278" s="51">
        <f t="shared" si="19"/>
        <v>5176456</v>
      </c>
      <c r="M278" s="75"/>
      <c r="N278" s="30"/>
    </row>
    <row r="279" spans="1:14" hidden="1">
      <c r="A279" s="37" t="s">
        <v>1119</v>
      </c>
      <c r="B279" s="37" t="s">
        <v>2238</v>
      </c>
      <c r="C279" s="37" t="s">
        <v>2637</v>
      </c>
      <c r="D279" s="51">
        <v>65632912</v>
      </c>
      <c r="E279" s="51">
        <v>0</v>
      </c>
      <c r="F279" s="51">
        <f t="shared" si="16"/>
        <v>65632912</v>
      </c>
      <c r="G279" s="51">
        <v>60475918</v>
      </c>
      <c r="H279" s="51">
        <v>0</v>
      </c>
      <c r="I279" s="51">
        <v>60475918</v>
      </c>
      <c r="J279" s="51">
        <f t="shared" si="17"/>
        <v>5156994</v>
      </c>
      <c r="K279" s="51">
        <f t="shared" si="18"/>
        <v>0</v>
      </c>
      <c r="L279" s="51">
        <f t="shared" si="19"/>
        <v>5156994</v>
      </c>
      <c r="M279" s="75"/>
      <c r="N279" s="30"/>
    </row>
    <row r="280" spans="1:14" hidden="1">
      <c r="A280" s="37" t="s">
        <v>1375</v>
      </c>
      <c r="B280" s="37" t="s">
        <v>2238</v>
      </c>
      <c r="C280" s="37" t="s">
        <v>2636</v>
      </c>
      <c r="D280" s="51">
        <v>12849883</v>
      </c>
      <c r="E280" s="51">
        <v>5825070</v>
      </c>
      <c r="F280" s="51">
        <f t="shared" si="16"/>
        <v>18674953</v>
      </c>
      <c r="G280" s="51">
        <v>11845646</v>
      </c>
      <c r="H280" s="51">
        <v>5368007</v>
      </c>
      <c r="I280" s="51">
        <v>17213653</v>
      </c>
      <c r="J280" s="51">
        <f t="shared" si="17"/>
        <v>1004237</v>
      </c>
      <c r="K280" s="51">
        <f t="shared" si="18"/>
        <v>457063</v>
      </c>
      <c r="L280" s="51">
        <f t="shared" si="19"/>
        <v>1461300</v>
      </c>
      <c r="M280" s="75"/>
      <c r="N280" s="30"/>
    </row>
    <row r="281" spans="1:14" hidden="1">
      <c r="A281" s="37" t="s">
        <v>1476</v>
      </c>
      <c r="B281" s="37" t="s">
        <v>2238</v>
      </c>
      <c r="C281" s="37" t="s">
        <v>2635</v>
      </c>
      <c r="D281" s="51">
        <v>60641430</v>
      </c>
      <c r="E281" s="51">
        <v>0</v>
      </c>
      <c r="F281" s="51">
        <f t="shared" si="16"/>
        <v>60641430</v>
      </c>
      <c r="G281" s="51">
        <v>55902830</v>
      </c>
      <c r="H281" s="51">
        <v>0</v>
      </c>
      <c r="I281" s="51">
        <v>55902830</v>
      </c>
      <c r="J281" s="51">
        <f t="shared" si="17"/>
        <v>4738600</v>
      </c>
      <c r="K281" s="51">
        <f t="shared" si="18"/>
        <v>0</v>
      </c>
      <c r="L281" s="51">
        <f t="shared" si="19"/>
        <v>4738600</v>
      </c>
      <c r="M281" s="75"/>
      <c r="N281" s="30"/>
    </row>
    <row r="282" spans="1:14" hidden="1">
      <c r="A282" s="37" t="s">
        <v>1530</v>
      </c>
      <c r="B282" s="37" t="s">
        <v>2238</v>
      </c>
      <c r="C282" s="37" t="s">
        <v>2634</v>
      </c>
      <c r="D282" s="51">
        <v>19217824</v>
      </c>
      <c r="E282" s="51">
        <v>5761663</v>
      </c>
      <c r="F282" s="51">
        <f t="shared" si="16"/>
        <v>24979487</v>
      </c>
      <c r="G282" s="51">
        <v>17697893</v>
      </c>
      <c r="H282" s="51">
        <v>5309575</v>
      </c>
      <c r="I282" s="51">
        <v>23007468</v>
      </c>
      <c r="J282" s="51">
        <f t="shared" si="17"/>
        <v>1519931</v>
      </c>
      <c r="K282" s="51">
        <f t="shared" si="18"/>
        <v>452088</v>
      </c>
      <c r="L282" s="51">
        <f t="shared" si="19"/>
        <v>1972019</v>
      </c>
      <c r="M282" s="75"/>
      <c r="N282" s="30"/>
    </row>
    <row r="283" spans="1:14" hidden="1">
      <c r="A283" s="37" t="s">
        <v>1607</v>
      </c>
      <c r="B283" s="37" t="s">
        <v>2238</v>
      </c>
      <c r="C283" s="37" t="s">
        <v>2633</v>
      </c>
      <c r="D283" s="51">
        <v>90493523</v>
      </c>
      <c r="E283" s="51">
        <v>5483503</v>
      </c>
      <c r="F283" s="51">
        <f t="shared" si="16"/>
        <v>95977026</v>
      </c>
      <c r="G283" s="51">
        <v>83420582</v>
      </c>
      <c r="H283" s="51">
        <v>5053241</v>
      </c>
      <c r="I283" s="51">
        <v>88473823</v>
      </c>
      <c r="J283" s="51">
        <f t="shared" si="17"/>
        <v>7072941</v>
      </c>
      <c r="K283" s="51">
        <f t="shared" si="18"/>
        <v>430262</v>
      </c>
      <c r="L283" s="51">
        <f t="shared" si="19"/>
        <v>7503203</v>
      </c>
      <c r="M283" s="75"/>
      <c r="N283" s="30"/>
    </row>
    <row r="284" spans="1:14" hidden="1">
      <c r="A284" s="37" t="s">
        <v>1747</v>
      </c>
      <c r="B284" s="37" t="s">
        <v>2238</v>
      </c>
      <c r="C284" s="37" t="s">
        <v>670</v>
      </c>
      <c r="D284" s="51">
        <v>12764367</v>
      </c>
      <c r="E284" s="51">
        <v>5914311</v>
      </c>
      <c r="F284" s="51">
        <f t="shared" si="16"/>
        <v>18678678</v>
      </c>
      <c r="G284" s="51">
        <v>11768402</v>
      </c>
      <c r="H284" s="51">
        <v>5450246</v>
      </c>
      <c r="I284" s="51">
        <v>17218648</v>
      </c>
      <c r="J284" s="51">
        <f t="shared" si="17"/>
        <v>995965</v>
      </c>
      <c r="K284" s="51">
        <f t="shared" si="18"/>
        <v>464065</v>
      </c>
      <c r="L284" s="51">
        <f t="shared" si="19"/>
        <v>1460030</v>
      </c>
      <c r="M284" s="75"/>
      <c r="N284" s="30"/>
    </row>
    <row r="285" spans="1:14" hidden="1">
      <c r="A285" s="37" t="s">
        <v>1796</v>
      </c>
      <c r="B285" s="37" t="s">
        <v>2238</v>
      </c>
      <c r="C285" s="37" t="s">
        <v>2632</v>
      </c>
      <c r="D285" s="51">
        <v>40636614</v>
      </c>
      <c r="E285" s="51">
        <v>638820</v>
      </c>
      <c r="F285" s="51">
        <f t="shared" si="16"/>
        <v>41275434</v>
      </c>
      <c r="G285" s="51">
        <v>37449413</v>
      </c>
      <c r="H285" s="51">
        <v>588695</v>
      </c>
      <c r="I285" s="51">
        <v>38038108</v>
      </c>
      <c r="J285" s="51">
        <f t="shared" si="17"/>
        <v>3187201</v>
      </c>
      <c r="K285" s="51">
        <f t="shared" si="18"/>
        <v>50125</v>
      </c>
      <c r="L285" s="51">
        <f t="shared" si="19"/>
        <v>3237326</v>
      </c>
      <c r="M285" s="75"/>
      <c r="N285" s="30"/>
    </row>
    <row r="286" spans="1:14" hidden="1">
      <c r="A286" s="37" t="s">
        <v>1819</v>
      </c>
      <c r="B286" s="37" t="s">
        <v>2238</v>
      </c>
      <c r="C286" s="37" t="s">
        <v>742</v>
      </c>
      <c r="D286" s="51">
        <v>39498024</v>
      </c>
      <c r="E286" s="51">
        <v>10273461</v>
      </c>
      <c r="F286" s="51">
        <f t="shared" si="16"/>
        <v>49771485</v>
      </c>
      <c r="G286" s="51">
        <v>36351638</v>
      </c>
      <c r="H286" s="51">
        <v>9467355</v>
      </c>
      <c r="I286" s="51">
        <v>45818993</v>
      </c>
      <c r="J286" s="51">
        <f t="shared" si="17"/>
        <v>3146386</v>
      </c>
      <c r="K286" s="51">
        <f t="shared" si="18"/>
        <v>806106</v>
      </c>
      <c r="L286" s="51">
        <f t="shared" si="19"/>
        <v>3952492</v>
      </c>
      <c r="M286" s="75"/>
      <c r="N286" s="30"/>
    </row>
    <row r="287" spans="1:14" hidden="1">
      <c r="A287" s="37" t="s">
        <v>1897</v>
      </c>
      <c r="B287" s="37" t="s">
        <v>2238</v>
      </c>
      <c r="C287" s="37" t="s">
        <v>820</v>
      </c>
      <c r="D287" s="51">
        <v>22616881</v>
      </c>
      <c r="E287" s="51">
        <v>5436206</v>
      </c>
      <c r="F287" s="51">
        <f t="shared" si="16"/>
        <v>28053087</v>
      </c>
      <c r="G287" s="51">
        <v>20732141</v>
      </c>
      <c r="H287" s="51">
        <v>5009654</v>
      </c>
      <c r="I287" s="51">
        <v>25741795</v>
      </c>
      <c r="J287" s="51">
        <f t="shared" si="17"/>
        <v>1884740</v>
      </c>
      <c r="K287" s="51">
        <f t="shared" si="18"/>
        <v>426552</v>
      </c>
      <c r="L287" s="51">
        <f t="shared" si="19"/>
        <v>2311292</v>
      </c>
      <c r="M287" s="75"/>
      <c r="N287" s="30"/>
    </row>
    <row r="288" spans="1:14" hidden="1">
      <c r="A288" s="37" t="s">
        <v>1941</v>
      </c>
      <c r="B288" s="37" t="s">
        <v>2238</v>
      </c>
      <c r="C288" s="37" t="s">
        <v>864</v>
      </c>
      <c r="D288" s="51">
        <v>19703613</v>
      </c>
      <c r="E288" s="51">
        <v>0</v>
      </c>
      <c r="F288" s="51">
        <f t="shared" si="16"/>
        <v>19703613</v>
      </c>
      <c r="G288" s="51">
        <v>18163508</v>
      </c>
      <c r="H288" s="51">
        <v>0</v>
      </c>
      <c r="I288" s="51">
        <v>18163508</v>
      </c>
      <c r="J288" s="51">
        <f t="shared" si="17"/>
        <v>1540105</v>
      </c>
      <c r="K288" s="51">
        <f t="shared" si="18"/>
        <v>0</v>
      </c>
      <c r="L288" s="51">
        <f t="shared" si="19"/>
        <v>1540105</v>
      </c>
      <c r="M288" s="75"/>
      <c r="N288" s="30"/>
    </row>
    <row r="289" spans="1:14" hidden="1">
      <c r="A289" s="37" t="s">
        <v>1998</v>
      </c>
      <c r="B289" s="37" t="s">
        <v>2238</v>
      </c>
      <c r="C289" s="37" t="s">
        <v>921</v>
      </c>
      <c r="D289" s="51">
        <v>83853657</v>
      </c>
      <c r="E289" s="51">
        <v>1704055</v>
      </c>
      <c r="F289" s="51">
        <f t="shared" si="16"/>
        <v>85557712</v>
      </c>
      <c r="G289" s="51">
        <v>77274255</v>
      </c>
      <c r="H289" s="51">
        <v>1570346</v>
      </c>
      <c r="I289" s="51">
        <v>78844601</v>
      </c>
      <c r="J289" s="51">
        <f t="shared" si="17"/>
        <v>6579402</v>
      </c>
      <c r="K289" s="51">
        <f t="shared" si="18"/>
        <v>133709</v>
      </c>
      <c r="L289" s="51">
        <f t="shared" si="19"/>
        <v>6713111</v>
      </c>
      <c r="M289" s="75"/>
      <c r="N289" s="30"/>
    </row>
    <row r="290" spans="1:14" hidden="1">
      <c r="A290" s="37" t="s">
        <v>2043</v>
      </c>
      <c r="B290" s="37" t="s">
        <v>2238</v>
      </c>
      <c r="C290" s="37" t="s">
        <v>966</v>
      </c>
      <c r="D290" s="51">
        <v>56666725</v>
      </c>
      <c r="E290" s="51">
        <v>1286452</v>
      </c>
      <c r="F290" s="51">
        <f t="shared" si="16"/>
        <v>57953177</v>
      </c>
      <c r="G290" s="51">
        <v>52220920</v>
      </c>
      <c r="H290" s="51">
        <v>1185511</v>
      </c>
      <c r="I290" s="51">
        <v>53406431</v>
      </c>
      <c r="J290" s="51">
        <f t="shared" si="17"/>
        <v>4445805</v>
      </c>
      <c r="K290" s="51">
        <f t="shared" si="18"/>
        <v>100941</v>
      </c>
      <c r="L290" s="51">
        <f t="shared" si="19"/>
        <v>4546746</v>
      </c>
      <c r="M290" s="75"/>
      <c r="N290" s="30"/>
    </row>
    <row r="291" spans="1:14" hidden="1">
      <c r="A291" s="37" t="s">
        <v>2087</v>
      </c>
      <c r="B291" s="37" t="s">
        <v>2238</v>
      </c>
      <c r="C291" s="37" t="s">
        <v>2468</v>
      </c>
      <c r="D291" s="51">
        <v>27306912</v>
      </c>
      <c r="E291" s="51">
        <v>19490172</v>
      </c>
      <c r="F291" s="51">
        <f t="shared" si="16"/>
        <v>46797084</v>
      </c>
      <c r="G291" s="51">
        <v>25159616</v>
      </c>
      <c r="H291" s="51">
        <v>17960879</v>
      </c>
      <c r="I291" s="51">
        <v>43120495</v>
      </c>
      <c r="J291" s="51">
        <f t="shared" si="17"/>
        <v>2147296</v>
      </c>
      <c r="K291" s="51">
        <f t="shared" si="18"/>
        <v>1529293</v>
      </c>
      <c r="L291" s="51">
        <f t="shared" si="19"/>
        <v>3676589</v>
      </c>
      <c r="M291" s="75"/>
      <c r="N291" s="30"/>
    </row>
    <row r="292" spans="1:14" hidden="1">
      <c r="A292" s="37" t="s">
        <v>2118</v>
      </c>
      <c r="B292" s="37" t="s">
        <v>2238</v>
      </c>
      <c r="C292" s="37" t="s">
        <v>1041</v>
      </c>
      <c r="D292" s="51">
        <v>53639456</v>
      </c>
      <c r="E292" s="51">
        <v>0</v>
      </c>
      <c r="F292" s="51">
        <f t="shared" si="16"/>
        <v>53639456</v>
      </c>
      <c r="G292" s="51">
        <v>49445742</v>
      </c>
      <c r="H292" s="51">
        <v>0</v>
      </c>
      <c r="I292" s="51">
        <v>49445742</v>
      </c>
      <c r="J292" s="51">
        <f t="shared" si="17"/>
        <v>4193714</v>
      </c>
      <c r="K292" s="51">
        <f t="shared" si="18"/>
        <v>0</v>
      </c>
      <c r="L292" s="51">
        <f t="shared" si="19"/>
        <v>4193714</v>
      </c>
      <c r="M292" s="75"/>
      <c r="N292" s="30"/>
    </row>
    <row r="293" spans="1:14" hidden="1">
      <c r="A293" s="37" t="s">
        <v>2143</v>
      </c>
      <c r="B293" s="37" t="s">
        <v>2238</v>
      </c>
      <c r="C293" s="37" t="s">
        <v>2631</v>
      </c>
      <c r="D293" s="51">
        <v>13303136</v>
      </c>
      <c r="E293" s="51">
        <v>7085453</v>
      </c>
      <c r="F293" s="51">
        <f t="shared" si="16"/>
        <v>20388589</v>
      </c>
      <c r="G293" s="51">
        <v>12249462</v>
      </c>
      <c r="H293" s="51">
        <v>6529494</v>
      </c>
      <c r="I293" s="51">
        <v>18778956</v>
      </c>
      <c r="J293" s="51">
        <f t="shared" si="17"/>
        <v>1053674</v>
      </c>
      <c r="K293" s="51">
        <f t="shared" si="18"/>
        <v>555959</v>
      </c>
      <c r="L293" s="51">
        <f t="shared" si="19"/>
        <v>1609633</v>
      </c>
      <c r="M293" s="75"/>
      <c r="N293" s="30"/>
    </row>
    <row r="294" spans="1:14" hidden="1">
      <c r="A294" s="37" t="s">
        <v>1349</v>
      </c>
      <c r="B294" s="37" t="s">
        <v>2238</v>
      </c>
      <c r="C294" s="37" t="s">
        <v>272</v>
      </c>
      <c r="D294" s="51">
        <v>12012144</v>
      </c>
      <c r="E294" s="51">
        <v>6204063</v>
      </c>
      <c r="F294" s="51">
        <f t="shared" si="16"/>
        <v>18216207</v>
      </c>
      <c r="G294" s="51">
        <v>11067663</v>
      </c>
      <c r="H294" s="51">
        <v>5717263</v>
      </c>
      <c r="I294" s="51">
        <v>16784926</v>
      </c>
      <c r="J294" s="51">
        <f t="shared" si="17"/>
        <v>944481</v>
      </c>
      <c r="K294" s="51">
        <f t="shared" si="18"/>
        <v>486800</v>
      </c>
      <c r="L294" s="51">
        <f t="shared" si="19"/>
        <v>1431281</v>
      </c>
      <c r="M294" s="75"/>
      <c r="N294" s="30"/>
    </row>
    <row r="295" spans="1:14" hidden="1">
      <c r="A295" s="37" t="s">
        <v>2630</v>
      </c>
      <c r="B295" s="37" t="s">
        <v>2238</v>
      </c>
      <c r="C295" s="37" t="s">
        <v>2629</v>
      </c>
      <c r="D295" s="51">
        <v>6687467</v>
      </c>
      <c r="E295" s="51">
        <v>2517684</v>
      </c>
      <c r="F295" s="51">
        <f t="shared" si="16"/>
        <v>9205151</v>
      </c>
      <c r="G295" s="51">
        <v>6137530</v>
      </c>
      <c r="H295" s="51">
        <v>2320134</v>
      </c>
      <c r="I295" s="51">
        <v>8457664</v>
      </c>
      <c r="J295" s="51">
        <f t="shared" si="17"/>
        <v>549937</v>
      </c>
      <c r="K295" s="51">
        <f t="shared" si="18"/>
        <v>197550</v>
      </c>
      <c r="L295" s="51">
        <f t="shared" si="19"/>
        <v>747487</v>
      </c>
      <c r="M295" s="75"/>
      <c r="N295" s="30"/>
    </row>
    <row r="296" spans="1:14" hidden="1">
      <c r="A296" s="37" t="s">
        <v>1544</v>
      </c>
      <c r="B296" s="37" t="s">
        <v>2238</v>
      </c>
      <c r="C296" s="37" t="s">
        <v>467</v>
      </c>
      <c r="D296" s="51">
        <v>45703532</v>
      </c>
      <c r="E296" s="51">
        <v>0</v>
      </c>
      <c r="F296" s="51">
        <f t="shared" si="16"/>
        <v>45703532</v>
      </c>
      <c r="G296" s="51">
        <v>42132348</v>
      </c>
      <c r="H296" s="51">
        <v>0</v>
      </c>
      <c r="I296" s="51">
        <v>42132348</v>
      </c>
      <c r="J296" s="51">
        <f t="shared" si="17"/>
        <v>3571184</v>
      </c>
      <c r="K296" s="51">
        <f t="shared" si="18"/>
        <v>0</v>
      </c>
      <c r="L296" s="51">
        <f t="shared" si="19"/>
        <v>3571184</v>
      </c>
      <c r="M296" s="75"/>
      <c r="N296" s="30"/>
    </row>
    <row r="297" spans="1:14" hidden="1">
      <c r="A297" s="37" t="s">
        <v>1683</v>
      </c>
      <c r="B297" s="37" t="s">
        <v>2238</v>
      </c>
      <c r="C297" s="37" t="s">
        <v>2628</v>
      </c>
      <c r="D297" s="51">
        <v>79660120</v>
      </c>
      <c r="E297" s="51">
        <v>6161641</v>
      </c>
      <c r="F297" s="51">
        <f t="shared" si="16"/>
        <v>85821761</v>
      </c>
      <c r="G297" s="51">
        <v>73056913</v>
      </c>
      <c r="H297" s="51">
        <v>5678168</v>
      </c>
      <c r="I297" s="51">
        <v>78735081</v>
      </c>
      <c r="J297" s="51">
        <f t="shared" si="17"/>
        <v>6603207</v>
      </c>
      <c r="K297" s="51">
        <f t="shared" si="18"/>
        <v>483473</v>
      </c>
      <c r="L297" s="51">
        <f t="shared" si="19"/>
        <v>7086680</v>
      </c>
      <c r="M297" s="75"/>
      <c r="N297" s="30"/>
    </row>
    <row r="298" spans="1:14" hidden="1">
      <c r="A298" s="37" t="s">
        <v>1701</v>
      </c>
      <c r="B298" s="37" t="s">
        <v>2238</v>
      </c>
      <c r="C298" s="37" t="s">
        <v>2627</v>
      </c>
      <c r="D298" s="51">
        <v>64037506</v>
      </c>
      <c r="E298" s="51">
        <v>38098531</v>
      </c>
      <c r="F298" s="51">
        <f t="shared" si="16"/>
        <v>102136037</v>
      </c>
      <c r="G298" s="51">
        <v>58701047</v>
      </c>
      <c r="H298" s="51">
        <v>35109136</v>
      </c>
      <c r="I298" s="51">
        <v>93810183</v>
      </c>
      <c r="J298" s="51">
        <f t="shared" si="17"/>
        <v>5336459</v>
      </c>
      <c r="K298" s="51">
        <f t="shared" si="18"/>
        <v>2989395</v>
      </c>
      <c r="L298" s="51">
        <f t="shared" si="19"/>
        <v>8325854</v>
      </c>
      <c r="M298" s="75"/>
      <c r="N298" s="30"/>
    </row>
    <row r="299" spans="1:14" hidden="1">
      <c r="A299" s="37" t="s">
        <v>1725</v>
      </c>
      <c r="B299" s="37" t="s">
        <v>2238</v>
      </c>
      <c r="C299" s="37" t="s">
        <v>648</v>
      </c>
      <c r="D299" s="51">
        <v>33969147</v>
      </c>
      <c r="E299" s="51">
        <v>13165724</v>
      </c>
      <c r="F299" s="51">
        <f t="shared" si="16"/>
        <v>47134871</v>
      </c>
      <c r="G299" s="51">
        <v>31314096</v>
      </c>
      <c r="H299" s="51">
        <v>12132677</v>
      </c>
      <c r="I299" s="51">
        <v>43446773</v>
      </c>
      <c r="J299" s="51">
        <f t="shared" si="17"/>
        <v>2655051</v>
      </c>
      <c r="K299" s="51">
        <f t="shared" si="18"/>
        <v>1033047</v>
      </c>
      <c r="L299" s="51">
        <f t="shared" si="19"/>
        <v>3688098</v>
      </c>
      <c r="M299" s="75"/>
      <c r="N299" s="30"/>
    </row>
    <row r="300" spans="1:14" hidden="1">
      <c r="A300" s="37" t="s">
        <v>1741</v>
      </c>
      <c r="B300" s="37" t="s">
        <v>2238</v>
      </c>
      <c r="C300" s="37" t="s">
        <v>664</v>
      </c>
      <c r="D300" s="51">
        <v>468361544</v>
      </c>
      <c r="E300" s="51">
        <v>190685903</v>
      </c>
      <c r="F300" s="51">
        <f t="shared" si="16"/>
        <v>659047447</v>
      </c>
      <c r="G300" s="51">
        <v>431050654</v>
      </c>
      <c r="H300" s="51">
        <v>175723763</v>
      </c>
      <c r="I300" s="51">
        <v>606774417</v>
      </c>
      <c r="J300" s="51">
        <f t="shared" si="17"/>
        <v>37310890</v>
      </c>
      <c r="K300" s="51">
        <f t="shared" si="18"/>
        <v>14962140</v>
      </c>
      <c r="L300" s="51">
        <f t="shared" si="19"/>
        <v>52273030</v>
      </c>
      <c r="M300" s="75"/>
      <c r="N300" s="30"/>
    </row>
    <row r="301" spans="1:14" hidden="1">
      <c r="A301" s="37" t="s">
        <v>1768</v>
      </c>
      <c r="B301" s="37" t="s">
        <v>2238</v>
      </c>
      <c r="C301" s="37" t="s">
        <v>691</v>
      </c>
      <c r="D301" s="51">
        <v>19991091</v>
      </c>
      <c r="E301" s="51">
        <v>0</v>
      </c>
      <c r="F301" s="51">
        <f t="shared" si="16"/>
        <v>19991091</v>
      </c>
      <c r="G301" s="51">
        <v>18330406</v>
      </c>
      <c r="H301" s="51">
        <v>0</v>
      </c>
      <c r="I301" s="51">
        <v>18330406</v>
      </c>
      <c r="J301" s="51">
        <f t="shared" si="17"/>
        <v>1660685</v>
      </c>
      <c r="K301" s="51">
        <f t="shared" si="18"/>
        <v>0</v>
      </c>
      <c r="L301" s="51">
        <f t="shared" si="19"/>
        <v>1660685</v>
      </c>
      <c r="M301" s="75"/>
      <c r="N301" s="30"/>
    </row>
    <row r="302" spans="1:14" hidden="1">
      <c r="A302" s="37" t="s">
        <v>1780</v>
      </c>
      <c r="B302" s="37" t="s">
        <v>2238</v>
      </c>
      <c r="C302" s="37" t="s">
        <v>703</v>
      </c>
      <c r="D302" s="51">
        <v>14958125</v>
      </c>
      <c r="E302" s="51">
        <v>726533</v>
      </c>
      <c r="F302" s="51">
        <f t="shared" si="16"/>
        <v>15684658</v>
      </c>
      <c r="G302" s="51">
        <v>13789253</v>
      </c>
      <c r="H302" s="51">
        <v>669525</v>
      </c>
      <c r="I302" s="51">
        <v>14458778</v>
      </c>
      <c r="J302" s="51">
        <f t="shared" si="17"/>
        <v>1168872</v>
      </c>
      <c r="K302" s="51">
        <f t="shared" si="18"/>
        <v>57008</v>
      </c>
      <c r="L302" s="51">
        <f t="shared" si="19"/>
        <v>1225880</v>
      </c>
      <c r="M302" s="75"/>
      <c r="N302" s="30"/>
    </row>
    <row r="303" spans="1:14" hidden="1">
      <c r="A303" s="37" t="s">
        <v>1787</v>
      </c>
      <c r="B303" s="37" t="s">
        <v>2238</v>
      </c>
      <c r="C303" s="37" t="s">
        <v>2626</v>
      </c>
      <c r="D303" s="51">
        <v>36584121</v>
      </c>
      <c r="E303" s="51">
        <v>18588095</v>
      </c>
      <c r="F303" s="51">
        <f t="shared" si="16"/>
        <v>55172216</v>
      </c>
      <c r="G303" s="51">
        <v>33696478</v>
      </c>
      <c r="H303" s="51">
        <v>17129583</v>
      </c>
      <c r="I303" s="51">
        <v>50826061</v>
      </c>
      <c r="J303" s="51">
        <f t="shared" si="17"/>
        <v>2887643</v>
      </c>
      <c r="K303" s="51">
        <f t="shared" si="18"/>
        <v>1458512</v>
      </c>
      <c r="L303" s="51">
        <f t="shared" si="19"/>
        <v>4346155</v>
      </c>
      <c r="M303" s="75"/>
      <c r="N303" s="30"/>
    </row>
    <row r="304" spans="1:14" hidden="1">
      <c r="A304" s="37" t="s">
        <v>1797</v>
      </c>
      <c r="B304" s="37" t="s">
        <v>2238</v>
      </c>
      <c r="C304" s="37" t="s">
        <v>2625</v>
      </c>
      <c r="D304" s="51">
        <v>27587778</v>
      </c>
      <c r="E304" s="51">
        <v>10017953</v>
      </c>
      <c r="F304" s="51">
        <f t="shared" si="16"/>
        <v>37605731</v>
      </c>
      <c r="G304" s="51">
        <v>25432007</v>
      </c>
      <c r="H304" s="51">
        <v>9231895</v>
      </c>
      <c r="I304" s="51">
        <v>34663902</v>
      </c>
      <c r="J304" s="51">
        <f t="shared" si="17"/>
        <v>2155771</v>
      </c>
      <c r="K304" s="51">
        <f t="shared" si="18"/>
        <v>786058</v>
      </c>
      <c r="L304" s="51">
        <f t="shared" si="19"/>
        <v>2941829</v>
      </c>
      <c r="M304" s="75"/>
      <c r="N304" s="30"/>
    </row>
    <row r="305" spans="1:14" hidden="1">
      <c r="A305" s="37" t="s">
        <v>1916</v>
      </c>
      <c r="B305" s="37" t="s">
        <v>2238</v>
      </c>
      <c r="C305" s="37" t="s">
        <v>2624</v>
      </c>
      <c r="D305" s="51">
        <v>17288658</v>
      </c>
      <c r="E305" s="51">
        <v>9465644</v>
      </c>
      <c r="F305" s="51">
        <f t="shared" si="16"/>
        <v>26754302</v>
      </c>
      <c r="G305" s="51">
        <v>15872726</v>
      </c>
      <c r="H305" s="51">
        <v>8722923</v>
      </c>
      <c r="I305" s="51">
        <v>24595649</v>
      </c>
      <c r="J305" s="51">
        <f t="shared" si="17"/>
        <v>1415932</v>
      </c>
      <c r="K305" s="51">
        <f t="shared" si="18"/>
        <v>742721</v>
      </c>
      <c r="L305" s="51">
        <f t="shared" si="19"/>
        <v>2158653</v>
      </c>
      <c r="M305" s="75"/>
      <c r="N305" s="30"/>
    </row>
    <row r="306" spans="1:14" hidden="1">
      <c r="A306" s="37" t="s">
        <v>1942</v>
      </c>
      <c r="B306" s="37" t="s">
        <v>2238</v>
      </c>
      <c r="C306" s="37" t="s">
        <v>2623</v>
      </c>
      <c r="D306" s="51">
        <v>26779796</v>
      </c>
      <c r="E306" s="51">
        <v>7324510</v>
      </c>
      <c r="F306" s="51">
        <f t="shared" si="16"/>
        <v>34104306</v>
      </c>
      <c r="G306" s="51">
        <v>24637952</v>
      </c>
      <c r="H306" s="51">
        <v>6749794</v>
      </c>
      <c r="I306" s="51">
        <v>31387746</v>
      </c>
      <c r="J306" s="51">
        <f t="shared" si="17"/>
        <v>2141844</v>
      </c>
      <c r="K306" s="51">
        <f t="shared" si="18"/>
        <v>574716</v>
      </c>
      <c r="L306" s="51">
        <f t="shared" si="19"/>
        <v>2716560</v>
      </c>
      <c r="M306" s="75"/>
      <c r="N306" s="30"/>
    </row>
    <row r="307" spans="1:14" hidden="1">
      <c r="A307" s="37" t="s">
        <v>1958</v>
      </c>
      <c r="B307" s="37" t="s">
        <v>2238</v>
      </c>
      <c r="C307" s="37" t="s">
        <v>881</v>
      </c>
      <c r="D307" s="51">
        <v>21587647</v>
      </c>
      <c r="E307" s="51">
        <v>0</v>
      </c>
      <c r="F307" s="51">
        <f t="shared" si="16"/>
        <v>21587647</v>
      </c>
      <c r="G307" s="51">
        <v>19889779</v>
      </c>
      <c r="H307" s="51">
        <v>0</v>
      </c>
      <c r="I307" s="51">
        <v>19889779</v>
      </c>
      <c r="J307" s="51">
        <f t="shared" si="17"/>
        <v>1697868</v>
      </c>
      <c r="K307" s="51">
        <f t="shared" si="18"/>
        <v>0</v>
      </c>
      <c r="L307" s="51">
        <f t="shared" si="19"/>
        <v>1697868</v>
      </c>
      <c r="M307" s="75"/>
      <c r="N307" s="30"/>
    </row>
    <row r="308" spans="1:14" hidden="1">
      <c r="A308" s="37" t="s">
        <v>2088</v>
      </c>
      <c r="B308" s="37" t="s">
        <v>2238</v>
      </c>
      <c r="C308" s="37" t="s">
        <v>1011</v>
      </c>
      <c r="D308" s="51">
        <v>30586737</v>
      </c>
      <c r="E308" s="51">
        <v>7693489</v>
      </c>
      <c r="F308" s="51">
        <f t="shared" si="16"/>
        <v>38280226</v>
      </c>
      <c r="G308" s="51">
        <v>28196352</v>
      </c>
      <c r="H308" s="51">
        <v>7089821</v>
      </c>
      <c r="I308" s="51">
        <v>35286173</v>
      </c>
      <c r="J308" s="51">
        <f t="shared" si="17"/>
        <v>2390385</v>
      </c>
      <c r="K308" s="51">
        <f t="shared" si="18"/>
        <v>603668</v>
      </c>
      <c r="L308" s="51">
        <f t="shared" si="19"/>
        <v>2994053</v>
      </c>
      <c r="M308" s="75"/>
      <c r="N308" s="30"/>
    </row>
    <row r="309" spans="1:14" hidden="1">
      <c r="A309" s="37" t="s">
        <v>2158</v>
      </c>
      <c r="B309" s="37" t="s">
        <v>2238</v>
      </c>
      <c r="C309" s="37" t="s">
        <v>1081</v>
      </c>
      <c r="D309" s="51">
        <v>28792724</v>
      </c>
      <c r="E309" s="51">
        <v>1380807</v>
      </c>
      <c r="F309" s="51">
        <f t="shared" si="16"/>
        <v>30173531</v>
      </c>
      <c r="G309" s="51">
        <v>26536800</v>
      </c>
      <c r="H309" s="51">
        <v>1272462</v>
      </c>
      <c r="I309" s="51">
        <v>27809262</v>
      </c>
      <c r="J309" s="51">
        <f t="shared" si="17"/>
        <v>2255924</v>
      </c>
      <c r="K309" s="51">
        <f t="shared" si="18"/>
        <v>108345</v>
      </c>
      <c r="L309" s="51">
        <f t="shared" si="19"/>
        <v>2364269</v>
      </c>
      <c r="M309" s="75"/>
      <c r="N309" s="30"/>
    </row>
    <row r="310" spans="1:14" hidden="1">
      <c r="A310" s="37" t="s">
        <v>2622</v>
      </c>
      <c r="B310" s="37" t="s">
        <v>2238</v>
      </c>
      <c r="C310" s="37" t="s">
        <v>2621</v>
      </c>
      <c r="D310" s="51">
        <v>43194861</v>
      </c>
      <c r="E310" s="51">
        <v>7951324</v>
      </c>
      <c r="F310" s="51">
        <f t="shared" si="16"/>
        <v>51146185</v>
      </c>
      <c r="G310" s="51">
        <v>39794013</v>
      </c>
      <c r="H310" s="51">
        <v>7327424</v>
      </c>
      <c r="I310" s="51">
        <v>47121437</v>
      </c>
      <c r="J310" s="51">
        <f t="shared" si="17"/>
        <v>3400848</v>
      </c>
      <c r="K310" s="51">
        <f t="shared" si="18"/>
        <v>623900</v>
      </c>
      <c r="L310" s="51">
        <f t="shared" si="19"/>
        <v>4024748</v>
      </c>
      <c r="M310" s="75"/>
      <c r="N310" s="30"/>
    </row>
    <row r="311" spans="1:14" hidden="1">
      <c r="A311" s="37" t="s">
        <v>1207</v>
      </c>
      <c r="B311" s="37" t="s">
        <v>2238</v>
      </c>
      <c r="C311" s="37" t="s">
        <v>130</v>
      </c>
      <c r="D311" s="51">
        <v>53224891</v>
      </c>
      <c r="E311" s="51">
        <v>0</v>
      </c>
      <c r="F311" s="51">
        <f t="shared" si="16"/>
        <v>53224891</v>
      </c>
      <c r="G311" s="51">
        <v>49063369</v>
      </c>
      <c r="H311" s="51">
        <v>0</v>
      </c>
      <c r="I311" s="51">
        <v>49063369</v>
      </c>
      <c r="J311" s="51">
        <f t="shared" si="17"/>
        <v>4161522</v>
      </c>
      <c r="K311" s="51">
        <f t="shared" si="18"/>
        <v>0</v>
      </c>
      <c r="L311" s="51">
        <f t="shared" si="19"/>
        <v>4161522</v>
      </c>
      <c r="M311" s="75"/>
      <c r="N311" s="30"/>
    </row>
    <row r="312" spans="1:14" hidden="1">
      <c r="A312" s="37" t="s">
        <v>1235</v>
      </c>
      <c r="B312" s="37" t="s">
        <v>2238</v>
      </c>
      <c r="C312" s="37" t="s">
        <v>2620</v>
      </c>
      <c r="D312" s="51">
        <v>14106433</v>
      </c>
      <c r="E312" s="51">
        <v>6272442</v>
      </c>
      <c r="F312" s="51">
        <f t="shared" si="16"/>
        <v>20378875</v>
      </c>
      <c r="G312" s="51">
        <v>13004101</v>
      </c>
      <c r="H312" s="51">
        <v>5780276</v>
      </c>
      <c r="I312" s="51">
        <v>18784377</v>
      </c>
      <c r="J312" s="51">
        <f t="shared" si="17"/>
        <v>1102332</v>
      </c>
      <c r="K312" s="51">
        <f t="shared" si="18"/>
        <v>492166</v>
      </c>
      <c r="L312" s="51">
        <f t="shared" si="19"/>
        <v>1594498</v>
      </c>
      <c r="M312" s="75"/>
      <c r="N312" s="30"/>
    </row>
    <row r="313" spans="1:14" hidden="1">
      <c r="A313" s="37" t="s">
        <v>1247</v>
      </c>
      <c r="B313" s="37" t="s">
        <v>2238</v>
      </c>
      <c r="C313" s="37" t="s">
        <v>170</v>
      </c>
      <c r="D313" s="51">
        <v>18953867</v>
      </c>
      <c r="E313" s="51">
        <v>0</v>
      </c>
      <c r="F313" s="51">
        <f t="shared" si="16"/>
        <v>18953867</v>
      </c>
      <c r="G313" s="51">
        <v>17472850</v>
      </c>
      <c r="H313" s="51">
        <v>0</v>
      </c>
      <c r="I313" s="51">
        <v>17472850</v>
      </c>
      <c r="J313" s="51">
        <f t="shared" si="17"/>
        <v>1481017</v>
      </c>
      <c r="K313" s="51">
        <f t="shared" si="18"/>
        <v>0</v>
      </c>
      <c r="L313" s="51">
        <f t="shared" si="19"/>
        <v>1481017</v>
      </c>
      <c r="M313" s="75"/>
      <c r="N313" s="30"/>
    </row>
    <row r="314" spans="1:14" hidden="1">
      <c r="A314" s="37" t="s">
        <v>1293</v>
      </c>
      <c r="B314" s="37" t="s">
        <v>2238</v>
      </c>
      <c r="C314" s="37" t="s">
        <v>216</v>
      </c>
      <c r="D314" s="51">
        <v>50283465</v>
      </c>
      <c r="E314" s="51">
        <v>15824534</v>
      </c>
      <c r="F314" s="51">
        <f t="shared" si="16"/>
        <v>66107999</v>
      </c>
      <c r="G314" s="51">
        <v>46354065</v>
      </c>
      <c r="H314" s="51">
        <v>14582864</v>
      </c>
      <c r="I314" s="51">
        <v>60936929</v>
      </c>
      <c r="J314" s="51">
        <f t="shared" si="17"/>
        <v>3929400</v>
      </c>
      <c r="K314" s="51">
        <f t="shared" si="18"/>
        <v>1241670</v>
      </c>
      <c r="L314" s="51">
        <f t="shared" si="19"/>
        <v>5171070</v>
      </c>
      <c r="M314" s="75"/>
      <c r="N314" s="30"/>
    </row>
    <row r="315" spans="1:14" hidden="1">
      <c r="A315" s="37" t="s">
        <v>1309</v>
      </c>
      <c r="B315" s="37" t="s">
        <v>2238</v>
      </c>
      <c r="C315" s="37" t="s">
        <v>2619</v>
      </c>
      <c r="D315" s="51">
        <v>24288785</v>
      </c>
      <c r="E315" s="51">
        <v>0</v>
      </c>
      <c r="F315" s="51">
        <f t="shared" si="16"/>
        <v>24288785</v>
      </c>
      <c r="G315" s="51">
        <v>22375925</v>
      </c>
      <c r="H315" s="51">
        <v>0</v>
      </c>
      <c r="I315" s="51">
        <v>22375925</v>
      </c>
      <c r="J315" s="51">
        <f t="shared" si="17"/>
        <v>1912860</v>
      </c>
      <c r="K315" s="51">
        <f t="shared" si="18"/>
        <v>0</v>
      </c>
      <c r="L315" s="51">
        <f t="shared" si="19"/>
        <v>1912860</v>
      </c>
      <c r="M315" s="75"/>
      <c r="N315" s="30"/>
    </row>
    <row r="316" spans="1:14" hidden="1">
      <c r="A316" s="37" t="s">
        <v>1350</v>
      </c>
      <c r="B316" s="37" t="s">
        <v>2238</v>
      </c>
      <c r="C316" s="37" t="s">
        <v>2618</v>
      </c>
      <c r="D316" s="51">
        <v>16898427</v>
      </c>
      <c r="E316" s="51">
        <v>5832793</v>
      </c>
      <c r="F316" s="51">
        <f t="shared" si="16"/>
        <v>22731220</v>
      </c>
      <c r="G316" s="51">
        <v>15577614</v>
      </c>
      <c r="H316" s="51">
        <v>5375124</v>
      </c>
      <c r="I316" s="51">
        <v>20952738</v>
      </c>
      <c r="J316" s="51">
        <f t="shared" si="17"/>
        <v>1320813</v>
      </c>
      <c r="K316" s="51">
        <f t="shared" si="18"/>
        <v>457669</v>
      </c>
      <c r="L316" s="51">
        <f t="shared" si="19"/>
        <v>1778482</v>
      </c>
      <c r="M316" s="75"/>
      <c r="N316" s="30"/>
    </row>
    <row r="317" spans="1:14" hidden="1">
      <c r="A317" s="37" t="s">
        <v>1384</v>
      </c>
      <c r="B317" s="37" t="s">
        <v>2238</v>
      </c>
      <c r="C317" s="37" t="s">
        <v>307</v>
      </c>
      <c r="D317" s="51">
        <v>28789214</v>
      </c>
      <c r="E317" s="51">
        <v>7913303</v>
      </c>
      <c r="F317" s="51">
        <f t="shared" si="16"/>
        <v>36702517</v>
      </c>
      <c r="G317" s="51">
        <v>26539942</v>
      </c>
      <c r="H317" s="51">
        <v>7292387</v>
      </c>
      <c r="I317" s="51">
        <v>33832329</v>
      </c>
      <c r="J317" s="51">
        <f t="shared" si="17"/>
        <v>2249272</v>
      </c>
      <c r="K317" s="51">
        <f t="shared" si="18"/>
        <v>620916</v>
      </c>
      <c r="L317" s="51">
        <f t="shared" si="19"/>
        <v>2870188</v>
      </c>
      <c r="M317" s="75"/>
      <c r="N317" s="30"/>
    </row>
    <row r="318" spans="1:14" hidden="1">
      <c r="A318" s="37" t="s">
        <v>1477</v>
      </c>
      <c r="B318" s="37" t="s">
        <v>2238</v>
      </c>
      <c r="C318" s="37" t="s">
        <v>2617</v>
      </c>
      <c r="D318" s="51">
        <v>12238914</v>
      </c>
      <c r="E318" s="51">
        <v>2277310</v>
      </c>
      <c r="F318" s="51">
        <f t="shared" si="16"/>
        <v>14516224</v>
      </c>
      <c r="G318" s="51">
        <v>11284656</v>
      </c>
      <c r="H318" s="51">
        <v>2098622</v>
      </c>
      <c r="I318" s="51">
        <v>13383278</v>
      </c>
      <c r="J318" s="51">
        <f t="shared" si="17"/>
        <v>954258</v>
      </c>
      <c r="K318" s="51">
        <f t="shared" si="18"/>
        <v>178688</v>
      </c>
      <c r="L318" s="51">
        <f t="shared" si="19"/>
        <v>1132946</v>
      </c>
      <c r="M318" s="75"/>
      <c r="N318" s="30"/>
    </row>
    <row r="319" spans="1:14" hidden="1">
      <c r="A319" s="37" t="s">
        <v>1497</v>
      </c>
      <c r="B319" s="37" t="s">
        <v>2238</v>
      </c>
      <c r="C319" s="37" t="s">
        <v>2616</v>
      </c>
      <c r="D319" s="51">
        <v>38243282</v>
      </c>
      <c r="E319" s="51">
        <v>5931307</v>
      </c>
      <c r="F319" s="51">
        <f t="shared" si="16"/>
        <v>44174589</v>
      </c>
      <c r="G319" s="51">
        <v>35056342</v>
      </c>
      <c r="H319" s="51">
        <v>5465908</v>
      </c>
      <c r="I319" s="51">
        <v>40522250</v>
      </c>
      <c r="J319" s="51">
        <f t="shared" si="17"/>
        <v>3186940</v>
      </c>
      <c r="K319" s="51">
        <f t="shared" si="18"/>
        <v>465399</v>
      </c>
      <c r="L319" s="51">
        <f t="shared" si="19"/>
        <v>3652339</v>
      </c>
      <c r="M319" s="75"/>
      <c r="N319" s="30"/>
    </row>
    <row r="320" spans="1:14" hidden="1">
      <c r="A320" s="37" t="s">
        <v>1523</v>
      </c>
      <c r="B320" s="37" t="s">
        <v>2238</v>
      </c>
      <c r="C320" s="37" t="s">
        <v>446</v>
      </c>
      <c r="D320" s="51">
        <v>41011477</v>
      </c>
      <c r="E320" s="51">
        <v>0</v>
      </c>
      <c r="F320" s="51">
        <f t="shared" si="16"/>
        <v>41011477</v>
      </c>
      <c r="G320" s="51">
        <v>37805903</v>
      </c>
      <c r="H320" s="51">
        <v>0</v>
      </c>
      <c r="I320" s="51">
        <v>37805903</v>
      </c>
      <c r="J320" s="51">
        <f t="shared" si="17"/>
        <v>3205574</v>
      </c>
      <c r="K320" s="51">
        <f t="shared" si="18"/>
        <v>0</v>
      </c>
      <c r="L320" s="51">
        <f t="shared" si="19"/>
        <v>3205574</v>
      </c>
      <c r="M320" s="75"/>
      <c r="N320" s="30"/>
    </row>
    <row r="321" spans="1:14" hidden="1">
      <c r="A321" s="37" t="s">
        <v>1534</v>
      </c>
      <c r="B321" s="37" t="s">
        <v>2238</v>
      </c>
      <c r="C321" s="37" t="s">
        <v>2615</v>
      </c>
      <c r="D321" s="51">
        <v>9694978</v>
      </c>
      <c r="E321" s="51">
        <v>7360242</v>
      </c>
      <c r="F321" s="51">
        <f t="shared" si="16"/>
        <v>17055220</v>
      </c>
      <c r="G321" s="51">
        <v>8937386</v>
      </c>
      <c r="H321" s="51">
        <v>6782722</v>
      </c>
      <c r="I321" s="51">
        <v>15720108</v>
      </c>
      <c r="J321" s="51">
        <f t="shared" si="17"/>
        <v>757592</v>
      </c>
      <c r="K321" s="51">
        <f t="shared" si="18"/>
        <v>577520</v>
      </c>
      <c r="L321" s="51">
        <f t="shared" si="19"/>
        <v>1335112</v>
      </c>
      <c r="M321" s="75"/>
      <c r="N321" s="30"/>
    </row>
    <row r="322" spans="1:14" hidden="1">
      <c r="A322" s="37" t="s">
        <v>1566</v>
      </c>
      <c r="B322" s="37" t="s">
        <v>2238</v>
      </c>
      <c r="C322" s="37" t="s">
        <v>2614</v>
      </c>
      <c r="D322" s="51">
        <v>47840414</v>
      </c>
      <c r="E322" s="51">
        <v>7539319</v>
      </c>
      <c r="F322" s="51">
        <f t="shared" si="16"/>
        <v>55379733</v>
      </c>
      <c r="G322" s="51">
        <v>44076168</v>
      </c>
      <c r="H322" s="51">
        <v>6947748</v>
      </c>
      <c r="I322" s="51">
        <v>51023916</v>
      </c>
      <c r="J322" s="51">
        <f t="shared" si="17"/>
        <v>3764246</v>
      </c>
      <c r="K322" s="51">
        <f t="shared" si="18"/>
        <v>591571</v>
      </c>
      <c r="L322" s="51">
        <f t="shared" si="19"/>
        <v>4355817</v>
      </c>
      <c r="M322" s="75"/>
      <c r="N322" s="30"/>
    </row>
    <row r="323" spans="1:14" hidden="1">
      <c r="A323" s="37" t="s">
        <v>1769</v>
      </c>
      <c r="B323" s="37" t="s">
        <v>2238</v>
      </c>
      <c r="C323" s="37" t="s">
        <v>692</v>
      </c>
      <c r="D323" s="51">
        <v>65645540</v>
      </c>
      <c r="E323" s="51">
        <v>17890805</v>
      </c>
      <c r="F323" s="51">
        <f t="shared" si="16"/>
        <v>83536345</v>
      </c>
      <c r="G323" s="51">
        <v>60514247</v>
      </c>
      <c r="H323" s="51">
        <v>16487006</v>
      </c>
      <c r="I323" s="51">
        <v>77001253</v>
      </c>
      <c r="J323" s="51">
        <f t="shared" si="17"/>
        <v>5131293</v>
      </c>
      <c r="K323" s="51">
        <f t="shared" si="18"/>
        <v>1403799</v>
      </c>
      <c r="L323" s="51">
        <f t="shared" si="19"/>
        <v>6535092</v>
      </c>
      <c r="M323" s="75"/>
      <c r="N323" s="30"/>
    </row>
    <row r="324" spans="1:14" hidden="1">
      <c r="A324" s="37" t="s">
        <v>1972</v>
      </c>
      <c r="B324" s="37" t="s">
        <v>2238</v>
      </c>
      <c r="C324" s="37" t="s">
        <v>2613</v>
      </c>
      <c r="D324" s="51">
        <v>14697530</v>
      </c>
      <c r="E324" s="51">
        <v>2725117</v>
      </c>
      <c r="F324" s="51">
        <f t="shared" si="16"/>
        <v>17422647</v>
      </c>
      <c r="G324" s="51">
        <v>13539258</v>
      </c>
      <c r="H324" s="51">
        <v>2511292</v>
      </c>
      <c r="I324" s="51">
        <v>16050550</v>
      </c>
      <c r="J324" s="51">
        <f t="shared" si="17"/>
        <v>1158272</v>
      </c>
      <c r="K324" s="51">
        <f t="shared" si="18"/>
        <v>213825</v>
      </c>
      <c r="L324" s="51">
        <f t="shared" si="19"/>
        <v>1372097</v>
      </c>
      <c r="M324" s="75"/>
      <c r="N324" s="30"/>
    </row>
    <row r="325" spans="1:14" hidden="1">
      <c r="A325" s="37" t="s">
        <v>2151</v>
      </c>
      <c r="B325" s="37" t="s">
        <v>2238</v>
      </c>
      <c r="C325" s="37" t="s">
        <v>1074</v>
      </c>
      <c r="D325" s="51">
        <v>23049158</v>
      </c>
      <c r="E325" s="51">
        <v>9342094</v>
      </c>
      <c r="F325" s="51">
        <f t="shared" si="16"/>
        <v>32391252</v>
      </c>
      <c r="G325" s="51">
        <v>21230409</v>
      </c>
      <c r="H325" s="51">
        <v>8609068</v>
      </c>
      <c r="I325" s="51">
        <v>29839477</v>
      </c>
      <c r="J325" s="51">
        <f t="shared" si="17"/>
        <v>1818749</v>
      </c>
      <c r="K325" s="51">
        <f t="shared" si="18"/>
        <v>733026</v>
      </c>
      <c r="L325" s="51">
        <f t="shared" si="19"/>
        <v>2551775</v>
      </c>
      <c r="M325" s="75"/>
      <c r="N325" s="30"/>
    </row>
    <row r="326" spans="1:14" hidden="1">
      <c r="A326" s="37" t="s">
        <v>1147</v>
      </c>
      <c r="B326" s="37" t="s">
        <v>2236</v>
      </c>
      <c r="C326" s="37" t="s">
        <v>70</v>
      </c>
      <c r="D326" s="51">
        <v>1502288953</v>
      </c>
      <c r="E326" s="51">
        <v>415170090</v>
      </c>
      <c r="F326" s="51">
        <f t="shared" si="16"/>
        <v>1917459043</v>
      </c>
      <c r="G326" s="51">
        <v>1384809799</v>
      </c>
      <c r="H326" s="51">
        <v>382593833</v>
      </c>
      <c r="I326" s="51">
        <v>1767403632</v>
      </c>
      <c r="J326" s="51">
        <f t="shared" si="17"/>
        <v>117479154</v>
      </c>
      <c r="K326" s="51">
        <f t="shared" si="18"/>
        <v>32576257</v>
      </c>
      <c r="L326" s="51">
        <f t="shared" si="19"/>
        <v>150055411</v>
      </c>
      <c r="M326" s="75"/>
      <c r="N326" s="30"/>
    </row>
    <row r="327" spans="1:14" hidden="1">
      <c r="A327" s="37" t="s">
        <v>1280</v>
      </c>
      <c r="B327" s="37" t="s">
        <v>2236</v>
      </c>
      <c r="C327" s="37" t="s">
        <v>2612</v>
      </c>
      <c r="D327" s="51">
        <v>201565573</v>
      </c>
      <c r="E327" s="51">
        <v>17909281</v>
      </c>
      <c r="F327" s="51">
        <f t="shared" si="16"/>
        <v>219474854</v>
      </c>
      <c r="G327" s="51">
        <v>184842910</v>
      </c>
      <c r="H327" s="51">
        <v>16504032</v>
      </c>
      <c r="I327" s="51">
        <v>201346942</v>
      </c>
      <c r="J327" s="51">
        <f t="shared" si="17"/>
        <v>16722663</v>
      </c>
      <c r="K327" s="51">
        <f t="shared" si="18"/>
        <v>1405249</v>
      </c>
      <c r="L327" s="51">
        <f t="shared" si="19"/>
        <v>18127912</v>
      </c>
      <c r="M327" s="75"/>
      <c r="N327" s="30"/>
    </row>
    <row r="328" spans="1:14" hidden="1">
      <c r="A328" s="37" t="s">
        <v>1567</v>
      </c>
      <c r="B328" s="37" t="s">
        <v>2236</v>
      </c>
      <c r="C328" s="37" t="s">
        <v>2611</v>
      </c>
      <c r="D328" s="51">
        <v>170215316</v>
      </c>
      <c r="E328" s="51">
        <v>32449052</v>
      </c>
      <c r="F328" s="51">
        <f t="shared" ref="F328:F391" si="20">+D328+E328</f>
        <v>202664368</v>
      </c>
      <c r="G328" s="51">
        <v>156683016</v>
      </c>
      <c r="H328" s="51">
        <v>29902942</v>
      </c>
      <c r="I328" s="51">
        <v>186585958</v>
      </c>
      <c r="J328" s="51">
        <f t="shared" ref="J328:J391" si="21">+D328-G328</f>
        <v>13532300</v>
      </c>
      <c r="K328" s="51">
        <f t="shared" ref="K328:K391" si="22">+E328-H328</f>
        <v>2546110</v>
      </c>
      <c r="L328" s="51">
        <f t="shared" ref="L328:L391" si="23">+F328-I328</f>
        <v>16078410</v>
      </c>
      <c r="M328" s="75"/>
      <c r="N328" s="30"/>
    </row>
    <row r="329" spans="1:14" hidden="1">
      <c r="A329" s="37" t="s">
        <v>1646</v>
      </c>
      <c r="B329" s="37" t="s">
        <v>2236</v>
      </c>
      <c r="C329" s="37" t="s">
        <v>569</v>
      </c>
      <c r="D329" s="51">
        <v>64218031</v>
      </c>
      <c r="E329" s="51">
        <v>13675341</v>
      </c>
      <c r="F329" s="51">
        <f t="shared" si="20"/>
        <v>77893372</v>
      </c>
      <c r="G329" s="51">
        <v>58910249</v>
      </c>
      <c r="H329" s="51">
        <v>12602308</v>
      </c>
      <c r="I329" s="51">
        <v>71512557</v>
      </c>
      <c r="J329" s="51">
        <f t="shared" si="21"/>
        <v>5307782</v>
      </c>
      <c r="K329" s="51">
        <f t="shared" si="22"/>
        <v>1073033</v>
      </c>
      <c r="L329" s="51">
        <f t="shared" si="23"/>
        <v>6380815</v>
      </c>
      <c r="M329" s="75"/>
      <c r="N329" s="30"/>
    </row>
    <row r="330" spans="1:14" hidden="1">
      <c r="A330" s="37" t="s">
        <v>2067</v>
      </c>
      <c r="B330" s="37" t="s">
        <v>2236</v>
      </c>
      <c r="C330" s="37" t="s">
        <v>2610</v>
      </c>
      <c r="D330" s="51">
        <v>76905771</v>
      </c>
      <c r="E330" s="51">
        <v>12521077</v>
      </c>
      <c r="F330" s="51">
        <f t="shared" si="20"/>
        <v>89426848</v>
      </c>
      <c r="G330" s="51">
        <v>70696691</v>
      </c>
      <c r="H330" s="51">
        <v>11538612</v>
      </c>
      <c r="I330" s="51">
        <v>82235303</v>
      </c>
      <c r="J330" s="51">
        <f t="shared" si="21"/>
        <v>6209080</v>
      </c>
      <c r="K330" s="51">
        <f t="shared" si="22"/>
        <v>982465</v>
      </c>
      <c r="L330" s="51">
        <f t="shared" si="23"/>
        <v>7191545</v>
      </c>
      <c r="M330" s="75"/>
      <c r="N330" s="30"/>
    </row>
    <row r="331" spans="1:14" hidden="1">
      <c r="A331" s="37" t="s">
        <v>1917</v>
      </c>
      <c r="B331" s="37" t="s">
        <v>2236</v>
      </c>
      <c r="C331" s="37" t="s">
        <v>2609</v>
      </c>
      <c r="D331" s="51">
        <v>358478174</v>
      </c>
      <c r="E331" s="51">
        <v>0</v>
      </c>
      <c r="F331" s="51">
        <f t="shared" si="20"/>
        <v>358478174</v>
      </c>
      <c r="G331" s="51">
        <v>328604993</v>
      </c>
      <c r="H331" s="51">
        <v>0</v>
      </c>
      <c r="I331" s="51">
        <v>328604993</v>
      </c>
      <c r="J331" s="51">
        <f t="shared" si="21"/>
        <v>29873181</v>
      </c>
      <c r="K331" s="51">
        <f t="shared" si="22"/>
        <v>0</v>
      </c>
      <c r="L331" s="51">
        <f t="shared" si="23"/>
        <v>29873181</v>
      </c>
      <c r="M331" s="75"/>
      <c r="N331" s="30"/>
    </row>
    <row r="332" spans="1:14" hidden="1">
      <c r="A332" s="37" t="s">
        <v>1881</v>
      </c>
      <c r="B332" s="37" t="s">
        <v>2236</v>
      </c>
      <c r="C332" s="37" t="s">
        <v>804</v>
      </c>
      <c r="D332" s="51">
        <v>81551066</v>
      </c>
      <c r="E332" s="51">
        <v>0</v>
      </c>
      <c r="F332" s="51">
        <f t="shared" si="20"/>
        <v>81551066</v>
      </c>
      <c r="G332" s="51">
        <v>74824225</v>
      </c>
      <c r="H332" s="51">
        <v>0</v>
      </c>
      <c r="I332" s="51">
        <v>74824225</v>
      </c>
      <c r="J332" s="51">
        <f t="shared" si="21"/>
        <v>6726841</v>
      </c>
      <c r="K332" s="51">
        <f t="shared" si="22"/>
        <v>0</v>
      </c>
      <c r="L332" s="51">
        <f t="shared" si="23"/>
        <v>6726841</v>
      </c>
      <c r="M332" s="75"/>
      <c r="N332" s="30"/>
    </row>
    <row r="333" spans="1:14" hidden="1">
      <c r="A333" s="37" t="s">
        <v>1987</v>
      </c>
      <c r="B333" s="37" t="s">
        <v>2236</v>
      </c>
      <c r="C333" s="37" t="s">
        <v>910</v>
      </c>
      <c r="D333" s="51">
        <v>456201315</v>
      </c>
      <c r="E333" s="51">
        <v>128015916</v>
      </c>
      <c r="F333" s="51">
        <f t="shared" si="20"/>
        <v>584217231</v>
      </c>
      <c r="G333" s="51">
        <v>420540029</v>
      </c>
      <c r="H333" s="51">
        <v>117971167</v>
      </c>
      <c r="I333" s="51">
        <v>538511196</v>
      </c>
      <c r="J333" s="51">
        <f t="shared" si="21"/>
        <v>35661286</v>
      </c>
      <c r="K333" s="51">
        <f t="shared" si="22"/>
        <v>10044749</v>
      </c>
      <c r="L333" s="51">
        <f t="shared" si="23"/>
        <v>45706035</v>
      </c>
      <c r="M333" s="75"/>
      <c r="N333" s="30"/>
    </row>
    <row r="334" spans="1:14" hidden="1">
      <c r="A334" s="37" t="s">
        <v>2068</v>
      </c>
      <c r="B334" s="37" t="s">
        <v>2236</v>
      </c>
      <c r="C334" s="37" t="s">
        <v>991</v>
      </c>
      <c r="D334" s="51">
        <v>45721587</v>
      </c>
      <c r="E334" s="51">
        <v>4354707</v>
      </c>
      <c r="F334" s="51">
        <f t="shared" si="20"/>
        <v>50076294</v>
      </c>
      <c r="G334" s="51">
        <v>41911455</v>
      </c>
      <c r="H334" s="51">
        <v>4013015</v>
      </c>
      <c r="I334" s="51">
        <v>45924470</v>
      </c>
      <c r="J334" s="51">
        <f t="shared" si="21"/>
        <v>3810132</v>
      </c>
      <c r="K334" s="51">
        <f t="shared" si="22"/>
        <v>341692</v>
      </c>
      <c r="L334" s="51">
        <f t="shared" si="23"/>
        <v>4151824</v>
      </c>
      <c r="M334" s="75"/>
      <c r="N334" s="30"/>
    </row>
    <row r="335" spans="1:14" hidden="1">
      <c r="A335" s="37" t="s">
        <v>1486</v>
      </c>
      <c r="B335" s="37" t="s">
        <v>2236</v>
      </c>
      <c r="C335" s="37" t="s">
        <v>409</v>
      </c>
      <c r="D335" s="51">
        <v>131055010</v>
      </c>
      <c r="E335" s="51">
        <v>0</v>
      </c>
      <c r="F335" s="51">
        <f t="shared" si="20"/>
        <v>131055010</v>
      </c>
      <c r="G335" s="51">
        <v>120198640</v>
      </c>
      <c r="H335" s="51">
        <v>0</v>
      </c>
      <c r="I335" s="51">
        <v>120198640</v>
      </c>
      <c r="J335" s="51">
        <f t="shared" si="21"/>
        <v>10856370</v>
      </c>
      <c r="K335" s="51">
        <f t="shared" si="22"/>
        <v>0</v>
      </c>
      <c r="L335" s="51">
        <f t="shared" si="23"/>
        <v>10856370</v>
      </c>
      <c r="M335" s="75"/>
      <c r="N335" s="30"/>
    </row>
    <row r="336" spans="1:14" hidden="1">
      <c r="A336" s="37" t="s">
        <v>1568</v>
      </c>
      <c r="B336" s="37" t="s">
        <v>2236</v>
      </c>
      <c r="C336" s="37" t="s">
        <v>491</v>
      </c>
      <c r="D336" s="51">
        <v>67879849</v>
      </c>
      <c r="E336" s="51">
        <v>0</v>
      </c>
      <c r="F336" s="51">
        <f t="shared" si="20"/>
        <v>67879849</v>
      </c>
      <c r="G336" s="51">
        <v>62588235</v>
      </c>
      <c r="H336" s="51">
        <v>0</v>
      </c>
      <c r="I336" s="51">
        <v>62588235</v>
      </c>
      <c r="J336" s="51">
        <f t="shared" si="21"/>
        <v>5291614</v>
      </c>
      <c r="K336" s="51">
        <f t="shared" si="22"/>
        <v>0</v>
      </c>
      <c r="L336" s="51">
        <f t="shared" si="23"/>
        <v>5291614</v>
      </c>
      <c r="M336" s="75"/>
      <c r="N336" s="30"/>
    </row>
    <row r="337" spans="1:14" hidden="1">
      <c r="A337" s="37" t="s">
        <v>1583</v>
      </c>
      <c r="B337" s="37" t="s">
        <v>2236</v>
      </c>
      <c r="C337" s="37" t="s">
        <v>506</v>
      </c>
      <c r="D337" s="51">
        <v>99029844</v>
      </c>
      <c r="E337" s="51">
        <v>0</v>
      </c>
      <c r="F337" s="51">
        <f t="shared" si="20"/>
        <v>99029844</v>
      </c>
      <c r="G337" s="51">
        <v>91259443</v>
      </c>
      <c r="H337" s="51">
        <v>0</v>
      </c>
      <c r="I337" s="51">
        <v>91259443</v>
      </c>
      <c r="J337" s="51">
        <f t="shared" si="21"/>
        <v>7770401</v>
      </c>
      <c r="K337" s="51">
        <f t="shared" si="22"/>
        <v>0</v>
      </c>
      <c r="L337" s="51">
        <f t="shared" si="23"/>
        <v>7770401</v>
      </c>
      <c r="M337" s="75"/>
      <c r="N337" s="30"/>
    </row>
    <row r="338" spans="1:14" hidden="1">
      <c r="A338" s="37" t="s">
        <v>1608</v>
      </c>
      <c r="B338" s="37" t="s">
        <v>2236</v>
      </c>
      <c r="C338" s="37" t="s">
        <v>531</v>
      </c>
      <c r="D338" s="51">
        <v>14077355</v>
      </c>
      <c r="E338" s="51">
        <v>14126610</v>
      </c>
      <c r="F338" s="51">
        <f t="shared" si="20"/>
        <v>28203965</v>
      </c>
      <c r="G338" s="51">
        <v>12965898</v>
      </c>
      <c r="H338" s="51">
        <v>13018168</v>
      </c>
      <c r="I338" s="51">
        <v>25984066</v>
      </c>
      <c r="J338" s="51">
        <f t="shared" si="21"/>
        <v>1111457</v>
      </c>
      <c r="K338" s="51">
        <f t="shared" si="22"/>
        <v>1108442</v>
      </c>
      <c r="L338" s="51">
        <f t="shared" si="23"/>
        <v>2219899</v>
      </c>
      <c r="M338" s="75"/>
      <c r="N338" s="30"/>
    </row>
    <row r="339" spans="1:14" hidden="1">
      <c r="A339" s="37" t="s">
        <v>2044</v>
      </c>
      <c r="B339" s="37" t="s">
        <v>2236</v>
      </c>
      <c r="C339" s="37" t="s">
        <v>967</v>
      </c>
      <c r="D339" s="51">
        <v>120126937</v>
      </c>
      <c r="E339" s="51">
        <v>17939327</v>
      </c>
      <c r="F339" s="51">
        <f t="shared" si="20"/>
        <v>138066264</v>
      </c>
      <c r="G339" s="51">
        <v>110662132</v>
      </c>
      <c r="H339" s="51">
        <v>16531720</v>
      </c>
      <c r="I339" s="51">
        <v>127193852</v>
      </c>
      <c r="J339" s="51">
        <f t="shared" si="21"/>
        <v>9464805</v>
      </c>
      <c r="K339" s="51">
        <f t="shared" si="22"/>
        <v>1407607</v>
      </c>
      <c r="L339" s="51">
        <f t="shared" si="23"/>
        <v>10872412</v>
      </c>
      <c r="M339" s="75"/>
      <c r="N339" s="30"/>
    </row>
    <row r="340" spans="1:14" hidden="1">
      <c r="A340" s="37" t="s">
        <v>2134</v>
      </c>
      <c r="B340" s="37" t="s">
        <v>2236</v>
      </c>
      <c r="C340" s="37" t="s">
        <v>1057</v>
      </c>
      <c r="D340" s="51">
        <v>44847551</v>
      </c>
      <c r="E340" s="51">
        <v>10124174</v>
      </c>
      <c r="F340" s="51">
        <f t="shared" si="20"/>
        <v>54971725</v>
      </c>
      <c r="G340" s="51">
        <v>41280923</v>
      </c>
      <c r="H340" s="51">
        <v>9329782</v>
      </c>
      <c r="I340" s="51">
        <v>50610705</v>
      </c>
      <c r="J340" s="51">
        <f t="shared" si="21"/>
        <v>3566628</v>
      </c>
      <c r="K340" s="51">
        <f t="shared" si="22"/>
        <v>794392</v>
      </c>
      <c r="L340" s="51">
        <f t="shared" si="23"/>
        <v>4361020</v>
      </c>
      <c r="M340" s="75"/>
      <c r="N340" s="30"/>
    </row>
    <row r="341" spans="1:14" hidden="1">
      <c r="A341" s="37" t="s">
        <v>1281</v>
      </c>
      <c r="B341" s="37" t="s">
        <v>2236</v>
      </c>
      <c r="C341" s="37" t="s">
        <v>2608</v>
      </c>
      <c r="D341" s="51">
        <v>62662042</v>
      </c>
      <c r="E341" s="51">
        <v>0</v>
      </c>
      <c r="F341" s="51">
        <f t="shared" si="20"/>
        <v>62662042</v>
      </c>
      <c r="G341" s="51">
        <v>57440205</v>
      </c>
      <c r="H341" s="51">
        <v>0</v>
      </c>
      <c r="I341" s="51">
        <v>57440205</v>
      </c>
      <c r="J341" s="51">
        <f t="shared" si="21"/>
        <v>5221837</v>
      </c>
      <c r="K341" s="51">
        <f t="shared" si="22"/>
        <v>0</v>
      </c>
      <c r="L341" s="51">
        <f t="shared" si="23"/>
        <v>5221837</v>
      </c>
      <c r="M341" s="75"/>
      <c r="N341" s="30"/>
    </row>
    <row r="342" spans="1:14" hidden="1">
      <c r="A342" s="37" t="s">
        <v>1404</v>
      </c>
      <c r="B342" s="37" t="s">
        <v>2236</v>
      </c>
      <c r="C342" s="37" t="s">
        <v>2471</v>
      </c>
      <c r="D342" s="51">
        <v>139360013</v>
      </c>
      <c r="E342" s="51">
        <v>19434573</v>
      </c>
      <c r="F342" s="51">
        <f t="shared" si="20"/>
        <v>158794586</v>
      </c>
      <c r="G342" s="51">
        <v>127790353</v>
      </c>
      <c r="H342" s="51">
        <v>17909642</v>
      </c>
      <c r="I342" s="51">
        <v>145699995</v>
      </c>
      <c r="J342" s="51">
        <f t="shared" si="21"/>
        <v>11569660</v>
      </c>
      <c r="K342" s="51">
        <f t="shared" si="22"/>
        <v>1524931</v>
      </c>
      <c r="L342" s="51">
        <f t="shared" si="23"/>
        <v>13094591</v>
      </c>
      <c r="M342" s="75"/>
      <c r="N342" s="30"/>
    </row>
    <row r="343" spans="1:14" hidden="1">
      <c r="A343" s="37" t="s">
        <v>1554</v>
      </c>
      <c r="B343" s="37" t="s">
        <v>2236</v>
      </c>
      <c r="C343" s="37" t="s">
        <v>477</v>
      </c>
      <c r="D343" s="51">
        <v>117887412</v>
      </c>
      <c r="E343" s="51">
        <v>0</v>
      </c>
      <c r="F343" s="51">
        <f t="shared" si="20"/>
        <v>117887412</v>
      </c>
      <c r="G343" s="51">
        <v>108601171</v>
      </c>
      <c r="H343" s="51">
        <v>0</v>
      </c>
      <c r="I343" s="51">
        <v>108601171</v>
      </c>
      <c r="J343" s="51">
        <f t="shared" si="21"/>
        <v>9286241</v>
      </c>
      <c r="K343" s="51">
        <f t="shared" si="22"/>
        <v>0</v>
      </c>
      <c r="L343" s="51">
        <f t="shared" si="23"/>
        <v>9286241</v>
      </c>
      <c r="M343" s="75"/>
      <c r="N343" s="30"/>
    </row>
    <row r="344" spans="1:14" hidden="1">
      <c r="A344" s="37" t="s">
        <v>1294</v>
      </c>
      <c r="B344" s="37" t="s">
        <v>2236</v>
      </c>
      <c r="C344" s="37" t="s">
        <v>2481</v>
      </c>
      <c r="D344" s="51">
        <v>268997037</v>
      </c>
      <c r="E344" s="51">
        <v>57070218</v>
      </c>
      <c r="F344" s="51">
        <f t="shared" si="20"/>
        <v>326067255</v>
      </c>
      <c r="G344" s="51">
        <v>247729281</v>
      </c>
      <c r="H344" s="51">
        <v>52592213</v>
      </c>
      <c r="I344" s="51">
        <v>300321494</v>
      </c>
      <c r="J344" s="51">
        <f t="shared" si="21"/>
        <v>21267756</v>
      </c>
      <c r="K344" s="51">
        <f t="shared" si="22"/>
        <v>4478005</v>
      </c>
      <c r="L344" s="51">
        <f t="shared" si="23"/>
        <v>25745761</v>
      </c>
      <c r="M344" s="75"/>
      <c r="N344" s="30"/>
    </row>
    <row r="345" spans="1:14" hidden="1">
      <c r="A345" s="37" t="s">
        <v>1310</v>
      </c>
      <c r="B345" s="37" t="s">
        <v>2236</v>
      </c>
      <c r="C345" s="37" t="s">
        <v>233</v>
      </c>
      <c r="D345" s="51">
        <v>47847940</v>
      </c>
      <c r="E345" s="51">
        <v>0</v>
      </c>
      <c r="F345" s="51">
        <f t="shared" si="20"/>
        <v>47847940</v>
      </c>
      <c r="G345" s="51">
        <v>44037915</v>
      </c>
      <c r="H345" s="51">
        <v>0</v>
      </c>
      <c r="I345" s="51">
        <v>44037915</v>
      </c>
      <c r="J345" s="51">
        <f t="shared" si="21"/>
        <v>3810025</v>
      </c>
      <c r="K345" s="51">
        <f t="shared" si="22"/>
        <v>0</v>
      </c>
      <c r="L345" s="51">
        <f t="shared" si="23"/>
        <v>3810025</v>
      </c>
      <c r="M345" s="75"/>
      <c r="N345" s="30"/>
    </row>
    <row r="346" spans="1:14" hidden="1">
      <c r="A346" s="37" t="s">
        <v>1684</v>
      </c>
      <c r="B346" s="37" t="s">
        <v>2236</v>
      </c>
      <c r="C346" s="37" t="s">
        <v>2449</v>
      </c>
      <c r="D346" s="51">
        <v>100164955</v>
      </c>
      <c r="E346" s="51">
        <v>3140916</v>
      </c>
      <c r="F346" s="51">
        <f t="shared" si="20"/>
        <v>103305871</v>
      </c>
      <c r="G346" s="51">
        <v>91817876</v>
      </c>
      <c r="H346" s="51">
        <v>2894464</v>
      </c>
      <c r="I346" s="51">
        <v>94712340</v>
      </c>
      <c r="J346" s="51">
        <f t="shared" si="21"/>
        <v>8347079</v>
      </c>
      <c r="K346" s="51">
        <f t="shared" si="22"/>
        <v>246452</v>
      </c>
      <c r="L346" s="51">
        <f t="shared" si="23"/>
        <v>8593531</v>
      </c>
      <c r="M346" s="75"/>
      <c r="N346" s="30"/>
    </row>
    <row r="347" spans="1:14" hidden="1">
      <c r="A347" s="37" t="s">
        <v>1781</v>
      </c>
      <c r="B347" s="37" t="s">
        <v>2236</v>
      </c>
      <c r="C347" s="37" t="s">
        <v>2607</v>
      </c>
      <c r="D347" s="51">
        <v>197412621</v>
      </c>
      <c r="E347" s="51">
        <v>49696459</v>
      </c>
      <c r="F347" s="51">
        <f t="shared" si="20"/>
        <v>247109080</v>
      </c>
      <c r="G347" s="51">
        <v>181729651</v>
      </c>
      <c r="H347" s="51">
        <v>45797034</v>
      </c>
      <c r="I347" s="51">
        <v>227526685</v>
      </c>
      <c r="J347" s="51">
        <f t="shared" si="21"/>
        <v>15682970</v>
      </c>
      <c r="K347" s="51">
        <f t="shared" si="22"/>
        <v>3899425</v>
      </c>
      <c r="L347" s="51">
        <f t="shared" si="23"/>
        <v>19582395</v>
      </c>
      <c r="M347" s="75"/>
      <c r="N347" s="30"/>
    </row>
    <row r="348" spans="1:14" hidden="1">
      <c r="A348" s="37" t="s">
        <v>1805</v>
      </c>
      <c r="B348" s="37" t="s">
        <v>2236</v>
      </c>
      <c r="C348" s="37" t="s">
        <v>2606</v>
      </c>
      <c r="D348" s="51">
        <v>32079255</v>
      </c>
      <c r="E348" s="51">
        <v>5337941</v>
      </c>
      <c r="F348" s="51">
        <f t="shared" si="20"/>
        <v>37417196</v>
      </c>
      <c r="G348" s="51">
        <v>29546525</v>
      </c>
      <c r="H348" s="51">
        <v>4919100</v>
      </c>
      <c r="I348" s="51">
        <v>34465625</v>
      </c>
      <c r="J348" s="51">
        <f t="shared" si="21"/>
        <v>2532730</v>
      </c>
      <c r="K348" s="51">
        <f t="shared" si="22"/>
        <v>418841</v>
      </c>
      <c r="L348" s="51">
        <f t="shared" si="23"/>
        <v>2951571</v>
      </c>
      <c r="M348" s="75"/>
      <c r="N348" s="30"/>
    </row>
    <row r="349" spans="1:14" hidden="1">
      <c r="A349" s="37" t="s">
        <v>1947</v>
      </c>
      <c r="B349" s="37" t="s">
        <v>2236</v>
      </c>
      <c r="C349" s="37" t="s">
        <v>2605</v>
      </c>
      <c r="D349" s="51">
        <v>170133488</v>
      </c>
      <c r="E349" s="51">
        <v>4757254</v>
      </c>
      <c r="F349" s="51">
        <f t="shared" si="20"/>
        <v>174890742</v>
      </c>
      <c r="G349" s="51">
        <v>156856046</v>
      </c>
      <c r="H349" s="51">
        <v>4383977</v>
      </c>
      <c r="I349" s="51">
        <v>161240023</v>
      </c>
      <c r="J349" s="51">
        <f t="shared" si="21"/>
        <v>13277442</v>
      </c>
      <c r="K349" s="51">
        <f t="shared" si="22"/>
        <v>373277</v>
      </c>
      <c r="L349" s="51">
        <f t="shared" si="23"/>
        <v>13650719</v>
      </c>
      <c r="M349" s="75"/>
      <c r="N349" s="30"/>
    </row>
    <row r="350" spans="1:14" hidden="1">
      <c r="A350" s="37" t="s">
        <v>1820</v>
      </c>
      <c r="B350" s="37" t="s">
        <v>2236</v>
      </c>
      <c r="C350" s="37" t="s">
        <v>743</v>
      </c>
      <c r="D350" s="51">
        <v>59989864</v>
      </c>
      <c r="E350" s="51">
        <v>31297378</v>
      </c>
      <c r="F350" s="51">
        <f t="shared" si="20"/>
        <v>91287242</v>
      </c>
      <c r="G350" s="51">
        <v>55234955</v>
      </c>
      <c r="H350" s="51">
        <v>28841634</v>
      </c>
      <c r="I350" s="51">
        <v>84076589</v>
      </c>
      <c r="J350" s="51">
        <f t="shared" si="21"/>
        <v>4754909</v>
      </c>
      <c r="K350" s="51">
        <f t="shared" si="22"/>
        <v>2455744</v>
      </c>
      <c r="L350" s="51">
        <f t="shared" si="23"/>
        <v>7210653</v>
      </c>
      <c r="M350" s="75"/>
      <c r="N350" s="30"/>
    </row>
    <row r="351" spans="1:14" hidden="1">
      <c r="A351" s="37" t="s">
        <v>1898</v>
      </c>
      <c r="B351" s="37" t="s">
        <v>2236</v>
      </c>
      <c r="C351" s="37" t="s">
        <v>2604</v>
      </c>
      <c r="D351" s="51">
        <v>204969110</v>
      </c>
      <c r="E351" s="51">
        <v>45855911</v>
      </c>
      <c r="F351" s="51">
        <f t="shared" si="20"/>
        <v>250825021</v>
      </c>
      <c r="G351" s="51">
        <v>188941894</v>
      </c>
      <c r="H351" s="51">
        <v>42257834</v>
      </c>
      <c r="I351" s="51">
        <v>231199728</v>
      </c>
      <c r="J351" s="51">
        <f t="shared" si="21"/>
        <v>16027216</v>
      </c>
      <c r="K351" s="51">
        <f t="shared" si="22"/>
        <v>3598077</v>
      </c>
      <c r="L351" s="51">
        <f t="shared" si="23"/>
        <v>19625293</v>
      </c>
      <c r="M351" s="75"/>
      <c r="N351" s="30"/>
    </row>
    <row r="352" spans="1:14" hidden="1">
      <c r="A352" s="37" t="s">
        <v>1948</v>
      </c>
      <c r="B352" s="37" t="s">
        <v>2236</v>
      </c>
      <c r="C352" s="37" t="s">
        <v>871</v>
      </c>
      <c r="D352" s="51">
        <v>77270932</v>
      </c>
      <c r="E352" s="51">
        <v>11668525</v>
      </c>
      <c r="F352" s="51">
        <f t="shared" si="20"/>
        <v>88939457</v>
      </c>
      <c r="G352" s="51">
        <v>70831688</v>
      </c>
      <c r="H352" s="51">
        <v>10752956</v>
      </c>
      <c r="I352" s="51">
        <v>81584644</v>
      </c>
      <c r="J352" s="51">
        <f t="shared" si="21"/>
        <v>6439244</v>
      </c>
      <c r="K352" s="51">
        <f t="shared" si="22"/>
        <v>915569</v>
      </c>
      <c r="L352" s="51">
        <f t="shared" si="23"/>
        <v>7354813</v>
      </c>
      <c r="M352" s="75"/>
      <c r="N352" s="30"/>
    </row>
    <row r="353" spans="1:14" hidden="1">
      <c r="A353" s="37" t="s">
        <v>1148</v>
      </c>
      <c r="B353" s="37" t="s">
        <v>2234</v>
      </c>
      <c r="C353" s="37" t="s">
        <v>2595</v>
      </c>
      <c r="D353" s="51">
        <v>1503477662</v>
      </c>
      <c r="E353" s="51">
        <v>258474708</v>
      </c>
      <c r="F353" s="51">
        <f t="shared" si="20"/>
        <v>1761952370</v>
      </c>
      <c r="G353" s="51">
        <v>1386223812</v>
      </c>
      <c r="H353" s="51">
        <v>238193530</v>
      </c>
      <c r="I353" s="51">
        <v>1624417342</v>
      </c>
      <c r="J353" s="51">
        <f t="shared" si="21"/>
        <v>117253850</v>
      </c>
      <c r="K353" s="51">
        <f t="shared" si="22"/>
        <v>20281178</v>
      </c>
      <c r="L353" s="51">
        <f t="shared" si="23"/>
        <v>137535028</v>
      </c>
      <c r="M353" s="75"/>
      <c r="N353" s="30"/>
    </row>
    <row r="354" spans="1:14" hidden="1">
      <c r="A354" s="37" t="s">
        <v>1451</v>
      </c>
      <c r="B354" s="37" t="s">
        <v>2234</v>
      </c>
      <c r="C354" s="37" t="s">
        <v>2376</v>
      </c>
      <c r="D354" s="51">
        <v>80210782</v>
      </c>
      <c r="E354" s="51">
        <v>15277071</v>
      </c>
      <c r="F354" s="51">
        <f t="shared" si="20"/>
        <v>95487853</v>
      </c>
      <c r="G354" s="51">
        <v>73526550</v>
      </c>
      <c r="H354" s="51">
        <v>14078358</v>
      </c>
      <c r="I354" s="51">
        <v>87604908</v>
      </c>
      <c r="J354" s="51">
        <f t="shared" si="21"/>
        <v>6684232</v>
      </c>
      <c r="K354" s="51">
        <f t="shared" si="22"/>
        <v>1198713</v>
      </c>
      <c r="L354" s="51">
        <f t="shared" si="23"/>
        <v>7882945</v>
      </c>
      <c r="M354" s="75"/>
      <c r="N354" s="30"/>
    </row>
    <row r="355" spans="1:14" hidden="1">
      <c r="A355" s="37" t="s">
        <v>2125</v>
      </c>
      <c r="B355" s="37" t="s">
        <v>2234</v>
      </c>
      <c r="C355" s="37" t="s">
        <v>2603</v>
      </c>
      <c r="D355" s="51">
        <v>106420563</v>
      </c>
      <c r="E355" s="51">
        <v>40116050</v>
      </c>
      <c r="F355" s="51">
        <f t="shared" si="20"/>
        <v>146536613</v>
      </c>
      <c r="G355" s="51">
        <v>98123032</v>
      </c>
      <c r="H355" s="51">
        <v>36968350</v>
      </c>
      <c r="I355" s="51">
        <v>135091382</v>
      </c>
      <c r="J355" s="51">
        <f t="shared" si="21"/>
        <v>8297531</v>
      </c>
      <c r="K355" s="51">
        <f t="shared" si="22"/>
        <v>3147700</v>
      </c>
      <c r="L355" s="51">
        <f t="shared" si="23"/>
        <v>11445231</v>
      </c>
      <c r="M355" s="75"/>
      <c r="N355" s="30"/>
    </row>
    <row r="356" spans="1:14" hidden="1">
      <c r="A356" s="37" t="s">
        <v>1647</v>
      </c>
      <c r="B356" s="37" t="s">
        <v>2234</v>
      </c>
      <c r="C356" s="37" t="s">
        <v>2602</v>
      </c>
      <c r="D356" s="51">
        <v>295653295</v>
      </c>
      <c r="E356" s="51">
        <v>482161950</v>
      </c>
      <c r="F356" s="51">
        <f t="shared" si="20"/>
        <v>777815245</v>
      </c>
      <c r="G356" s="51">
        <v>272604454</v>
      </c>
      <c r="H356" s="51">
        <v>444329187</v>
      </c>
      <c r="I356" s="51">
        <v>716933641</v>
      </c>
      <c r="J356" s="51">
        <f t="shared" si="21"/>
        <v>23048841</v>
      </c>
      <c r="K356" s="51">
        <f t="shared" si="22"/>
        <v>37832763</v>
      </c>
      <c r="L356" s="51">
        <f t="shared" si="23"/>
        <v>60881604</v>
      </c>
      <c r="M356" s="75"/>
      <c r="N356" s="30"/>
    </row>
    <row r="357" spans="1:14" hidden="1">
      <c r="A357" s="37" t="s">
        <v>1195</v>
      </c>
      <c r="B357" s="37" t="s">
        <v>2234</v>
      </c>
      <c r="C357" s="37" t="s">
        <v>118</v>
      </c>
      <c r="D357" s="51">
        <v>112858954</v>
      </c>
      <c r="E357" s="51">
        <v>36242679</v>
      </c>
      <c r="F357" s="51">
        <f t="shared" si="20"/>
        <v>149101633</v>
      </c>
      <c r="G357" s="51">
        <v>103982837</v>
      </c>
      <c r="H357" s="51">
        <v>33398903</v>
      </c>
      <c r="I357" s="51">
        <v>137381740</v>
      </c>
      <c r="J357" s="51">
        <f t="shared" si="21"/>
        <v>8876117</v>
      </c>
      <c r="K357" s="51">
        <f t="shared" si="22"/>
        <v>2843776</v>
      </c>
      <c r="L357" s="51">
        <f t="shared" si="23"/>
        <v>11719893</v>
      </c>
      <c r="M357" s="75"/>
      <c r="N357" s="30"/>
    </row>
    <row r="358" spans="1:14" hidden="1">
      <c r="A358" s="37" t="s">
        <v>1615</v>
      </c>
      <c r="B358" s="37" t="s">
        <v>2234</v>
      </c>
      <c r="C358" s="37" t="s">
        <v>538</v>
      </c>
      <c r="D358" s="51">
        <v>199347400</v>
      </c>
      <c r="E358" s="51">
        <v>37624825</v>
      </c>
      <c r="F358" s="51">
        <f t="shared" si="20"/>
        <v>236972225</v>
      </c>
      <c r="G358" s="51">
        <v>183804155</v>
      </c>
      <c r="H358" s="51">
        <v>34672599</v>
      </c>
      <c r="I358" s="51">
        <v>218476754</v>
      </c>
      <c r="J358" s="51">
        <f t="shared" si="21"/>
        <v>15543245</v>
      </c>
      <c r="K358" s="51">
        <f t="shared" si="22"/>
        <v>2952226</v>
      </c>
      <c r="L358" s="51">
        <f t="shared" si="23"/>
        <v>18495471</v>
      </c>
      <c r="M358" s="75"/>
      <c r="N358" s="30"/>
    </row>
    <row r="359" spans="1:14" hidden="1">
      <c r="A359" s="37" t="s">
        <v>1718</v>
      </c>
      <c r="B359" s="37" t="s">
        <v>2234</v>
      </c>
      <c r="C359" s="37" t="s">
        <v>641</v>
      </c>
      <c r="D359" s="51">
        <v>184159545</v>
      </c>
      <c r="E359" s="51">
        <v>48945245</v>
      </c>
      <c r="F359" s="51">
        <f t="shared" si="20"/>
        <v>233104790</v>
      </c>
      <c r="G359" s="51">
        <v>169801330</v>
      </c>
      <c r="H359" s="51">
        <v>45104764</v>
      </c>
      <c r="I359" s="51">
        <v>214906094</v>
      </c>
      <c r="J359" s="51">
        <f t="shared" si="21"/>
        <v>14358215</v>
      </c>
      <c r="K359" s="51">
        <f t="shared" si="22"/>
        <v>3840481</v>
      </c>
      <c r="L359" s="51">
        <f t="shared" si="23"/>
        <v>18198696</v>
      </c>
      <c r="M359" s="75"/>
      <c r="N359" s="30"/>
    </row>
    <row r="360" spans="1:14" hidden="1">
      <c r="A360" s="37" t="s">
        <v>1248</v>
      </c>
      <c r="B360" s="37" t="s">
        <v>2234</v>
      </c>
      <c r="C360" s="37" t="s">
        <v>171</v>
      </c>
      <c r="D360" s="51">
        <v>213944901</v>
      </c>
      <c r="E360" s="51">
        <v>112493182</v>
      </c>
      <c r="F360" s="51">
        <f t="shared" si="20"/>
        <v>326438083</v>
      </c>
      <c r="G360" s="51">
        <v>197268115</v>
      </c>
      <c r="H360" s="51">
        <v>103666422</v>
      </c>
      <c r="I360" s="51">
        <v>300934537</v>
      </c>
      <c r="J360" s="51">
        <f t="shared" si="21"/>
        <v>16676786</v>
      </c>
      <c r="K360" s="51">
        <f t="shared" si="22"/>
        <v>8826760</v>
      </c>
      <c r="L360" s="51">
        <f t="shared" si="23"/>
        <v>25503546</v>
      </c>
      <c r="M360" s="75"/>
      <c r="N360" s="30"/>
    </row>
    <row r="361" spans="1:14" hidden="1">
      <c r="A361" s="37" t="s">
        <v>1748</v>
      </c>
      <c r="B361" s="37" t="s">
        <v>2234</v>
      </c>
      <c r="C361" s="37" t="s">
        <v>2601</v>
      </c>
      <c r="D361" s="51">
        <v>135551802</v>
      </c>
      <c r="E361" s="51">
        <v>50044315</v>
      </c>
      <c r="F361" s="51">
        <f t="shared" si="20"/>
        <v>185596117</v>
      </c>
      <c r="G361" s="51">
        <v>124332953</v>
      </c>
      <c r="H361" s="51">
        <v>46117595</v>
      </c>
      <c r="I361" s="51">
        <v>170450548</v>
      </c>
      <c r="J361" s="51">
        <f t="shared" si="21"/>
        <v>11218849</v>
      </c>
      <c r="K361" s="51">
        <f t="shared" si="22"/>
        <v>3926720</v>
      </c>
      <c r="L361" s="51">
        <f t="shared" si="23"/>
        <v>15145569</v>
      </c>
      <c r="M361" s="75"/>
      <c r="N361" s="30"/>
    </row>
    <row r="362" spans="1:14" hidden="1">
      <c r="A362" s="37" t="s">
        <v>1973</v>
      </c>
      <c r="B362" s="37" t="s">
        <v>2234</v>
      </c>
      <c r="C362" s="37" t="s">
        <v>896</v>
      </c>
      <c r="D362" s="51">
        <v>34216977</v>
      </c>
      <c r="E362" s="51">
        <v>16119691</v>
      </c>
      <c r="F362" s="51">
        <f t="shared" si="20"/>
        <v>50336668</v>
      </c>
      <c r="G362" s="51">
        <v>31468116</v>
      </c>
      <c r="H362" s="51">
        <v>14854862</v>
      </c>
      <c r="I362" s="51">
        <v>46322978</v>
      </c>
      <c r="J362" s="51">
        <f t="shared" si="21"/>
        <v>2748861</v>
      </c>
      <c r="K362" s="51">
        <f t="shared" si="22"/>
        <v>1264829</v>
      </c>
      <c r="L362" s="51">
        <f t="shared" si="23"/>
        <v>4013690</v>
      </c>
      <c r="M362" s="75"/>
      <c r="N362" s="30"/>
    </row>
    <row r="363" spans="1:14" hidden="1">
      <c r="A363" s="37" t="s">
        <v>2109</v>
      </c>
      <c r="B363" s="37" t="s">
        <v>2234</v>
      </c>
      <c r="C363" s="37" t="s">
        <v>2437</v>
      </c>
      <c r="D363" s="51">
        <v>298423785</v>
      </c>
      <c r="E363" s="51">
        <v>102250133</v>
      </c>
      <c r="F363" s="51">
        <f t="shared" si="20"/>
        <v>400673918</v>
      </c>
      <c r="G363" s="51">
        <v>275158279</v>
      </c>
      <c r="H363" s="51">
        <v>94227092</v>
      </c>
      <c r="I363" s="51">
        <v>369385371</v>
      </c>
      <c r="J363" s="51">
        <f t="shared" si="21"/>
        <v>23265506</v>
      </c>
      <c r="K363" s="51">
        <f t="shared" si="22"/>
        <v>8023041</v>
      </c>
      <c r="L363" s="51">
        <f t="shared" si="23"/>
        <v>31288547</v>
      </c>
      <c r="M363" s="75"/>
      <c r="N363" s="30"/>
    </row>
    <row r="364" spans="1:14" hidden="1">
      <c r="A364" s="37" t="s">
        <v>1249</v>
      </c>
      <c r="B364" s="37" t="s">
        <v>2234</v>
      </c>
      <c r="C364" s="37" t="s">
        <v>2600</v>
      </c>
      <c r="D364" s="51">
        <v>133151073</v>
      </c>
      <c r="E364" s="51">
        <v>44951957</v>
      </c>
      <c r="F364" s="51">
        <f t="shared" si="20"/>
        <v>178103030</v>
      </c>
      <c r="G364" s="51">
        <v>122770642</v>
      </c>
      <c r="H364" s="51">
        <v>41424809</v>
      </c>
      <c r="I364" s="51">
        <v>164195451</v>
      </c>
      <c r="J364" s="51">
        <f t="shared" si="21"/>
        <v>10380431</v>
      </c>
      <c r="K364" s="51">
        <f t="shared" si="22"/>
        <v>3527148</v>
      </c>
      <c r="L364" s="51">
        <f t="shared" si="23"/>
        <v>13907579</v>
      </c>
      <c r="M364" s="75"/>
      <c r="N364" s="30"/>
    </row>
    <row r="365" spans="1:14" hidden="1">
      <c r="A365" s="37" t="s">
        <v>1685</v>
      </c>
      <c r="B365" s="37" t="s">
        <v>2234</v>
      </c>
      <c r="C365" s="37" t="s">
        <v>2599</v>
      </c>
      <c r="D365" s="51">
        <v>652492725</v>
      </c>
      <c r="E365" s="51">
        <v>654789190</v>
      </c>
      <c r="F365" s="51">
        <f t="shared" si="20"/>
        <v>1307281915</v>
      </c>
      <c r="G365" s="51">
        <v>601606582</v>
      </c>
      <c r="H365" s="51">
        <v>603411257</v>
      </c>
      <c r="I365" s="51">
        <v>1205017839</v>
      </c>
      <c r="J365" s="51">
        <f t="shared" si="21"/>
        <v>50886143</v>
      </c>
      <c r="K365" s="51">
        <f t="shared" si="22"/>
        <v>51377933</v>
      </c>
      <c r="L365" s="51">
        <f t="shared" si="23"/>
        <v>102264076</v>
      </c>
      <c r="M365" s="75"/>
      <c r="N365" s="30"/>
    </row>
    <row r="366" spans="1:14" hidden="1">
      <c r="A366" s="37" t="s">
        <v>1719</v>
      </c>
      <c r="B366" s="37" t="s">
        <v>2234</v>
      </c>
      <c r="C366" s="37" t="s">
        <v>642</v>
      </c>
      <c r="D366" s="51">
        <v>226216236</v>
      </c>
      <c r="E366" s="51">
        <v>1525985236</v>
      </c>
      <c r="F366" s="51">
        <f t="shared" si="20"/>
        <v>1752201472</v>
      </c>
      <c r="G366" s="51">
        <v>208569559</v>
      </c>
      <c r="H366" s="51">
        <v>1406249040</v>
      </c>
      <c r="I366" s="51">
        <v>1614818599</v>
      </c>
      <c r="J366" s="51">
        <f t="shared" si="21"/>
        <v>17646677</v>
      </c>
      <c r="K366" s="51">
        <f t="shared" si="22"/>
        <v>119736196</v>
      </c>
      <c r="L366" s="51">
        <f t="shared" si="23"/>
        <v>137382873</v>
      </c>
      <c r="M366" s="75"/>
      <c r="N366" s="30"/>
    </row>
    <row r="367" spans="1:14" hidden="1">
      <c r="A367" s="37" t="s">
        <v>2027</v>
      </c>
      <c r="B367" s="37" t="s">
        <v>2234</v>
      </c>
      <c r="C367" s="37" t="s">
        <v>950</v>
      </c>
      <c r="D367" s="51">
        <v>83812076</v>
      </c>
      <c r="E367" s="51">
        <v>27366840</v>
      </c>
      <c r="F367" s="51">
        <f t="shared" si="20"/>
        <v>111178916</v>
      </c>
      <c r="G367" s="51">
        <v>77277995</v>
      </c>
      <c r="H367" s="51">
        <v>25219505</v>
      </c>
      <c r="I367" s="51">
        <v>102497500</v>
      </c>
      <c r="J367" s="51">
        <f t="shared" si="21"/>
        <v>6534081</v>
      </c>
      <c r="K367" s="51">
        <f t="shared" si="22"/>
        <v>2147335</v>
      </c>
      <c r="L367" s="51">
        <f t="shared" si="23"/>
        <v>8681416</v>
      </c>
      <c r="M367" s="75"/>
      <c r="N367" s="30"/>
    </row>
    <row r="368" spans="1:14" hidden="1">
      <c r="A368" s="37" t="s">
        <v>1749</v>
      </c>
      <c r="B368" s="37" t="s">
        <v>2234</v>
      </c>
      <c r="C368" s="37" t="s">
        <v>2598</v>
      </c>
      <c r="D368" s="51">
        <v>118227999</v>
      </c>
      <c r="E368" s="51">
        <v>39566515</v>
      </c>
      <c r="F368" s="51">
        <f t="shared" si="20"/>
        <v>157794514</v>
      </c>
      <c r="G368" s="51">
        <v>108400522</v>
      </c>
      <c r="H368" s="51">
        <v>36461935</v>
      </c>
      <c r="I368" s="51">
        <v>144862457</v>
      </c>
      <c r="J368" s="51">
        <f t="shared" si="21"/>
        <v>9827477</v>
      </c>
      <c r="K368" s="51">
        <f t="shared" si="22"/>
        <v>3104580</v>
      </c>
      <c r="L368" s="51">
        <f t="shared" si="23"/>
        <v>12932057</v>
      </c>
      <c r="M368" s="75"/>
      <c r="N368" s="30"/>
    </row>
    <row r="369" spans="1:14" hidden="1">
      <c r="A369" s="37" t="s">
        <v>1149</v>
      </c>
      <c r="B369" s="37" t="s">
        <v>2232</v>
      </c>
      <c r="C369" s="37" t="s">
        <v>2597</v>
      </c>
      <c r="D369" s="51">
        <v>1438690786</v>
      </c>
      <c r="E369" s="51">
        <v>106443587</v>
      </c>
      <c r="F369" s="51">
        <f t="shared" si="20"/>
        <v>1545134373</v>
      </c>
      <c r="G369" s="51">
        <v>1326172259</v>
      </c>
      <c r="H369" s="51">
        <v>98091507</v>
      </c>
      <c r="I369" s="51">
        <v>1424263766</v>
      </c>
      <c r="J369" s="51">
        <f t="shared" si="21"/>
        <v>112518527</v>
      </c>
      <c r="K369" s="51">
        <f t="shared" si="22"/>
        <v>8352080</v>
      </c>
      <c r="L369" s="51">
        <f t="shared" si="23"/>
        <v>120870607</v>
      </c>
      <c r="M369" s="75"/>
      <c r="N369" s="30"/>
    </row>
    <row r="370" spans="1:14" hidden="1">
      <c r="A370" s="37" t="s">
        <v>1385</v>
      </c>
      <c r="B370" s="37" t="s">
        <v>2232</v>
      </c>
      <c r="C370" s="37" t="s">
        <v>308</v>
      </c>
      <c r="D370" s="51">
        <v>125612758</v>
      </c>
      <c r="E370" s="51">
        <v>0</v>
      </c>
      <c r="F370" s="51">
        <f t="shared" si="20"/>
        <v>125612758</v>
      </c>
      <c r="G370" s="51">
        <v>115801629</v>
      </c>
      <c r="H370" s="51">
        <v>0</v>
      </c>
      <c r="I370" s="51">
        <v>115801629</v>
      </c>
      <c r="J370" s="51">
        <f t="shared" si="21"/>
        <v>9811129</v>
      </c>
      <c r="K370" s="51">
        <f t="shared" si="22"/>
        <v>0</v>
      </c>
      <c r="L370" s="51">
        <f t="shared" si="23"/>
        <v>9811129</v>
      </c>
      <c r="M370" s="75"/>
      <c r="N370" s="30"/>
    </row>
    <row r="371" spans="1:14" hidden="1">
      <c r="A371" s="37" t="s">
        <v>1648</v>
      </c>
      <c r="B371" s="37" t="s">
        <v>2232</v>
      </c>
      <c r="C371" s="37" t="s">
        <v>2309</v>
      </c>
      <c r="D371" s="51">
        <v>246169385</v>
      </c>
      <c r="E371" s="51">
        <v>24692436</v>
      </c>
      <c r="F371" s="51">
        <f t="shared" si="20"/>
        <v>270861821</v>
      </c>
      <c r="G371" s="51">
        <v>226978165</v>
      </c>
      <c r="H371" s="51">
        <v>22754948</v>
      </c>
      <c r="I371" s="51">
        <v>249733113</v>
      </c>
      <c r="J371" s="51">
        <f t="shared" si="21"/>
        <v>19191220</v>
      </c>
      <c r="K371" s="51">
        <f t="shared" si="22"/>
        <v>1937488</v>
      </c>
      <c r="L371" s="51">
        <f t="shared" si="23"/>
        <v>21128708</v>
      </c>
      <c r="M371" s="75"/>
      <c r="N371" s="30"/>
    </row>
    <row r="372" spans="1:14" hidden="1">
      <c r="A372" s="37" t="s">
        <v>1924</v>
      </c>
      <c r="B372" s="37" t="s">
        <v>2232</v>
      </c>
      <c r="C372" s="37" t="s">
        <v>2385</v>
      </c>
      <c r="D372" s="51">
        <v>196579607</v>
      </c>
      <c r="E372" s="51">
        <v>32561045</v>
      </c>
      <c r="F372" s="51">
        <f t="shared" si="20"/>
        <v>229140652</v>
      </c>
      <c r="G372" s="51">
        <v>181122528</v>
      </c>
      <c r="H372" s="51">
        <v>30006147</v>
      </c>
      <c r="I372" s="51">
        <v>211128675</v>
      </c>
      <c r="J372" s="51">
        <f t="shared" si="21"/>
        <v>15457079</v>
      </c>
      <c r="K372" s="51">
        <f t="shared" si="22"/>
        <v>2554898</v>
      </c>
      <c r="L372" s="51">
        <f t="shared" si="23"/>
        <v>18011977</v>
      </c>
      <c r="M372" s="75"/>
      <c r="N372" s="30"/>
    </row>
    <row r="373" spans="1:14" hidden="1">
      <c r="A373" s="37" t="s">
        <v>1120</v>
      </c>
      <c r="B373" s="37" t="s">
        <v>2232</v>
      </c>
      <c r="C373" s="37" t="s">
        <v>2240</v>
      </c>
      <c r="D373" s="51">
        <v>380991883</v>
      </c>
      <c r="E373" s="51">
        <v>51640121</v>
      </c>
      <c r="F373" s="51">
        <f t="shared" si="20"/>
        <v>432632004</v>
      </c>
      <c r="G373" s="51">
        <v>351215822</v>
      </c>
      <c r="H373" s="51">
        <v>47588187</v>
      </c>
      <c r="I373" s="51">
        <v>398804009</v>
      </c>
      <c r="J373" s="51">
        <f t="shared" si="21"/>
        <v>29776061</v>
      </c>
      <c r="K373" s="51">
        <f t="shared" si="22"/>
        <v>4051934</v>
      </c>
      <c r="L373" s="51">
        <f t="shared" si="23"/>
        <v>33827995</v>
      </c>
      <c r="M373" s="75"/>
      <c r="N373" s="30"/>
    </row>
    <row r="374" spans="1:14" hidden="1">
      <c r="A374" s="37" t="s">
        <v>1250</v>
      </c>
      <c r="B374" s="37" t="s">
        <v>2232</v>
      </c>
      <c r="C374" s="37" t="s">
        <v>173</v>
      </c>
      <c r="D374" s="51">
        <v>262295707</v>
      </c>
      <c r="E374" s="51">
        <v>46549082</v>
      </c>
      <c r="F374" s="51">
        <f t="shared" si="20"/>
        <v>308844789</v>
      </c>
      <c r="G374" s="51">
        <v>241849957</v>
      </c>
      <c r="H374" s="51">
        <v>42896616</v>
      </c>
      <c r="I374" s="51">
        <v>284746573</v>
      </c>
      <c r="J374" s="51">
        <f t="shared" si="21"/>
        <v>20445750</v>
      </c>
      <c r="K374" s="51">
        <f t="shared" si="22"/>
        <v>3652466</v>
      </c>
      <c r="L374" s="51">
        <f t="shared" si="23"/>
        <v>24098216</v>
      </c>
      <c r="M374" s="75"/>
      <c r="N374" s="30"/>
    </row>
    <row r="375" spans="1:14" hidden="1">
      <c r="A375" s="37" t="s">
        <v>1456</v>
      </c>
      <c r="B375" s="37" t="s">
        <v>2232</v>
      </c>
      <c r="C375" s="37" t="s">
        <v>2596</v>
      </c>
      <c r="D375" s="51">
        <v>204324247</v>
      </c>
      <c r="E375" s="51">
        <v>61905704</v>
      </c>
      <c r="F375" s="51">
        <f t="shared" si="20"/>
        <v>266229951</v>
      </c>
      <c r="G375" s="51">
        <v>188344660</v>
      </c>
      <c r="H375" s="51">
        <v>57048283</v>
      </c>
      <c r="I375" s="51">
        <v>245392943</v>
      </c>
      <c r="J375" s="51">
        <f t="shared" si="21"/>
        <v>15979587</v>
      </c>
      <c r="K375" s="51">
        <f t="shared" si="22"/>
        <v>4857421</v>
      </c>
      <c r="L375" s="51">
        <f t="shared" si="23"/>
        <v>20837008</v>
      </c>
      <c r="M375" s="75"/>
      <c r="N375" s="30"/>
    </row>
    <row r="376" spans="1:14" hidden="1">
      <c r="A376" s="37" t="s">
        <v>1524</v>
      </c>
      <c r="B376" s="37" t="s">
        <v>2232</v>
      </c>
      <c r="C376" s="37" t="s">
        <v>447</v>
      </c>
      <c r="D376" s="51">
        <v>197529577</v>
      </c>
      <c r="E376" s="51">
        <v>63425124</v>
      </c>
      <c r="F376" s="51">
        <f t="shared" si="20"/>
        <v>260954701</v>
      </c>
      <c r="G376" s="51">
        <v>182080953</v>
      </c>
      <c r="H376" s="51">
        <v>58448481</v>
      </c>
      <c r="I376" s="51">
        <v>240529434</v>
      </c>
      <c r="J376" s="51">
        <f t="shared" si="21"/>
        <v>15448624</v>
      </c>
      <c r="K376" s="51">
        <f t="shared" si="22"/>
        <v>4976643</v>
      </c>
      <c r="L376" s="51">
        <f t="shared" si="23"/>
        <v>20425267</v>
      </c>
      <c r="M376" s="75"/>
      <c r="N376" s="30"/>
    </row>
    <row r="377" spans="1:14" hidden="1">
      <c r="A377" s="37" t="s">
        <v>1569</v>
      </c>
      <c r="B377" s="37" t="s">
        <v>2232</v>
      </c>
      <c r="C377" s="37" t="s">
        <v>492</v>
      </c>
      <c r="D377" s="51">
        <v>139384951</v>
      </c>
      <c r="E377" s="51">
        <v>0</v>
      </c>
      <c r="F377" s="51">
        <f t="shared" si="20"/>
        <v>139384951</v>
      </c>
      <c r="G377" s="51">
        <v>128207508</v>
      </c>
      <c r="H377" s="51">
        <v>0</v>
      </c>
      <c r="I377" s="51">
        <v>128207508</v>
      </c>
      <c r="J377" s="51">
        <f t="shared" si="21"/>
        <v>11177443</v>
      </c>
      <c r="K377" s="51">
        <f t="shared" si="22"/>
        <v>0</v>
      </c>
      <c r="L377" s="51">
        <f t="shared" si="23"/>
        <v>11177443</v>
      </c>
      <c r="M377" s="75"/>
      <c r="N377" s="30"/>
    </row>
    <row r="378" spans="1:14" hidden="1">
      <c r="A378" s="37" t="s">
        <v>1273</v>
      </c>
      <c r="B378" s="37" t="s">
        <v>2232</v>
      </c>
      <c r="C378" s="37" t="s">
        <v>196</v>
      </c>
      <c r="D378" s="51">
        <v>235734355</v>
      </c>
      <c r="E378" s="51">
        <v>54015693</v>
      </c>
      <c r="F378" s="51">
        <f t="shared" si="20"/>
        <v>289750048</v>
      </c>
      <c r="G378" s="51">
        <v>217343281</v>
      </c>
      <c r="H378" s="51">
        <v>49777360</v>
      </c>
      <c r="I378" s="51">
        <v>267120641</v>
      </c>
      <c r="J378" s="51">
        <f t="shared" si="21"/>
        <v>18391074</v>
      </c>
      <c r="K378" s="51">
        <f t="shared" si="22"/>
        <v>4238333</v>
      </c>
      <c r="L378" s="51">
        <f t="shared" si="23"/>
        <v>22629407</v>
      </c>
      <c r="M378" s="75"/>
      <c r="N378" s="30"/>
    </row>
    <row r="379" spans="1:14" hidden="1">
      <c r="A379" s="37" t="s">
        <v>1720</v>
      </c>
      <c r="B379" s="37" t="s">
        <v>2232</v>
      </c>
      <c r="C379" s="37" t="s">
        <v>2420</v>
      </c>
      <c r="D379" s="51">
        <v>382255389</v>
      </c>
      <c r="E379" s="51">
        <v>95802257</v>
      </c>
      <c r="F379" s="51">
        <f t="shared" si="20"/>
        <v>478057646</v>
      </c>
      <c r="G379" s="51">
        <v>352454819</v>
      </c>
      <c r="H379" s="51">
        <v>88285147</v>
      </c>
      <c r="I379" s="51">
        <v>440739966</v>
      </c>
      <c r="J379" s="51">
        <f t="shared" si="21"/>
        <v>29800570</v>
      </c>
      <c r="K379" s="51">
        <f t="shared" si="22"/>
        <v>7517110</v>
      </c>
      <c r="L379" s="51">
        <f t="shared" si="23"/>
        <v>37317680</v>
      </c>
      <c r="M379" s="75"/>
      <c r="N379" s="30"/>
    </row>
    <row r="380" spans="1:14" hidden="1">
      <c r="A380" s="37" t="s">
        <v>2089</v>
      </c>
      <c r="B380" s="37" t="s">
        <v>2232</v>
      </c>
      <c r="C380" s="37" t="s">
        <v>2595</v>
      </c>
      <c r="D380" s="51">
        <v>47065127</v>
      </c>
      <c r="E380" s="51">
        <v>13508523</v>
      </c>
      <c r="F380" s="51">
        <f t="shared" si="20"/>
        <v>60573650</v>
      </c>
      <c r="G380" s="51">
        <v>43395145</v>
      </c>
      <c r="H380" s="51">
        <v>12448579</v>
      </c>
      <c r="I380" s="51">
        <v>55843724</v>
      </c>
      <c r="J380" s="51">
        <f t="shared" si="21"/>
        <v>3669982</v>
      </c>
      <c r="K380" s="51">
        <f t="shared" si="22"/>
        <v>1059944</v>
      </c>
      <c r="L380" s="51">
        <f t="shared" si="23"/>
        <v>4729926</v>
      </c>
      <c r="M380" s="75"/>
      <c r="N380" s="30"/>
    </row>
    <row r="381" spans="1:14" hidden="1">
      <c r="A381" s="37" t="s">
        <v>2594</v>
      </c>
      <c r="B381" s="37" t="s">
        <v>2232</v>
      </c>
      <c r="C381" s="37" t="s">
        <v>2593</v>
      </c>
      <c r="D381" s="51">
        <v>148382458</v>
      </c>
      <c r="E381" s="51">
        <v>0</v>
      </c>
      <c r="F381" s="51">
        <f t="shared" si="20"/>
        <v>148382458</v>
      </c>
      <c r="G381" s="51">
        <v>136753653</v>
      </c>
      <c r="H381" s="51">
        <v>0</v>
      </c>
      <c r="I381" s="51">
        <v>136753653</v>
      </c>
      <c r="J381" s="51">
        <f t="shared" si="21"/>
        <v>11628805</v>
      </c>
      <c r="K381" s="51">
        <f t="shared" si="22"/>
        <v>0</v>
      </c>
      <c r="L381" s="51">
        <f t="shared" si="23"/>
        <v>11628805</v>
      </c>
      <c r="M381" s="75"/>
      <c r="N381" s="30"/>
    </row>
    <row r="382" spans="1:14" hidden="1">
      <c r="A382" s="37" t="s">
        <v>2592</v>
      </c>
      <c r="B382" s="37" t="s">
        <v>2232</v>
      </c>
      <c r="C382" s="37" t="s">
        <v>2591</v>
      </c>
      <c r="D382" s="51">
        <v>294378698</v>
      </c>
      <c r="E382" s="51">
        <v>105693885</v>
      </c>
      <c r="F382" s="51">
        <f t="shared" si="20"/>
        <v>400072583</v>
      </c>
      <c r="G382" s="51">
        <v>271428202</v>
      </c>
      <c r="H382" s="51">
        <v>97400631</v>
      </c>
      <c r="I382" s="51">
        <v>368828833</v>
      </c>
      <c r="J382" s="51">
        <f t="shared" si="21"/>
        <v>22950496</v>
      </c>
      <c r="K382" s="51">
        <f t="shared" si="22"/>
        <v>8293254</v>
      </c>
      <c r="L382" s="51">
        <f t="shared" si="23"/>
        <v>31243750</v>
      </c>
      <c r="M382" s="75"/>
      <c r="N382" s="30"/>
    </row>
    <row r="383" spans="1:14" hidden="1">
      <c r="A383" s="37" t="s">
        <v>1702</v>
      </c>
      <c r="B383" s="37" t="s">
        <v>2232</v>
      </c>
      <c r="C383" s="37" t="s">
        <v>2590</v>
      </c>
      <c r="D383" s="51">
        <v>171376367</v>
      </c>
      <c r="E383" s="51">
        <v>0</v>
      </c>
      <c r="F383" s="51">
        <f t="shared" si="20"/>
        <v>171376367</v>
      </c>
      <c r="G383" s="51">
        <v>157973220</v>
      </c>
      <c r="H383" s="51">
        <v>0</v>
      </c>
      <c r="I383" s="51">
        <v>157973220</v>
      </c>
      <c r="J383" s="51">
        <f t="shared" si="21"/>
        <v>13403147</v>
      </c>
      <c r="K383" s="51">
        <f t="shared" si="22"/>
        <v>0</v>
      </c>
      <c r="L383" s="51">
        <f t="shared" si="23"/>
        <v>13403147</v>
      </c>
      <c r="M383" s="75"/>
      <c r="N383" s="30"/>
    </row>
    <row r="384" spans="1:14" hidden="1">
      <c r="A384" s="37" t="s">
        <v>1798</v>
      </c>
      <c r="B384" s="37" t="s">
        <v>2232</v>
      </c>
      <c r="C384" s="37" t="s">
        <v>2589</v>
      </c>
      <c r="D384" s="51">
        <v>97784888</v>
      </c>
      <c r="E384" s="51">
        <v>4666300</v>
      </c>
      <c r="F384" s="51">
        <f t="shared" si="20"/>
        <v>102451188</v>
      </c>
      <c r="G384" s="51">
        <v>90146165</v>
      </c>
      <c r="H384" s="51">
        <v>4300159</v>
      </c>
      <c r="I384" s="51">
        <v>94446324</v>
      </c>
      <c r="J384" s="51">
        <f t="shared" si="21"/>
        <v>7638723</v>
      </c>
      <c r="K384" s="51">
        <f t="shared" si="22"/>
        <v>366141</v>
      </c>
      <c r="L384" s="51">
        <f t="shared" si="23"/>
        <v>8004864</v>
      </c>
      <c r="M384" s="75"/>
      <c r="N384" s="30"/>
    </row>
    <row r="385" spans="1:14" hidden="1">
      <c r="A385" s="37" t="s">
        <v>2110</v>
      </c>
      <c r="B385" s="37" t="s">
        <v>2232</v>
      </c>
      <c r="C385" s="37" t="s">
        <v>1033</v>
      </c>
      <c r="D385" s="51">
        <v>56590920</v>
      </c>
      <c r="E385" s="51">
        <v>14917166</v>
      </c>
      <c r="F385" s="51">
        <f t="shared" si="20"/>
        <v>71508086</v>
      </c>
      <c r="G385" s="51">
        <v>52158610</v>
      </c>
      <c r="H385" s="51">
        <v>13746693</v>
      </c>
      <c r="I385" s="51">
        <v>65905303</v>
      </c>
      <c r="J385" s="51">
        <f t="shared" si="21"/>
        <v>4432310</v>
      </c>
      <c r="K385" s="51">
        <f t="shared" si="22"/>
        <v>1170473</v>
      </c>
      <c r="L385" s="51">
        <f t="shared" si="23"/>
        <v>5602783</v>
      </c>
      <c r="M385" s="75"/>
      <c r="N385" s="30"/>
    </row>
    <row r="386" spans="1:14" hidden="1">
      <c r="A386" s="37" t="s">
        <v>2152</v>
      </c>
      <c r="B386" s="37" t="s">
        <v>2232</v>
      </c>
      <c r="C386" s="37" t="s">
        <v>2524</v>
      </c>
      <c r="D386" s="51">
        <v>229354966</v>
      </c>
      <c r="E386" s="51">
        <v>20496687</v>
      </c>
      <c r="F386" s="51">
        <f t="shared" si="20"/>
        <v>249851653</v>
      </c>
      <c r="G386" s="51">
        <v>211343233</v>
      </c>
      <c r="H386" s="51">
        <v>18888418</v>
      </c>
      <c r="I386" s="51">
        <v>230231651</v>
      </c>
      <c r="J386" s="51">
        <f t="shared" si="21"/>
        <v>18011733</v>
      </c>
      <c r="K386" s="51">
        <f t="shared" si="22"/>
        <v>1608269</v>
      </c>
      <c r="L386" s="51">
        <f t="shared" si="23"/>
        <v>19620002</v>
      </c>
      <c r="M386" s="75"/>
      <c r="N386" s="30"/>
    </row>
    <row r="387" spans="1:14" hidden="1">
      <c r="A387" s="37" t="s">
        <v>1327</v>
      </c>
      <c r="B387" s="37" t="s">
        <v>2232</v>
      </c>
      <c r="C387" s="37" t="s">
        <v>2588</v>
      </c>
      <c r="D387" s="51">
        <v>178322959</v>
      </c>
      <c r="E387" s="51">
        <v>120787778</v>
      </c>
      <c r="F387" s="51">
        <f t="shared" si="20"/>
        <v>299110737</v>
      </c>
      <c r="G387" s="51">
        <v>164288056</v>
      </c>
      <c r="H387" s="51">
        <v>111310184</v>
      </c>
      <c r="I387" s="51">
        <v>275598240</v>
      </c>
      <c r="J387" s="51">
        <f t="shared" si="21"/>
        <v>14034903</v>
      </c>
      <c r="K387" s="51">
        <f t="shared" si="22"/>
        <v>9477594</v>
      </c>
      <c r="L387" s="51">
        <f t="shared" si="23"/>
        <v>23512497</v>
      </c>
      <c r="M387" s="75"/>
      <c r="N387" s="30"/>
    </row>
    <row r="388" spans="1:14" hidden="1">
      <c r="A388" s="37" t="s">
        <v>1649</v>
      </c>
      <c r="B388" s="37" t="s">
        <v>2232</v>
      </c>
      <c r="C388" s="37" t="s">
        <v>572</v>
      </c>
      <c r="D388" s="51">
        <v>145318631</v>
      </c>
      <c r="E388" s="51">
        <v>48014152</v>
      </c>
      <c r="F388" s="51">
        <f t="shared" si="20"/>
        <v>193332783</v>
      </c>
      <c r="G388" s="51">
        <v>133986244</v>
      </c>
      <c r="H388" s="51">
        <v>44246729</v>
      </c>
      <c r="I388" s="51">
        <v>178232973</v>
      </c>
      <c r="J388" s="51">
        <f t="shared" si="21"/>
        <v>11332387</v>
      </c>
      <c r="K388" s="51">
        <f t="shared" si="22"/>
        <v>3767423</v>
      </c>
      <c r="L388" s="51">
        <f t="shared" si="23"/>
        <v>15099810</v>
      </c>
      <c r="M388" s="75"/>
      <c r="N388" s="30"/>
    </row>
    <row r="389" spans="1:14" hidden="1">
      <c r="A389" s="37" t="s">
        <v>1703</v>
      </c>
      <c r="B389" s="37" t="s">
        <v>2232</v>
      </c>
      <c r="C389" s="37" t="s">
        <v>626</v>
      </c>
      <c r="D389" s="51">
        <v>286196779</v>
      </c>
      <c r="E389" s="51">
        <v>0</v>
      </c>
      <c r="F389" s="51">
        <f t="shared" si="20"/>
        <v>286196779</v>
      </c>
      <c r="G389" s="51">
        <v>263844500</v>
      </c>
      <c r="H389" s="51">
        <v>0</v>
      </c>
      <c r="I389" s="51">
        <v>263844500</v>
      </c>
      <c r="J389" s="51">
        <f t="shared" si="21"/>
        <v>22352279</v>
      </c>
      <c r="K389" s="51">
        <f t="shared" si="22"/>
        <v>0</v>
      </c>
      <c r="L389" s="51">
        <f t="shared" si="23"/>
        <v>22352279</v>
      </c>
      <c r="M389" s="75"/>
      <c r="N389" s="30"/>
    </row>
    <row r="390" spans="1:14" hidden="1">
      <c r="A390" s="37" t="s">
        <v>1899</v>
      </c>
      <c r="B390" s="37" t="s">
        <v>2232</v>
      </c>
      <c r="C390" s="37" t="s">
        <v>2587</v>
      </c>
      <c r="D390" s="51">
        <v>222668868</v>
      </c>
      <c r="E390" s="51">
        <v>0</v>
      </c>
      <c r="F390" s="51">
        <f t="shared" si="20"/>
        <v>222668868</v>
      </c>
      <c r="G390" s="51">
        <v>205291779</v>
      </c>
      <c r="H390" s="51">
        <v>0</v>
      </c>
      <c r="I390" s="51">
        <v>205291779</v>
      </c>
      <c r="J390" s="51">
        <f t="shared" si="21"/>
        <v>17377089</v>
      </c>
      <c r="K390" s="51">
        <f t="shared" si="22"/>
        <v>0</v>
      </c>
      <c r="L390" s="51">
        <f t="shared" si="23"/>
        <v>17377089</v>
      </c>
      <c r="M390" s="75"/>
      <c r="N390" s="30"/>
    </row>
    <row r="391" spans="1:14" hidden="1">
      <c r="A391" s="37" t="s">
        <v>1282</v>
      </c>
      <c r="B391" s="37" t="s">
        <v>2232</v>
      </c>
      <c r="C391" s="37" t="s">
        <v>205</v>
      </c>
      <c r="D391" s="51">
        <v>57514068</v>
      </c>
      <c r="E391" s="51">
        <v>19971818</v>
      </c>
      <c r="F391" s="51">
        <f t="shared" si="20"/>
        <v>77485886</v>
      </c>
      <c r="G391" s="51">
        <v>52773258</v>
      </c>
      <c r="H391" s="51">
        <v>18404732</v>
      </c>
      <c r="I391" s="51">
        <v>71177990</v>
      </c>
      <c r="J391" s="51">
        <f t="shared" si="21"/>
        <v>4740810</v>
      </c>
      <c r="K391" s="51">
        <f t="shared" si="22"/>
        <v>1567086</v>
      </c>
      <c r="L391" s="51">
        <f t="shared" si="23"/>
        <v>6307896</v>
      </c>
      <c r="M391" s="75"/>
      <c r="N391" s="30"/>
    </row>
    <row r="392" spans="1:14" hidden="1">
      <c r="A392" s="37" t="s">
        <v>1315</v>
      </c>
      <c r="B392" s="37" t="s">
        <v>2232</v>
      </c>
      <c r="C392" s="37" t="s">
        <v>2586</v>
      </c>
      <c r="D392" s="51">
        <v>305828727</v>
      </c>
      <c r="E392" s="51">
        <v>58580424</v>
      </c>
      <c r="F392" s="51">
        <f t="shared" ref="F392:F455" si="24">+D392+E392</f>
        <v>364409151</v>
      </c>
      <c r="G392" s="51">
        <v>281962446</v>
      </c>
      <c r="H392" s="51">
        <v>53983920</v>
      </c>
      <c r="I392" s="51">
        <v>335946366</v>
      </c>
      <c r="J392" s="51">
        <f t="shared" ref="J392:J455" si="25">+D392-G392</f>
        <v>23866281</v>
      </c>
      <c r="K392" s="51">
        <f t="shared" ref="K392:K455" si="26">+E392-H392</f>
        <v>4596504</v>
      </c>
      <c r="L392" s="51">
        <f t="shared" ref="L392:L455" si="27">+F392-I392</f>
        <v>28462785</v>
      </c>
      <c r="M392" s="75"/>
      <c r="N392" s="30"/>
    </row>
    <row r="393" spans="1:14" hidden="1">
      <c r="A393" s="37" t="s">
        <v>1478</v>
      </c>
      <c r="B393" s="37" t="s">
        <v>2232</v>
      </c>
      <c r="C393" s="37" t="s">
        <v>2585</v>
      </c>
      <c r="D393" s="51">
        <v>244701386</v>
      </c>
      <c r="E393" s="51">
        <v>0</v>
      </c>
      <c r="F393" s="51">
        <f t="shared" si="24"/>
        <v>244701386</v>
      </c>
      <c r="G393" s="51">
        <v>225612752</v>
      </c>
      <c r="H393" s="51">
        <v>0</v>
      </c>
      <c r="I393" s="51">
        <v>225612752</v>
      </c>
      <c r="J393" s="51">
        <f t="shared" si="25"/>
        <v>19088634</v>
      </c>
      <c r="K393" s="51">
        <f t="shared" si="26"/>
        <v>0</v>
      </c>
      <c r="L393" s="51">
        <f t="shared" si="27"/>
        <v>19088634</v>
      </c>
      <c r="M393" s="75"/>
      <c r="N393" s="30"/>
    </row>
    <row r="394" spans="1:14" hidden="1">
      <c r="A394" s="37" t="s">
        <v>1487</v>
      </c>
      <c r="B394" s="37" t="s">
        <v>2232</v>
      </c>
      <c r="C394" s="37" t="s">
        <v>410</v>
      </c>
      <c r="D394" s="51">
        <v>72425458</v>
      </c>
      <c r="E394" s="51">
        <v>58835338</v>
      </c>
      <c r="F394" s="51">
        <f t="shared" si="24"/>
        <v>131260796</v>
      </c>
      <c r="G394" s="51">
        <v>66776673</v>
      </c>
      <c r="H394" s="51">
        <v>54218832</v>
      </c>
      <c r="I394" s="51">
        <v>120995505</v>
      </c>
      <c r="J394" s="51">
        <f t="shared" si="25"/>
        <v>5648785</v>
      </c>
      <c r="K394" s="51">
        <f t="shared" si="26"/>
        <v>4616506</v>
      </c>
      <c r="L394" s="51">
        <f t="shared" si="27"/>
        <v>10265291</v>
      </c>
      <c r="M394" s="75"/>
      <c r="N394" s="30"/>
    </row>
    <row r="395" spans="1:14" hidden="1">
      <c r="A395" s="37" t="s">
        <v>1626</v>
      </c>
      <c r="B395" s="37" t="s">
        <v>2232</v>
      </c>
      <c r="C395" s="37" t="s">
        <v>2584</v>
      </c>
      <c r="D395" s="51">
        <v>189329753</v>
      </c>
      <c r="E395" s="51">
        <v>44296036</v>
      </c>
      <c r="F395" s="51">
        <f t="shared" si="24"/>
        <v>233625789</v>
      </c>
      <c r="G395" s="51">
        <v>174532887</v>
      </c>
      <c r="H395" s="51">
        <v>40820354</v>
      </c>
      <c r="I395" s="51">
        <v>215353241</v>
      </c>
      <c r="J395" s="51">
        <f t="shared" si="25"/>
        <v>14796866</v>
      </c>
      <c r="K395" s="51">
        <f t="shared" si="26"/>
        <v>3475682</v>
      </c>
      <c r="L395" s="51">
        <f t="shared" si="27"/>
        <v>18272548</v>
      </c>
      <c r="M395" s="75"/>
      <c r="N395" s="30"/>
    </row>
    <row r="396" spans="1:14" hidden="1">
      <c r="A396" s="37" t="s">
        <v>1900</v>
      </c>
      <c r="B396" s="37" t="s">
        <v>2232</v>
      </c>
      <c r="C396" s="37" t="s">
        <v>823</v>
      </c>
      <c r="D396" s="51">
        <v>266235570</v>
      </c>
      <c r="E396" s="51">
        <v>0</v>
      </c>
      <c r="F396" s="51">
        <f t="shared" si="24"/>
        <v>266235570</v>
      </c>
      <c r="G396" s="51">
        <v>245023129</v>
      </c>
      <c r="H396" s="51">
        <v>0</v>
      </c>
      <c r="I396" s="51">
        <v>245023129</v>
      </c>
      <c r="J396" s="51">
        <f t="shared" si="25"/>
        <v>21212441</v>
      </c>
      <c r="K396" s="51">
        <f t="shared" si="26"/>
        <v>0</v>
      </c>
      <c r="L396" s="51">
        <f t="shared" si="27"/>
        <v>21212441</v>
      </c>
      <c r="M396" s="75"/>
      <c r="N396" s="30"/>
    </row>
    <row r="397" spans="1:14" hidden="1">
      <c r="A397" s="37" t="s">
        <v>2028</v>
      </c>
      <c r="B397" s="37" t="s">
        <v>2232</v>
      </c>
      <c r="C397" s="37" t="s">
        <v>2583</v>
      </c>
      <c r="D397" s="51">
        <v>83331897</v>
      </c>
      <c r="E397" s="51">
        <v>32426257</v>
      </c>
      <c r="F397" s="51">
        <f t="shared" si="24"/>
        <v>115758154</v>
      </c>
      <c r="G397" s="51">
        <v>76686979</v>
      </c>
      <c r="H397" s="51">
        <v>29881935</v>
      </c>
      <c r="I397" s="51">
        <v>106568914</v>
      </c>
      <c r="J397" s="51">
        <f t="shared" si="25"/>
        <v>6644918</v>
      </c>
      <c r="K397" s="51">
        <f t="shared" si="26"/>
        <v>2544322</v>
      </c>
      <c r="L397" s="51">
        <f t="shared" si="27"/>
        <v>9189240</v>
      </c>
      <c r="M397" s="75"/>
      <c r="N397" s="30"/>
    </row>
    <row r="398" spans="1:14" hidden="1">
      <c r="A398" s="37" t="s">
        <v>1386</v>
      </c>
      <c r="B398" s="37" t="s">
        <v>2232</v>
      </c>
      <c r="C398" s="37" t="s">
        <v>309</v>
      </c>
      <c r="D398" s="51">
        <v>69535039</v>
      </c>
      <c r="E398" s="51">
        <v>11833389</v>
      </c>
      <c r="F398" s="51">
        <f t="shared" si="24"/>
        <v>81368428</v>
      </c>
      <c r="G398" s="51">
        <v>64057693</v>
      </c>
      <c r="H398" s="51">
        <v>10904884</v>
      </c>
      <c r="I398" s="51">
        <v>74962577</v>
      </c>
      <c r="J398" s="51">
        <f t="shared" si="25"/>
        <v>5477346</v>
      </c>
      <c r="K398" s="51">
        <f t="shared" si="26"/>
        <v>928505</v>
      </c>
      <c r="L398" s="51">
        <f t="shared" si="27"/>
        <v>6405851</v>
      </c>
      <c r="M398" s="75"/>
      <c r="N398" s="30"/>
    </row>
    <row r="399" spans="1:14" hidden="1">
      <c r="A399" s="37" t="s">
        <v>2119</v>
      </c>
      <c r="B399" s="37" t="s">
        <v>2232</v>
      </c>
      <c r="C399" s="37" t="s">
        <v>2582</v>
      </c>
      <c r="D399" s="51">
        <v>73568044</v>
      </c>
      <c r="E399" s="51">
        <v>41537947</v>
      </c>
      <c r="F399" s="51">
        <f t="shared" si="24"/>
        <v>115105991</v>
      </c>
      <c r="G399" s="51">
        <v>67821110</v>
      </c>
      <c r="H399" s="51">
        <v>38278678</v>
      </c>
      <c r="I399" s="51">
        <v>106099788</v>
      </c>
      <c r="J399" s="51">
        <f t="shared" si="25"/>
        <v>5746934</v>
      </c>
      <c r="K399" s="51">
        <f t="shared" si="26"/>
        <v>3259269</v>
      </c>
      <c r="L399" s="51">
        <f t="shared" si="27"/>
        <v>9006203</v>
      </c>
      <c r="M399" s="75"/>
      <c r="N399" s="30"/>
    </row>
    <row r="400" spans="1:14" hidden="1">
      <c r="A400" s="37" t="s">
        <v>2159</v>
      </c>
      <c r="B400" s="37" t="s">
        <v>2232</v>
      </c>
      <c r="C400" s="37" t="s">
        <v>1082</v>
      </c>
      <c r="D400" s="51">
        <v>618999510</v>
      </c>
      <c r="E400" s="51">
        <v>26457668</v>
      </c>
      <c r="F400" s="51">
        <f t="shared" si="24"/>
        <v>645457178</v>
      </c>
      <c r="G400" s="51">
        <v>570681421</v>
      </c>
      <c r="H400" s="51">
        <v>24381671</v>
      </c>
      <c r="I400" s="51">
        <v>595063092</v>
      </c>
      <c r="J400" s="51">
        <f t="shared" si="25"/>
        <v>48318089</v>
      </c>
      <c r="K400" s="51">
        <f t="shared" si="26"/>
        <v>2075997</v>
      </c>
      <c r="L400" s="51">
        <f t="shared" si="27"/>
        <v>50394086</v>
      </c>
      <c r="M400" s="75"/>
      <c r="N400" s="30"/>
    </row>
    <row r="401" spans="1:14" hidden="1">
      <c r="A401" s="37" t="s">
        <v>1150</v>
      </c>
      <c r="B401" s="37" t="s">
        <v>2232</v>
      </c>
      <c r="C401" s="37" t="s">
        <v>2581</v>
      </c>
      <c r="D401" s="51">
        <v>62527134</v>
      </c>
      <c r="E401" s="51">
        <v>119633359</v>
      </c>
      <c r="F401" s="51">
        <f t="shared" si="24"/>
        <v>182160493</v>
      </c>
      <c r="G401" s="51">
        <v>57581519</v>
      </c>
      <c r="H401" s="51">
        <v>110246346</v>
      </c>
      <c r="I401" s="51">
        <v>167827865</v>
      </c>
      <c r="J401" s="51">
        <f t="shared" si="25"/>
        <v>4945615</v>
      </c>
      <c r="K401" s="51">
        <f t="shared" si="26"/>
        <v>9387013</v>
      </c>
      <c r="L401" s="51">
        <f t="shared" si="27"/>
        <v>14332628</v>
      </c>
      <c r="M401" s="75"/>
      <c r="N401" s="30"/>
    </row>
    <row r="402" spans="1:14" hidden="1">
      <c r="A402" s="37" t="s">
        <v>1572</v>
      </c>
      <c r="B402" s="37" t="s">
        <v>2232</v>
      </c>
      <c r="C402" s="37" t="s">
        <v>495</v>
      </c>
      <c r="D402" s="51">
        <v>170696693</v>
      </c>
      <c r="E402" s="51">
        <v>0</v>
      </c>
      <c r="F402" s="51">
        <f t="shared" si="24"/>
        <v>170696693</v>
      </c>
      <c r="G402" s="51">
        <v>157118151</v>
      </c>
      <c r="H402" s="51">
        <v>0</v>
      </c>
      <c r="I402" s="51">
        <v>157118151</v>
      </c>
      <c r="J402" s="51">
        <f t="shared" si="25"/>
        <v>13578542</v>
      </c>
      <c r="K402" s="51">
        <f t="shared" si="26"/>
        <v>0</v>
      </c>
      <c r="L402" s="51">
        <f t="shared" si="27"/>
        <v>13578542</v>
      </c>
      <c r="M402" s="75"/>
      <c r="N402" s="30"/>
    </row>
    <row r="403" spans="1:14" hidden="1">
      <c r="A403" s="37" t="s">
        <v>1750</v>
      </c>
      <c r="B403" s="37" t="s">
        <v>2232</v>
      </c>
      <c r="C403" s="37" t="s">
        <v>2580</v>
      </c>
      <c r="D403" s="51">
        <v>79985100</v>
      </c>
      <c r="E403" s="51">
        <v>25516658</v>
      </c>
      <c r="F403" s="51">
        <f t="shared" si="24"/>
        <v>105501758</v>
      </c>
      <c r="G403" s="51">
        <v>73702517</v>
      </c>
      <c r="H403" s="51">
        <v>23514497</v>
      </c>
      <c r="I403" s="51">
        <v>97217014</v>
      </c>
      <c r="J403" s="51">
        <f t="shared" si="25"/>
        <v>6282583</v>
      </c>
      <c r="K403" s="51">
        <f t="shared" si="26"/>
        <v>2002161</v>
      </c>
      <c r="L403" s="51">
        <f t="shared" si="27"/>
        <v>8284744</v>
      </c>
      <c r="M403" s="75"/>
      <c r="N403" s="30"/>
    </row>
    <row r="404" spans="1:14" hidden="1">
      <c r="A404" s="37" t="s">
        <v>1988</v>
      </c>
      <c r="B404" s="37" t="s">
        <v>2232</v>
      </c>
      <c r="C404" s="37" t="s">
        <v>2315</v>
      </c>
      <c r="D404" s="51">
        <v>160762130</v>
      </c>
      <c r="E404" s="51">
        <v>29047155</v>
      </c>
      <c r="F404" s="51">
        <f t="shared" si="24"/>
        <v>189809285</v>
      </c>
      <c r="G404" s="51">
        <v>148177320</v>
      </c>
      <c r="H404" s="51">
        <v>26767975</v>
      </c>
      <c r="I404" s="51">
        <v>174945295</v>
      </c>
      <c r="J404" s="51">
        <f t="shared" si="25"/>
        <v>12584810</v>
      </c>
      <c r="K404" s="51">
        <f t="shared" si="26"/>
        <v>2279180</v>
      </c>
      <c r="L404" s="51">
        <f t="shared" si="27"/>
        <v>14863990</v>
      </c>
      <c r="M404" s="75"/>
      <c r="N404" s="30"/>
    </row>
    <row r="405" spans="1:14" hidden="1">
      <c r="A405" s="37" t="s">
        <v>2029</v>
      </c>
      <c r="B405" s="37" t="s">
        <v>2232</v>
      </c>
      <c r="C405" s="37" t="s">
        <v>2205</v>
      </c>
      <c r="D405" s="51">
        <v>76801373</v>
      </c>
      <c r="E405" s="51">
        <v>0</v>
      </c>
      <c r="F405" s="51">
        <f t="shared" si="24"/>
        <v>76801373</v>
      </c>
      <c r="G405" s="51">
        <v>70770384</v>
      </c>
      <c r="H405" s="51">
        <v>0</v>
      </c>
      <c r="I405" s="51">
        <v>70770384</v>
      </c>
      <c r="J405" s="51">
        <f t="shared" si="25"/>
        <v>6030989</v>
      </c>
      <c r="K405" s="51">
        <f t="shared" si="26"/>
        <v>0</v>
      </c>
      <c r="L405" s="51">
        <f t="shared" si="27"/>
        <v>6030989</v>
      </c>
      <c r="M405" s="75"/>
      <c r="N405" s="30"/>
    </row>
    <row r="406" spans="1:14" hidden="1">
      <c r="A406" s="37" t="s">
        <v>1224</v>
      </c>
      <c r="B406" s="37" t="s">
        <v>2232</v>
      </c>
      <c r="C406" s="37" t="s">
        <v>2579</v>
      </c>
      <c r="D406" s="51">
        <v>161851852</v>
      </c>
      <c r="E406" s="51">
        <v>0</v>
      </c>
      <c r="F406" s="51">
        <f t="shared" si="24"/>
        <v>161851852</v>
      </c>
      <c r="G406" s="51">
        <v>149152991</v>
      </c>
      <c r="H406" s="51">
        <v>0</v>
      </c>
      <c r="I406" s="51">
        <v>149152991</v>
      </c>
      <c r="J406" s="51">
        <f t="shared" si="25"/>
        <v>12698861</v>
      </c>
      <c r="K406" s="51">
        <f t="shared" si="26"/>
        <v>0</v>
      </c>
      <c r="L406" s="51">
        <f t="shared" si="27"/>
        <v>12698861</v>
      </c>
      <c r="M406" s="75"/>
      <c r="N406" s="30"/>
    </row>
    <row r="407" spans="1:14" hidden="1">
      <c r="A407" s="37" t="s">
        <v>1241</v>
      </c>
      <c r="B407" s="37" t="s">
        <v>2232</v>
      </c>
      <c r="C407" s="37" t="s">
        <v>2578</v>
      </c>
      <c r="D407" s="51">
        <v>223361919</v>
      </c>
      <c r="E407" s="51">
        <v>80877921</v>
      </c>
      <c r="F407" s="51">
        <f t="shared" si="24"/>
        <v>304239840</v>
      </c>
      <c r="G407" s="51">
        <v>204964161</v>
      </c>
      <c r="H407" s="51">
        <v>74531848</v>
      </c>
      <c r="I407" s="51">
        <v>279496009</v>
      </c>
      <c r="J407" s="51">
        <f t="shared" si="25"/>
        <v>18397758</v>
      </c>
      <c r="K407" s="51">
        <f t="shared" si="26"/>
        <v>6346073</v>
      </c>
      <c r="L407" s="51">
        <f t="shared" si="27"/>
        <v>24743831</v>
      </c>
      <c r="M407" s="75"/>
      <c r="N407" s="30"/>
    </row>
    <row r="408" spans="1:14" hidden="1">
      <c r="A408" s="37" t="s">
        <v>1376</v>
      </c>
      <c r="B408" s="37" t="s">
        <v>2232</v>
      </c>
      <c r="C408" s="37" t="s">
        <v>2577</v>
      </c>
      <c r="D408" s="51">
        <v>162323390</v>
      </c>
      <c r="E408" s="51">
        <v>0</v>
      </c>
      <c r="F408" s="51">
        <f t="shared" si="24"/>
        <v>162323390</v>
      </c>
      <c r="G408" s="51">
        <v>149621707</v>
      </c>
      <c r="H408" s="51">
        <v>0</v>
      </c>
      <c r="I408" s="51">
        <v>149621707</v>
      </c>
      <c r="J408" s="51">
        <f t="shared" si="25"/>
        <v>12701683</v>
      </c>
      <c r="K408" s="51">
        <f t="shared" si="26"/>
        <v>0</v>
      </c>
      <c r="L408" s="51">
        <f t="shared" si="27"/>
        <v>12701683</v>
      </c>
      <c r="M408" s="75"/>
      <c r="N408" s="30"/>
    </row>
    <row r="409" spans="1:14" hidden="1">
      <c r="A409" s="37" t="s">
        <v>1405</v>
      </c>
      <c r="B409" s="37" t="s">
        <v>2232</v>
      </c>
      <c r="C409" s="37" t="s">
        <v>2576</v>
      </c>
      <c r="D409" s="51">
        <v>107879431</v>
      </c>
      <c r="E409" s="51">
        <v>0</v>
      </c>
      <c r="F409" s="51">
        <f t="shared" si="24"/>
        <v>107879431</v>
      </c>
      <c r="G409" s="51">
        <v>99451079</v>
      </c>
      <c r="H409" s="51">
        <v>0</v>
      </c>
      <c r="I409" s="51">
        <v>99451079</v>
      </c>
      <c r="J409" s="51">
        <f t="shared" si="25"/>
        <v>8428352</v>
      </c>
      <c r="K409" s="51">
        <f t="shared" si="26"/>
        <v>0</v>
      </c>
      <c r="L409" s="51">
        <f t="shared" si="27"/>
        <v>8428352</v>
      </c>
      <c r="M409" s="75"/>
      <c r="N409" s="30"/>
    </row>
    <row r="410" spans="1:14" hidden="1">
      <c r="A410" s="37" t="s">
        <v>1590</v>
      </c>
      <c r="B410" s="37" t="s">
        <v>2232</v>
      </c>
      <c r="C410" s="37" t="s">
        <v>2575</v>
      </c>
      <c r="D410" s="51">
        <v>99284944</v>
      </c>
      <c r="E410" s="51">
        <v>0</v>
      </c>
      <c r="F410" s="51">
        <f t="shared" si="24"/>
        <v>99284944</v>
      </c>
      <c r="G410" s="51">
        <v>91528736</v>
      </c>
      <c r="H410" s="51">
        <v>0</v>
      </c>
      <c r="I410" s="51">
        <v>91528736</v>
      </c>
      <c r="J410" s="51">
        <f t="shared" si="25"/>
        <v>7756208</v>
      </c>
      <c r="K410" s="51">
        <f t="shared" si="26"/>
        <v>0</v>
      </c>
      <c r="L410" s="51">
        <f t="shared" si="27"/>
        <v>7756208</v>
      </c>
      <c r="M410" s="75"/>
      <c r="N410" s="30"/>
    </row>
    <row r="411" spans="1:14" hidden="1">
      <c r="A411" s="37" t="s">
        <v>1151</v>
      </c>
      <c r="B411" s="37" t="s">
        <v>2230</v>
      </c>
      <c r="C411" s="37" t="s">
        <v>74</v>
      </c>
      <c r="D411" s="51">
        <v>2800113562</v>
      </c>
      <c r="E411" s="51">
        <v>977852435</v>
      </c>
      <c r="F411" s="51">
        <f t="shared" si="24"/>
        <v>3777965997</v>
      </c>
      <c r="G411" s="51">
        <v>2581290676</v>
      </c>
      <c r="H411" s="51">
        <v>901125395</v>
      </c>
      <c r="I411" s="51">
        <v>3482416071</v>
      </c>
      <c r="J411" s="51">
        <f t="shared" si="25"/>
        <v>218822886</v>
      </c>
      <c r="K411" s="51">
        <f t="shared" si="26"/>
        <v>76727040</v>
      </c>
      <c r="L411" s="51">
        <f t="shared" si="27"/>
        <v>295549926</v>
      </c>
      <c r="M411" s="75"/>
      <c r="N411" s="30"/>
    </row>
    <row r="412" spans="1:14" hidden="1">
      <c r="A412" s="37" t="s">
        <v>1263</v>
      </c>
      <c r="B412" s="37" t="s">
        <v>2230</v>
      </c>
      <c r="C412" s="37" t="s">
        <v>186</v>
      </c>
      <c r="D412" s="51">
        <v>612860674</v>
      </c>
      <c r="E412" s="51">
        <v>192605956</v>
      </c>
      <c r="F412" s="51">
        <f t="shared" si="24"/>
        <v>805466630</v>
      </c>
      <c r="G412" s="51">
        <v>564725661</v>
      </c>
      <c r="H412" s="51">
        <v>177493159</v>
      </c>
      <c r="I412" s="51">
        <v>742218820</v>
      </c>
      <c r="J412" s="51">
        <f t="shared" si="25"/>
        <v>48135013</v>
      </c>
      <c r="K412" s="51">
        <f t="shared" si="26"/>
        <v>15112797</v>
      </c>
      <c r="L412" s="51">
        <f t="shared" si="27"/>
        <v>63247810</v>
      </c>
      <c r="M412" s="75"/>
      <c r="N412" s="30"/>
    </row>
    <row r="413" spans="1:14" hidden="1">
      <c r="A413" s="37" t="s">
        <v>2574</v>
      </c>
      <c r="B413" s="37" t="s">
        <v>2230</v>
      </c>
      <c r="C413" s="37" t="s">
        <v>2573</v>
      </c>
      <c r="D413" s="51">
        <v>397770155</v>
      </c>
      <c r="E413" s="51">
        <v>198595965</v>
      </c>
      <c r="F413" s="51">
        <f t="shared" si="24"/>
        <v>596366120</v>
      </c>
      <c r="G413" s="51">
        <v>365517438</v>
      </c>
      <c r="H413" s="51">
        <v>183013163</v>
      </c>
      <c r="I413" s="51">
        <v>548530601</v>
      </c>
      <c r="J413" s="51">
        <f t="shared" si="25"/>
        <v>32252717</v>
      </c>
      <c r="K413" s="51">
        <f t="shared" si="26"/>
        <v>15582802</v>
      </c>
      <c r="L413" s="51">
        <f t="shared" si="27"/>
        <v>47835519</v>
      </c>
      <c r="M413" s="75"/>
      <c r="N413" s="30"/>
    </row>
    <row r="414" spans="1:14" hidden="1">
      <c r="A414" s="37" t="s">
        <v>1479</v>
      </c>
      <c r="B414" s="37" t="s">
        <v>2230</v>
      </c>
      <c r="C414" s="37" t="s">
        <v>402</v>
      </c>
      <c r="D414" s="51">
        <v>156548952</v>
      </c>
      <c r="E414" s="51">
        <v>58245623</v>
      </c>
      <c r="F414" s="51">
        <f t="shared" si="24"/>
        <v>214794575</v>
      </c>
      <c r="G414" s="51">
        <v>144332320</v>
      </c>
      <c r="H414" s="51">
        <v>53675389</v>
      </c>
      <c r="I414" s="51">
        <v>198007709</v>
      </c>
      <c r="J414" s="51">
        <f t="shared" si="25"/>
        <v>12216632</v>
      </c>
      <c r="K414" s="51">
        <f t="shared" si="26"/>
        <v>4570234</v>
      </c>
      <c r="L414" s="51">
        <f t="shared" si="27"/>
        <v>16786866</v>
      </c>
      <c r="M414" s="75"/>
      <c r="N414" s="30"/>
    </row>
    <row r="415" spans="1:14" hidden="1">
      <c r="A415" s="37" t="s">
        <v>1591</v>
      </c>
      <c r="B415" s="37" t="s">
        <v>2230</v>
      </c>
      <c r="C415" s="37" t="s">
        <v>514</v>
      </c>
      <c r="D415" s="51">
        <v>101005625</v>
      </c>
      <c r="E415" s="51">
        <v>85917014</v>
      </c>
      <c r="F415" s="51">
        <f t="shared" si="24"/>
        <v>186922639</v>
      </c>
      <c r="G415" s="51">
        <v>93046830</v>
      </c>
      <c r="H415" s="51">
        <v>79175549</v>
      </c>
      <c r="I415" s="51">
        <v>172222379</v>
      </c>
      <c r="J415" s="51">
        <f t="shared" si="25"/>
        <v>7958795</v>
      </c>
      <c r="K415" s="51">
        <f t="shared" si="26"/>
        <v>6741465</v>
      </c>
      <c r="L415" s="51">
        <f t="shared" si="27"/>
        <v>14700260</v>
      </c>
      <c r="M415" s="75"/>
      <c r="N415" s="30"/>
    </row>
    <row r="416" spans="1:14" hidden="1">
      <c r="A416" s="37" t="s">
        <v>1751</v>
      </c>
      <c r="B416" s="37" t="s">
        <v>2230</v>
      </c>
      <c r="C416" s="37" t="s">
        <v>674</v>
      </c>
      <c r="D416" s="51">
        <v>245831070</v>
      </c>
      <c r="E416" s="51">
        <v>86749660</v>
      </c>
      <c r="F416" s="51">
        <f t="shared" si="24"/>
        <v>332580730</v>
      </c>
      <c r="G416" s="51">
        <v>226620749</v>
      </c>
      <c r="H416" s="51">
        <v>79942861</v>
      </c>
      <c r="I416" s="51">
        <v>306563610</v>
      </c>
      <c r="J416" s="51">
        <f t="shared" si="25"/>
        <v>19210321</v>
      </c>
      <c r="K416" s="51">
        <f t="shared" si="26"/>
        <v>6806799</v>
      </c>
      <c r="L416" s="51">
        <f t="shared" si="27"/>
        <v>26017120</v>
      </c>
      <c r="M416" s="75"/>
      <c r="N416" s="30"/>
    </row>
    <row r="417" spans="1:14" hidden="1">
      <c r="A417" s="37" t="s">
        <v>1925</v>
      </c>
      <c r="B417" s="37" t="s">
        <v>2230</v>
      </c>
      <c r="C417" s="37" t="s">
        <v>848</v>
      </c>
      <c r="D417" s="51">
        <v>285196979</v>
      </c>
      <c r="E417" s="51">
        <v>109922687</v>
      </c>
      <c r="F417" s="51">
        <f t="shared" si="24"/>
        <v>395119666</v>
      </c>
      <c r="G417" s="51">
        <v>262107406</v>
      </c>
      <c r="H417" s="51">
        <v>101297620</v>
      </c>
      <c r="I417" s="51">
        <v>363405026</v>
      </c>
      <c r="J417" s="51">
        <f t="shared" si="25"/>
        <v>23089573</v>
      </c>
      <c r="K417" s="51">
        <f t="shared" si="26"/>
        <v>8625067</v>
      </c>
      <c r="L417" s="51">
        <f t="shared" si="27"/>
        <v>31714640</v>
      </c>
      <c r="M417" s="75"/>
      <c r="N417" s="30"/>
    </row>
    <row r="418" spans="1:14" hidden="1">
      <c r="A418" s="37" t="s">
        <v>1959</v>
      </c>
      <c r="B418" s="37" t="s">
        <v>2230</v>
      </c>
      <c r="C418" s="37" t="s">
        <v>2572</v>
      </c>
      <c r="D418" s="51">
        <v>171061289</v>
      </c>
      <c r="E418" s="51">
        <v>94308954</v>
      </c>
      <c r="F418" s="51">
        <f t="shared" si="24"/>
        <v>265370243</v>
      </c>
      <c r="G418" s="51">
        <v>157009245</v>
      </c>
      <c r="H418" s="51">
        <v>86909017</v>
      </c>
      <c r="I418" s="51">
        <v>243918262</v>
      </c>
      <c r="J418" s="51">
        <f t="shared" si="25"/>
        <v>14052044</v>
      </c>
      <c r="K418" s="51">
        <f t="shared" si="26"/>
        <v>7399937</v>
      </c>
      <c r="L418" s="51">
        <f t="shared" si="27"/>
        <v>21451981</v>
      </c>
      <c r="M418" s="75"/>
      <c r="N418" s="30"/>
    </row>
    <row r="419" spans="1:14" hidden="1">
      <c r="A419" s="37" t="s">
        <v>1446</v>
      </c>
      <c r="B419" s="37" t="s">
        <v>2230</v>
      </c>
      <c r="C419" s="37" t="s">
        <v>2571</v>
      </c>
      <c r="D419" s="51">
        <v>215675981</v>
      </c>
      <c r="E419" s="51">
        <v>99077715</v>
      </c>
      <c r="F419" s="51">
        <f t="shared" si="24"/>
        <v>314753696</v>
      </c>
      <c r="G419" s="51">
        <v>198006924</v>
      </c>
      <c r="H419" s="51">
        <v>91303598</v>
      </c>
      <c r="I419" s="51">
        <v>289310522</v>
      </c>
      <c r="J419" s="51">
        <f t="shared" si="25"/>
        <v>17669057</v>
      </c>
      <c r="K419" s="51">
        <f t="shared" si="26"/>
        <v>7774117</v>
      </c>
      <c r="L419" s="51">
        <f t="shared" si="27"/>
        <v>25443174</v>
      </c>
      <c r="M419" s="75"/>
      <c r="N419" s="30"/>
    </row>
    <row r="420" spans="1:14" hidden="1">
      <c r="A420" s="37" t="s">
        <v>1531</v>
      </c>
      <c r="B420" s="37" t="s">
        <v>2230</v>
      </c>
      <c r="C420" s="37" t="s">
        <v>454</v>
      </c>
      <c r="D420" s="51">
        <v>186592444</v>
      </c>
      <c r="E420" s="51">
        <v>108567513</v>
      </c>
      <c r="F420" s="51">
        <f t="shared" si="24"/>
        <v>295159957</v>
      </c>
      <c r="G420" s="51">
        <v>172018551</v>
      </c>
      <c r="H420" s="51">
        <v>100048780</v>
      </c>
      <c r="I420" s="51">
        <v>272067331</v>
      </c>
      <c r="J420" s="51">
        <f t="shared" si="25"/>
        <v>14573893</v>
      </c>
      <c r="K420" s="51">
        <f t="shared" si="26"/>
        <v>8518733</v>
      </c>
      <c r="L420" s="51">
        <f t="shared" si="27"/>
        <v>23092626</v>
      </c>
      <c r="M420" s="75"/>
      <c r="N420" s="30"/>
    </row>
    <row r="421" spans="1:14" hidden="1">
      <c r="A421" s="37" t="s">
        <v>1650</v>
      </c>
      <c r="B421" s="37" t="s">
        <v>2230</v>
      </c>
      <c r="C421" s="37" t="s">
        <v>573</v>
      </c>
      <c r="D421" s="51">
        <v>193088965</v>
      </c>
      <c r="E421" s="51">
        <v>119502547</v>
      </c>
      <c r="F421" s="51">
        <f t="shared" si="24"/>
        <v>312591512</v>
      </c>
      <c r="G421" s="51">
        <v>178002100</v>
      </c>
      <c r="H421" s="51">
        <v>110125798</v>
      </c>
      <c r="I421" s="51">
        <v>288127898</v>
      </c>
      <c r="J421" s="51">
        <f t="shared" si="25"/>
        <v>15086865</v>
      </c>
      <c r="K421" s="51">
        <f t="shared" si="26"/>
        <v>9376749</v>
      </c>
      <c r="L421" s="51">
        <f t="shared" si="27"/>
        <v>24463614</v>
      </c>
      <c r="M421" s="75"/>
      <c r="N421" s="30"/>
    </row>
    <row r="422" spans="1:14" hidden="1">
      <c r="A422" s="37" t="s">
        <v>2135</v>
      </c>
      <c r="B422" s="37" t="s">
        <v>2230</v>
      </c>
      <c r="C422" s="37" t="s">
        <v>1058</v>
      </c>
      <c r="D422" s="51">
        <v>117313800</v>
      </c>
      <c r="E422" s="51">
        <v>0</v>
      </c>
      <c r="F422" s="51">
        <f t="shared" si="24"/>
        <v>117313800</v>
      </c>
      <c r="G422" s="51">
        <v>108157182</v>
      </c>
      <c r="H422" s="51">
        <v>0</v>
      </c>
      <c r="I422" s="51">
        <v>108157182</v>
      </c>
      <c r="J422" s="51">
        <f t="shared" si="25"/>
        <v>9156618</v>
      </c>
      <c r="K422" s="51">
        <f t="shared" si="26"/>
        <v>0</v>
      </c>
      <c r="L422" s="51">
        <f t="shared" si="27"/>
        <v>9156618</v>
      </c>
      <c r="M422" s="75"/>
      <c r="N422" s="30"/>
    </row>
    <row r="423" spans="1:14" hidden="1">
      <c r="A423" s="37" t="s">
        <v>1251</v>
      </c>
      <c r="B423" s="37" t="s">
        <v>2230</v>
      </c>
      <c r="C423" s="37" t="s">
        <v>2570</v>
      </c>
      <c r="D423" s="51">
        <v>124572179</v>
      </c>
      <c r="E423" s="51">
        <v>0</v>
      </c>
      <c r="F423" s="51">
        <f t="shared" si="24"/>
        <v>124572179</v>
      </c>
      <c r="G423" s="51">
        <v>114191164</v>
      </c>
      <c r="H423" s="51">
        <v>0</v>
      </c>
      <c r="I423" s="51">
        <v>114191164</v>
      </c>
      <c r="J423" s="51">
        <f t="shared" si="25"/>
        <v>10381015</v>
      </c>
      <c r="K423" s="51">
        <f t="shared" si="26"/>
        <v>0</v>
      </c>
      <c r="L423" s="51">
        <f t="shared" si="27"/>
        <v>10381015</v>
      </c>
      <c r="M423" s="75"/>
      <c r="N423" s="30"/>
    </row>
    <row r="424" spans="1:14" hidden="1">
      <c r="A424" s="37" t="s">
        <v>2011</v>
      </c>
      <c r="B424" s="37" t="s">
        <v>2230</v>
      </c>
      <c r="C424" s="37" t="s">
        <v>934</v>
      </c>
      <c r="D424" s="51">
        <v>125703539</v>
      </c>
      <c r="E424" s="51">
        <v>54746937</v>
      </c>
      <c r="F424" s="51">
        <f t="shared" si="24"/>
        <v>180450476</v>
      </c>
      <c r="G424" s="51">
        <v>115335221</v>
      </c>
      <c r="H424" s="51">
        <v>50451227</v>
      </c>
      <c r="I424" s="51">
        <v>165786448</v>
      </c>
      <c r="J424" s="51">
        <f t="shared" si="25"/>
        <v>10368318</v>
      </c>
      <c r="K424" s="51">
        <f t="shared" si="26"/>
        <v>4295710</v>
      </c>
      <c r="L424" s="51">
        <f t="shared" si="27"/>
        <v>14664028</v>
      </c>
      <c r="M424" s="75"/>
      <c r="N424" s="30"/>
    </row>
    <row r="425" spans="1:14" hidden="1">
      <c r="A425" s="37" t="s">
        <v>1121</v>
      </c>
      <c r="B425" s="37" t="s">
        <v>2230</v>
      </c>
      <c r="C425" s="37" t="s">
        <v>2569</v>
      </c>
      <c r="D425" s="51">
        <v>190846848</v>
      </c>
      <c r="E425" s="51">
        <v>103628644</v>
      </c>
      <c r="F425" s="51">
        <f t="shared" si="24"/>
        <v>294475492</v>
      </c>
      <c r="G425" s="51">
        <v>175208563</v>
      </c>
      <c r="H425" s="51">
        <v>95497439</v>
      </c>
      <c r="I425" s="51">
        <v>270706002</v>
      </c>
      <c r="J425" s="51">
        <f t="shared" si="25"/>
        <v>15638285</v>
      </c>
      <c r="K425" s="51">
        <f t="shared" si="26"/>
        <v>8131205</v>
      </c>
      <c r="L425" s="51">
        <f t="shared" si="27"/>
        <v>23769490</v>
      </c>
      <c r="M425" s="75"/>
      <c r="N425" s="30"/>
    </row>
    <row r="426" spans="1:14" hidden="1">
      <c r="A426" s="37" t="s">
        <v>1573</v>
      </c>
      <c r="B426" s="37" t="s">
        <v>2230</v>
      </c>
      <c r="C426" s="37" t="s">
        <v>2568</v>
      </c>
      <c r="D426" s="51">
        <v>102228666</v>
      </c>
      <c r="E426" s="51">
        <v>0</v>
      </c>
      <c r="F426" s="51">
        <f t="shared" si="24"/>
        <v>102228666</v>
      </c>
      <c r="G426" s="51">
        <v>94247526</v>
      </c>
      <c r="H426" s="51">
        <v>0</v>
      </c>
      <c r="I426" s="51">
        <v>94247526</v>
      </c>
      <c r="J426" s="51">
        <f t="shared" si="25"/>
        <v>7981140</v>
      </c>
      <c r="K426" s="51">
        <f t="shared" si="26"/>
        <v>0</v>
      </c>
      <c r="L426" s="51">
        <f t="shared" si="27"/>
        <v>7981140</v>
      </c>
      <c r="M426" s="75"/>
      <c r="N426" s="30"/>
    </row>
    <row r="427" spans="1:14" hidden="1">
      <c r="A427" s="37" t="s">
        <v>1316</v>
      </c>
      <c r="B427" s="37" t="s">
        <v>2230</v>
      </c>
      <c r="C427" s="37" t="s">
        <v>239</v>
      </c>
      <c r="D427" s="51">
        <v>117978425</v>
      </c>
      <c r="E427" s="51">
        <v>56434117</v>
      </c>
      <c r="F427" s="51">
        <f t="shared" si="24"/>
        <v>174412542</v>
      </c>
      <c r="G427" s="51">
        <v>108763643</v>
      </c>
      <c r="H427" s="51">
        <v>52006023</v>
      </c>
      <c r="I427" s="51">
        <v>160769666</v>
      </c>
      <c r="J427" s="51">
        <f t="shared" si="25"/>
        <v>9214782</v>
      </c>
      <c r="K427" s="51">
        <f t="shared" si="26"/>
        <v>4428094</v>
      </c>
      <c r="L427" s="51">
        <f t="shared" si="27"/>
        <v>13642876</v>
      </c>
      <c r="M427" s="75"/>
      <c r="N427" s="30"/>
    </row>
    <row r="428" spans="1:14" hidden="1">
      <c r="A428" s="37" t="s">
        <v>1651</v>
      </c>
      <c r="B428" s="37" t="s">
        <v>2230</v>
      </c>
      <c r="C428" s="37" t="s">
        <v>574</v>
      </c>
      <c r="D428" s="51">
        <v>130669043</v>
      </c>
      <c r="E428" s="51">
        <v>58046903</v>
      </c>
      <c r="F428" s="51">
        <f t="shared" si="24"/>
        <v>188715946</v>
      </c>
      <c r="G428" s="51">
        <v>120353504</v>
      </c>
      <c r="H428" s="51">
        <v>53492262</v>
      </c>
      <c r="I428" s="51">
        <v>173845766</v>
      </c>
      <c r="J428" s="51">
        <f t="shared" si="25"/>
        <v>10315539</v>
      </c>
      <c r="K428" s="51">
        <f t="shared" si="26"/>
        <v>4554641</v>
      </c>
      <c r="L428" s="51">
        <f t="shared" si="27"/>
        <v>14870180</v>
      </c>
      <c r="M428" s="75"/>
      <c r="N428" s="30"/>
    </row>
    <row r="429" spans="1:14" hidden="1">
      <c r="A429" s="37" t="s">
        <v>1851</v>
      </c>
      <c r="B429" s="37" t="s">
        <v>2230</v>
      </c>
      <c r="C429" s="37" t="s">
        <v>774</v>
      </c>
      <c r="D429" s="51">
        <v>214605508</v>
      </c>
      <c r="E429" s="51">
        <v>105344687</v>
      </c>
      <c r="F429" s="51">
        <f t="shared" si="24"/>
        <v>319950195</v>
      </c>
      <c r="G429" s="51">
        <v>197863026</v>
      </c>
      <c r="H429" s="51">
        <v>97078833</v>
      </c>
      <c r="I429" s="51">
        <v>294941859</v>
      </c>
      <c r="J429" s="51">
        <f t="shared" si="25"/>
        <v>16742482</v>
      </c>
      <c r="K429" s="51">
        <f t="shared" si="26"/>
        <v>8265854</v>
      </c>
      <c r="L429" s="51">
        <f t="shared" si="27"/>
        <v>25008336</v>
      </c>
      <c r="M429" s="75"/>
      <c r="N429" s="30"/>
    </row>
    <row r="430" spans="1:14" hidden="1">
      <c r="A430" s="37" t="s">
        <v>1295</v>
      </c>
      <c r="B430" s="37" t="s">
        <v>2230</v>
      </c>
      <c r="C430" s="37" t="s">
        <v>2567</v>
      </c>
      <c r="D430" s="51">
        <v>105347090</v>
      </c>
      <c r="E430" s="51">
        <v>42064919</v>
      </c>
      <c r="F430" s="51">
        <f t="shared" si="24"/>
        <v>147412009</v>
      </c>
      <c r="G430" s="51">
        <v>97127690</v>
      </c>
      <c r="H430" s="51">
        <v>38764301</v>
      </c>
      <c r="I430" s="51">
        <v>135891991</v>
      </c>
      <c r="J430" s="51">
        <f t="shared" si="25"/>
        <v>8219400</v>
      </c>
      <c r="K430" s="51">
        <f t="shared" si="26"/>
        <v>3300618</v>
      </c>
      <c r="L430" s="51">
        <f t="shared" si="27"/>
        <v>11520018</v>
      </c>
      <c r="M430" s="75"/>
      <c r="N430" s="30"/>
    </row>
    <row r="431" spans="1:14" hidden="1">
      <c r="A431" s="37" t="s">
        <v>1377</v>
      </c>
      <c r="B431" s="37" t="s">
        <v>2230</v>
      </c>
      <c r="C431" s="37" t="s">
        <v>2566</v>
      </c>
      <c r="D431" s="51">
        <v>174824404</v>
      </c>
      <c r="E431" s="51">
        <v>109473019</v>
      </c>
      <c r="F431" s="51">
        <f t="shared" si="24"/>
        <v>284297423</v>
      </c>
      <c r="G431" s="51">
        <v>161022339</v>
      </c>
      <c r="H431" s="51">
        <v>100883235</v>
      </c>
      <c r="I431" s="51">
        <v>261905574</v>
      </c>
      <c r="J431" s="51">
        <f t="shared" si="25"/>
        <v>13802065</v>
      </c>
      <c r="K431" s="51">
        <f t="shared" si="26"/>
        <v>8589784</v>
      </c>
      <c r="L431" s="51">
        <f t="shared" si="27"/>
        <v>22391849</v>
      </c>
      <c r="M431" s="75"/>
      <c r="N431" s="30"/>
    </row>
    <row r="432" spans="1:14" hidden="1">
      <c r="A432" s="37" t="s">
        <v>1252</v>
      </c>
      <c r="B432" s="37" t="s">
        <v>2230</v>
      </c>
      <c r="C432" s="37" t="s">
        <v>175</v>
      </c>
      <c r="D432" s="51">
        <v>155300156</v>
      </c>
      <c r="E432" s="51">
        <v>45918767</v>
      </c>
      <c r="F432" s="51">
        <f t="shared" si="24"/>
        <v>201218923</v>
      </c>
      <c r="G432" s="51">
        <v>143170015</v>
      </c>
      <c r="H432" s="51">
        <v>42315758</v>
      </c>
      <c r="I432" s="51">
        <v>185485773</v>
      </c>
      <c r="J432" s="51">
        <f t="shared" si="25"/>
        <v>12130141</v>
      </c>
      <c r="K432" s="51">
        <f t="shared" si="26"/>
        <v>3603009</v>
      </c>
      <c r="L432" s="51">
        <f t="shared" si="27"/>
        <v>15733150</v>
      </c>
      <c r="M432" s="75"/>
      <c r="N432" s="30"/>
    </row>
    <row r="433" spans="1:14" hidden="1">
      <c r="A433" s="37" t="s">
        <v>1652</v>
      </c>
      <c r="B433" s="37" t="s">
        <v>2230</v>
      </c>
      <c r="C433" s="37" t="s">
        <v>575</v>
      </c>
      <c r="D433" s="51">
        <v>95518134</v>
      </c>
      <c r="E433" s="51">
        <v>57437008</v>
      </c>
      <c r="F433" s="51">
        <f t="shared" si="24"/>
        <v>152955142</v>
      </c>
      <c r="G433" s="51">
        <v>88062312</v>
      </c>
      <c r="H433" s="51">
        <v>52930222</v>
      </c>
      <c r="I433" s="51">
        <v>140992534</v>
      </c>
      <c r="J433" s="51">
        <f t="shared" si="25"/>
        <v>7455822</v>
      </c>
      <c r="K433" s="51">
        <f t="shared" si="26"/>
        <v>4506786</v>
      </c>
      <c r="L433" s="51">
        <f t="shared" si="27"/>
        <v>11962608</v>
      </c>
      <c r="M433" s="75"/>
      <c r="N433" s="30"/>
    </row>
    <row r="434" spans="1:14" hidden="1">
      <c r="A434" s="37" t="s">
        <v>1852</v>
      </c>
      <c r="B434" s="37" t="s">
        <v>2230</v>
      </c>
      <c r="C434" s="37" t="s">
        <v>2434</v>
      </c>
      <c r="D434" s="51">
        <v>136770723</v>
      </c>
      <c r="E434" s="51">
        <v>67911368</v>
      </c>
      <c r="F434" s="51">
        <f t="shared" si="24"/>
        <v>204682091</v>
      </c>
      <c r="G434" s="51">
        <v>126097703</v>
      </c>
      <c r="H434" s="51">
        <v>62582713</v>
      </c>
      <c r="I434" s="51">
        <v>188680416</v>
      </c>
      <c r="J434" s="51">
        <f t="shared" si="25"/>
        <v>10673020</v>
      </c>
      <c r="K434" s="51">
        <f t="shared" si="26"/>
        <v>5328655</v>
      </c>
      <c r="L434" s="51">
        <f t="shared" si="27"/>
        <v>16001675</v>
      </c>
      <c r="M434" s="75"/>
      <c r="N434" s="30"/>
    </row>
    <row r="435" spans="1:14" hidden="1">
      <c r="A435" s="37" t="s">
        <v>2058</v>
      </c>
      <c r="B435" s="37" t="s">
        <v>2230</v>
      </c>
      <c r="C435" s="37" t="s">
        <v>981</v>
      </c>
      <c r="D435" s="51">
        <v>110494308</v>
      </c>
      <c r="E435" s="51">
        <v>44003838</v>
      </c>
      <c r="F435" s="51">
        <f t="shared" si="24"/>
        <v>154498146</v>
      </c>
      <c r="G435" s="51">
        <v>101874339</v>
      </c>
      <c r="H435" s="51">
        <v>40551084</v>
      </c>
      <c r="I435" s="51">
        <v>142425423</v>
      </c>
      <c r="J435" s="51">
        <f t="shared" si="25"/>
        <v>8619969</v>
      </c>
      <c r="K435" s="51">
        <f t="shared" si="26"/>
        <v>3452754</v>
      </c>
      <c r="L435" s="51">
        <f t="shared" si="27"/>
        <v>12072723</v>
      </c>
      <c r="M435" s="75"/>
      <c r="N435" s="30"/>
    </row>
    <row r="436" spans="1:14" hidden="1">
      <c r="A436" s="37" t="s">
        <v>1152</v>
      </c>
      <c r="B436" s="37" t="s">
        <v>2228</v>
      </c>
      <c r="C436" s="37" t="s">
        <v>2565</v>
      </c>
      <c r="D436" s="51">
        <v>2984465660</v>
      </c>
      <c r="E436" s="51">
        <v>771636988</v>
      </c>
      <c r="F436" s="51">
        <f t="shared" si="24"/>
        <v>3756102648</v>
      </c>
      <c r="G436" s="51">
        <v>2751321676</v>
      </c>
      <c r="H436" s="51">
        <v>711090610</v>
      </c>
      <c r="I436" s="51">
        <v>3462412286</v>
      </c>
      <c r="J436" s="51">
        <f t="shared" si="25"/>
        <v>233143984</v>
      </c>
      <c r="K436" s="51">
        <f t="shared" si="26"/>
        <v>60546378</v>
      </c>
      <c r="L436" s="51">
        <f t="shared" si="27"/>
        <v>293690362</v>
      </c>
      <c r="M436" s="75"/>
      <c r="N436" s="30"/>
    </row>
    <row r="437" spans="1:14" hidden="1">
      <c r="A437" s="37" t="s">
        <v>1829</v>
      </c>
      <c r="B437" s="37" t="s">
        <v>2228</v>
      </c>
      <c r="C437" s="37" t="s">
        <v>752</v>
      </c>
      <c r="D437" s="51">
        <v>388310707</v>
      </c>
      <c r="E437" s="51">
        <v>171560722</v>
      </c>
      <c r="F437" s="51">
        <f t="shared" si="24"/>
        <v>559871429</v>
      </c>
      <c r="G437" s="51">
        <v>357559549</v>
      </c>
      <c r="H437" s="51">
        <v>158099236</v>
      </c>
      <c r="I437" s="51">
        <v>515658785</v>
      </c>
      <c r="J437" s="51">
        <f t="shared" si="25"/>
        <v>30751158</v>
      </c>
      <c r="K437" s="51">
        <f t="shared" si="26"/>
        <v>13461486</v>
      </c>
      <c r="L437" s="51">
        <f t="shared" si="27"/>
        <v>44212644</v>
      </c>
      <c r="M437" s="75"/>
      <c r="N437" s="30"/>
    </row>
    <row r="438" spans="1:14" hidden="1">
      <c r="A438" s="37" t="s">
        <v>1974</v>
      </c>
      <c r="B438" s="37" t="s">
        <v>2228</v>
      </c>
      <c r="C438" s="37" t="s">
        <v>2339</v>
      </c>
      <c r="D438" s="51">
        <v>170998457</v>
      </c>
      <c r="E438" s="51">
        <v>66933819</v>
      </c>
      <c r="F438" s="51">
        <f t="shared" si="24"/>
        <v>237932276</v>
      </c>
      <c r="G438" s="51">
        <v>157658732</v>
      </c>
      <c r="H438" s="51">
        <v>61681867</v>
      </c>
      <c r="I438" s="51">
        <v>219340599</v>
      </c>
      <c r="J438" s="51">
        <f t="shared" si="25"/>
        <v>13339725</v>
      </c>
      <c r="K438" s="51">
        <f t="shared" si="26"/>
        <v>5251952</v>
      </c>
      <c r="L438" s="51">
        <f t="shared" si="27"/>
        <v>18591677</v>
      </c>
      <c r="M438" s="75"/>
      <c r="N438" s="30"/>
    </row>
    <row r="439" spans="1:14" hidden="1">
      <c r="A439" s="37" t="s">
        <v>2090</v>
      </c>
      <c r="B439" s="37" t="s">
        <v>2228</v>
      </c>
      <c r="C439" s="37" t="s">
        <v>1013</v>
      </c>
      <c r="D439" s="51">
        <v>188076617</v>
      </c>
      <c r="E439" s="51">
        <v>0</v>
      </c>
      <c r="F439" s="51">
        <f t="shared" si="24"/>
        <v>188076617</v>
      </c>
      <c r="G439" s="51">
        <v>173411898</v>
      </c>
      <c r="H439" s="51">
        <v>0</v>
      </c>
      <c r="I439" s="51">
        <v>173411898</v>
      </c>
      <c r="J439" s="51">
        <f t="shared" si="25"/>
        <v>14664719</v>
      </c>
      <c r="K439" s="51">
        <f t="shared" si="26"/>
        <v>0</v>
      </c>
      <c r="L439" s="51">
        <f t="shared" si="27"/>
        <v>14664719</v>
      </c>
      <c r="M439" s="75"/>
      <c r="N439" s="30"/>
    </row>
    <row r="440" spans="1:14" hidden="1">
      <c r="A440" s="37" t="s">
        <v>1782</v>
      </c>
      <c r="B440" s="37" t="s">
        <v>2228</v>
      </c>
      <c r="C440" s="37" t="s">
        <v>2564</v>
      </c>
      <c r="D440" s="51">
        <v>695708241</v>
      </c>
      <c r="E440" s="51">
        <v>159412289</v>
      </c>
      <c r="F440" s="51">
        <f t="shared" si="24"/>
        <v>855120530</v>
      </c>
      <c r="G440" s="51">
        <v>641391746</v>
      </c>
      <c r="H440" s="51">
        <v>146904028</v>
      </c>
      <c r="I440" s="51">
        <v>788295774</v>
      </c>
      <c r="J440" s="51">
        <f t="shared" si="25"/>
        <v>54316495</v>
      </c>
      <c r="K440" s="51">
        <f t="shared" si="26"/>
        <v>12508261</v>
      </c>
      <c r="L440" s="51">
        <f t="shared" si="27"/>
        <v>66824756</v>
      </c>
      <c r="M440" s="75"/>
      <c r="N440" s="30"/>
    </row>
    <row r="441" spans="1:14" hidden="1">
      <c r="A441" s="37" t="s">
        <v>1830</v>
      </c>
      <c r="B441" s="37" t="s">
        <v>2228</v>
      </c>
      <c r="C441" s="37" t="s">
        <v>2369</v>
      </c>
      <c r="D441" s="51">
        <v>121327058</v>
      </c>
      <c r="E441" s="51">
        <v>0</v>
      </c>
      <c r="F441" s="51">
        <f t="shared" si="24"/>
        <v>121327058</v>
      </c>
      <c r="G441" s="51">
        <v>111866819</v>
      </c>
      <c r="H441" s="51">
        <v>0</v>
      </c>
      <c r="I441" s="51">
        <v>111866819</v>
      </c>
      <c r="J441" s="51">
        <f t="shared" si="25"/>
        <v>9460239</v>
      </c>
      <c r="K441" s="51">
        <f t="shared" si="26"/>
        <v>0</v>
      </c>
      <c r="L441" s="51">
        <f t="shared" si="27"/>
        <v>9460239</v>
      </c>
      <c r="M441" s="75"/>
      <c r="N441" s="30"/>
    </row>
    <row r="442" spans="1:14" hidden="1">
      <c r="A442" s="37" t="s">
        <v>2005</v>
      </c>
      <c r="B442" s="37" t="s">
        <v>2228</v>
      </c>
      <c r="C442" s="37" t="s">
        <v>2563</v>
      </c>
      <c r="D442" s="51">
        <v>350785963</v>
      </c>
      <c r="E442" s="51">
        <v>0</v>
      </c>
      <c r="F442" s="51">
        <f t="shared" si="24"/>
        <v>350785963</v>
      </c>
      <c r="G442" s="51">
        <v>323412162</v>
      </c>
      <c r="H442" s="51">
        <v>0</v>
      </c>
      <c r="I442" s="51">
        <v>323412162</v>
      </c>
      <c r="J442" s="51">
        <f t="shared" si="25"/>
        <v>27373801</v>
      </c>
      <c r="K442" s="51">
        <f t="shared" si="26"/>
        <v>0</v>
      </c>
      <c r="L442" s="51">
        <f t="shared" si="27"/>
        <v>27373801</v>
      </c>
      <c r="M442" s="75"/>
      <c r="N442" s="30"/>
    </row>
    <row r="443" spans="1:14" hidden="1">
      <c r="A443" s="37" t="s">
        <v>2076</v>
      </c>
      <c r="B443" s="37" t="s">
        <v>2228</v>
      </c>
      <c r="C443" s="37" t="s">
        <v>2562</v>
      </c>
      <c r="D443" s="51">
        <v>536973821</v>
      </c>
      <c r="E443" s="51">
        <v>106390530</v>
      </c>
      <c r="F443" s="51">
        <f t="shared" si="24"/>
        <v>643364351</v>
      </c>
      <c r="G443" s="51">
        <v>495068747</v>
      </c>
      <c r="H443" s="51">
        <v>98042614</v>
      </c>
      <c r="I443" s="51">
        <v>593111361</v>
      </c>
      <c r="J443" s="51">
        <f t="shared" si="25"/>
        <v>41905074</v>
      </c>
      <c r="K443" s="51">
        <f t="shared" si="26"/>
        <v>8347916</v>
      </c>
      <c r="L443" s="51">
        <f t="shared" si="27"/>
        <v>50252990</v>
      </c>
      <c r="M443" s="75"/>
      <c r="N443" s="30"/>
    </row>
    <row r="444" spans="1:14" hidden="1">
      <c r="A444" s="37" t="s">
        <v>1122</v>
      </c>
      <c r="B444" s="37" t="s">
        <v>2228</v>
      </c>
      <c r="C444" s="37" t="s">
        <v>45</v>
      </c>
      <c r="D444" s="51">
        <v>123947086</v>
      </c>
      <c r="E444" s="51">
        <v>21352706</v>
      </c>
      <c r="F444" s="51">
        <f t="shared" si="24"/>
        <v>145299792</v>
      </c>
      <c r="G444" s="51">
        <v>114281519</v>
      </c>
      <c r="H444" s="51">
        <v>19677269</v>
      </c>
      <c r="I444" s="51">
        <v>133958788</v>
      </c>
      <c r="J444" s="51">
        <f t="shared" si="25"/>
        <v>9665567</v>
      </c>
      <c r="K444" s="51">
        <f t="shared" si="26"/>
        <v>1675437</v>
      </c>
      <c r="L444" s="51">
        <f t="shared" si="27"/>
        <v>11341004</v>
      </c>
      <c r="M444" s="75"/>
      <c r="N444" s="30"/>
    </row>
    <row r="445" spans="1:14" hidden="1">
      <c r="A445" s="37" t="s">
        <v>1653</v>
      </c>
      <c r="B445" s="37" t="s">
        <v>2228</v>
      </c>
      <c r="C445" s="37" t="s">
        <v>576</v>
      </c>
      <c r="D445" s="51">
        <v>106919009</v>
      </c>
      <c r="E445" s="51">
        <v>30645304</v>
      </c>
      <c r="F445" s="51">
        <f t="shared" si="24"/>
        <v>137564313</v>
      </c>
      <c r="G445" s="51">
        <v>98505821</v>
      </c>
      <c r="H445" s="51">
        <v>28240725</v>
      </c>
      <c r="I445" s="51">
        <v>126746546</v>
      </c>
      <c r="J445" s="51">
        <f t="shared" si="25"/>
        <v>8413188</v>
      </c>
      <c r="K445" s="51">
        <f t="shared" si="26"/>
        <v>2404579</v>
      </c>
      <c r="L445" s="51">
        <f t="shared" si="27"/>
        <v>10817767</v>
      </c>
      <c r="M445" s="75"/>
      <c r="N445" s="30"/>
    </row>
    <row r="446" spans="1:14" hidden="1">
      <c r="A446" s="37" t="s">
        <v>1317</v>
      </c>
      <c r="B446" s="37" t="s">
        <v>2228</v>
      </c>
      <c r="C446" s="37" t="s">
        <v>2561</v>
      </c>
      <c r="D446" s="51">
        <v>919541616</v>
      </c>
      <c r="E446" s="51">
        <v>0</v>
      </c>
      <c r="F446" s="51">
        <f t="shared" si="24"/>
        <v>919541616</v>
      </c>
      <c r="G446" s="51">
        <v>847795881</v>
      </c>
      <c r="H446" s="51">
        <v>0</v>
      </c>
      <c r="I446" s="51">
        <v>847795881</v>
      </c>
      <c r="J446" s="51">
        <f t="shared" si="25"/>
        <v>71745735</v>
      </c>
      <c r="K446" s="51">
        <f t="shared" si="26"/>
        <v>0</v>
      </c>
      <c r="L446" s="51">
        <f t="shared" si="27"/>
        <v>71745735</v>
      </c>
      <c r="M446" s="75"/>
      <c r="N446" s="30"/>
    </row>
    <row r="447" spans="1:14" hidden="1">
      <c r="A447" s="37" t="s">
        <v>1342</v>
      </c>
      <c r="B447" s="37" t="s">
        <v>2228</v>
      </c>
      <c r="C447" s="37" t="s">
        <v>2560</v>
      </c>
      <c r="D447" s="51">
        <v>207118883</v>
      </c>
      <c r="E447" s="51">
        <v>54658886</v>
      </c>
      <c r="F447" s="51">
        <f t="shared" si="24"/>
        <v>261777769</v>
      </c>
      <c r="G447" s="51">
        <v>190969096</v>
      </c>
      <c r="H447" s="51">
        <v>50370085</v>
      </c>
      <c r="I447" s="51">
        <v>241339181</v>
      </c>
      <c r="J447" s="51">
        <f t="shared" si="25"/>
        <v>16149787</v>
      </c>
      <c r="K447" s="51">
        <f t="shared" si="26"/>
        <v>4288801</v>
      </c>
      <c r="L447" s="51">
        <f t="shared" si="27"/>
        <v>20438588</v>
      </c>
      <c r="M447" s="75"/>
      <c r="N447" s="30"/>
    </row>
    <row r="448" spans="1:14" hidden="1">
      <c r="A448" s="37" t="s">
        <v>1799</v>
      </c>
      <c r="B448" s="37" t="s">
        <v>2228</v>
      </c>
      <c r="C448" s="37" t="s">
        <v>2559</v>
      </c>
      <c r="D448" s="51">
        <v>109459536</v>
      </c>
      <c r="E448" s="51">
        <v>23447026</v>
      </c>
      <c r="F448" s="51">
        <f t="shared" si="24"/>
        <v>132906562</v>
      </c>
      <c r="G448" s="51">
        <v>100914491</v>
      </c>
      <c r="H448" s="51">
        <v>21607259</v>
      </c>
      <c r="I448" s="51">
        <v>122521750</v>
      </c>
      <c r="J448" s="51">
        <f t="shared" si="25"/>
        <v>8545045</v>
      </c>
      <c r="K448" s="51">
        <f t="shared" si="26"/>
        <v>1839767</v>
      </c>
      <c r="L448" s="51">
        <f t="shared" si="27"/>
        <v>10384812</v>
      </c>
      <c r="M448" s="75"/>
      <c r="N448" s="30"/>
    </row>
    <row r="449" spans="1:14" hidden="1">
      <c r="A449" s="37" t="s">
        <v>1812</v>
      </c>
      <c r="B449" s="37" t="s">
        <v>2228</v>
      </c>
      <c r="C449" s="37" t="s">
        <v>2558</v>
      </c>
      <c r="D449" s="51">
        <v>728745665</v>
      </c>
      <c r="E449" s="51">
        <v>183935128</v>
      </c>
      <c r="F449" s="51">
        <f t="shared" si="24"/>
        <v>912680793</v>
      </c>
      <c r="G449" s="51">
        <v>671919566</v>
      </c>
      <c r="H449" s="51">
        <v>169502687</v>
      </c>
      <c r="I449" s="51">
        <v>841422253</v>
      </c>
      <c r="J449" s="51">
        <f t="shared" si="25"/>
        <v>56826099</v>
      </c>
      <c r="K449" s="51">
        <f t="shared" si="26"/>
        <v>14432441</v>
      </c>
      <c r="L449" s="51">
        <f t="shared" si="27"/>
        <v>71258540</v>
      </c>
      <c r="M449" s="75"/>
      <c r="N449" s="30"/>
    </row>
    <row r="450" spans="1:14" hidden="1">
      <c r="A450" s="37" t="s">
        <v>1123</v>
      </c>
      <c r="B450" s="37" t="s">
        <v>2228</v>
      </c>
      <c r="C450" s="37" t="s">
        <v>46</v>
      </c>
      <c r="D450" s="51">
        <v>235104591</v>
      </c>
      <c r="E450" s="51">
        <v>0</v>
      </c>
      <c r="F450" s="51">
        <f t="shared" si="24"/>
        <v>235104591</v>
      </c>
      <c r="G450" s="51">
        <v>216770529</v>
      </c>
      <c r="H450" s="51">
        <v>0</v>
      </c>
      <c r="I450" s="51">
        <v>216770529</v>
      </c>
      <c r="J450" s="51">
        <f t="shared" si="25"/>
        <v>18334062</v>
      </c>
      <c r="K450" s="51">
        <f t="shared" si="26"/>
        <v>0</v>
      </c>
      <c r="L450" s="51">
        <f t="shared" si="27"/>
        <v>18334062</v>
      </c>
      <c r="M450" s="75"/>
      <c r="N450" s="30"/>
    </row>
    <row r="451" spans="1:14" hidden="1">
      <c r="A451" s="37" t="s">
        <v>1704</v>
      </c>
      <c r="B451" s="37" t="s">
        <v>2228</v>
      </c>
      <c r="C451" s="37" t="s">
        <v>627</v>
      </c>
      <c r="D451" s="51">
        <v>487979783</v>
      </c>
      <c r="E451" s="51">
        <v>132713727</v>
      </c>
      <c r="F451" s="51">
        <f t="shared" si="24"/>
        <v>620693510</v>
      </c>
      <c r="G451" s="51">
        <v>449884932</v>
      </c>
      <c r="H451" s="51">
        <v>122300365</v>
      </c>
      <c r="I451" s="51">
        <v>572185297</v>
      </c>
      <c r="J451" s="51">
        <f t="shared" si="25"/>
        <v>38094851</v>
      </c>
      <c r="K451" s="51">
        <f t="shared" si="26"/>
        <v>10413362</v>
      </c>
      <c r="L451" s="51">
        <f t="shared" si="27"/>
        <v>48508213</v>
      </c>
      <c r="M451" s="75"/>
      <c r="N451" s="30"/>
    </row>
    <row r="452" spans="1:14" hidden="1">
      <c r="A452" s="37" t="s">
        <v>1853</v>
      </c>
      <c r="B452" s="37" t="s">
        <v>2228</v>
      </c>
      <c r="C452" s="37" t="s">
        <v>776</v>
      </c>
      <c r="D452" s="51">
        <v>300591726</v>
      </c>
      <c r="E452" s="51">
        <v>0</v>
      </c>
      <c r="F452" s="51">
        <f t="shared" si="24"/>
        <v>300591726</v>
      </c>
      <c r="G452" s="51">
        <v>277142210</v>
      </c>
      <c r="H452" s="51">
        <v>0</v>
      </c>
      <c r="I452" s="51">
        <v>277142210</v>
      </c>
      <c r="J452" s="51">
        <f t="shared" si="25"/>
        <v>23449516</v>
      </c>
      <c r="K452" s="51">
        <f t="shared" si="26"/>
        <v>0</v>
      </c>
      <c r="L452" s="51">
        <f t="shared" si="27"/>
        <v>23449516</v>
      </c>
      <c r="M452" s="75"/>
      <c r="N452" s="30"/>
    </row>
    <row r="453" spans="1:14" hidden="1">
      <c r="A453" s="37" t="s">
        <v>1918</v>
      </c>
      <c r="B453" s="37" t="s">
        <v>2228</v>
      </c>
      <c r="C453" s="37" t="s">
        <v>841</v>
      </c>
      <c r="D453" s="51">
        <v>252329299</v>
      </c>
      <c r="E453" s="51">
        <v>63028386</v>
      </c>
      <c r="F453" s="51">
        <f t="shared" si="24"/>
        <v>315357685</v>
      </c>
      <c r="G453" s="51">
        <v>232655797</v>
      </c>
      <c r="H453" s="51">
        <v>58082874</v>
      </c>
      <c r="I453" s="51">
        <v>290738671</v>
      </c>
      <c r="J453" s="51">
        <f t="shared" si="25"/>
        <v>19673502</v>
      </c>
      <c r="K453" s="51">
        <f t="shared" si="26"/>
        <v>4945512</v>
      </c>
      <c r="L453" s="51">
        <f t="shared" si="27"/>
        <v>24619014</v>
      </c>
      <c r="M453" s="75"/>
      <c r="N453" s="30"/>
    </row>
    <row r="454" spans="1:14" hidden="1">
      <c r="A454" s="37" t="s">
        <v>1989</v>
      </c>
      <c r="B454" s="37" t="s">
        <v>2228</v>
      </c>
      <c r="C454" s="37" t="s">
        <v>912</v>
      </c>
      <c r="D454" s="51">
        <v>424743483</v>
      </c>
      <c r="E454" s="51">
        <v>156548244</v>
      </c>
      <c r="F454" s="51">
        <f t="shared" si="24"/>
        <v>581291727</v>
      </c>
      <c r="G454" s="51">
        <v>391630357</v>
      </c>
      <c r="H454" s="51">
        <v>144264710</v>
      </c>
      <c r="I454" s="51">
        <v>535895067</v>
      </c>
      <c r="J454" s="51">
        <f t="shared" si="25"/>
        <v>33113126</v>
      </c>
      <c r="K454" s="51">
        <f t="shared" si="26"/>
        <v>12283534</v>
      </c>
      <c r="L454" s="51">
        <f t="shared" si="27"/>
        <v>45396660</v>
      </c>
      <c r="M454" s="75"/>
      <c r="N454" s="30"/>
    </row>
    <row r="455" spans="1:14" hidden="1">
      <c r="A455" s="37" t="s">
        <v>2045</v>
      </c>
      <c r="B455" s="37" t="s">
        <v>2228</v>
      </c>
      <c r="C455" s="37" t="s">
        <v>2557</v>
      </c>
      <c r="D455" s="51">
        <v>120708360</v>
      </c>
      <c r="E455" s="51">
        <v>26923340</v>
      </c>
      <c r="F455" s="51">
        <f t="shared" si="24"/>
        <v>147631700</v>
      </c>
      <c r="G455" s="51">
        <v>111291040</v>
      </c>
      <c r="H455" s="51">
        <v>24810804</v>
      </c>
      <c r="I455" s="51">
        <v>136101844</v>
      </c>
      <c r="J455" s="51">
        <f t="shared" si="25"/>
        <v>9417320</v>
      </c>
      <c r="K455" s="51">
        <f t="shared" si="26"/>
        <v>2112536</v>
      </c>
      <c r="L455" s="51">
        <f t="shared" si="27"/>
        <v>11529856</v>
      </c>
      <c r="M455" s="75"/>
      <c r="N455" s="30"/>
    </row>
    <row r="456" spans="1:14" hidden="1">
      <c r="A456" s="37" t="s">
        <v>1752</v>
      </c>
      <c r="B456" s="37" t="s">
        <v>2228</v>
      </c>
      <c r="C456" s="37" t="s">
        <v>2556</v>
      </c>
      <c r="D456" s="51">
        <v>698389239</v>
      </c>
      <c r="E456" s="51">
        <v>22615037</v>
      </c>
      <c r="F456" s="51">
        <f t="shared" ref="F456:F519" si="28">+D456+E456</f>
        <v>721004276</v>
      </c>
      <c r="G456" s="51">
        <v>641567035</v>
      </c>
      <c r="H456" s="51">
        <v>20840551</v>
      </c>
      <c r="I456" s="51">
        <v>662407586</v>
      </c>
      <c r="J456" s="51">
        <f t="shared" ref="J456:J519" si="29">+D456-G456</f>
        <v>56822204</v>
      </c>
      <c r="K456" s="51">
        <f t="shared" ref="K456:K519" si="30">+E456-H456</f>
        <v>1774486</v>
      </c>
      <c r="L456" s="51">
        <f t="shared" ref="L456:L519" si="31">+F456-I456</f>
        <v>58596690</v>
      </c>
      <c r="M456" s="75"/>
      <c r="N456" s="30"/>
    </row>
    <row r="457" spans="1:14" hidden="1">
      <c r="A457" s="37" t="s">
        <v>1854</v>
      </c>
      <c r="B457" s="37" t="s">
        <v>2228</v>
      </c>
      <c r="C457" s="37" t="s">
        <v>2555</v>
      </c>
      <c r="D457" s="51">
        <v>402378777</v>
      </c>
      <c r="E457" s="51">
        <v>0</v>
      </c>
      <c r="F457" s="51">
        <f t="shared" si="28"/>
        <v>402378777</v>
      </c>
      <c r="G457" s="51">
        <v>370984797</v>
      </c>
      <c r="H457" s="51">
        <v>0</v>
      </c>
      <c r="I457" s="51">
        <v>370984797</v>
      </c>
      <c r="J457" s="51">
        <f t="shared" si="29"/>
        <v>31393980</v>
      </c>
      <c r="K457" s="51">
        <f t="shared" si="30"/>
        <v>0</v>
      </c>
      <c r="L457" s="51">
        <f t="shared" si="31"/>
        <v>31393980</v>
      </c>
      <c r="M457" s="75"/>
      <c r="N457" s="30"/>
    </row>
    <row r="458" spans="1:14" hidden="1">
      <c r="A458" s="37" t="s">
        <v>1882</v>
      </c>
      <c r="B458" s="37" t="s">
        <v>2228</v>
      </c>
      <c r="C458" s="37" t="s">
        <v>805</v>
      </c>
      <c r="D458" s="51">
        <v>233927264</v>
      </c>
      <c r="E458" s="51">
        <v>0</v>
      </c>
      <c r="F458" s="51">
        <f t="shared" si="28"/>
        <v>233927264</v>
      </c>
      <c r="G458" s="51">
        <v>215670044</v>
      </c>
      <c r="H458" s="51">
        <v>0</v>
      </c>
      <c r="I458" s="51">
        <v>215670044</v>
      </c>
      <c r="J458" s="51">
        <f t="shared" si="29"/>
        <v>18257220</v>
      </c>
      <c r="K458" s="51">
        <f t="shared" si="30"/>
        <v>0</v>
      </c>
      <c r="L458" s="51">
        <f t="shared" si="31"/>
        <v>18257220</v>
      </c>
      <c r="M458" s="75"/>
      <c r="N458" s="30"/>
    </row>
    <row r="459" spans="1:14" hidden="1">
      <c r="A459" s="37" t="s">
        <v>1926</v>
      </c>
      <c r="B459" s="37" t="s">
        <v>2228</v>
      </c>
      <c r="C459" s="37" t="s">
        <v>2554</v>
      </c>
      <c r="D459" s="51">
        <v>289609112</v>
      </c>
      <c r="E459" s="51">
        <v>54448325</v>
      </c>
      <c r="F459" s="51">
        <f t="shared" si="28"/>
        <v>344057437</v>
      </c>
      <c r="G459" s="51">
        <v>267023910</v>
      </c>
      <c r="H459" s="51">
        <v>50176046</v>
      </c>
      <c r="I459" s="51">
        <v>317199956</v>
      </c>
      <c r="J459" s="51">
        <f t="shared" si="29"/>
        <v>22585202</v>
      </c>
      <c r="K459" s="51">
        <f t="shared" si="30"/>
        <v>4272279</v>
      </c>
      <c r="L459" s="51">
        <f t="shared" si="31"/>
        <v>26857481</v>
      </c>
      <c r="M459" s="75"/>
      <c r="N459" s="30"/>
    </row>
    <row r="460" spans="1:14" hidden="1">
      <c r="A460" s="37" t="s">
        <v>2553</v>
      </c>
      <c r="B460" s="37" t="s">
        <v>2228</v>
      </c>
      <c r="C460" s="37" t="s">
        <v>2552</v>
      </c>
      <c r="D460" s="51">
        <v>223086621</v>
      </c>
      <c r="E460" s="51">
        <v>50827103</v>
      </c>
      <c r="F460" s="51">
        <f t="shared" si="28"/>
        <v>273913724</v>
      </c>
      <c r="G460" s="51">
        <v>205691598</v>
      </c>
      <c r="H460" s="51">
        <v>46838963</v>
      </c>
      <c r="I460" s="51">
        <v>252530561</v>
      </c>
      <c r="J460" s="51">
        <f t="shared" si="29"/>
        <v>17395023</v>
      </c>
      <c r="K460" s="51">
        <f t="shared" si="30"/>
        <v>3988140</v>
      </c>
      <c r="L460" s="51">
        <f t="shared" si="31"/>
        <v>21383163</v>
      </c>
      <c r="M460" s="75"/>
      <c r="N460" s="30"/>
    </row>
    <row r="461" spans="1:14" hidden="1">
      <c r="A461" s="39" t="s">
        <v>2551</v>
      </c>
      <c r="B461" s="37" t="s">
        <v>2228</v>
      </c>
      <c r="C461" s="37" t="s">
        <v>1107</v>
      </c>
      <c r="D461" s="51">
        <v>82217413</v>
      </c>
      <c r="E461" s="51">
        <v>18977273</v>
      </c>
      <c r="F461" s="51">
        <f t="shared" si="28"/>
        <v>101194686</v>
      </c>
      <c r="G461" s="51">
        <v>75803699</v>
      </c>
      <c r="H461" s="51">
        <v>17488224</v>
      </c>
      <c r="I461" s="51">
        <v>93291923</v>
      </c>
      <c r="J461" s="51">
        <f t="shared" si="29"/>
        <v>6413714</v>
      </c>
      <c r="K461" s="51">
        <f t="shared" si="30"/>
        <v>1489049</v>
      </c>
      <c r="L461" s="51">
        <f t="shared" si="31"/>
        <v>7902763</v>
      </c>
      <c r="M461" s="75"/>
      <c r="N461" s="30"/>
    </row>
    <row r="462" spans="1:14" hidden="1">
      <c r="A462" s="39" t="s">
        <v>2046</v>
      </c>
      <c r="B462" s="37" t="s">
        <v>2228</v>
      </c>
      <c r="C462" s="37" t="s">
        <v>969</v>
      </c>
      <c r="D462" s="51">
        <v>352757435</v>
      </c>
      <c r="E462" s="51">
        <v>65919984</v>
      </c>
      <c r="F462" s="51">
        <f t="shared" si="28"/>
        <v>418677419</v>
      </c>
      <c r="G462" s="51">
        <v>325253607</v>
      </c>
      <c r="H462" s="51">
        <v>60747582</v>
      </c>
      <c r="I462" s="51">
        <v>386001189</v>
      </c>
      <c r="J462" s="51">
        <f t="shared" si="29"/>
        <v>27503828</v>
      </c>
      <c r="K462" s="51">
        <f t="shared" si="30"/>
        <v>5172402</v>
      </c>
      <c r="L462" s="51">
        <f t="shared" si="31"/>
        <v>32676230</v>
      </c>
      <c r="M462" s="75"/>
      <c r="N462" s="30"/>
    </row>
    <row r="463" spans="1:14" hidden="1">
      <c r="A463" s="39" t="s">
        <v>1225</v>
      </c>
      <c r="B463" s="37" t="s">
        <v>2228</v>
      </c>
      <c r="C463" s="37" t="s">
        <v>148</v>
      </c>
      <c r="D463" s="51">
        <v>932330936</v>
      </c>
      <c r="E463" s="51">
        <v>387960103</v>
      </c>
      <c r="F463" s="51">
        <f t="shared" si="28"/>
        <v>1320291039</v>
      </c>
      <c r="G463" s="51">
        <v>859645089</v>
      </c>
      <c r="H463" s="51">
        <v>357518873</v>
      </c>
      <c r="I463" s="51">
        <v>1217163962</v>
      </c>
      <c r="J463" s="51">
        <f t="shared" si="29"/>
        <v>72685847</v>
      </c>
      <c r="K463" s="51">
        <f t="shared" si="30"/>
        <v>30441230</v>
      </c>
      <c r="L463" s="51">
        <f t="shared" si="31"/>
        <v>103127077</v>
      </c>
      <c r="M463" s="75"/>
      <c r="N463" s="30"/>
    </row>
    <row r="464" spans="1:14" hidden="1">
      <c r="A464" s="39" t="s">
        <v>2550</v>
      </c>
      <c r="B464" s="37" t="s">
        <v>2228</v>
      </c>
      <c r="C464" s="37" t="s">
        <v>1109</v>
      </c>
      <c r="D464" s="51">
        <v>364317939</v>
      </c>
      <c r="E464" s="51">
        <v>0</v>
      </c>
      <c r="F464" s="51">
        <f t="shared" si="28"/>
        <v>364317939</v>
      </c>
      <c r="G464" s="51">
        <v>335919202</v>
      </c>
      <c r="H464" s="51">
        <v>0</v>
      </c>
      <c r="I464" s="51">
        <v>335919202</v>
      </c>
      <c r="J464" s="51">
        <f t="shared" si="29"/>
        <v>28398737</v>
      </c>
      <c r="K464" s="51">
        <f t="shared" si="30"/>
        <v>0</v>
      </c>
      <c r="L464" s="51">
        <f t="shared" si="31"/>
        <v>28398737</v>
      </c>
      <c r="M464" s="75"/>
      <c r="N464" s="30"/>
    </row>
    <row r="465" spans="1:14" hidden="1">
      <c r="A465" s="37" t="s">
        <v>1705</v>
      </c>
      <c r="B465" s="37" t="s">
        <v>2228</v>
      </c>
      <c r="C465" s="37" t="s">
        <v>628</v>
      </c>
      <c r="D465" s="51">
        <v>398789000</v>
      </c>
      <c r="E465" s="51">
        <v>74027175</v>
      </c>
      <c r="F465" s="51">
        <f t="shared" si="28"/>
        <v>472816175</v>
      </c>
      <c r="G465" s="51">
        <v>367700643</v>
      </c>
      <c r="H465" s="51">
        <v>68218644</v>
      </c>
      <c r="I465" s="51">
        <v>435919287</v>
      </c>
      <c r="J465" s="51">
        <f t="shared" si="29"/>
        <v>31088357</v>
      </c>
      <c r="K465" s="51">
        <f t="shared" si="30"/>
        <v>5808531</v>
      </c>
      <c r="L465" s="51">
        <f t="shared" si="31"/>
        <v>36896888</v>
      </c>
      <c r="M465" s="75"/>
      <c r="N465" s="30"/>
    </row>
    <row r="466" spans="1:14" hidden="1">
      <c r="A466" s="37" t="s">
        <v>1153</v>
      </c>
      <c r="B466" s="37" t="s">
        <v>2226</v>
      </c>
      <c r="C466" s="37" t="s">
        <v>76</v>
      </c>
      <c r="D466" s="51">
        <v>67528789</v>
      </c>
      <c r="E466" s="51">
        <v>0</v>
      </c>
      <c r="F466" s="51">
        <f t="shared" si="28"/>
        <v>67528789</v>
      </c>
      <c r="G466" s="51">
        <v>62252211</v>
      </c>
      <c r="H466" s="51">
        <v>0</v>
      </c>
      <c r="I466" s="51">
        <v>62252211</v>
      </c>
      <c r="J466" s="51">
        <f t="shared" si="29"/>
        <v>5276578</v>
      </c>
      <c r="K466" s="51">
        <f t="shared" si="30"/>
        <v>0</v>
      </c>
      <c r="L466" s="51">
        <f t="shared" si="31"/>
        <v>5276578</v>
      </c>
      <c r="M466" s="75"/>
      <c r="N466" s="30"/>
    </row>
    <row r="467" spans="1:14" hidden="1">
      <c r="A467" s="37" t="s">
        <v>1343</v>
      </c>
      <c r="B467" s="37" t="s">
        <v>2226</v>
      </c>
      <c r="C467" s="37" t="s">
        <v>2432</v>
      </c>
      <c r="D467" s="51">
        <v>25292598</v>
      </c>
      <c r="E467" s="51">
        <v>0</v>
      </c>
      <c r="F467" s="51">
        <f t="shared" si="28"/>
        <v>25292598</v>
      </c>
      <c r="G467" s="51">
        <v>23315472</v>
      </c>
      <c r="H467" s="51">
        <v>0</v>
      </c>
      <c r="I467" s="51">
        <v>23315472</v>
      </c>
      <c r="J467" s="51">
        <f t="shared" si="29"/>
        <v>1977126</v>
      </c>
      <c r="K467" s="51">
        <f t="shared" si="30"/>
        <v>0</v>
      </c>
      <c r="L467" s="51">
        <f t="shared" si="31"/>
        <v>1977126</v>
      </c>
      <c r="M467" s="75"/>
      <c r="N467" s="30"/>
    </row>
    <row r="468" spans="1:14" hidden="1">
      <c r="A468" s="37" t="s">
        <v>1498</v>
      </c>
      <c r="B468" s="37" t="s">
        <v>2226</v>
      </c>
      <c r="C468" s="37" t="s">
        <v>421</v>
      </c>
      <c r="D468" s="51">
        <v>88420559</v>
      </c>
      <c r="E468" s="51">
        <v>0</v>
      </c>
      <c r="F468" s="51">
        <f t="shared" si="28"/>
        <v>88420559</v>
      </c>
      <c r="G468" s="51">
        <v>81521418</v>
      </c>
      <c r="H468" s="51">
        <v>0</v>
      </c>
      <c r="I468" s="51">
        <v>81521418</v>
      </c>
      <c r="J468" s="51">
        <f t="shared" si="29"/>
        <v>6899141</v>
      </c>
      <c r="K468" s="51">
        <f t="shared" si="30"/>
        <v>0</v>
      </c>
      <c r="L468" s="51">
        <f t="shared" si="31"/>
        <v>6899141</v>
      </c>
      <c r="M468" s="75"/>
      <c r="N468" s="30"/>
    </row>
    <row r="469" spans="1:14" hidden="1">
      <c r="A469" s="37" t="s">
        <v>1545</v>
      </c>
      <c r="B469" s="37" t="s">
        <v>2226</v>
      </c>
      <c r="C469" s="37" t="s">
        <v>468</v>
      </c>
      <c r="D469" s="51">
        <v>58355771</v>
      </c>
      <c r="E469" s="51">
        <v>15444316</v>
      </c>
      <c r="F469" s="51">
        <f t="shared" si="28"/>
        <v>73800087</v>
      </c>
      <c r="G469" s="51">
        <v>53756637</v>
      </c>
      <c r="H469" s="51">
        <v>14232480</v>
      </c>
      <c r="I469" s="51">
        <v>67989117</v>
      </c>
      <c r="J469" s="51">
        <f t="shared" si="29"/>
        <v>4599134</v>
      </c>
      <c r="K469" s="51">
        <f t="shared" si="30"/>
        <v>1211836</v>
      </c>
      <c r="L469" s="51">
        <f t="shared" si="31"/>
        <v>5810970</v>
      </c>
      <c r="M469" s="75"/>
      <c r="N469" s="30"/>
    </row>
    <row r="470" spans="1:14" hidden="1">
      <c r="A470" s="37" t="s">
        <v>1686</v>
      </c>
      <c r="B470" s="37" t="s">
        <v>2226</v>
      </c>
      <c r="C470" s="37" t="s">
        <v>2549</v>
      </c>
      <c r="D470" s="51">
        <v>117829876</v>
      </c>
      <c r="E470" s="51">
        <v>0</v>
      </c>
      <c r="F470" s="51">
        <f t="shared" si="28"/>
        <v>117829876</v>
      </c>
      <c r="G470" s="51">
        <v>108044727</v>
      </c>
      <c r="H470" s="51">
        <v>0</v>
      </c>
      <c r="I470" s="51">
        <v>108044727</v>
      </c>
      <c r="J470" s="51">
        <f t="shared" si="29"/>
        <v>9785149</v>
      </c>
      <c r="K470" s="51">
        <f t="shared" si="30"/>
        <v>0</v>
      </c>
      <c r="L470" s="51">
        <f t="shared" si="31"/>
        <v>9785149</v>
      </c>
      <c r="M470" s="75"/>
      <c r="N470" s="30"/>
    </row>
    <row r="471" spans="1:14" hidden="1">
      <c r="A471" s="37" t="s">
        <v>2047</v>
      </c>
      <c r="B471" s="37" t="s">
        <v>2226</v>
      </c>
      <c r="C471" s="37" t="s">
        <v>2548</v>
      </c>
      <c r="D471" s="51">
        <v>15388080</v>
      </c>
      <c r="E471" s="51">
        <v>10010543</v>
      </c>
      <c r="F471" s="51">
        <f t="shared" si="28"/>
        <v>25398623</v>
      </c>
      <c r="G471" s="51">
        <v>14188305</v>
      </c>
      <c r="H471" s="51">
        <v>9225067</v>
      </c>
      <c r="I471" s="51">
        <v>23413372</v>
      </c>
      <c r="J471" s="51">
        <f t="shared" si="29"/>
        <v>1199775</v>
      </c>
      <c r="K471" s="51">
        <f t="shared" si="30"/>
        <v>785476</v>
      </c>
      <c r="L471" s="51">
        <f t="shared" si="31"/>
        <v>1985251</v>
      </c>
      <c r="M471" s="75"/>
      <c r="N471" s="30"/>
    </row>
    <row r="472" spans="1:14" hidden="1">
      <c r="A472" s="37" t="s">
        <v>2136</v>
      </c>
      <c r="B472" s="37" t="s">
        <v>2226</v>
      </c>
      <c r="C472" s="37" t="s">
        <v>1059</v>
      </c>
      <c r="D472" s="51">
        <v>18184002</v>
      </c>
      <c r="E472" s="51">
        <v>279016</v>
      </c>
      <c r="F472" s="51">
        <f t="shared" si="28"/>
        <v>18463018</v>
      </c>
      <c r="G472" s="51">
        <v>16760208</v>
      </c>
      <c r="H472" s="51">
        <v>257123</v>
      </c>
      <c r="I472" s="51">
        <v>17017331</v>
      </c>
      <c r="J472" s="51">
        <f t="shared" si="29"/>
        <v>1423794</v>
      </c>
      <c r="K472" s="51">
        <f t="shared" si="30"/>
        <v>21893</v>
      </c>
      <c r="L472" s="51">
        <f t="shared" si="31"/>
        <v>1445687</v>
      </c>
      <c r="M472" s="75"/>
      <c r="N472" s="30"/>
    </row>
    <row r="473" spans="1:14" hidden="1">
      <c r="A473" s="37" t="s">
        <v>2171</v>
      </c>
      <c r="B473" s="37" t="s">
        <v>2226</v>
      </c>
      <c r="C473" s="37" t="s">
        <v>2547</v>
      </c>
      <c r="D473" s="51">
        <v>44541622</v>
      </c>
      <c r="E473" s="51">
        <v>0</v>
      </c>
      <c r="F473" s="51">
        <f t="shared" si="28"/>
        <v>44541622</v>
      </c>
      <c r="G473" s="51">
        <v>41059424</v>
      </c>
      <c r="H473" s="51">
        <v>0</v>
      </c>
      <c r="I473" s="51">
        <v>41059424</v>
      </c>
      <c r="J473" s="51">
        <f t="shared" si="29"/>
        <v>3482198</v>
      </c>
      <c r="K473" s="51">
        <f t="shared" si="30"/>
        <v>0</v>
      </c>
      <c r="L473" s="51">
        <f t="shared" si="31"/>
        <v>3482198</v>
      </c>
      <c r="M473" s="75"/>
      <c r="N473" s="30"/>
    </row>
    <row r="474" spans="1:14" hidden="1">
      <c r="A474" s="37" t="s">
        <v>1351</v>
      </c>
      <c r="B474" s="37" t="s">
        <v>2226</v>
      </c>
      <c r="C474" s="37" t="s">
        <v>2373</v>
      </c>
      <c r="D474" s="51">
        <v>21861074</v>
      </c>
      <c r="E474" s="51">
        <v>17648340</v>
      </c>
      <c r="F474" s="51">
        <f t="shared" si="28"/>
        <v>39509414</v>
      </c>
      <c r="G474" s="51">
        <v>20152590</v>
      </c>
      <c r="H474" s="51">
        <v>16263566</v>
      </c>
      <c r="I474" s="51">
        <v>36416156</v>
      </c>
      <c r="J474" s="51">
        <f t="shared" si="29"/>
        <v>1708484</v>
      </c>
      <c r="K474" s="51">
        <f t="shared" si="30"/>
        <v>1384774</v>
      </c>
      <c r="L474" s="51">
        <f t="shared" si="31"/>
        <v>3093258</v>
      </c>
      <c r="M474" s="75"/>
      <c r="N474" s="30"/>
    </row>
    <row r="475" spans="1:14" hidden="1">
      <c r="A475" s="37" t="s">
        <v>1395</v>
      </c>
      <c r="B475" s="37" t="s">
        <v>2226</v>
      </c>
      <c r="C475" s="37" t="s">
        <v>318</v>
      </c>
      <c r="D475" s="51">
        <v>43827833</v>
      </c>
      <c r="E475" s="51">
        <v>0</v>
      </c>
      <c r="F475" s="51">
        <f t="shared" si="28"/>
        <v>43827833</v>
      </c>
      <c r="G475" s="51">
        <v>40370975</v>
      </c>
      <c r="H475" s="51">
        <v>0</v>
      </c>
      <c r="I475" s="51">
        <v>40370975</v>
      </c>
      <c r="J475" s="51">
        <f t="shared" si="29"/>
        <v>3456858</v>
      </c>
      <c r="K475" s="51">
        <f t="shared" si="30"/>
        <v>0</v>
      </c>
      <c r="L475" s="51">
        <f t="shared" si="31"/>
        <v>3456858</v>
      </c>
      <c r="M475" s="75"/>
      <c r="N475" s="30"/>
    </row>
    <row r="476" spans="1:14" hidden="1">
      <c r="A476" s="37" t="s">
        <v>1434</v>
      </c>
      <c r="B476" s="37" t="s">
        <v>2226</v>
      </c>
      <c r="C476" s="37" t="s">
        <v>357</v>
      </c>
      <c r="D476" s="51">
        <v>221693365</v>
      </c>
      <c r="E476" s="51">
        <v>0</v>
      </c>
      <c r="F476" s="51">
        <f t="shared" si="28"/>
        <v>221693365</v>
      </c>
      <c r="G476" s="51">
        <v>204359880</v>
      </c>
      <c r="H476" s="51">
        <v>0</v>
      </c>
      <c r="I476" s="51">
        <v>204359880</v>
      </c>
      <c r="J476" s="51">
        <f t="shared" si="29"/>
        <v>17333485</v>
      </c>
      <c r="K476" s="51">
        <f t="shared" si="30"/>
        <v>0</v>
      </c>
      <c r="L476" s="51">
        <f t="shared" si="31"/>
        <v>17333485</v>
      </c>
      <c r="M476" s="75"/>
      <c r="N476" s="30"/>
    </row>
    <row r="477" spans="1:14" hidden="1">
      <c r="A477" s="37" t="s">
        <v>1627</v>
      </c>
      <c r="B477" s="37" t="s">
        <v>2226</v>
      </c>
      <c r="C477" s="37" t="s">
        <v>2546</v>
      </c>
      <c r="D477" s="51">
        <v>133868509</v>
      </c>
      <c r="E477" s="51">
        <v>35853818</v>
      </c>
      <c r="F477" s="51">
        <f t="shared" si="28"/>
        <v>169722327</v>
      </c>
      <c r="G477" s="51">
        <v>122836511</v>
      </c>
      <c r="H477" s="51">
        <v>33040553</v>
      </c>
      <c r="I477" s="51">
        <v>155877064</v>
      </c>
      <c r="J477" s="51">
        <f t="shared" si="29"/>
        <v>11031998</v>
      </c>
      <c r="K477" s="51">
        <f t="shared" si="30"/>
        <v>2813265</v>
      </c>
      <c r="L477" s="51">
        <f t="shared" si="31"/>
        <v>13845263</v>
      </c>
      <c r="M477" s="75"/>
      <c r="N477" s="30"/>
    </row>
    <row r="478" spans="1:14" hidden="1">
      <c r="A478" s="37" t="s">
        <v>1669</v>
      </c>
      <c r="B478" s="37" t="s">
        <v>2226</v>
      </c>
      <c r="C478" s="37" t="s">
        <v>2545</v>
      </c>
      <c r="D478" s="51">
        <v>82226641</v>
      </c>
      <c r="E478" s="51">
        <v>25799955</v>
      </c>
      <c r="F478" s="51">
        <f t="shared" si="28"/>
        <v>108026596</v>
      </c>
      <c r="G478" s="51">
        <v>75798072</v>
      </c>
      <c r="H478" s="51">
        <v>23775565</v>
      </c>
      <c r="I478" s="51">
        <v>99573637</v>
      </c>
      <c r="J478" s="51">
        <f t="shared" si="29"/>
        <v>6428569</v>
      </c>
      <c r="K478" s="51">
        <f t="shared" si="30"/>
        <v>2024390</v>
      </c>
      <c r="L478" s="51">
        <f t="shared" si="31"/>
        <v>8452959</v>
      </c>
      <c r="M478" s="75"/>
      <c r="N478" s="30"/>
    </row>
    <row r="479" spans="1:14" hidden="1">
      <c r="A479" s="37" t="s">
        <v>1693</v>
      </c>
      <c r="B479" s="37" t="s">
        <v>2226</v>
      </c>
      <c r="C479" s="37" t="s">
        <v>616</v>
      </c>
      <c r="D479" s="51">
        <v>42303917</v>
      </c>
      <c r="E479" s="51">
        <v>12774084</v>
      </c>
      <c r="F479" s="51">
        <f t="shared" si="28"/>
        <v>55078001</v>
      </c>
      <c r="G479" s="51">
        <v>38997811</v>
      </c>
      <c r="H479" s="51">
        <v>11771767</v>
      </c>
      <c r="I479" s="51">
        <v>50769578</v>
      </c>
      <c r="J479" s="51">
        <f t="shared" si="29"/>
        <v>3306106</v>
      </c>
      <c r="K479" s="51">
        <f t="shared" si="30"/>
        <v>1002317</v>
      </c>
      <c r="L479" s="51">
        <f t="shared" si="31"/>
        <v>4308423</v>
      </c>
      <c r="M479" s="75"/>
      <c r="N479" s="30"/>
    </row>
    <row r="480" spans="1:14" hidden="1">
      <c r="A480" s="37" t="s">
        <v>1831</v>
      </c>
      <c r="B480" s="37" t="s">
        <v>2226</v>
      </c>
      <c r="C480" s="37" t="s">
        <v>2544</v>
      </c>
      <c r="D480" s="51">
        <v>30046955</v>
      </c>
      <c r="E480" s="51">
        <v>6118156</v>
      </c>
      <c r="F480" s="51">
        <f t="shared" si="28"/>
        <v>36165111</v>
      </c>
      <c r="G480" s="51">
        <v>27687247</v>
      </c>
      <c r="H480" s="51">
        <v>5638095</v>
      </c>
      <c r="I480" s="51">
        <v>33325342</v>
      </c>
      <c r="J480" s="51">
        <f t="shared" si="29"/>
        <v>2359708</v>
      </c>
      <c r="K480" s="51">
        <f t="shared" si="30"/>
        <v>480061</v>
      </c>
      <c r="L480" s="51">
        <f t="shared" si="31"/>
        <v>2839769</v>
      </c>
      <c r="M480" s="75"/>
      <c r="N480" s="30"/>
    </row>
    <row r="481" spans="1:14" hidden="1">
      <c r="A481" s="37" t="s">
        <v>1927</v>
      </c>
      <c r="B481" s="37" t="s">
        <v>2226</v>
      </c>
      <c r="C481" s="37" t="s">
        <v>850</v>
      </c>
      <c r="D481" s="51">
        <v>469973551</v>
      </c>
      <c r="E481" s="51">
        <v>0</v>
      </c>
      <c r="F481" s="51">
        <f t="shared" si="28"/>
        <v>469973551</v>
      </c>
      <c r="G481" s="51">
        <v>433223228</v>
      </c>
      <c r="H481" s="51">
        <v>0</v>
      </c>
      <c r="I481" s="51">
        <v>433223228</v>
      </c>
      <c r="J481" s="51">
        <f t="shared" si="29"/>
        <v>36750323</v>
      </c>
      <c r="K481" s="51">
        <f t="shared" si="30"/>
        <v>0</v>
      </c>
      <c r="L481" s="51">
        <f t="shared" si="31"/>
        <v>36750323</v>
      </c>
      <c r="M481" s="75"/>
      <c r="N481" s="30"/>
    </row>
    <row r="482" spans="1:14" hidden="1">
      <c r="A482" s="37" t="s">
        <v>1960</v>
      </c>
      <c r="B482" s="37" t="s">
        <v>2226</v>
      </c>
      <c r="C482" s="37" t="s">
        <v>883</v>
      </c>
      <c r="D482" s="51">
        <v>36759333</v>
      </c>
      <c r="E482" s="51">
        <v>0</v>
      </c>
      <c r="F482" s="51">
        <f t="shared" si="28"/>
        <v>36759333</v>
      </c>
      <c r="G482" s="51">
        <v>33886086</v>
      </c>
      <c r="H482" s="51">
        <v>0</v>
      </c>
      <c r="I482" s="51">
        <v>33886086</v>
      </c>
      <c r="J482" s="51">
        <f t="shared" si="29"/>
        <v>2873247</v>
      </c>
      <c r="K482" s="51">
        <f t="shared" si="30"/>
        <v>0</v>
      </c>
      <c r="L482" s="51">
        <f t="shared" si="31"/>
        <v>2873247</v>
      </c>
      <c r="M482" s="75"/>
      <c r="N482" s="30"/>
    </row>
    <row r="483" spans="1:14" hidden="1">
      <c r="A483" s="37" t="s">
        <v>1999</v>
      </c>
      <c r="B483" s="37" t="s">
        <v>2226</v>
      </c>
      <c r="C483" s="37" t="s">
        <v>2543</v>
      </c>
      <c r="D483" s="51">
        <v>45432771</v>
      </c>
      <c r="E483" s="51">
        <v>0</v>
      </c>
      <c r="F483" s="51">
        <f t="shared" si="28"/>
        <v>45432771</v>
      </c>
      <c r="G483" s="51">
        <v>41881181</v>
      </c>
      <c r="H483" s="51">
        <v>0</v>
      </c>
      <c r="I483" s="51">
        <v>41881181</v>
      </c>
      <c r="J483" s="51">
        <f t="shared" si="29"/>
        <v>3551590</v>
      </c>
      <c r="K483" s="51">
        <f t="shared" si="30"/>
        <v>0</v>
      </c>
      <c r="L483" s="51">
        <f t="shared" si="31"/>
        <v>3551590</v>
      </c>
      <c r="M483" s="75"/>
      <c r="N483" s="30"/>
    </row>
    <row r="484" spans="1:14" hidden="1">
      <c r="A484" s="37" t="s">
        <v>2012</v>
      </c>
      <c r="B484" s="37" t="s">
        <v>2226</v>
      </c>
      <c r="C484" s="37" t="s">
        <v>2542</v>
      </c>
      <c r="D484" s="51">
        <v>113840424</v>
      </c>
      <c r="E484" s="51">
        <v>11185199</v>
      </c>
      <c r="F484" s="51">
        <f t="shared" si="28"/>
        <v>125025623</v>
      </c>
      <c r="G484" s="51">
        <v>104943751</v>
      </c>
      <c r="H484" s="51">
        <v>10307554</v>
      </c>
      <c r="I484" s="51">
        <v>115251305</v>
      </c>
      <c r="J484" s="51">
        <f t="shared" si="29"/>
        <v>8896673</v>
      </c>
      <c r="K484" s="51">
        <f t="shared" si="30"/>
        <v>877645</v>
      </c>
      <c r="L484" s="51">
        <f t="shared" si="31"/>
        <v>9774318</v>
      </c>
      <c r="M484" s="75"/>
      <c r="N484" s="30"/>
    </row>
    <row r="485" spans="1:14" hidden="1">
      <c r="A485" s="37" t="s">
        <v>1124</v>
      </c>
      <c r="B485" s="37" t="s">
        <v>2226</v>
      </c>
      <c r="C485" s="37" t="s">
        <v>47</v>
      </c>
      <c r="D485" s="51">
        <v>79224633</v>
      </c>
      <c r="E485" s="51">
        <v>16912602</v>
      </c>
      <c r="F485" s="51">
        <f t="shared" si="28"/>
        <v>96137235</v>
      </c>
      <c r="G485" s="51">
        <v>73029656</v>
      </c>
      <c r="H485" s="51">
        <v>15585557</v>
      </c>
      <c r="I485" s="51">
        <v>88615213</v>
      </c>
      <c r="J485" s="51">
        <f t="shared" si="29"/>
        <v>6194977</v>
      </c>
      <c r="K485" s="51">
        <f t="shared" si="30"/>
        <v>1327045</v>
      </c>
      <c r="L485" s="51">
        <f t="shared" si="31"/>
        <v>7522022</v>
      </c>
      <c r="M485" s="75"/>
      <c r="N485" s="30"/>
    </row>
    <row r="486" spans="1:14" hidden="1">
      <c r="A486" s="37" t="s">
        <v>2541</v>
      </c>
      <c r="B486" s="37" t="s">
        <v>2226</v>
      </c>
      <c r="C486" s="37" t="s">
        <v>2540</v>
      </c>
      <c r="D486" s="51">
        <v>93877237</v>
      </c>
      <c r="E486" s="51">
        <v>0</v>
      </c>
      <c r="F486" s="51">
        <f t="shared" si="28"/>
        <v>93877237</v>
      </c>
      <c r="G486" s="51">
        <v>86537120</v>
      </c>
      <c r="H486" s="51">
        <v>0</v>
      </c>
      <c r="I486" s="51">
        <v>86537120</v>
      </c>
      <c r="J486" s="51">
        <f t="shared" si="29"/>
        <v>7340117</v>
      </c>
      <c r="K486" s="51">
        <f t="shared" si="30"/>
        <v>0</v>
      </c>
      <c r="L486" s="51">
        <f t="shared" si="31"/>
        <v>7340117</v>
      </c>
      <c r="M486" s="75"/>
      <c r="N486" s="30"/>
    </row>
    <row r="487" spans="1:14" hidden="1">
      <c r="A487" s="37" t="s">
        <v>1406</v>
      </c>
      <c r="B487" s="37" t="s">
        <v>2226</v>
      </c>
      <c r="C487" s="37" t="s">
        <v>2539</v>
      </c>
      <c r="D487" s="51">
        <v>35598765</v>
      </c>
      <c r="E487" s="51">
        <v>0</v>
      </c>
      <c r="F487" s="51">
        <f t="shared" si="28"/>
        <v>35598765</v>
      </c>
      <c r="G487" s="51">
        <v>32816756</v>
      </c>
      <c r="H487" s="51">
        <v>0</v>
      </c>
      <c r="I487" s="51">
        <v>32816756</v>
      </c>
      <c r="J487" s="51">
        <f t="shared" si="29"/>
        <v>2782009</v>
      </c>
      <c r="K487" s="51">
        <f t="shared" si="30"/>
        <v>0</v>
      </c>
      <c r="L487" s="51">
        <f t="shared" si="31"/>
        <v>2782009</v>
      </c>
      <c r="M487" s="75"/>
      <c r="N487" s="30"/>
    </row>
    <row r="488" spans="1:14" hidden="1">
      <c r="A488" s="37" t="s">
        <v>1592</v>
      </c>
      <c r="B488" s="37" t="s">
        <v>2226</v>
      </c>
      <c r="C488" s="37" t="s">
        <v>2538</v>
      </c>
      <c r="D488" s="51">
        <v>141796888</v>
      </c>
      <c r="E488" s="51">
        <v>25873978</v>
      </c>
      <c r="F488" s="51">
        <f t="shared" si="28"/>
        <v>167670866</v>
      </c>
      <c r="G488" s="51">
        <v>130734559</v>
      </c>
      <c r="H488" s="51">
        <v>23843781</v>
      </c>
      <c r="I488" s="51">
        <v>154578340</v>
      </c>
      <c r="J488" s="51">
        <f t="shared" si="29"/>
        <v>11062329</v>
      </c>
      <c r="K488" s="51">
        <f t="shared" si="30"/>
        <v>2030197</v>
      </c>
      <c r="L488" s="51">
        <f t="shared" si="31"/>
        <v>13092526</v>
      </c>
      <c r="M488" s="75"/>
      <c r="N488" s="30"/>
    </row>
    <row r="489" spans="1:14" hidden="1">
      <c r="A489" s="37" t="s">
        <v>1733</v>
      </c>
      <c r="B489" s="37" t="s">
        <v>2226</v>
      </c>
      <c r="C489" s="37" t="s">
        <v>2364</v>
      </c>
      <c r="D489" s="51">
        <v>38139354</v>
      </c>
      <c r="E489" s="51">
        <v>4872543</v>
      </c>
      <c r="F489" s="51">
        <f t="shared" si="28"/>
        <v>43011897</v>
      </c>
      <c r="G489" s="51">
        <v>35163081</v>
      </c>
      <c r="H489" s="51">
        <v>4490220</v>
      </c>
      <c r="I489" s="51">
        <v>39653301</v>
      </c>
      <c r="J489" s="51">
        <f t="shared" si="29"/>
        <v>2976273</v>
      </c>
      <c r="K489" s="51">
        <f t="shared" si="30"/>
        <v>382323</v>
      </c>
      <c r="L489" s="51">
        <f t="shared" si="31"/>
        <v>3358596</v>
      </c>
      <c r="M489" s="75"/>
      <c r="N489" s="30"/>
    </row>
    <row r="490" spans="1:14" hidden="1">
      <c r="A490" s="37" t="s">
        <v>1753</v>
      </c>
      <c r="B490" s="37" t="s">
        <v>2226</v>
      </c>
      <c r="C490" s="37" t="s">
        <v>676</v>
      </c>
      <c r="D490" s="51">
        <v>75679735</v>
      </c>
      <c r="E490" s="51">
        <v>32396138</v>
      </c>
      <c r="F490" s="51">
        <f t="shared" si="28"/>
        <v>108075873</v>
      </c>
      <c r="G490" s="51">
        <v>69764148</v>
      </c>
      <c r="H490" s="51">
        <v>29854180</v>
      </c>
      <c r="I490" s="51">
        <v>99618328</v>
      </c>
      <c r="J490" s="51">
        <f t="shared" si="29"/>
        <v>5915587</v>
      </c>
      <c r="K490" s="51">
        <f t="shared" si="30"/>
        <v>2541958</v>
      </c>
      <c r="L490" s="51">
        <f t="shared" si="31"/>
        <v>8457545</v>
      </c>
      <c r="M490" s="75"/>
      <c r="N490" s="30"/>
    </row>
    <row r="491" spans="1:14" hidden="1">
      <c r="A491" s="37" t="s">
        <v>1842</v>
      </c>
      <c r="B491" s="37" t="s">
        <v>2226</v>
      </c>
      <c r="C491" s="37" t="s">
        <v>2537</v>
      </c>
      <c r="D491" s="51">
        <v>531999358</v>
      </c>
      <c r="E491" s="51">
        <v>0</v>
      </c>
      <c r="F491" s="51">
        <f t="shared" si="28"/>
        <v>531999358</v>
      </c>
      <c r="G491" s="51">
        <v>490405509</v>
      </c>
      <c r="H491" s="51">
        <v>0</v>
      </c>
      <c r="I491" s="51">
        <v>490405509</v>
      </c>
      <c r="J491" s="51">
        <f t="shared" si="29"/>
        <v>41593849</v>
      </c>
      <c r="K491" s="51">
        <f t="shared" si="30"/>
        <v>0</v>
      </c>
      <c r="L491" s="51">
        <f t="shared" si="31"/>
        <v>41593849</v>
      </c>
      <c r="M491" s="75"/>
      <c r="N491" s="30"/>
    </row>
    <row r="492" spans="1:14" hidden="1">
      <c r="A492" s="37" t="s">
        <v>1975</v>
      </c>
      <c r="B492" s="37" t="s">
        <v>2226</v>
      </c>
      <c r="C492" s="37" t="s">
        <v>2536</v>
      </c>
      <c r="D492" s="51">
        <v>67165773</v>
      </c>
      <c r="E492" s="51">
        <v>17511847</v>
      </c>
      <c r="F492" s="51">
        <f t="shared" si="28"/>
        <v>84677620</v>
      </c>
      <c r="G492" s="51">
        <v>61568625</v>
      </c>
      <c r="H492" s="51">
        <v>16137782</v>
      </c>
      <c r="I492" s="51">
        <v>77706407</v>
      </c>
      <c r="J492" s="51">
        <f t="shared" si="29"/>
        <v>5597148</v>
      </c>
      <c r="K492" s="51">
        <f t="shared" si="30"/>
        <v>1374065</v>
      </c>
      <c r="L492" s="51">
        <f t="shared" si="31"/>
        <v>6971213</v>
      </c>
      <c r="M492" s="75"/>
      <c r="N492" s="30"/>
    </row>
    <row r="493" spans="1:14" hidden="1">
      <c r="A493" s="37" t="s">
        <v>2000</v>
      </c>
      <c r="B493" s="37" t="s">
        <v>2226</v>
      </c>
      <c r="C493" s="37" t="s">
        <v>923</v>
      </c>
      <c r="D493" s="51">
        <v>33829033</v>
      </c>
      <c r="E493" s="51">
        <v>0</v>
      </c>
      <c r="F493" s="51">
        <f t="shared" si="28"/>
        <v>33829033</v>
      </c>
      <c r="G493" s="51">
        <v>31185204</v>
      </c>
      <c r="H493" s="51">
        <v>0</v>
      </c>
      <c r="I493" s="51">
        <v>31185204</v>
      </c>
      <c r="J493" s="51">
        <f t="shared" si="29"/>
        <v>2643829</v>
      </c>
      <c r="K493" s="51">
        <f t="shared" si="30"/>
        <v>0</v>
      </c>
      <c r="L493" s="51">
        <f t="shared" si="31"/>
        <v>2643829</v>
      </c>
      <c r="M493" s="75"/>
      <c r="N493" s="30"/>
    </row>
    <row r="494" spans="1:14" hidden="1">
      <c r="A494" s="37" t="s">
        <v>2048</v>
      </c>
      <c r="B494" s="37" t="s">
        <v>2226</v>
      </c>
      <c r="C494" s="37" t="s">
        <v>971</v>
      </c>
      <c r="D494" s="51">
        <v>308422844</v>
      </c>
      <c r="E494" s="51">
        <v>58226749</v>
      </c>
      <c r="F494" s="51">
        <f t="shared" si="28"/>
        <v>366649593</v>
      </c>
      <c r="G494" s="51">
        <v>284309614</v>
      </c>
      <c r="H494" s="51">
        <v>53657996</v>
      </c>
      <c r="I494" s="51">
        <v>337967610</v>
      </c>
      <c r="J494" s="51">
        <f t="shared" si="29"/>
        <v>24113230</v>
      </c>
      <c r="K494" s="51">
        <f t="shared" si="30"/>
        <v>4568753</v>
      </c>
      <c r="L494" s="51">
        <f t="shared" si="31"/>
        <v>28681983</v>
      </c>
      <c r="M494" s="75"/>
      <c r="N494" s="30"/>
    </row>
    <row r="495" spans="1:14" hidden="1">
      <c r="A495" s="37" t="s">
        <v>2069</v>
      </c>
      <c r="B495" s="37" t="s">
        <v>2226</v>
      </c>
      <c r="C495" s="37" t="s">
        <v>2535</v>
      </c>
      <c r="D495" s="51">
        <v>22292595</v>
      </c>
      <c r="E495" s="51">
        <v>0</v>
      </c>
      <c r="F495" s="51">
        <f t="shared" si="28"/>
        <v>22292595</v>
      </c>
      <c r="G495" s="51">
        <v>20549847</v>
      </c>
      <c r="H495" s="51">
        <v>0</v>
      </c>
      <c r="I495" s="51">
        <v>20549847</v>
      </c>
      <c r="J495" s="51">
        <f t="shared" si="29"/>
        <v>1742748</v>
      </c>
      <c r="K495" s="51">
        <f t="shared" si="30"/>
        <v>0</v>
      </c>
      <c r="L495" s="51">
        <f t="shared" si="31"/>
        <v>1742748</v>
      </c>
      <c r="M495" s="75"/>
      <c r="N495" s="30"/>
    </row>
    <row r="496" spans="1:14" hidden="1">
      <c r="A496" s="37" t="s">
        <v>2091</v>
      </c>
      <c r="B496" s="37" t="s">
        <v>2226</v>
      </c>
      <c r="C496" s="37" t="s">
        <v>2534</v>
      </c>
      <c r="D496" s="51">
        <v>772535387</v>
      </c>
      <c r="E496" s="51">
        <v>143014507</v>
      </c>
      <c r="F496" s="51">
        <f t="shared" si="28"/>
        <v>915549894</v>
      </c>
      <c r="G496" s="51">
        <v>712162133</v>
      </c>
      <c r="H496" s="51">
        <v>131792896</v>
      </c>
      <c r="I496" s="51">
        <v>843955029</v>
      </c>
      <c r="J496" s="51">
        <f t="shared" si="29"/>
        <v>60373254</v>
      </c>
      <c r="K496" s="51">
        <f t="shared" si="30"/>
        <v>11221611</v>
      </c>
      <c r="L496" s="51">
        <f t="shared" si="31"/>
        <v>71594865</v>
      </c>
      <c r="M496" s="75"/>
      <c r="N496" s="30"/>
    </row>
    <row r="497" spans="1:14" hidden="1">
      <c r="A497" s="37" t="s">
        <v>2120</v>
      </c>
      <c r="B497" s="37" t="s">
        <v>2226</v>
      </c>
      <c r="C497" s="37" t="s">
        <v>2533</v>
      </c>
      <c r="D497" s="51">
        <v>25794132</v>
      </c>
      <c r="E497" s="51">
        <v>16911531</v>
      </c>
      <c r="F497" s="51">
        <f t="shared" si="28"/>
        <v>42705663</v>
      </c>
      <c r="G497" s="51">
        <v>23770521</v>
      </c>
      <c r="H497" s="51">
        <v>15584570</v>
      </c>
      <c r="I497" s="51">
        <v>39355091</v>
      </c>
      <c r="J497" s="51">
        <f t="shared" si="29"/>
        <v>2023611</v>
      </c>
      <c r="K497" s="51">
        <f t="shared" si="30"/>
        <v>1326961</v>
      </c>
      <c r="L497" s="51">
        <f t="shared" si="31"/>
        <v>3350572</v>
      </c>
      <c r="M497" s="75"/>
      <c r="N497" s="30"/>
    </row>
    <row r="498" spans="1:14" hidden="1">
      <c r="A498" s="37" t="s">
        <v>2137</v>
      </c>
      <c r="B498" s="37" t="s">
        <v>2226</v>
      </c>
      <c r="C498" s="37" t="s">
        <v>2532</v>
      </c>
      <c r="D498" s="51">
        <v>57146275</v>
      </c>
      <c r="E498" s="51">
        <v>0</v>
      </c>
      <c r="F498" s="51">
        <f t="shared" si="28"/>
        <v>57146275</v>
      </c>
      <c r="G498" s="51">
        <v>52678800</v>
      </c>
      <c r="H498" s="51">
        <v>0</v>
      </c>
      <c r="I498" s="51">
        <v>52678800</v>
      </c>
      <c r="J498" s="51">
        <f t="shared" si="29"/>
        <v>4467475</v>
      </c>
      <c r="K498" s="51">
        <f t="shared" si="30"/>
        <v>0</v>
      </c>
      <c r="L498" s="51">
        <f t="shared" si="31"/>
        <v>4467475</v>
      </c>
      <c r="M498" s="75"/>
      <c r="N498" s="30"/>
    </row>
    <row r="499" spans="1:14" hidden="1">
      <c r="A499" s="37" t="s">
        <v>2153</v>
      </c>
      <c r="B499" s="37" t="s">
        <v>2226</v>
      </c>
      <c r="C499" s="37" t="s">
        <v>2531</v>
      </c>
      <c r="D499" s="51">
        <v>53433025</v>
      </c>
      <c r="E499" s="51">
        <v>0</v>
      </c>
      <c r="F499" s="51">
        <f t="shared" si="28"/>
        <v>53433025</v>
      </c>
      <c r="G499" s="51">
        <v>49236535</v>
      </c>
      <c r="H499" s="51">
        <v>0</v>
      </c>
      <c r="I499" s="51">
        <v>49236535</v>
      </c>
      <c r="J499" s="51">
        <f t="shared" si="29"/>
        <v>4196490</v>
      </c>
      <c r="K499" s="51">
        <f t="shared" si="30"/>
        <v>0</v>
      </c>
      <c r="L499" s="51">
        <f t="shared" si="31"/>
        <v>4196490</v>
      </c>
      <c r="M499" s="75"/>
      <c r="N499" s="30"/>
    </row>
    <row r="500" spans="1:14" hidden="1">
      <c r="A500" s="37" t="s">
        <v>2172</v>
      </c>
      <c r="B500" s="37" t="s">
        <v>2226</v>
      </c>
      <c r="C500" s="37" t="s">
        <v>1095</v>
      </c>
      <c r="D500" s="51">
        <v>16028312</v>
      </c>
      <c r="E500" s="51">
        <v>3920016</v>
      </c>
      <c r="F500" s="51">
        <f t="shared" si="28"/>
        <v>19948328</v>
      </c>
      <c r="G500" s="51">
        <v>14775345</v>
      </c>
      <c r="H500" s="51">
        <v>3612432</v>
      </c>
      <c r="I500" s="51">
        <v>18387777</v>
      </c>
      <c r="J500" s="51">
        <f t="shared" si="29"/>
        <v>1252967</v>
      </c>
      <c r="K500" s="51">
        <f t="shared" si="30"/>
        <v>307584</v>
      </c>
      <c r="L500" s="51">
        <f t="shared" si="31"/>
        <v>1560551</v>
      </c>
      <c r="M500" s="75"/>
      <c r="N500" s="30"/>
    </row>
    <row r="501" spans="1:14" hidden="1">
      <c r="A501" s="37" t="s">
        <v>1226</v>
      </c>
      <c r="B501" s="37" t="s">
        <v>2226</v>
      </c>
      <c r="C501" s="37" t="s">
        <v>149</v>
      </c>
      <c r="D501" s="51">
        <v>584638517</v>
      </c>
      <c r="E501" s="51">
        <v>37952677</v>
      </c>
      <c r="F501" s="51">
        <f t="shared" si="28"/>
        <v>622591194</v>
      </c>
      <c r="G501" s="51">
        <v>538921748</v>
      </c>
      <c r="H501" s="51">
        <v>34974726</v>
      </c>
      <c r="I501" s="51">
        <v>573896474</v>
      </c>
      <c r="J501" s="51">
        <f t="shared" si="29"/>
        <v>45716769</v>
      </c>
      <c r="K501" s="51">
        <f t="shared" si="30"/>
        <v>2977951</v>
      </c>
      <c r="L501" s="51">
        <f t="shared" si="31"/>
        <v>48694720</v>
      </c>
      <c r="M501" s="75"/>
      <c r="N501" s="30"/>
    </row>
    <row r="502" spans="1:14" hidden="1">
      <c r="A502" s="37" t="s">
        <v>1274</v>
      </c>
      <c r="B502" s="37" t="s">
        <v>2226</v>
      </c>
      <c r="C502" s="37" t="s">
        <v>2443</v>
      </c>
      <c r="D502" s="51">
        <v>39871495</v>
      </c>
      <c r="E502" s="51">
        <v>0</v>
      </c>
      <c r="F502" s="51">
        <f t="shared" si="28"/>
        <v>39871495</v>
      </c>
      <c r="G502" s="51">
        <v>36548871</v>
      </c>
      <c r="H502" s="51">
        <v>0</v>
      </c>
      <c r="I502" s="51">
        <v>36548871</v>
      </c>
      <c r="J502" s="51">
        <f t="shared" si="29"/>
        <v>3322624</v>
      </c>
      <c r="K502" s="51">
        <f t="shared" si="30"/>
        <v>0</v>
      </c>
      <c r="L502" s="51">
        <f t="shared" si="31"/>
        <v>3322624</v>
      </c>
      <c r="M502" s="75"/>
      <c r="N502" s="30"/>
    </row>
    <row r="503" spans="1:14" hidden="1">
      <c r="A503" s="37" t="s">
        <v>1318</v>
      </c>
      <c r="B503" s="37" t="s">
        <v>2226</v>
      </c>
      <c r="C503" s="37" t="s">
        <v>2530</v>
      </c>
      <c r="D503" s="51">
        <v>57283652</v>
      </c>
      <c r="E503" s="51">
        <v>26268940</v>
      </c>
      <c r="F503" s="51">
        <f t="shared" si="28"/>
        <v>83552592</v>
      </c>
      <c r="G503" s="51">
        <v>52806721</v>
      </c>
      <c r="H503" s="51">
        <v>24207752</v>
      </c>
      <c r="I503" s="51">
        <v>77014473</v>
      </c>
      <c r="J503" s="51">
        <f t="shared" si="29"/>
        <v>4476931</v>
      </c>
      <c r="K503" s="51">
        <f t="shared" si="30"/>
        <v>2061188</v>
      </c>
      <c r="L503" s="51">
        <f t="shared" si="31"/>
        <v>6538119</v>
      </c>
      <c r="M503" s="75"/>
      <c r="N503" s="30"/>
    </row>
    <row r="504" spans="1:14" hidden="1">
      <c r="A504" s="37" t="s">
        <v>1352</v>
      </c>
      <c r="B504" s="37" t="s">
        <v>2226</v>
      </c>
      <c r="C504" s="37" t="s">
        <v>275</v>
      </c>
      <c r="D504" s="51">
        <v>237898561</v>
      </c>
      <c r="E504" s="51">
        <v>0</v>
      </c>
      <c r="F504" s="51">
        <f t="shared" si="28"/>
        <v>237898561</v>
      </c>
      <c r="G504" s="51">
        <v>219332293</v>
      </c>
      <c r="H504" s="51">
        <v>0</v>
      </c>
      <c r="I504" s="51">
        <v>219332293</v>
      </c>
      <c r="J504" s="51">
        <f t="shared" si="29"/>
        <v>18566268</v>
      </c>
      <c r="K504" s="51">
        <f t="shared" si="30"/>
        <v>0</v>
      </c>
      <c r="L504" s="51">
        <f t="shared" si="31"/>
        <v>18566268</v>
      </c>
      <c r="M504" s="75"/>
      <c r="N504" s="30"/>
    </row>
    <row r="505" spans="1:14" hidden="1">
      <c r="A505" s="37" t="s">
        <v>1387</v>
      </c>
      <c r="B505" s="37" t="s">
        <v>2226</v>
      </c>
      <c r="C505" s="37" t="s">
        <v>310</v>
      </c>
      <c r="D505" s="51">
        <v>57557852</v>
      </c>
      <c r="E505" s="51">
        <v>12675939</v>
      </c>
      <c r="F505" s="51">
        <f t="shared" si="28"/>
        <v>70233791</v>
      </c>
      <c r="G505" s="51">
        <v>53057897</v>
      </c>
      <c r="H505" s="51">
        <v>11681323</v>
      </c>
      <c r="I505" s="51">
        <v>64739220</v>
      </c>
      <c r="J505" s="51">
        <f t="shared" si="29"/>
        <v>4499955</v>
      </c>
      <c r="K505" s="51">
        <f t="shared" si="30"/>
        <v>994616</v>
      </c>
      <c r="L505" s="51">
        <f t="shared" si="31"/>
        <v>5494571</v>
      </c>
      <c r="M505" s="75"/>
      <c r="N505" s="30"/>
    </row>
    <row r="506" spans="1:14" hidden="1">
      <c r="A506" s="37" t="s">
        <v>1407</v>
      </c>
      <c r="B506" s="37" t="s">
        <v>2226</v>
      </c>
      <c r="C506" s="37" t="s">
        <v>2529</v>
      </c>
      <c r="D506" s="51">
        <v>17663137</v>
      </c>
      <c r="E506" s="51">
        <v>3666662</v>
      </c>
      <c r="F506" s="51">
        <f t="shared" si="28"/>
        <v>21329799</v>
      </c>
      <c r="G506" s="51">
        <v>16284701</v>
      </c>
      <c r="H506" s="51">
        <v>3378958</v>
      </c>
      <c r="I506" s="51">
        <v>19663659</v>
      </c>
      <c r="J506" s="51">
        <f t="shared" si="29"/>
        <v>1378436</v>
      </c>
      <c r="K506" s="51">
        <f t="shared" si="30"/>
        <v>287704</v>
      </c>
      <c r="L506" s="51">
        <f t="shared" si="31"/>
        <v>1666140</v>
      </c>
      <c r="M506" s="75"/>
      <c r="N506" s="30"/>
    </row>
    <row r="507" spans="1:14" hidden="1">
      <c r="A507" s="37" t="s">
        <v>1435</v>
      </c>
      <c r="B507" s="37" t="s">
        <v>2226</v>
      </c>
      <c r="C507" s="37" t="s">
        <v>358</v>
      </c>
      <c r="D507" s="51">
        <v>27876800</v>
      </c>
      <c r="E507" s="51">
        <v>10163596</v>
      </c>
      <c r="F507" s="51">
        <f t="shared" si="28"/>
        <v>38040396</v>
      </c>
      <c r="G507" s="51">
        <v>25697499</v>
      </c>
      <c r="H507" s="51">
        <v>9366111</v>
      </c>
      <c r="I507" s="51">
        <v>35063610</v>
      </c>
      <c r="J507" s="51">
        <f t="shared" si="29"/>
        <v>2179301</v>
      </c>
      <c r="K507" s="51">
        <f t="shared" si="30"/>
        <v>797485</v>
      </c>
      <c r="L507" s="51">
        <f t="shared" si="31"/>
        <v>2976786</v>
      </c>
      <c r="M507" s="75"/>
      <c r="N507" s="30"/>
    </row>
    <row r="508" spans="1:14" hidden="1">
      <c r="A508" s="37" t="s">
        <v>1447</v>
      </c>
      <c r="B508" s="37" t="s">
        <v>2226</v>
      </c>
      <c r="C508" s="37" t="s">
        <v>2528</v>
      </c>
      <c r="D508" s="51">
        <v>25839449</v>
      </c>
      <c r="E508" s="51">
        <v>0</v>
      </c>
      <c r="F508" s="51">
        <f t="shared" si="28"/>
        <v>25839449</v>
      </c>
      <c r="G508" s="51">
        <v>23824464</v>
      </c>
      <c r="H508" s="51">
        <v>0</v>
      </c>
      <c r="I508" s="51">
        <v>23824464</v>
      </c>
      <c r="J508" s="51">
        <f t="shared" si="29"/>
        <v>2014985</v>
      </c>
      <c r="K508" s="51">
        <f t="shared" si="30"/>
        <v>0</v>
      </c>
      <c r="L508" s="51">
        <f t="shared" si="31"/>
        <v>2014985</v>
      </c>
      <c r="M508" s="75"/>
      <c r="N508" s="30"/>
    </row>
    <row r="509" spans="1:14" hidden="1">
      <c r="A509" s="37" t="s">
        <v>1499</v>
      </c>
      <c r="B509" s="37" t="s">
        <v>2226</v>
      </c>
      <c r="C509" s="37" t="s">
        <v>422</v>
      </c>
      <c r="D509" s="51">
        <v>37839499</v>
      </c>
      <c r="E509" s="51">
        <v>9460209</v>
      </c>
      <c r="F509" s="51">
        <f t="shared" si="28"/>
        <v>47299708</v>
      </c>
      <c r="G509" s="51">
        <v>34850584</v>
      </c>
      <c r="H509" s="51">
        <v>8717915</v>
      </c>
      <c r="I509" s="51">
        <v>43568499</v>
      </c>
      <c r="J509" s="51">
        <f t="shared" si="29"/>
        <v>2988915</v>
      </c>
      <c r="K509" s="51">
        <f t="shared" si="30"/>
        <v>742294</v>
      </c>
      <c r="L509" s="51">
        <f t="shared" si="31"/>
        <v>3731209</v>
      </c>
      <c r="M509" s="75"/>
      <c r="N509" s="30"/>
    </row>
    <row r="510" spans="1:14" hidden="1">
      <c r="A510" s="37" t="s">
        <v>1535</v>
      </c>
      <c r="B510" s="37" t="s">
        <v>2226</v>
      </c>
      <c r="C510" s="37" t="s">
        <v>2527</v>
      </c>
      <c r="D510" s="51">
        <v>18732925</v>
      </c>
      <c r="E510" s="51">
        <v>16402628</v>
      </c>
      <c r="F510" s="51">
        <f t="shared" si="28"/>
        <v>35135553</v>
      </c>
      <c r="G510" s="51">
        <v>17269049</v>
      </c>
      <c r="H510" s="51">
        <v>15115599</v>
      </c>
      <c r="I510" s="51">
        <v>32384648</v>
      </c>
      <c r="J510" s="51">
        <f t="shared" si="29"/>
        <v>1463876</v>
      </c>
      <c r="K510" s="51">
        <f t="shared" si="30"/>
        <v>1287029</v>
      </c>
      <c r="L510" s="51">
        <f t="shared" si="31"/>
        <v>2750905</v>
      </c>
      <c r="M510" s="75"/>
      <c r="N510" s="30"/>
    </row>
    <row r="511" spans="1:14" hidden="1">
      <c r="A511" s="37" t="s">
        <v>1832</v>
      </c>
      <c r="B511" s="37" t="s">
        <v>2226</v>
      </c>
      <c r="C511" s="37" t="s">
        <v>2526</v>
      </c>
      <c r="D511" s="51">
        <v>20704393</v>
      </c>
      <c r="E511" s="51">
        <v>11999936</v>
      </c>
      <c r="F511" s="51">
        <f t="shared" si="28"/>
        <v>32704329</v>
      </c>
      <c r="G511" s="51">
        <v>19090012</v>
      </c>
      <c r="H511" s="51">
        <v>11058363</v>
      </c>
      <c r="I511" s="51">
        <v>30148375</v>
      </c>
      <c r="J511" s="51">
        <f t="shared" si="29"/>
        <v>1614381</v>
      </c>
      <c r="K511" s="51">
        <f t="shared" si="30"/>
        <v>941573</v>
      </c>
      <c r="L511" s="51">
        <f t="shared" si="31"/>
        <v>2555954</v>
      </c>
      <c r="M511" s="75"/>
      <c r="N511" s="30"/>
    </row>
    <row r="512" spans="1:14" hidden="1">
      <c r="A512" s="37" t="s">
        <v>1883</v>
      </c>
      <c r="B512" s="37" t="s">
        <v>2226</v>
      </c>
      <c r="C512" s="37" t="s">
        <v>2525</v>
      </c>
      <c r="D512" s="51">
        <v>37880815</v>
      </c>
      <c r="E512" s="51">
        <v>12346218</v>
      </c>
      <c r="F512" s="51">
        <f t="shared" si="28"/>
        <v>50227033</v>
      </c>
      <c r="G512" s="51">
        <v>34764356</v>
      </c>
      <c r="H512" s="51">
        <v>11377474</v>
      </c>
      <c r="I512" s="51">
        <v>46141830</v>
      </c>
      <c r="J512" s="51">
        <f t="shared" si="29"/>
        <v>3116459</v>
      </c>
      <c r="K512" s="51">
        <f t="shared" si="30"/>
        <v>968744</v>
      </c>
      <c r="L512" s="51">
        <f t="shared" si="31"/>
        <v>4085203</v>
      </c>
      <c r="M512" s="75"/>
      <c r="N512" s="30"/>
    </row>
    <row r="513" spans="1:14" hidden="1">
      <c r="A513" s="37" t="s">
        <v>1949</v>
      </c>
      <c r="B513" s="37" t="s">
        <v>2226</v>
      </c>
      <c r="C513" s="37" t="s">
        <v>872</v>
      </c>
      <c r="D513" s="51">
        <v>103352167</v>
      </c>
      <c r="E513" s="51">
        <v>0</v>
      </c>
      <c r="F513" s="51">
        <f t="shared" si="28"/>
        <v>103352167</v>
      </c>
      <c r="G513" s="51">
        <v>95270990</v>
      </c>
      <c r="H513" s="51">
        <v>0</v>
      </c>
      <c r="I513" s="51">
        <v>95270990</v>
      </c>
      <c r="J513" s="51">
        <f t="shared" si="29"/>
        <v>8081177</v>
      </c>
      <c r="K513" s="51">
        <f t="shared" si="30"/>
        <v>0</v>
      </c>
      <c r="L513" s="51">
        <f t="shared" si="31"/>
        <v>8081177</v>
      </c>
      <c r="M513" s="75"/>
      <c r="N513" s="30"/>
    </row>
    <row r="514" spans="1:14" hidden="1">
      <c r="A514" s="37" t="s">
        <v>2049</v>
      </c>
      <c r="B514" s="37" t="s">
        <v>2226</v>
      </c>
      <c r="C514" s="37" t="s">
        <v>972</v>
      </c>
      <c r="D514" s="51">
        <v>212395050</v>
      </c>
      <c r="E514" s="51">
        <v>0</v>
      </c>
      <c r="F514" s="51">
        <f t="shared" si="28"/>
        <v>212395050</v>
      </c>
      <c r="G514" s="51">
        <v>195810676</v>
      </c>
      <c r="H514" s="51">
        <v>0</v>
      </c>
      <c r="I514" s="51">
        <v>195810676</v>
      </c>
      <c r="J514" s="51">
        <f t="shared" si="29"/>
        <v>16584374</v>
      </c>
      <c r="K514" s="51">
        <f t="shared" si="30"/>
        <v>0</v>
      </c>
      <c r="L514" s="51">
        <f t="shared" si="31"/>
        <v>16584374</v>
      </c>
      <c r="M514" s="75"/>
      <c r="N514" s="30"/>
    </row>
    <row r="515" spans="1:14" hidden="1">
      <c r="A515" s="37" t="s">
        <v>2126</v>
      </c>
      <c r="B515" s="37" t="s">
        <v>2226</v>
      </c>
      <c r="C515" s="37" t="s">
        <v>1049</v>
      </c>
      <c r="D515" s="51">
        <v>110747032</v>
      </c>
      <c r="E515" s="51">
        <v>1688901</v>
      </c>
      <c r="F515" s="51">
        <f t="shared" si="28"/>
        <v>112435933</v>
      </c>
      <c r="G515" s="51">
        <v>101518113</v>
      </c>
      <c r="H515" s="51">
        <v>1556382</v>
      </c>
      <c r="I515" s="51">
        <v>103074495</v>
      </c>
      <c r="J515" s="51">
        <f t="shared" si="29"/>
        <v>9228919</v>
      </c>
      <c r="K515" s="51">
        <f t="shared" si="30"/>
        <v>132519</v>
      </c>
      <c r="L515" s="51">
        <f t="shared" si="31"/>
        <v>9361438</v>
      </c>
      <c r="M515" s="75"/>
      <c r="N515" s="30"/>
    </row>
    <row r="516" spans="1:14" hidden="1">
      <c r="A516" s="37" t="s">
        <v>2160</v>
      </c>
      <c r="B516" s="37" t="s">
        <v>2226</v>
      </c>
      <c r="C516" s="37" t="s">
        <v>1083</v>
      </c>
      <c r="D516" s="51">
        <v>57637227</v>
      </c>
      <c r="E516" s="51">
        <v>0</v>
      </c>
      <c r="F516" s="51">
        <f t="shared" si="28"/>
        <v>57637227</v>
      </c>
      <c r="G516" s="51">
        <v>53136094</v>
      </c>
      <c r="H516" s="51">
        <v>0</v>
      </c>
      <c r="I516" s="51">
        <v>53136094</v>
      </c>
      <c r="J516" s="51">
        <f t="shared" si="29"/>
        <v>4501133</v>
      </c>
      <c r="K516" s="51">
        <f t="shared" si="30"/>
        <v>0</v>
      </c>
      <c r="L516" s="51">
        <f t="shared" si="31"/>
        <v>4501133</v>
      </c>
      <c r="M516" s="75"/>
      <c r="N516" s="30"/>
    </row>
    <row r="517" spans="1:14" hidden="1">
      <c r="A517" s="37" t="s">
        <v>1179</v>
      </c>
      <c r="B517" s="37" t="s">
        <v>2226</v>
      </c>
      <c r="C517" s="37" t="s">
        <v>2524</v>
      </c>
      <c r="D517" s="51">
        <v>96408755</v>
      </c>
      <c r="E517" s="51">
        <v>3225477</v>
      </c>
      <c r="F517" s="51">
        <f t="shared" si="28"/>
        <v>99634232</v>
      </c>
      <c r="G517" s="51">
        <v>88887605</v>
      </c>
      <c r="H517" s="51">
        <v>2972391</v>
      </c>
      <c r="I517" s="51">
        <v>91859996</v>
      </c>
      <c r="J517" s="51">
        <f t="shared" si="29"/>
        <v>7521150</v>
      </c>
      <c r="K517" s="51">
        <f t="shared" si="30"/>
        <v>253086</v>
      </c>
      <c r="L517" s="51">
        <f t="shared" si="31"/>
        <v>7774236</v>
      </c>
      <c r="M517" s="75"/>
      <c r="N517" s="30"/>
    </row>
    <row r="518" spans="1:14" hidden="1">
      <c r="A518" s="37" t="s">
        <v>1227</v>
      </c>
      <c r="B518" s="37" t="s">
        <v>2226</v>
      </c>
      <c r="C518" s="37" t="s">
        <v>150</v>
      </c>
      <c r="D518" s="51">
        <v>48181408</v>
      </c>
      <c r="E518" s="51">
        <v>0</v>
      </c>
      <c r="F518" s="51">
        <f t="shared" si="28"/>
        <v>48181408</v>
      </c>
      <c r="G518" s="51">
        <v>44415685</v>
      </c>
      <c r="H518" s="51">
        <v>0</v>
      </c>
      <c r="I518" s="51">
        <v>44415685</v>
      </c>
      <c r="J518" s="51">
        <f t="shared" si="29"/>
        <v>3765723</v>
      </c>
      <c r="K518" s="51">
        <f t="shared" si="30"/>
        <v>0</v>
      </c>
      <c r="L518" s="51">
        <f t="shared" si="31"/>
        <v>3765723</v>
      </c>
      <c r="M518" s="75"/>
      <c r="N518" s="30"/>
    </row>
    <row r="519" spans="1:14" hidden="1">
      <c r="A519" s="37" t="s">
        <v>1436</v>
      </c>
      <c r="B519" s="37" t="s">
        <v>2226</v>
      </c>
      <c r="C519" s="37" t="s">
        <v>2523</v>
      </c>
      <c r="D519" s="51">
        <v>29191939</v>
      </c>
      <c r="E519" s="51">
        <v>13903975</v>
      </c>
      <c r="F519" s="51">
        <f t="shared" si="28"/>
        <v>43095914</v>
      </c>
      <c r="G519" s="51">
        <v>26910656</v>
      </c>
      <c r="H519" s="51">
        <v>12813002</v>
      </c>
      <c r="I519" s="51">
        <v>39723658</v>
      </c>
      <c r="J519" s="51">
        <f t="shared" si="29"/>
        <v>2281283</v>
      </c>
      <c r="K519" s="51">
        <f t="shared" si="30"/>
        <v>1090973</v>
      </c>
      <c r="L519" s="51">
        <f t="shared" si="31"/>
        <v>3372256</v>
      </c>
      <c r="M519" s="75"/>
      <c r="N519" s="30"/>
    </row>
    <row r="520" spans="1:14" hidden="1">
      <c r="A520" s="37" t="s">
        <v>1457</v>
      </c>
      <c r="B520" s="37" t="s">
        <v>2226</v>
      </c>
      <c r="C520" s="37" t="s">
        <v>2522</v>
      </c>
      <c r="D520" s="51">
        <v>301381151</v>
      </c>
      <c r="E520" s="51">
        <v>106666539</v>
      </c>
      <c r="F520" s="51">
        <f t="shared" ref="F520:F583" si="32">+D520+E520</f>
        <v>408047690</v>
      </c>
      <c r="G520" s="51">
        <v>277817261</v>
      </c>
      <c r="H520" s="51">
        <v>98296965</v>
      </c>
      <c r="I520" s="51">
        <v>376114226</v>
      </c>
      <c r="J520" s="51">
        <f t="shared" ref="J520:J583" si="33">+D520-G520</f>
        <v>23563890</v>
      </c>
      <c r="K520" s="51">
        <f t="shared" ref="K520:K583" si="34">+E520-H520</f>
        <v>8369574</v>
      </c>
      <c r="L520" s="51">
        <f t="shared" ref="L520:L583" si="35">+F520-I520</f>
        <v>31933464</v>
      </c>
      <c r="M520" s="75"/>
      <c r="N520" s="30"/>
    </row>
    <row r="521" spans="1:14" hidden="1">
      <c r="A521" s="37" t="s">
        <v>1511</v>
      </c>
      <c r="B521" s="37" t="s">
        <v>2226</v>
      </c>
      <c r="C521" s="37" t="s">
        <v>434</v>
      </c>
      <c r="D521" s="51">
        <v>23865206</v>
      </c>
      <c r="E521" s="51">
        <v>481697</v>
      </c>
      <c r="F521" s="51">
        <f t="shared" si="32"/>
        <v>24346903</v>
      </c>
      <c r="G521" s="51">
        <v>21900730</v>
      </c>
      <c r="H521" s="51">
        <v>443900</v>
      </c>
      <c r="I521" s="51">
        <v>22344630</v>
      </c>
      <c r="J521" s="51">
        <f t="shared" si="33"/>
        <v>1964476</v>
      </c>
      <c r="K521" s="51">
        <f t="shared" si="34"/>
        <v>37797</v>
      </c>
      <c r="L521" s="51">
        <f t="shared" si="35"/>
        <v>2002273</v>
      </c>
      <c r="M521" s="75"/>
      <c r="N521" s="30"/>
    </row>
    <row r="522" spans="1:14" hidden="1">
      <c r="A522" s="37" t="s">
        <v>1532</v>
      </c>
      <c r="B522" s="37" t="s">
        <v>2226</v>
      </c>
      <c r="C522" s="37" t="s">
        <v>455</v>
      </c>
      <c r="D522" s="51">
        <v>73371591</v>
      </c>
      <c r="E522" s="51">
        <v>43669709</v>
      </c>
      <c r="F522" s="51">
        <f t="shared" si="32"/>
        <v>117041300</v>
      </c>
      <c r="G522" s="51">
        <v>67647777</v>
      </c>
      <c r="H522" s="51">
        <v>40243172</v>
      </c>
      <c r="I522" s="51">
        <v>107890949</v>
      </c>
      <c r="J522" s="51">
        <f t="shared" si="33"/>
        <v>5723814</v>
      </c>
      <c r="K522" s="51">
        <f t="shared" si="34"/>
        <v>3426537</v>
      </c>
      <c r="L522" s="51">
        <f t="shared" si="35"/>
        <v>9150351</v>
      </c>
      <c r="M522" s="75"/>
      <c r="N522" s="30"/>
    </row>
    <row r="523" spans="1:14" hidden="1">
      <c r="A523" s="37" t="s">
        <v>1901</v>
      </c>
      <c r="B523" s="37" t="s">
        <v>2226</v>
      </c>
      <c r="C523" s="37" t="s">
        <v>2414</v>
      </c>
      <c r="D523" s="51">
        <v>320235840</v>
      </c>
      <c r="E523" s="51">
        <v>0</v>
      </c>
      <c r="F523" s="51">
        <f t="shared" si="32"/>
        <v>320235840</v>
      </c>
      <c r="G523" s="51">
        <v>295197130</v>
      </c>
      <c r="H523" s="51">
        <v>0</v>
      </c>
      <c r="I523" s="51">
        <v>295197130</v>
      </c>
      <c r="J523" s="51">
        <f t="shared" si="33"/>
        <v>25038710</v>
      </c>
      <c r="K523" s="51">
        <f t="shared" si="34"/>
        <v>0</v>
      </c>
      <c r="L523" s="51">
        <f t="shared" si="35"/>
        <v>25038710</v>
      </c>
      <c r="M523" s="75"/>
      <c r="N523" s="30"/>
    </row>
    <row r="524" spans="1:14" hidden="1">
      <c r="A524" s="37" t="s">
        <v>2013</v>
      </c>
      <c r="B524" s="37" t="s">
        <v>2226</v>
      </c>
      <c r="C524" s="37" t="s">
        <v>2214</v>
      </c>
      <c r="D524" s="51">
        <v>14415084</v>
      </c>
      <c r="E524" s="51">
        <v>3941886</v>
      </c>
      <c r="F524" s="51">
        <f t="shared" si="32"/>
        <v>18356970</v>
      </c>
      <c r="G524" s="51">
        <v>13289566</v>
      </c>
      <c r="H524" s="51">
        <v>3632587</v>
      </c>
      <c r="I524" s="51">
        <v>16922153</v>
      </c>
      <c r="J524" s="51">
        <f t="shared" si="33"/>
        <v>1125518</v>
      </c>
      <c r="K524" s="51">
        <f t="shared" si="34"/>
        <v>309299</v>
      </c>
      <c r="L524" s="51">
        <f t="shared" si="35"/>
        <v>1434817</v>
      </c>
      <c r="M524" s="75"/>
      <c r="N524" s="30"/>
    </row>
    <row r="525" spans="1:14" hidden="1">
      <c r="A525" s="37" t="s">
        <v>2050</v>
      </c>
      <c r="B525" s="37" t="s">
        <v>2226</v>
      </c>
      <c r="C525" s="37" t="s">
        <v>2521</v>
      </c>
      <c r="D525" s="51">
        <v>56528806</v>
      </c>
      <c r="E525" s="51">
        <v>19079715</v>
      </c>
      <c r="F525" s="51">
        <f t="shared" si="32"/>
        <v>75608521</v>
      </c>
      <c r="G525" s="51">
        <v>52109542</v>
      </c>
      <c r="H525" s="51">
        <v>17582628</v>
      </c>
      <c r="I525" s="51">
        <v>69692170</v>
      </c>
      <c r="J525" s="51">
        <f t="shared" si="33"/>
        <v>4419264</v>
      </c>
      <c r="K525" s="51">
        <f t="shared" si="34"/>
        <v>1497087</v>
      </c>
      <c r="L525" s="51">
        <f t="shared" si="35"/>
        <v>5916351</v>
      </c>
      <c r="M525" s="75"/>
      <c r="N525" s="30"/>
    </row>
    <row r="526" spans="1:14" hidden="1">
      <c r="A526" s="37" t="s">
        <v>2070</v>
      </c>
      <c r="B526" s="37" t="s">
        <v>2226</v>
      </c>
      <c r="C526" s="37" t="s">
        <v>993</v>
      </c>
      <c r="D526" s="51">
        <v>135546380</v>
      </c>
      <c r="E526" s="51">
        <v>0</v>
      </c>
      <c r="F526" s="51">
        <f t="shared" si="32"/>
        <v>135546380</v>
      </c>
      <c r="G526" s="51">
        <v>124970730</v>
      </c>
      <c r="H526" s="51">
        <v>0</v>
      </c>
      <c r="I526" s="51">
        <v>124970730</v>
      </c>
      <c r="J526" s="51">
        <f t="shared" si="33"/>
        <v>10575650</v>
      </c>
      <c r="K526" s="51">
        <f t="shared" si="34"/>
        <v>0</v>
      </c>
      <c r="L526" s="51">
        <f t="shared" si="35"/>
        <v>10575650</v>
      </c>
      <c r="M526" s="75"/>
      <c r="N526" s="30"/>
    </row>
    <row r="527" spans="1:14" hidden="1">
      <c r="A527" s="37" t="s">
        <v>2077</v>
      </c>
      <c r="B527" s="37" t="s">
        <v>2226</v>
      </c>
      <c r="C527" s="37" t="s">
        <v>1000</v>
      </c>
      <c r="D527" s="51">
        <v>40557509</v>
      </c>
      <c r="E527" s="51">
        <v>2348165</v>
      </c>
      <c r="F527" s="51">
        <f t="shared" si="32"/>
        <v>42905674</v>
      </c>
      <c r="G527" s="51">
        <v>37386185</v>
      </c>
      <c r="H527" s="51">
        <v>2163917</v>
      </c>
      <c r="I527" s="51">
        <v>39550102</v>
      </c>
      <c r="J527" s="51">
        <f t="shared" si="33"/>
        <v>3171324</v>
      </c>
      <c r="K527" s="51">
        <f t="shared" si="34"/>
        <v>184248</v>
      </c>
      <c r="L527" s="51">
        <f t="shared" si="35"/>
        <v>3355572</v>
      </c>
      <c r="M527" s="75"/>
      <c r="N527" s="30"/>
    </row>
    <row r="528" spans="1:14" hidden="1">
      <c r="A528" s="37" t="s">
        <v>2103</v>
      </c>
      <c r="B528" s="37" t="s">
        <v>2226</v>
      </c>
      <c r="C528" s="37" t="s">
        <v>1026</v>
      </c>
      <c r="D528" s="51">
        <v>59472614</v>
      </c>
      <c r="E528" s="51">
        <v>0</v>
      </c>
      <c r="F528" s="51">
        <f t="shared" si="32"/>
        <v>59472614</v>
      </c>
      <c r="G528" s="51">
        <v>54528578</v>
      </c>
      <c r="H528" s="51">
        <v>0</v>
      </c>
      <c r="I528" s="51">
        <v>54528578</v>
      </c>
      <c r="J528" s="51">
        <f t="shared" si="33"/>
        <v>4944036</v>
      </c>
      <c r="K528" s="51">
        <f t="shared" si="34"/>
        <v>0</v>
      </c>
      <c r="L528" s="51">
        <f t="shared" si="35"/>
        <v>4944036</v>
      </c>
      <c r="M528" s="75"/>
      <c r="N528" s="30"/>
    </row>
    <row r="529" spans="1:14" hidden="1">
      <c r="A529" s="37" t="s">
        <v>1208</v>
      </c>
      <c r="B529" s="37" t="s">
        <v>2226</v>
      </c>
      <c r="C529" s="37" t="s">
        <v>2520</v>
      </c>
      <c r="D529" s="51">
        <v>19861793</v>
      </c>
      <c r="E529" s="51">
        <v>5049402</v>
      </c>
      <c r="F529" s="51">
        <f t="shared" si="32"/>
        <v>24911195</v>
      </c>
      <c r="G529" s="51">
        <v>18291383</v>
      </c>
      <c r="H529" s="51">
        <v>4653201</v>
      </c>
      <c r="I529" s="51">
        <v>22944584</v>
      </c>
      <c r="J529" s="51">
        <f t="shared" si="33"/>
        <v>1570410</v>
      </c>
      <c r="K529" s="51">
        <f t="shared" si="34"/>
        <v>396201</v>
      </c>
      <c r="L529" s="51">
        <f t="shared" si="35"/>
        <v>1966611</v>
      </c>
      <c r="M529" s="75"/>
      <c r="N529" s="30"/>
    </row>
    <row r="530" spans="1:14" hidden="1">
      <c r="A530" s="37" t="s">
        <v>1283</v>
      </c>
      <c r="B530" s="37" t="s">
        <v>2226</v>
      </c>
      <c r="C530" s="37" t="s">
        <v>206</v>
      </c>
      <c r="D530" s="51">
        <v>131511191</v>
      </c>
      <c r="E530" s="51">
        <v>30046195</v>
      </c>
      <c r="F530" s="51">
        <f t="shared" si="32"/>
        <v>161557386</v>
      </c>
      <c r="G530" s="51">
        <v>121054054</v>
      </c>
      <c r="H530" s="51">
        <v>27688625</v>
      </c>
      <c r="I530" s="51">
        <v>148742679</v>
      </c>
      <c r="J530" s="51">
        <f t="shared" si="33"/>
        <v>10457137</v>
      </c>
      <c r="K530" s="51">
        <f t="shared" si="34"/>
        <v>2357570</v>
      </c>
      <c r="L530" s="51">
        <f t="shared" si="35"/>
        <v>12814707</v>
      </c>
      <c r="M530" s="75"/>
      <c r="N530" s="30"/>
    </row>
    <row r="531" spans="1:14" hidden="1">
      <c r="A531" s="37" t="s">
        <v>1328</v>
      </c>
      <c r="B531" s="37" t="s">
        <v>2226</v>
      </c>
      <c r="C531" s="37" t="s">
        <v>251</v>
      </c>
      <c r="D531" s="51">
        <v>38030194</v>
      </c>
      <c r="E531" s="51">
        <v>6264698</v>
      </c>
      <c r="F531" s="51">
        <f t="shared" si="32"/>
        <v>44294892</v>
      </c>
      <c r="G531" s="51">
        <v>35046850</v>
      </c>
      <c r="H531" s="51">
        <v>5773140</v>
      </c>
      <c r="I531" s="51">
        <v>40819990</v>
      </c>
      <c r="J531" s="51">
        <f t="shared" si="33"/>
        <v>2983344</v>
      </c>
      <c r="K531" s="51">
        <f t="shared" si="34"/>
        <v>491558</v>
      </c>
      <c r="L531" s="51">
        <f t="shared" si="35"/>
        <v>3474902</v>
      </c>
      <c r="M531" s="75"/>
      <c r="N531" s="30"/>
    </row>
    <row r="532" spans="1:14" hidden="1">
      <c r="A532" s="37" t="s">
        <v>1408</v>
      </c>
      <c r="B532" s="37" t="s">
        <v>2226</v>
      </c>
      <c r="C532" s="37" t="s">
        <v>331</v>
      </c>
      <c r="D532" s="51">
        <v>40259964</v>
      </c>
      <c r="E532" s="51">
        <v>4566448</v>
      </c>
      <c r="F532" s="51">
        <f t="shared" si="32"/>
        <v>44826412</v>
      </c>
      <c r="G532" s="51">
        <v>37108259</v>
      </c>
      <c r="H532" s="51">
        <v>4208142</v>
      </c>
      <c r="I532" s="51">
        <v>41316401</v>
      </c>
      <c r="J532" s="51">
        <f t="shared" si="33"/>
        <v>3151705</v>
      </c>
      <c r="K532" s="51">
        <f t="shared" si="34"/>
        <v>358306</v>
      </c>
      <c r="L532" s="51">
        <f t="shared" si="35"/>
        <v>3510011</v>
      </c>
      <c r="M532" s="75"/>
      <c r="N532" s="30"/>
    </row>
    <row r="533" spans="1:14" hidden="1">
      <c r="A533" s="37" t="s">
        <v>1458</v>
      </c>
      <c r="B533" s="37" t="s">
        <v>2226</v>
      </c>
      <c r="C533" s="37" t="s">
        <v>381</v>
      </c>
      <c r="D533" s="51">
        <v>58486546</v>
      </c>
      <c r="E533" s="51">
        <v>32715646</v>
      </c>
      <c r="F533" s="51">
        <f t="shared" si="32"/>
        <v>91202192</v>
      </c>
      <c r="G533" s="51">
        <v>53924658</v>
      </c>
      <c r="H533" s="51">
        <v>30148618</v>
      </c>
      <c r="I533" s="51">
        <v>84073276</v>
      </c>
      <c r="J533" s="51">
        <f t="shared" si="33"/>
        <v>4561888</v>
      </c>
      <c r="K533" s="51">
        <f t="shared" si="34"/>
        <v>2567028</v>
      </c>
      <c r="L533" s="51">
        <f t="shared" si="35"/>
        <v>7128916</v>
      </c>
      <c r="M533" s="75"/>
      <c r="N533" s="30"/>
    </row>
    <row r="534" spans="1:14" hidden="1">
      <c r="A534" s="37" t="s">
        <v>1500</v>
      </c>
      <c r="B534" s="37" t="s">
        <v>2226</v>
      </c>
      <c r="C534" s="37" t="s">
        <v>423</v>
      </c>
      <c r="D534" s="51">
        <v>50691332</v>
      </c>
      <c r="E534" s="51">
        <v>0</v>
      </c>
      <c r="F534" s="51">
        <f t="shared" si="32"/>
        <v>50691332</v>
      </c>
      <c r="G534" s="51">
        <v>46728793</v>
      </c>
      <c r="H534" s="51">
        <v>0</v>
      </c>
      <c r="I534" s="51">
        <v>46728793</v>
      </c>
      <c r="J534" s="51">
        <f t="shared" si="33"/>
        <v>3962539</v>
      </c>
      <c r="K534" s="51">
        <f t="shared" si="34"/>
        <v>0</v>
      </c>
      <c r="L534" s="51">
        <f t="shared" si="35"/>
        <v>3962539</v>
      </c>
      <c r="M534" s="75"/>
      <c r="N534" s="30"/>
    </row>
    <row r="535" spans="1:14" hidden="1">
      <c r="A535" s="37" t="s">
        <v>1884</v>
      </c>
      <c r="B535" s="37" t="s">
        <v>2226</v>
      </c>
      <c r="C535" s="37" t="s">
        <v>807</v>
      </c>
      <c r="D535" s="51">
        <v>107987749</v>
      </c>
      <c r="E535" s="51">
        <v>19416901</v>
      </c>
      <c r="F535" s="51">
        <f t="shared" si="32"/>
        <v>127404650</v>
      </c>
      <c r="G535" s="51">
        <v>99552234</v>
      </c>
      <c r="H535" s="51">
        <v>17893357</v>
      </c>
      <c r="I535" s="51">
        <v>117445591</v>
      </c>
      <c r="J535" s="51">
        <f t="shared" si="33"/>
        <v>8435515</v>
      </c>
      <c r="K535" s="51">
        <f t="shared" si="34"/>
        <v>1523544</v>
      </c>
      <c r="L535" s="51">
        <f t="shared" si="35"/>
        <v>9959059</v>
      </c>
      <c r="M535" s="75"/>
      <c r="N535" s="30"/>
    </row>
    <row r="536" spans="1:14" hidden="1">
      <c r="A536" s="37" t="s">
        <v>1990</v>
      </c>
      <c r="B536" s="37" t="s">
        <v>2226</v>
      </c>
      <c r="C536" s="37" t="s">
        <v>2519</v>
      </c>
      <c r="D536" s="51">
        <v>21883744</v>
      </c>
      <c r="E536" s="51">
        <v>7148691</v>
      </c>
      <c r="F536" s="51">
        <f t="shared" si="32"/>
        <v>29032435</v>
      </c>
      <c r="G536" s="51">
        <v>20169098</v>
      </c>
      <c r="H536" s="51">
        <v>6587770</v>
      </c>
      <c r="I536" s="51">
        <v>26756868</v>
      </c>
      <c r="J536" s="51">
        <f t="shared" si="33"/>
        <v>1714646</v>
      </c>
      <c r="K536" s="51">
        <f t="shared" si="34"/>
        <v>560921</v>
      </c>
      <c r="L536" s="51">
        <f t="shared" si="35"/>
        <v>2275567</v>
      </c>
      <c r="M536" s="75"/>
      <c r="N536" s="30"/>
    </row>
    <row r="537" spans="1:14" hidden="1">
      <c r="A537" s="37" t="s">
        <v>2111</v>
      </c>
      <c r="B537" s="37" t="s">
        <v>2226</v>
      </c>
      <c r="C537" s="37" t="s">
        <v>1034</v>
      </c>
      <c r="D537" s="51">
        <v>36040281</v>
      </c>
      <c r="E537" s="51">
        <v>0</v>
      </c>
      <c r="F537" s="51">
        <f t="shared" si="32"/>
        <v>36040281</v>
      </c>
      <c r="G537" s="51">
        <v>33213770</v>
      </c>
      <c r="H537" s="51">
        <v>0</v>
      </c>
      <c r="I537" s="51">
        <v>33213770</v>
      </c>
      <c r="J537" s="51">
        <f t="shared" si="33"/>
        <v>2826511</v>
      </c>
      <c r="K537" s="51">
        <f t="shared" si="34"/>
        <v>0</v>
      </c>
      <c r="L537" s="51">
        <f t="shared" si="35"/>
        <v>2826511</v>
      </c>
      <c r="M537" s="75"/>
      <c r="N537" s="30"/>
    </row>
    <row r="538" spans="1:14" hidden="1">
      <c r="A538" s="37" t="s">
        <v>2127</v>
      </c>
      <c r="B538" s="37" t="s">
        <v>2226</v>
      </c>
      <c r="C538" s="37" t="s">
        <v>1050</v>
      </c>
      <c r="D538" s="51">
        <v>50166293</v>
      </c>
      <c r="E538" s="51">
        <v>0</v>
      </c>
      <c r="F538" s="51">
        <f t="shared" si="32"/>
        <v>50166293</v>
      </c>
      <c r="G538" s="51">
        <v>46248242</v>
      </c>
      <c r="H538" s="51">
        <v>0</v>
      </c>
      <c r="I538" s="51">
        <v>46248242</v>
      </c>
      <c r="J538" s="51">
        <f t="shared" si="33"/>
        <v>3918051</v>
      </c>
      <c r="K538" s="51">
        <f t="shared" si="34"/>
        <v>0</v>
      </c>
      <c r="L538" s="51">
        <f t="shared" si="35"/>
        <v>3918051</v>
      </c>
      <c r="M538" s="75"/>
      <c r="N538" s="30"/>
    </row>
    <row r="539" spans="1:14" hidden="1">
      <c r="A539" s="37" t="s">
        <v>2144</v>
      </c>
      <c r="B539" s="37" t="s">
        <v>2226</v>
      </c>
      <c r="C539" s="37" t="s">
        <v>1067</v>
      </c>
      <c r="D539" s="51">
        <v>75979666</v>
      </c>
      <c r="E539" s="51">
        <v>0</v>
      </c>
      <c r="F539" s="51">
        <f t="shared" si="32"/>
        <v>75979666</v>
      </c>
      <c r="G539" s="51">
        <v>69648027</v>
      </c>
      <c r="H539" s="51">
        <v>0</v>
      </c>
      <c r="I539" s="51">
        <v>69648027</v>
      </c>
      <c r="J539" s="51">
        <f t="shared" si="33"/>
        <v>6331639</v>
      </c>
      <c r="K539" s="51">
        <f t="shared" si="34"/>
        <v>0</v>
      </c>
      <c r="L539" s="51">
        <f t="shared" si="35"/>
        <v>6331639</v>
      </c>
      <c r="M539" s="75"/>
      <c r="N539" s="30"/>
    </row>
    <row r="540" spans="1:14" hidden="1">
      <c r="A540" s="37" t="s">
        <v>2173</v>
      </c>
      <c r="B540" s="37" t="s">
        <v>2226</v>
      </c>
      <c r="C540" s="37" t="s">
        <v>2518</v>
      </c>
      <c r="D540" s="51">
        <v>55225185</v>
      </c>
      <c r="E540" s="51">
        <v>1620811</v>
      </c>
      <c r="F540" s="51">
        <f t="shared" si="32"/>
        <v>56845996</v>
      </c>
      <c r="G540" s="51">
        <v>50916642</v>
      </c>
      <c r="H540" s="51">
        <v>1493634</v>
      </c>
      <c r="I540" s="51">
        <v>52410276</v>
      </c>
      <c r="J540" s="51">
        <f t="shared" si="33"/>
        <v>4308543</v>
      </c>
      <c r="K540" s="51">
        <f t="shared" si="34"/>
        <v>127177</v>
      </c>
      <c r="L540" s="51">
        <f t="shared" si="35"/>
        <v>4435720</v>
      </c>
      <c r="M540" s="75"/>
      <c r="N540" s="30"/>
    </row>
    <row r="541" spans="1:14" hidden="1">
      <c r="A541" s="37" t="s">
        <v>1275</v>
      </c>
      <c r="B541" s="37" t="s">
        <v>2226</v>
      </c>
      <c r="C541" s="37" t="s">
        <v>2410</v>
      </c>
      <c r="D541" s="51">
        <v>64801057</v>
      </c>
      <c r="E541" s="51">
        <v>15884459</v>
      </c>
      <c r="F541" s="51">
        <f t="shared" si="32"/>
        <v>80685516</v>
      </c>
      <c r="G541" s="51">
        <v>59744401</v>
      </c>
      <c r="H541" s="51">
        <v>14638087</v>
      </c>
      <c r="I541" s="51">
        <v>74382488</v>
      </c>
      <c r="J541" s="51">
        <f t="shared" si="33"/>
        <v>5056656</v>
      </c>
      <c r="K541" s="51">
        <f t="shared" si="34"/>
        <v>1246372</v>
      </c>
      <c r="L541" s="51">
        <f t="shared" si="35"/>
        <v>6303028</v>
      </c>
      <c r="M541" s="75"/>
      <c r="N541" s="30"/>
    </row>
    <row r="542" spans="1:14" hidden="1">
      <c r="A542" s="37" t="s">
        <v>1593</v>
      </c>
      <c r="B542" s="37" t="s">
        <v>2226</v>
      </c>
      <c r="C542" s="37" t="s">
        <v>2517</v>
      </c>
      <c r="D542" s="51">
        <v>93471589</v>
      </c>
      <c r="E542" s="51">
        <v>0</v>
      </c>
      <c r="F542" s="51">
        <f t="shared" si="32"/>
        <v>93471589</v>
      </c>
      <c r="G542" s="51">
        <v>86146675</v>
      </c>
      <c r="H542" s="51">
        <v>0</v>
      </c>
      <c r="I542" s="51">
        <v>86146675</v>
      </c>
      <c r="J542" s="51">
        <f t="shared" si="33"/>
        <v>7324914</v>
      </c>
      <c r="K542" s="51">
        <f t="shared" si="34"/>
        <v>0</v>
      </c>
      <c r="L542" s="51">
        <f t="shared" si="35"/>
        <v>7324914</v>
      </c>
      <c r="M542" s="75"/>
      <c r="N542" s="30"/>
    </row>
    <row r="543" spans="1:14" hidden="1">
      <c r="A543" s="37" t="s">
        <v>1636</v>
      </c>
      <c r="B543" s="37" t="s">
        <v>2226</v>
      </c>
      <c r="C543" s="37" t="s">
        <v>2407</v>
      </c>
      <c r="D543" s="51">
        <v>81947606</v>
      </c>
      <c r="E543" s="51">
        <v>0</v>
      </c>
      <c r="F543" s="51">
        <f t="shared" si="32"/>
        <v>81947606</v>
      </c>
      <c r="G543" s="51">
        <v>75118639</v>
      </c>
      <c r="H543" s="51">
        <v>0</v>
      </c>
      <c r="I543" s="51">
        <v>75118639</v>
      </c>
      <c r="J543" s="51">
        <f t="shared" si="33"/>
        <v>6828967</v>
      </c>
      <c r="K543" s="51">
        <f t="shared" si="34"/>
        <v>0</v>
      </c>
      <c r="L543" s="51">
        <f t="shared" si="35"/>
        <v>6828967</v>
      </c>
      <c r="M543" s="75"/>
      <c r="N543" s="30"/>
    </row>
    <row r="544" spans="1:14" hidden="1">
      <c r="A544" s="37" t="s">
        <v>1687</v>
      </c>
      <c r="B544" s="37" t="s">
        <v>2226</v>
      </c>
      <c r="C544" s="37" t="s">
        <v>2392</v>
      </c>
      <c r="D544" s="51">
        <v>23279576</v>
      </c>
      <c r="E544" s="51">
        <v>10880792</v>
      </c>
      <c r="F544" s="51">
        <f t="shared" si="32"/>
        <v>34160368</v>
      </c>
      <c r="G544" s="51">
        <v>21460119</v>
      </c>
      <c r="H544" s="51">
        <v>10027032</v>
      </c>
      <c r="I544" s="51">
        <v>31487151</v>
      </c>
      <c r="J544" s="51">
        <f t="shared" si="33"/>
        <v>1819457</v>
      </c>
      <c r="K544" s="51">
        <f t="shared" si="34"/>
        <v>853760</v>
      </c>
      <c r="L544" s="51">
        <f t="shared" si="35"/>
        <v>2673217</v>
      </c>
      <c r="M544" s="75"/>
      <c r="N544" s="30"/>
    </row>
    <row r="545" spans="1:14" hidden="1">
      <c r="A545" s="37" t="s">
        <v>1734</v>
      </c>
      <c r="B545" s="37" t="s">
        <v>2226</v>
      </c>
      <c r="C545" s="37" t="s">
        <v>2280</v>
      </c>
      <c r="D545" s="51">
        <v>62567610</v>
      </c>
      <c r="E545" s="51">
        <v>0</v>
      </c>
      <c r="F545" s="51">
        <f t="shared" si="32"/>
        <v>62567610</v>
      </c>
      <c r="G545" s="51">
        <v>57686794</v>
      </c>
      <c r="H545" s="51">
        <v>0</v>
      </c>
      <c r="I545" s="51">
        <v>57686794</v>
      </c>
      <c r="J545" s="51">
        <f t="shared" si="33"/>
        <v>4880816</v>
      </c>
      <c r="K545" s="51">
        <f t="shared" si="34"/>
        <v>0</v>
      </c>
      <c r="L545" s="51">
        <f t="shared" si="35"/>
        <v>4880816</v>
      </c>
      <c r="M545" s="75"/>
      <c r="N545" s="30"/>
    </row>
    <row r="546" spans="1:14" hidden="1">
      <c r="A546" s="37" t="s">
        <v>1783</v>
      </c>
      <c r="B546" s="37" t="s">
        <v>2226</v>
      </c>
      <c r="C546" s="37" t="s">
        <v>2516</v>
      </c>
      <c r="D546" s="51">
        <v>68406938</v>
      </c>
      <c r="E546" s="51">
        <v>21892119</v>
      </c>
      <c r="F546" s="51">
        <f t="shared" si="32"/>
        <v>90299057</v>
      </c>
      <c r="G546" s="51">
        <v>63071694</v>
      </c>
      <c r="H546" s="51">
        <v>20174357</v>
      </c>
      <c r="I546" s="51">
        <v>83246051</v>
      </c>
      <c r="J546" s="51">
        <f t="shared" si="33"/>
        <v>5335244</v>
      </c>
      <c r="K546" s="51">
        <f t="shared" si="34"/>
        <v>1717762</v>
      </c>
      <c r="L546" s="51">
        <f t="shared" si="35"/>
        <v>7053006</v>
      </c>
      <c r="M546" s="75"/>
      <c r="N546" s="30"/>
    </row>
    <row r="547" spans="1:14" hidden="1">
      <c r="A547" s="37" t="s">
        <v>1329</v>
      </c>
      <c r="B547" s="37" t="s">
        <v>2226</v>
      </c>
      <c r="C547" s="37" t="s">
        <v>252</v>
      </c>
      <c r="D547" s="51">
        <v>73883285</v>
      </c>
      <c r="E547" s="51">
        <v>0</v>
      </c>
      <c r="F547" s="51">
        <f t="shared" si="32"/>
        <v>73883285</v>
      </c>
      <c r="G547" s="51">
        <v>68122079</v>
      </c>
      <c r="H547" s="51">
        <v>0</v>
      </c>
      <c r="I547" s="51">
        <v>68122079</v>
      </c>
      <c r="J547" s="51">
        <f t="shared" si="33"/>
        <v>5761206</v>
      </c>
      <c r="K547" s="51">
        <f t="shared" si="34"/>
        <v>0</v>
      </c>
      <c r="L547" s="51">
        <f t="shared" si="35"/>
        <v>5761206</v>
      </c>
      <c r="M547" s="75"/>
      <c r="N547" s="30"/>
    </row>
    <row r="548" spans="1:14" hidden="1">
      <c r="A548" s="37" t="s">
        <v>1512</v>
      </c>
      <c r="B548" s="37" t="s">
        <v>2226</v>
      </c>
      <c r="C548" s="37" t="s">
        <v>2515</v>
      </c>
      <c r="D548" s="51">
        <v>50860773</v>
      </c>
      <c r="E548" s="51">
        <v>0</v>
      </c>
      <c r="F548" s="51">
        <f t="shared" si="32"/>
        <v>50860773</v>
      </c>
      <c r="G548" s="51">
        <v>46884169</v>
      </c>
      <c r="H548" s="51">
        <v>0</v>
      </c>
      <c r="I548" s="51">
        <v>46884169</v>
      </c>
      <c r="J548" s="51">
        <f t="shared" si="33"/>
        <v>3976604</v>
      </c>
      <c r="K548" s="51">
        <f t="shared" si="34"/>
        <v>0</v>
      </c>
      <c r="L548" s="51">
        <f t="shared" si="35"/>
        <v>3976604</v>
      </c>
      <c r="M548" s="75"/>
      <c r="N548" s="30"/>
    </row>
    <row r="549" spans="1:14" hidden="1">
      <c r="A549" s="37" t="s">
        <v>1546</v>
      </c>
      <c r="B549" s="37" t="s">
        <v>2226</v>
      </c>
      <c r="C549" s="37" t="s">
        <v>2514</v>
      </c>
      <c r="D549" s="51">
        <v>148099521</v>
      </c>
      <c r="E549" s="51">
        <v>0</v>
      </c>
      <c r="F549" s="51">
        <f t="shared" si="32"/>
        <v>148099521</v>
      </c>
      <c r="G549" s="51">
        <v>136520508</v>
      </c>
      <c r="H549" s="51">
        <v>0</v>
      </c>
      <c r="I549" s="51">
        <v>136520508</v>
      </c>
      <c r="J549" s="51">
        <f t="shared" si="33"/>
        <v>11579013</v>
      </c>
      <c r="K549" s="51">
        <f t="shared" si="34"/>
        <v>0</v>
      </c>
      <c r="L549" s="51">
        <f t="shared" si="35"/>
        <v>11579013</v>
      </c>
      <c r="M549" s="75"/>
      <c r="N549" s="30"/>
    </row>
    <row r="550" spans="1:14" hidden="1">
      <c r="A550" s="37" t="s">
        <v>1574</v>
      </c>
      <c r="B550" s="37" t="s">
        <v>2226</v>
      </c>
      <c r="C550" s="37" t="s">
        <v>497</v>
      </c>
      <c r="D550" s="51">
        <v>155991710</v>
      </c>
      <c r="E550" s="51">
        <v>26727445</v>
      </c>
      <c r="F550" s="51">
        <f t="shared" si="32"/>
        <v>182719155</v>
      </c>
      <c r="G550" s="51">
        <v>143738845</v>
      </c>
      <c r="H550" s="51">
        <v>24630281</v>
      </c>
      <c r="I550" s="51">
        <v>168369126</v>
      </c>
      <c r="J550" s="51">
        <f t="shared" si="33"/>
        <v>12252865</v>
      </c>
      <c r="K550" s="51">
        <f t="shared" si="34"/>
        <v>2097164</v>
      </c>
      <c r="L550" s="51">
        <f t="shared" si="35"/>
        <v>14350029</v>
      </c>
      <c r="M550" s="75"/>
      <c r="N550" s="30"/>
    </row>
    <row r="551" spans="1:14" hidden="1">
      <c r="A551" s="37" t="s">
        <v>1594</v>
      </c>
      <c r="B551" s="37" t="s">
        <v>2226</v>
      </c>
      <c r="C551" s="37" t="s">
        <v>517</v>
      </c>
      <c r="D551" s="51">
        <v>55147031</v>
      </c>
      <c r="E551" s="51">
        <v>0</v>
      </c>
      <c r="F551" s="51">
        <f t="shared" si="32"/>
        <v>55147031</v>
      </c>
      <c r="G551" s="51">
        <v>50836082</v>
      </c>
      <c r="H551" s="51">
        <v>0</v>
      </c>
      <c r="I551" s="51">
        <v>50836082</v>
      </c>
      <c r="J551" s="51">
        <f t="shared" si="33"/>
        <v>4310949</v>
      </c>
      <c r="K551" s="51">
        <f t="shared" si="34"/>
        <v>0</v>
      </c>
      <c r="L551" s="51">
        <f t="shared" si="35"/>
        <v>4310949</v>
      </c>
      <c r="M551" s="75"/>
      <c r="N551" s="30"/>
    </row>
    <row r="552" spans="1:14" hidden="1">
      <c r="A552" s="37" t="s">
        <v>1694</v>
      </c>
      <c r="B552" s="37" t="s">
        <v>2226</v>
      </c>
      <c r="C552" s="37" t="s">
        <v>617</v>
      </c>
      <c r="D552" s="51">
        <v>2024655744</v>
      </c>
      <c r="E552" s="51">
        <v>0</v>
      </c>
      <c r="F552" s="51">
        <f t="shared" si="32"/>
        <v>2024655744</v>
      </c>
      <c r="G552" s="51">
        <v>1866364711</v>
      </c>
      <c r="H552" s="51">
        <v>0</v>
      </c>
      <c r="I552" s="51">
        <v>1866364711</v>
      </c>
      <c r="J552" s="51">
        <f t="shared" si="33"/>
        <v>158291033</v>
      </c>
      <c r="K552" s="51">
        <f t="shared" si="34"/>
        <v>0</v>
      </c>
      <c r="L552" s="51">
        <f t="shared" si="35"/>
        <v>158291033</v>
      </c>
      <c r="M552" s="75"/>
      <c r="N552" s="30"/>
    </row>
    <row r="553" spans="1:14" hidden="1">
      <c r="A553" s="37" t="s">
        <v>1735</v>
      </c>
      <c r="B553" s="37" t="s">
        <v>2226</v>
      </c>
      <c r="C553" s="37" t="s">
        <v>2513</v>
      </c>
      <c r="D553" s="51">
        <v>95027411</v>
      </c>
      <c r="E553" s="51">
        <v>0</v>
      </c>
      <c r="F553" s="51">
        <f t="shared" si="32"/>
        <v>95027411</v>
      </c>
      <c r="G553" s="51">
        <v>87596348</v>
      </c>
      <c r="H553" s="51">
        <v>0</v>
      </c>
      <c r="I553" s="51">
        <v>87596348</v>
      </c>
      <c r="J553" s="51">
        <f t="shared" si="33"/>
        <v>7431063</v>
      </c>
      <c r="K553" s="51">
        <f t="shared" si="34"/>
        <v>0</v>
      </c>
      <c r="L553" s="51">
        <f t="shared" si="35"/>
        <v>7431063</v>
      </c>
      <c r="M553" s="75"/>
      <c r="N553" s="30"/>
    </row>
    <row r="554" spans="1:14" hidden="1">
      <c r="A554" s="37" t="s">
        <v>1843</v>
      </c>
      <c r="B554" s="37" t="s">
        <v>2226</v>
      </c>
      <c r="C554" s="37" t="s">
        <v>766</v>
      </c>
      <c r="D554" s="51">
        <v>59286890</v>
      </c>
      <c r="E554" s="51">
        <v>0</v>
      </c>
      <c r="F554" s="51">
        <f t="shared" si="32"/>
        <v>59286890</v>
      </c>
      <c r="G554" s="51">
        <v>54609365</v>
      </c>
      <c r="H554" s="51">
        <v>0</v>
      </c>
      <c r="I554" s="51">
        <v>54609365</v>
      </c>
      <c r="J554" s="51">
        <f t="shared" si="33"/>
        <v>4677525</v>
      </c>
      <c r="K554" s="51">
        <f t="shared" si="34"/>
        <v>0</v>
      </c>
      <c r="L554" s="51">
        <f t="shared" si="35"/>
        <v>4677525</v>
      </c>
      <c r="M554" s="75"/>
      <c r="N554" s="30"/>
    </row>
    <row r="555" spans="1:14" hidden="1">
      <c r="A555" s="37" t="s">
        <v>1885</v>
      </c>
      <c r="B555" s="37" t="s">
        <v>2226</v>
      </c>
      <c r="C555" s="37" t="s">
        <v>808</v>
      </c>
      <c r="D555" s="51">
        <v>68893601</v>
      </c>
      <c r="E555" s="51">
        <v>0</v>
      </c>
      <c r="F555" s="51">
        <f t="shared" si="32"/>
        <v>68893601</v>
      </c>
      <c r="G555" s="51">
        <v>63507900</v>
      </c>
      <c r="H555" s="51">
        <v>0</v>
      </c>
      <c r="I555" s="51">
        <v>63507900</v>
      </c>
      <c r="J555" s="51">
        <f t="shared" si="33"/>
        <v>5385701</v>
      </c>
      <c r="K555" s="51">
        <f t="shared" si="34"/>
        <v>0</v>
      </c>
      <c r="L555" s="51">
        <f t="shared" si="35"/>
        <v>5385701</v>
      </c>
      <c r="M555" s="75"/>
      <c r="N555" s="30"/>
    </row>
    <row r="556" spans="1:14" hidden="1">
      <c r="A556" s="37" t="s">
        <v>1950</v>
      </c>
      <c r="B556" s="37" t="s">
        <v>2226</v>
      </c>
      <c r="C556" s="37" t="s">
        <v>2512</v>
      </c>
      <c r="D556" s="51">
        <v>23494594</v>
      </c>
      <c r="E556" s="51">
        <v>8568074</v>
      </c>
      <c r="F556" s="51">
        <f t="shared" si="32"/>
        <v>32062668</v>
      </c>
      <c r="G556" s="51">
        <v>21634904</v>
      </c>
      <c r="H556" s="51">
        <v>7895781</v>
      </c>
      <c r="I556" s="51">
        <v>29530685</v>
      </c>
      <c r="J556" s="51">
        <f t="shared" si="33"/>
        <v>1859690</v>
      </c>
      <c r="K556" s="51">
        <f t="shared" si="34"/>
        <v>672293</v>
      </c>
      <c r="L556" s="51">
        <f t="shared" si="35"/>
        <v>2531983</v>
      </c>
      <c r="M556" s="75"/>
      <c r="N556" s="30"/>
    </row>
    <row r="557" spans="1:14" hidden="1">
      <c r="A557" s="37" t="s">
        <v>1976</v>
      </c>
      <c r="B557" s="37" t="s">
        <v>2226</v>
      </c>
      <c r="C557" s="37" t="s">
        <v>899</v>
      </c>
      <c r="D557" s="51">
        <v>48381039</v>
      </c>
      <c r="E557" s="51">
        <v>0</v>
      </c>
      <c r="F557" s="51">
        <f t="shared" si="32"/>
        <v>48381039</v>
      </c>
      <c r="G557" s="51">
        <v>44599229</v>
      </c>
      <c r="H557" s="51">
        <v>0</v>
      </c>
      <c r="I557" s="51">
        <v>44599229</v>
      </c>
      <c r="J557" s="51">
        <f t="shared" si="33"/>
        <v>3781810</v>
      </c>
      <c r="K557" s="51">
        <f t="shared" si="34"/>
        <v>0</v>
      </c>
      <c r="L557" s="51">
        <f t="shared" si="35"/>
        <v>3781810</v>
      </c>
      <c r="M557" s="75"/>
      <c r="N557" s="30"/>
    </row>
    <row r="558" spans="1:14" hidden="1">
      <c r="A558" s="37" t="s">
        <v>2001</v>
      </c>
      <c r="B558" s="37" t="s">
        <v>2226</v>
      </c>
      <c r="C558" s="37" t="s">
        <v>924</v>
      </c>
      <c r="D558" s="51">
        <v>22857308</v>
      </c>
      <c r="E558" s="51">
        <v>5634660</v>
      </c>
      <c r="F558" s="51">
        <f t="shared" si="32"/>
        <v>28491968</v>
      </c>
      <c r="G558" s="51">
        <v>21056128</v>
      </c>
      <c r="H558" s="51">
        <v>5192537</v>
      </c>
      <c r="I558" s="51">
        <v>26248665</v>
      </c>
      <c r="J558" s="51">
        <f t="shared" si="33"/>
        <v>1801180</v>
      </c>
      <c r="K558" s="51">
        <f t="shared" si="34"/>
        <v>442123</v>
      </c>
      <c r="L558" s="51">
        <f t="shared" si="35"/>
        <v>2243303</v>
      </c>
      <c r="M558" s="75"/>
      <c r="N558" s="30"/>
    </row>
    <row r="559" spans="1:14" hidden="1">
      <c r="A559" s="37" t="s">
        <v>2030</v>
      </c>
      <c r="B559" s="37" t="s">
        <v>2226</v>
      </c>
      <c r="C559" s="37" t="s">
        <v>953</v>
      </c>
      <c r="D559" s="51">
        <v>99119473</v>
      </c>
      <c r="E559" s="51">
        <v>0</v>
      </c>
      <c r="F559" s="51">
        <f t="shared" si="32"/>
        <v>99119473</v>
      </c>
      <c r="G559" s="51">
        <v>91369134</v>
      </c>
      <c r="H559" s="51">
        <v>0</v>
      </c>
      <c r="I559" s="51">
        <v>91369134</v>
      </c>
      <c r="J559" s="51">
        <f t="shared" si="33"/>
        <v>7750339</v>
      </c>
      <c r="K559" s="51">
        <f t="shared" si="34"/>
        <v>0</v>
      </c>
      <c r="L559" s="51">
        <f t="shared" si="35"/>
        <v>7750339</v>
      </c>
      <c r="M559" s="75"/>
      <c r="N559" s="30"/>
    </row>
    <row r="560" spans="1:14" hidden="1">
      <c r="A560" s="37" t="s">
        <v>2121</v>
      </c>
      <c r="B560" s="37" t="s">
        <v>2226</v>
      </c>
      <c r="C560" s="37" t="s">
        <v>1044</v>
      </c>
      <c r="D560" s="51">
        <v>37106632</v>
      </c>
      <c r="E560" s="51">
        <v>0</v>
      </c>
      <c r="F560" s="51">
        <f t="shared" si="32"/>
        <v>37106632</v>
      </c>
      <c r="G560" s="51">
        <v>34206034</v>
      </c>
      <c r="H560" s="51">
        <v>0</v>
      </c>
      <c r="I560" s="51">
        <v>34206034</v>
      </c>
      <c r="J560" s="51">
        <f t="shared" si="33"/>
        <v>2900598</v>
      </c>
      <c r="K560" s="51">
        <f t="shared" si="34"/>
        <v>0</v>
      </c>
      <c r="L560" s="51">
        <f t="shared" si="35"/>
        <v>2900598</v>
      </c>
      <c r="M560" s="75"/>
      <c r="N560" s="30"/>
    </row>
    <row r="561" spans="1:14" hidden="1">
      <c r="A561" s="37" t="s">
        <v>2154</v>
      </c>
      <c r="B561" s="37" t="s">
        <v>2226</v>
      </c>
      <c r="C561" s="37" t="s">
        <v>1077</v>
      </c>
      <c r="D561" s="51">
        <v>60069277</v>
      </c>
      <c r="E561" s="51">
        <v>5093052</v>
      </c>
      <c r="F561" s="51">
        <f t="shared" si="32"/>
        <v>65162329</v>
      </c>
      <c r="G561" s="51">
        <v>55387404</v>
      </c>
      <c r="H561" s="51">
        <v>4693426</v>
      </c>
      <c r="I561" s="51">
        <v>60080830</v>
      </c>
      <c r="J561" s="51">
        <f t="shared" si="33"/>
        <v>4681873</v>
      </c>
      <c r="K561" s="51">
        <f t="shared" si="34"/>
        <v>399626</v>
      </c>
      <c r="L561" s="51">
        <f t="shared" si="35"/>
        <v>5081499</v>
      </c>
      <c r="M561" s="75"/>
      <c r="N561" s="30"/>
    </row>
    <row r="562" spans="1:14" hidden="1">
      <c r="A562" s="37" t="s">
        <v>2174</v>
      </c>
      <c r="B562" s="37" t="s">
        <v>2226</v>
      </c>
      <c r="C562" s="37" t="s">
        <v>1097</v>
      </c>
      <c r="D562" s="51">
        <v>80584246</v>
      </c>
      <c r="E562" s="51">
        <v>0</v>
      </c>
      <c r="F562" s="51">
        <f t="shared" si="32"/>
        <v>80584246</v>
      </c>
      <c r="G562" s="51">
        <v>74283983</v>
      </c>
      <c r="H562" s="51">
        <v>0</v>
      </c>
      <c r="I562" s="51">
        <v>74283983</v>
      </c>
      <c r="J562" s="51">
        <f t="shared" si="33"/>
        <v>6300263</v>
      </c>
      <c r="K562" s="51">
        <f t="shared" si="34"/>
        <v>0</v>
      </c>
      <c r="L562" s="51">
        <f t="shared" si="35"/>
        <v>6300263</v>
      </c>
      <c r="M562" s="75"/>
      <c r="N562" s="30"/>
    </row>
    <row r="563" spans="1:14" hidden="1">
      <c r="A563" s="37" t="s">
        <v>1196</v>
      </c>
      <c r="B563" s="37" t="s">
        <v>2226</v>
      </c>
      <c r="C563" s="37" t="s">
        <v>119</v>
      </c>
      <c r="D563" s="51">
        <v>23487966</v>
      </c>
      <c r="E563" s="51">
        <v>0</v>
      </c>
      <c r="F563" s="51">
        <f t="shared" si="32"/>
        <v>23487966</v>
      </c>
      <c r="G563" s="51">
        <v>21569077</v>
      </c>
      <c r="H563" s="51">
        <v>0</v>
      </c>
      <c r="I563" s="51">
        <v>21569077</v>
      </c>
      <c r="J563" s="51">
        <f t="shared" si="33"/>
        <v>1918889</v>
      </c>
      <c r="K563" s="51">
        <f t="shared" si="34"/>
        <v>0</v>
      </c>
      <c r="L563" s="51">
        <f t="shared" si="35"/>
        <v>1918889</v>
      </c>
      <c r="M563" s="75"/>
      <c r="N563" s="30"/>
    </row>
    <row r="564" spans="1:14" hidden="1">
      <c r="A564" s="37" t="s">
        <v>1228</v>
      </c>
      <c r="B564" s="37" t="s">
        <v>2226</v>
      </c>
      <c r="C564" s="37" t="s">
        <v>151</v>
      </c>
      <c r="D564" s="51">
        <v>13133924</v>
      </c>
      <c r="E564" s="51">
        <v>1785338</v>
      </c>
      <c r="F564" s="51">
        <f t="shared" si="32"/>
        <v>14919262</v>
      </c>
      <c r="G564" s="51">
        <v>12039430</v>
      </c>
      <c r="H564" s="51">
        <v>1645252</v>
      </c>
      <c r="I564" s="51">
        <v>13684682</v>
      </c>
      <c r="J564" s="51">
        <f t="shared" si="33"/>
        <v>1094494</v>
      </c>
      <c r="K564" s="51">
        <f t="shared" si="34"/>
        <v>140086</v>
      </c>
      <c r="L564" s="51">
        <f t="shared" si="35"/>
        <v>1234580</v>
      </c>
      <c r="M564" s="75"/>
      <c r="N564" s="30"/>
    </row>
    <row r="565" spans="1:14" hidden="1">
      <c r="A565" s="37" t="s">
        <v>1299</v>
      </c>
      <c r="B565" s="37" t="s">
        <v>2226</v>
      </c>
      <c r="C565" s="37" t="s">
        <v>222</v>
      </c>
      <c r="D565" s="51">
        <v>119110867</v>
      </c>
      <c r="E565" s="51">
        <v>19374842</v>
      </c>
      <c r="F565" s="51">
        <f t="shared" si="32"/>
        <v>138485709</v>
      </c>
      <c r="G565" s="51">
        <v>109812245</v>
      </c>
      <c r="H565" s="51">
        <v>17854598</v>
      </c>
      <c r="I565" s="51">
        <v>127666843</v>
      </c>
      <c r="J565" s="51">
        <f t="shared" si="33"/>
        <v>9298622</v>
      </c>
      <c r="K565" s="51">
        <f t="shared" si="34"/>
        <v>1520244</v>
      </c>
      <c r="L565" s="51">
        <f t="shared" si="35"/>
        <v>10818866</v>
      </c>
      <c r="M565" s="75"/>
      <c r="N565" s="30"/>
    </row>
    <row r="566" spans="1:14" hidden="1">
      <c r="A566" s="37" t="s">
        <v>1319</v>
      </c>
      <c r="B566" s="37" t="s">
        <v>2226</v>
      </c>
      <c r="C566" s="37" t="s">
        <v>2511</v>
      </c>
      <c r="D566" s="51">
        <v>133990513</v>
      </c>
      <c r="E566" s="51">
        <v>8292133</v>
      </c>
      <c r="F566" s="51">
        <f t="shared" si="32"/>
        <v>142282646</v>
      </c>
      <c r="G566" s="51">
        <v>123516070</v>
      </c>
      <c r="H566" s="51">
        <v>7641492</v>
      </c>
      <c r="I566" s="51">
        <v>131157562</v>
      </c>
      <c r="J566" s="51">
        <f t="shared" si="33"/>
        <v>10474443</v>
      </c>
      <c r="K566" s="51">
        <f t="shared" si="34"/>
        <v>650641</v>
      </c>
      <c r="L566" s="51">
        <f t="shared" si="35"/>
        <v>11125084</v>
      </c>
      <c r="M566" s="75"/>
      <c r="N566" s="30"/>
    </row>
    <row r="567" spans="1:14" hidden="1">
      <c r="A567" s="37" t="s">
        <v>1396</v>
      </c>
      <c r="B567" s="37" t="s">
        <v>2226</v>
      </c>
      <c r="C567" s="37" t="s">
        <v>2510</v>
      </c>
      <c r="D567" s="51">
        <v>41914279</v>
      </c>
      <c r="E567" s="51">
        <v>5934977</v>
      </c>
      <c r="F567" s="51">
        <f t="shared" si="32"/>
        <v>47849256</v>
      </c>
      <c r="G567" s="51">
        <v>38466648</v>
      </c>
      <c r="H567" s="51">
        <v>5469290</v>
      </c>
      <c r="I567" s="51">
        <v>43935938</v>
      </c>
      <c r="J567" s="51">
        <f t="shared" si="33"/>
        <v>3447631</v>
      </c>
      <c r="K567" s="51">
        <f t="shared" si="34"/>
        <v>465687</v>
      </c>
      <c r="L567" s="51">
        <f t="shared" si="35"/>
        <v>3913318</v>
      </c>
      <c r="M567" s="75"/>
      <c r="N567" s="30"/>
    </row>
    <row r="568" spans="1:14" hidden="1">
      <c r="A568" s="37" t="s">
        <v>1536</v>
      </c>
      <c r="B568" s="37" t="s">
        <v>2226</v>
      </c>
      <c r="C568" s="37" t="s">
        <v>2509</v>
      </c>
      <c r="D568" s="51">
        <v>54709259</v>
      </c>
      <c r="E568" s="51">
        <v>20186250</v>
      </c>
      <c r="F568" s="51">
        <f t="shared" si="32"/>
        <v>74895509</v>
      </c>
      <c r="G568" s="51">
        <v>50398020</v>
      </c>
      <c r="H568" s="51">
        <v>18602339</v>
      </c>
      <c r="I568" s="51">
        <v>69000359</v>
      </c>
      <c r="J568" s="51">
        <f t="shared" si="33"/>
        <v>4311239</v>
      </c>
      <c r="K568" s="51">
        <f t="shared" si="34"/>
        <v>1583911</v>
      </c>
      <c r="L568" s="51">
        <f t="shared" si="35"/>
        <v>5895150</v>
      </c>
      <c r="M568" s="75"/>
      <c r="N568" s="30"/>
    </row>
    <row r="569" spans="1:14" hidden="1">
      <c r="A569" s="37" t="s">
        <v>1555</v>
      </c>
      <c r="B569" s="37" t="s">
        <v>2226</v>
      </c>
      <c r="C569" s="37" t="s">
        <v>478</v>
      </c>
      <c r="D569" s="51">
        <v>28024346</v>
      </c>
      <c r="E569" s="51">
        <v>0</v>
      </c>
      <c r="F569" s="51">
        <f t="shared" si="32"/>
        <v>28024346</v>
      </c>
      <c r="G569" s="51">
        <v>25833931</v>
      </c>
      <c r="H569" s="51">
        <v>0</v>
      </c>
      <c r="I569" s="51">
        <v>25833931</v>
      </c>
      <c r="J569" s="51">
        <f t="shared" si="33"/>
        <v>2190415</v>
      </c>
      <c r="K569" s="51">
        <f t="shared" si="34"/>
        <v>0</v>
      </c>
      <c r="L569" s="51">
        <f t="shared" si="35"/>
        <v>2190415</v>
      </c>
      <c r="M569" s="75"/>
      <c r="N569" s="30"/>
    </row>
    <row r="570" spans="1:14" hidden="1">
      <c r="A570" s="37" t="s">
        <v>1575</v>
      </c>
      <c r="B570" s="37" t="s">
        <v>2226</v>
      </c>
      <c r="C570" s="37" t="s">
        <v>2508</v>
      </c>
      <c r="D570" s="51">
        <v>170559240</v>
      </c>
      <c r="E570" s="51">
        <v>0</v>
      </c>
      <c r="F570" s="51">
        <f t="shared" si="32"/>
        <v>170559240</v>
      </c>
      <c r="G570" s="51">
        <v>157226327</v>
      </c>
      <c r="H570" s="51">
        <v>0</v>
      </c>
      <c r="I570" s="51">
        <v>157226327</v>
      </c>
      <c r="J570" s="51">
        <f t="shared" si="33"/>
        <v>13332913</v>
      </c>
      <c r="K570" s="51">
        <f t="shared" si="34"/>
        <v>0</v>
      </c>
      <c r="L570" s="51">
        <f t="shared" si="35"/>
        <v>13332913</v>
      </c>
      <c r="M570" s="75"/>
      <c r="N570" s="30"/>
    </row>
    <row r="571" spans="1:14" hidden="1">
      <c r="A571" s="37" t="s">
        <v>1595</v>
      </c>
      <c r="B571" s="37" t="s">
        <v>2226</v>
      </c>
      <c r="C571" s="37" t="s">
        <v>518</v>
      </c>
      <c r="D571" s="51">
        <v>36328380</v>
      </c>
      <c r="E571" s="51">
        <v>6567055</v>
      </c>
      <c r="F571" s="51">
        <f t="shared" si="32"/>
        <v>42895435</v>
      </c>
      <c r="G571" s="51">
        <v>33488558</v>
      </c>
      <c r="H571" s="51">
        <v>6051772</v>
      </c>
      <c r="I571" s="51">
        <v>39540330</v>
      </c>
      <c r="J571" s="51">
        <f t="shared" si="33"/>
        <v>2839822</v>
      </c>
      <c r="K571" s="51">
        <f t="shared" si="34"/>
        <v>515283</v>
      </c>
      <c r="L571" s="51">
        <f t="shared" si="35"/>
        <v>3355105</v>
      </c>
      <c r="M571" s="75"/>
      <c r="N571" s="30"/>
    </row>
    <row r="572" spans="1:14" hidden="1">
      <c r="A572" s="37" t="s">
        <v>1670</v>
      </c>
      <c r="B572" s="37" t="s">
        <v>2226</v>
      </c>
      <c r="C572" s="37" t="s">
        <v>2507</v>
      </c>
      <c r="D572" s="51">
        <v>34004603</v>
      </c>
      <c r="E572" s="51">
        <v>0</v>
      </c>
      <c r="F572" s="51">
        <f t="shared" si="32"/>
        <v>34004603</v>
      </c>
      <c r="G572" s="51">
        <v>31350571</v>
      </c>
      <c r="H572" s="51">
        <v>0</v>
      </c>
      <c r="I572" s="51">
        <v>31350571</v>
      </c>
      <c r="J572" s="51">
        <f t="shared" si="33"/>
        <v>2654032</v>
      </c>
      <c r="K572" s="51">
        <f t="shared" si="34"/>
        <v>0</v>
      </c>
      <c r="L572" s="51">
        <f t="shared" si="35"/>
        <v>2654032</v>
      </c>
      <c r="M572" s="75"/>
      <c r="N572" s="30"/>
    </row>
    <row r="573" spans="1:14" hidden="1">
      <c r="A573" s="37" t="s">
        <v>1784</v>
      </c>
      <c r="B573" s="37" t="s">
        <v>2226</v>
      </c>
      <c r="C573" s="37" t="s">
        <v>707</v>
      </c>
      <c r="D573" s="51">
        <v>76966325</v>
      </c>
      <c r="E573" s="51">
        <v>5167066</v>
      </c>
      <c r="F573" s="51">
        <f t="shared" si="32"/>
        <v>82133391</v>
      </c>
      <c r="G573" s="51">
        <v>70552465</v>
      </c>
      <c r="H573" s="51">
        <v>4761633</v>
      </c>
      <c r="I573" s="51">
        <v>75314098</v>
      </c>
      <c r="J573" s="51">
        <f t="shared" si="33"/>
        <v>6413860</v>
      </c>
      <c r="K573" s="51">
        <f t="shared" si="34"/>
        <v>405433</v>
      </c>
      <c r="L573" s="51">
        <f t="shared" si="35"/>
        <v>6819293</v>
      </c>
      <c r="M573" s="75"/>
      <c r="N573" s="30"/>
    </row>
    <row r="574" spans="1:14" hidden="1">
      <c r="A574" s="37" t="s">
        <v>1821</v>
      </c>
      <c r="B574" s="37" t="s">
        <v>2226</v>
      </c>
      <c r="C574" s="37" t="s">
        <v>2506</v>
      </c>
      <c r="D574" s="51">
        <v>28960936</v>
      </c>
      <c r="E574" s="51">
        <v>0</v>
      </c>
      <c r="F574" s="51">
        <f t="shared" si="32"/>
        <v>28960936</v>
      </c>
      <c r="G574" s="51">
        <v>26702088</v>
      </c>
      <c r="H574" s="51">
        <v>0</v>
      </c>
      <c r="I574" s="51">
        <v>26702088</v>
      </c>
      <c r="J574" s="51">
        <f t="shared" si="33"/>
        <v>2258848</v>
      </c>
      <c r="K574" s="51">
        <f t="shared" si="34"/>
        <v>0</v>
      </c>
      <c r="L574" s="51">
        <f t="shared" si="35"/>
        <v>2258848</v>
      </c>
      <c r="M574" s="75"/>
      <c r="N574" s="30"/>
    </row>
    <row r="575" spans="1:14" hidden="1">
      <c r="A575" s="37" t="s">
        <v>1870</v>
      </c>
      <c r="B575" s="37" t="s">
        <v>2226</v>
      </c>
      <c r="C575" s="37" t="s">
        <v>2505</v>
      </c>
      <c r="D575" s="51">
        <v>10476297</v>
      </c>
      <c r="E575" s="51">
        <v>3034881</v>
      </c>
      <c r="F575" s="51">
        <f t="shared" si="32"/>
        <v>13511178</v>
      </c>
      <c r="G575" s="51">
        <v>9648742</v>
      </c>
      <c r="H575" s="51">
        <v>2796750</v>
      </c>
      <c r="I575" s="51">
        <v>12445492</v>
      </c>
      <c r="J575" s="51">
        <f t="shared" si="33"/>
        <v>827555</v>
      </c>
      <c r="K575" s="51">
        <f t="shared" si="34"/>
        <v>238131</v>
      </c>
      <c r="L575" s="51">
        <f t="shared" si="35"/>
        <v>1065686</v>
      </c>
      <c r="M575" s="75"/>
      <c r="N575" s="30"/>
    </row>
    <row r="576" spans="1:14" hidden="1">
      <c r="A576" s="37" t="s">
        <v>1902</v>
      </c>
      <c r="B576" s="37" t="s">
        <v>2226</v>
      </c>
      <c r="C576" s="37" t="s">
        <v>2504</v>
      </c>
      <c r="D576" s="51">
        <v>78405303</v>
      </c>
      <c r="E576" s="51">
        <v>0</v>
      </c>
      <c r="F576" s="51">
        <f t="shared" si="32"/>
        <v>78405303</v>
      </c>
      <c r="G576" s="51">
        <v>72276174</v>
      </c>
      <c r="H576" s="51">
        <v>0</v>
      </c>
      <c r="I576" s="51">
        <v>72276174</v>
      </c>
      <c r="J576" s="51">
        <f t="shared" si="33"/>
        <v>6129129</v>
      </c>
      <c r="K576" s="51">
        <f t="shared" si="34"/>
        <v>0</v>
      </c>
      <c r="L576" s="51">
        <f t="shared" si="35"/>
        <v>6129129</v>
      </c>
      <c r="M576" s="75"/>
      <c r="N576" s="30"/>
    </row>
    <row r="577" spans="1:14" hidden="1">
      <c r="A577" s="37" t="s">
        <v>1928</v>
      </c>
      <c r="B577" s="37" t="s">
        <v>2226</v>
      </c>
      <c r="C577" s="37" t="s">
        <v>851</v>
      </c>
      <c r="D577" s="51">
        <v>180655683</v>
      </c>
      <c r="E577" s="51">
        <v>33022753</v>
      </c>
      <c r="F577" s="51">
        <f t="shared" si="32"/>
        <v>213678436</v>
      </c>
      <c r="G577" s="51">
        <v>166107391</v>
      </c>
      <c r="H577" s="51">
        <v>30431628</v>
      </c>
      <c r="I577" s="51">
        <v>196539019</v>
      </c>
      <c r="J577" s="51">
        <f t="shared" si="33"/>
        <v>14548292</v>
      </c>
      <c r="K577" s="51">
        <f t="shared" si="34"/>
        <v>2591125</v>
      </c>
      <c r="L577" s="51">
        <f t="shared" si="35"/>
        <v>17139417</v>
      </c>
      <c r="M577" s="75"/>
      <c r="N577" s="30"/>
    </row>
    <row r="578" spans="1:14" hidden="1">
      <c r="A578" s="37" t="s">
        <v>1961</v>
      </c>
      <c r="B578" s="37" t="s">
        <v>2226</v>
      </c>
      <c r="C578" s="37" t="s">
        <v>2503</v>
      </c>
      <c r="D578" s="51">
        <v>95662110</v>
      </c>
      <c r="E578" s="51">
        <v>12823659</v>
      </c>
      <c r="F578" s="51">
        <f t="shared" si="32"/>
        <v>108485769</v>
      </c>
      <c r="G578" s="51">
        <v>88157619</v>
      </c>
      <c r="H578" s="51">
        <v>11817452</v>
      </c>
      <c r="I578" s="51">
        <v>99975071</v>
      </c>
      <c r="J578" s="51">
        <f t="shared" si="33"/>
        <v>7504491</v>
      </c>
      <c r="K578" s="51">
        <f t="shared" si="34"/>
        <v>1006207</v>
      </c>
      <c r="L578" s="51">
        <f t="shared" si="35"/>
        <v>8510698</v>
      </c>
      <c r="M578" s="75"/>
      <c r="N578" s="30"/>
    </row>
    <row r="579" spans="1:14" hidden="1">
      <c r="A579" s="37" t="s">
        <v>2031</v>
      </c>
      <c r="B579" s="37" t="s">
        <v>2226</v>
      </c>
      <c r="C579" s="37" t="s">
        <v>2502</v>
      </c>
      <c r="D579" s="51">
        <v>132491034</v>
      </c>
      <c r="E579" s="51">
        <v>49756971</v>
      </c>
      <c r="F579" s="51">
        <f t="shared" si="32"/>
        <v>182248005</v>
      </c>
      <c r="G579" s="51">
        <v>122118448</v>
      </c>
      <c r="H579" s="51">
        <v>45852798</v>
      </c>
      <c r="I579" s="51">
        <v>167971246</v>
      </c>
      <c r="J579" s="51">
        <f t="shared" si="33"/>
        <v>10372586</v>
      </c>
      <c r="K579" s="51">
        <f t="shared" si="34"/>
        <v>3904173</v>
      </c>
      <c r="L579" s="51">
        <f t="shared" si="35"/>
        <v>14276759</v>
      </c>
      <c r="M579" s="75"/>
      <c r="N579" s="30"/>
    </row>
    <row r="580" spans="1:14" hidden="1">
      <c r="A580" s="37" t="s">
        <v>2161</v>
      </c>
      <c r="B580" s="37" t="s">
        <v>2226</v>
      </c>
      <c r="C580" s="37" t="s">
        <v>2501</v>
      </c>
      <c r="D580" s="51">
        <v>22450932</v>
      </c>
      <c r="E580" s="51">
        <v>0</v>
      </c>
      <c r="F580" s="51">
        <f t="shared" si="32"/>
        <v>22450932</v>
      </c>
      <c r="G580" s="51">
        <v>20691168</v>
      </c>
      <c r="H580" s="51">
        <v>0</v>
      </c>
      <c r="I580" s="51">
        <v>20691168</v>
      </c>
      <c r="J580" s="51">
        <f t="shared" si="33"/>
        <v>1759764</v>
      </c>
      <c r="K580" s="51">
        <f t="shared" si="34"/>
        <v>0</v>
      </c>
      <c r="L580" s="51">
        <f t="shared" si="35"/>
        <v>1759764</v>
      </c>
      <c r="M580" s="75"/>
      <c r="N580" s="30"/>
    </row>
    <row r="581" spans="1:14" hidden="1">
      <c r="A581" s="37" t="s">
        <v>2175</v>
      </c>
      <c r="B581" s="37" t="s">
        <v>2226</v>
      </c>
      <c r="C581" s="37" t="s">
        <v>2500</v>
      </c>
      <c r="D581" s="51">
        <v>467856742</v>
      </c>
      <c r="E581" s="51">
        <v>0</v>
      </c>
      <c r="F581" s="51">
        <f t="shared" si="32"/>
        <v>467856742</v>
      </c>
      <c r="G581" s="51">
        <v>431275586</v>
      </c>
      <c r="H581" s="51">
        <v>0</v>
      </c>
      <c r="I581" s="51">
        <v>431275586</v>
      </c>
      <c r="J581" s="51">
        <f t="shared" si="33"/>
        <v>36581156</v>
      </c>
      <c r="K581" s="51">
        <f t="shared" si="34"/>
        <v>0</v>
      </c>
      <c r="L581" s="51">
        <f t="shared" si="35"/>
        <v>36581156</v>
      </c>
      <c r="M581" s="75"/>
      <c r="N581" s="30"/>
    </row>
    <row r="582" spans="1:14" hidden="1">
      <c r="A582" s="37" t="s">
        <v>1154</v>
      </c>
      <c r="B582" s="37" t="s">
        <v>2224</v>
      </c>
      <c r="C582" s="37" t="s">
        <v>2499</v>
      </c>
      <c r="D582" s="51">
        <v>1249034154</v>
      </c>
      <c r="E582" s="51">
        <v>427232238</v>
      </c>
      <c r="F582" s="51">
        <f t="shared" si="32"/>
        <v>1676266392</v>
      </c>
      <c r="G582" s="51">
        <v>1151633281</v>
      </c>
      <c r="H582" s="51">
        <v>393709526</v>
      </c>
      <c r="I582" s="51">
        <v>1545342807</v>
      </c>
      <c r="J582" s="51">
        <f t="shared" si="33"/>
        <v>97400873</v>
      </c>
      <c r="K582" s="51">
        <f t="shared" si="34"/>
        <v>33522712</v>
      </c>
      <c r="L582" s="51">
        <f t="shared" si="35"/>
        <v>130923585</v>
      </c>
      <c r="M582" s="75"/>
      <c r="N582" s="30"/>
    </row>
    <row r="583" spans="1:14" hidden="1">
      <c r="A583" s="37" t="s">
        <v>1209</v>
      </c>
      <c r="B583" s="37" t="s">
        <v>2224</v>
      </c>
      <c r="C583" s="37" t="s">
        <v>2498</v>
      </c>
      <c r="D583" s="51">
        <v>89852189</v>
      </c>
      <c r="E583" s="51">
        <v>54099177</v>
      </c>
      <c r="F583" s="51">
        <f t="shared" si="32"/>
        <v>143951366</v>
      </c>
      <c r="G583" s="51">
        <v>82846725</v>
      </c>
      <c r="H583" s="51">
        <v>49854294</v>
      </c>
      <c r="I583" s="51">
        <v>132701019</v>
      </c>
      <c r="J583" s="51">
        <f t="shared" si="33"/>
        <v>7005464</v>
      </c>
      <c r="K583" s="51">
        <f t="shared" si="34"/>
        <v>4244883</v>
      </c>
      <c r="L583" s="51">
        <f t="shared" si="35"/>
        <v>11250347</v>
      </c>
      <c r="M583" s="75"/>
      <c r="N583" s="30"/>
    </row>
    <row r="584" spans="1:14" hidden="1">
      <c r="A584" s="37" t="s">
        <v>1424</v>
      </c>
      <c r="B584" s="37" t="s">
        <v>2224</v>
      </c>
      <c r="C584" s="37" t="s">
        <v>2497</v>
      </c>
      <c r="D584" s="51">
        <v>356842824</v>
      </c>
      <c r="E584" s="51">
        <v>56125834</v>
      </c>
      <c r="F584" s="51">
        <f t="shared" ref="F584:F647" si="36">+D584+E584</f>
        <v>412968658</v>
      </c>
      <c r="G584" s="51">
        <v>329010714</v>
      </c>
      <c r="H584" s="51">
        <v>51721929</v>
      </c>
      <c r="I584" s="51">
        <v>380732643</v>
      </c>
      <c r="J584" s="51">
        <f t="shared" ref="J584:J647" si="37">+D584-G584</f>
        <v>27832110</v>
      </c>
      <c r="K584" s="51">
        <f t="shared" ref="K584:K647" si="38">+E584-H584</f>
        <v>4403905</v>
      </c>
      <c r="L584" s="51">
        <f t="shared" ref="L584:L647" si="39">+F584-I584</f>
        <v>32236015</v>
      </c>
      <c r="M584" s="75"/>
      <c r="N584" s="30"/>
    </row>
    <row r="585" spans="1:14" hidden="1">
      <c r="A585" s="37" t="s">
        <v>1654</v>
      </c>
      <c r="B585" s="37" t="s">
        <v>2224</v>
      </c>
      <c r="C585" s="37" t="s">
        <v>577</v>
      </c>
      <c r="D585" s="51">
        <v>92479847</v>
      </c>
      <c r="E585" s="51">
        <v>15203800</v>
      </c>
      <c r="F585" s="51">
        <f t="shared" si="36"/>
        <v>107683647</v>
      </c>
      <c r="G585" s="51">
        <v>85270418</v>
      </c>
      <c r="H585" s="51">
        <v>14010836</v>
      </c>
      <c r="I585" s="51">
        <v>99281254</v>
      </c>
      <c r="J585" s="51">
        <f t="shared" si="37"/>
        <v>7209429</v>
      </c>
      <c r="K585" s="51">
        <f t="shared" si="38"/>
        <v>1192964</v>
      </c>
      <c r="L585" s="51">
        <f t="shared" si="39"/>
        <v>8402393</v>
      </c>
      <c r="M585" s="75"/>
      <c r="N585" s="30"/>
    </row>
    <row r="586" spans="1:14" hidden="1">
      <c r="A586" s="37" t="s">
        <v>1903</v>
      </c>
      <c r="B586" s="37" t="s">
        <v>2224</v>
      </c>
      <c r="C586" s="37" t="s">
        <v>2496</v>
      </c>
      <c r="D586" s="51">
        <v>97389132</v>
      </c>
      <c r="E586" s="51">
        <v>34649559</v>
      </c>
      <c r="F586" s="51">
        <f t="shared" si="36"/>
        <v>132038691</v>
      </c>
      <c r="G586" s="51">
        <v>89417879</v>
      </c>
      <c r="H586" s="51">
        <v>31930786</v>
      </c>
      <c r="I586" s="51">
        <v>121348665</v>
      </c>
      <c r="J586" s="51">
        <f t="shared" si="37"/>
        <v>7971253</v>
      </c>
      <c r="K586" s="51">
        <f t="shared" si="38"/>
        <v>2718773</v>
      </c>
      <c r="L586" s="51">
        <f t="shared" si="39"/>
        <v>10690026</v>
      </c>
      <c r="M586" s="75"/>
      <c r="N586" s="30"/>
    </row>
    <row r="587" spans="1:14" hidden="1">
      <c r="A587" s="37" t="s">
        <v>1929</v>
      </c>
      <c r="B587" s="37" t="s">
        <v>2224</v>
      </c>
      <c r="C587" s="37" t="s">
        <v>2495</v>
      </c>
      <c r="D587" s="51">
        <v>81580341</v>
      </c>
      <c r="E587" s="51">
        <v>55856162</v>
      </c>
      <c r="F587" s="51">
        <f t="shared" si="36"/>
        <v>137436503</v>
      </c>
      <c r="G587" s="51">
        <v>75219640</v>
      </c>
      <c r="H587" s="51">
        <v>51473417</v>
      </c>
      <c r="I587" s="51">
        <v>126693057</v>
      </c>
      <c r="J587" s="51">
        <f t="shared" si="37"/>
        <v>6360701</v>
      </c>
      <c r="K587" s="51">
        <f t="shared" si="38"/>
        <v>4382745</v>
      </c>
      <c r="L587" s="51">
        <f t="shared" si="39"/>
        <v>10743446</v>
      </c>
      <c r="M587" s="75"/>
      <c r="N587" s="30"/>
    </row>
    <row r="588" spans="1:14" hidden="1">
      <c r="A588" s="37" t="s">
        <v>1951</v>
      </c>
      <c r="B588" s="37" t="s">
        <v>2224</v>
      </c>
      <c r="C588" s="37" t="s">
        <v>2494</v>
      </c>
      <c r="D588" s="51">
        <v>170899715</v>
      </c>
      <c r="E588" s="51">
        <v>132987454</v>
      </c>
      <c r="F588" s="51">
        <f t="shared" si="36"/>
        <v>303887169</v>
      </c>
      <c r="G588" s="51">
        <v>157548250</v>
      </c>
      <c r="H588" s="51">
        <v>122552614</v>
      </c>
      <c r="I588" s="51">
        <v>280100864</v>
      </c>
      <c r="J588" s="51">
        <f t="shared" si="37"/>
        <v>13351465</v>
      </c>
      <c r="K588" s="51">
        <f t="shared" si="38"/>
        <v>10434840</v>
      </c>
      <c r="L588" s="51">
        <f t="shared" si="39"/>
        <v>23786305</v>
      </c>
      <c r="M588" s="75"/>
      <c r="N588" s="30"/>
    </row>
    <row r="589" spans="1:14" hidden="1">
      <c r="A589" s="37" t="s">
        <v>2176</v>
      </c>
      <c r="B589" s="37" t="s">
        <v>2224</v>
      </c>
      <c r="C589" s="37" t="s">
        <v>2493</v>
      </c>
      <c r="D589" s="51">
        <v>99918323</v>
      </c>
      <c r="E589" s="51">
        <v>158885821</v>
      </c>
      <c r="F589" s="51">
        <f t="shared" si="36"/>
        <v>258804144</v>
      </c>
      <c r="G589" s="51">
        <v>92122549</v>
      </c>
      <c r="H589" s="51">
        <v>146418869</v>
      </c>
      <c r="I589" s="51">
        <v>238541418</v>
      </c>
      <c r="J589" s="51">
        <f t="shared" si="37"/>
        <v>7795774</v>
      </c>
      <c r="K589" s="51">
        <f t="shared" si="38"/>
        <v>12466952</v>
      </c>
      <c r="L589" s="51">
        <f t="shared" si="39"/>
        <v>20262726</v>
      </c>
      <c r="M589" s="75"/>
      <c r="N589" s="30"/>
    </row>
    <row r="590" spans="1:14" hidden="1">
      <c r="A590" s="37" t="s">
        <v>2492</v>
      </c>
      <c r="B590" s="37" t="s">
        <v>2224</v>
      </c>
      <c r="C590" s="37" t="s">
        <v>2491</v>
      </c>
      <c r="D590" s="51">
        <v>70015091</v>
      </c>
      <c r="E590" s="51">
        <v>13884916</v>
      </c>
      <c r="F590" s="51">
        <f t="shared" si="36"/>
        <v>83900007</v>
      </c>
      <c r="G590" s="51">
        <v>64556558</v>
      </c>
      <c r="H590" s="51">
        <v>12795438</v>
      </c>
      <c r="I590" s="51">
        <v>77351996</v>
      </c>
      <c r="J590" s="51">
        <f t="shared" si="37"/>
        <v>5458533</v>
      </c>
      <c r="K590" s="51">
        <f t="shared" si="38"/>
        <v>1089478</v>
      </c>
      <c r="L590" s="51">
        <f t="shared" si="39"/>
        <v>6548011</v>
      </c>
      <c r="M590" s="75"/>
      <c r="N590" s="30"/>
    </row>
    <row r="591" spans="1:14" hidden="1">
      <c r="A591" s="37" t="s">
        <v>1655</v>
      </c>
      <c r="B591" s="37" t="s">
        <v>2224</v>
      </c>
      <c r="C591" s="37" t="s">
        <v>578</v>
      </c>
      <c r="D591" s="51">
        <v>59007619</v>
      </c>
      <c r="E591" s="51">
        <v>119157622</v>
      </c>
      <c r="F591" s="51">
        <f t="shared" si="36"/>
        <v>178165241</v>
      </c>
      <c r="G591" s="51">
        <v>54189376</v>
      </c>
      <c r="H591" s="51">
        <v>109807937</v>
      </c>
      <c r="I591" s="51">
        <v>163997313</v>
      </c>
      <c r="J591" s="51">
        <f t="shared" si="37"/>
        <v>4818243</v>
      </c>
      <c r="K591" s="51">
        <f t="shared" si="38"/>
        <v>9349685</v>
      </c>
      <c r="L591" s="51">
        <f t="shared" si="39"/>
        <v>14167928</v>
      </c>
      <c r="M591" s="75"/>
      <c r="N591" s="30"/>
    </row>
    <row r="592" spans="1:14" hidden="1">
      <c r="A592" s="37" t="s">
        <v>1754</v>
      </c>
      <c r="B592" s="37" t="s">
        <v>2224</v>
      </c>
      <c r="C592" s="37" t="s">
        <v>2490</v>
      </c>
      <c r="D592" s="51">
        <v>101075505</v>
      </c>
      <c r="E592" s="51">
        <v>29876750</v>
      </c>
      <c r="F592" s="51">
        <f t="shared" si="36"/>
        <v>130952255</v>
      </c>
      <c r="G592" s="51">
        <v>93195128</v>
      </c>
      <c r="H592" s="51">
        <v>27532476</v>
      </c>
      <c r="I592" s="51">
        <v>120727604</v>
      </c>
      <c r="J592" s="51">
        <f t="shared" si="37"/>
        <v>7880377</v>
      </c>
      <c r="K592" s="51">
        <f t="shared" si="38"/>
        <v>2344274</v>
      </c>
      <c r="L592" s="51">
        <f t="shared" si="39"/>
        <v>10224651</v>
      </c>
      <c r="M592" s="75"/>
      <c r="N592" s="30"/>
    </row>
    <row r="593" spans="1:14" hidden="1">
      <c r="A593" s="37" t="s">
        <v>1197</v>
      </c>
      <c r="B593" s="37" t="s">
        <v>2224</v>
      </c>
      <c r="C593" s="37" t="s">
        <v>120</v>
      </c>
      <c r="D593" s="51">
        <v>140345487</v>
      </c>
      <c r="E593" s="51">
        <v>22933925</v>
      </c>
      <c r="F593" s="51">
        <f t="shared" si="36"/>
        <v>163279412</v>
      </c>
      <c r="G593" s="51">
        <v>129402254</v>
      </c>
      <c r="H593" s="51">
        <v>21134418</v>
      </c>
      <c r="I593" s="51">
        <v>150536672</v>
      </c>
      <c r="J593" s="51">
        <f t="shared" si="37"/>
        <v>10943233</v>
      </c>
      <c r="K593" s="51">
        <f t="shared" si="38"/>
        <v>1799507</v>
      </c>
      <c r="L593" s="51">
        <f t="shared" si="39"/>
        <v>12742740</v>
      </c>
      <c r="M593" s="75"/>
      <c r="N593" s="30"/>
    </row>
    <row r="594" spans="1:14" hidden="1">
      <c r="A594" s="37" t="s">
        <v>1596</v>
      </c>
      <c r="B594" s="37" t="s">
        <v>2224</v>
      </c>
      <c r="C594" s="37" t="s">
        <v>525</v>
      </c>
      <c r="D594" s="51">
        <v>69367889</v>
      </c>
      <c r="E594" s="51">
        <v>34107801</v>
      </c>
      <c r="F594" s="51">
        <f t="shared" si="36"/>
        <v>103475690</v>
      </c>
      <c r="G594" s="51">
        <v>63934097</v>
      </c>
      <c r="H594" s="51">
        <v>31431538</v>
      </c>
      <c r="I594" s="51">
        <v>95365635</v>
      </c>
      <c r="J594" s="51">
        <f t="shared" si="37"/>
        <v>5433792</v>
      </c>
      <c r="K594" s="51">
        <f t="shared" si="38"/>
        <v>2676263</v>
      </c>
      <c r="L594" s="51">
        <f t="shared" si="39"/>
        <v>8110055</v>
      </c>
      <c r="M594" s="75"/>
      <c r="N594" s="30"/>
    </row>
    <row r="595" spans="1:14" hidden="1">
      <c r="A595" s="37" t="s">
        <v>1656</v>
      </c>
      <c r="B595" s="37" t="s">
        <v>2224</v>
      </c>
      <c r="C595" s="37" t="s">
        <v>2489</v>
      </c>
      <c r="D595" s="51">
        <v>141330810</v>
      </c>
      <c r="E595" s="51">
        <v>137603547</v>
      </c>
      <c r="F595" s="51">
        <f t="shared" si="36"/>
        <v>278934357</v>
      </c>
      <c r="G595" s="51">
        <v>130307170</v>
      </c>
      <c r="H595" s="51">
        <v>126806506</v>
      </c>
      <c r="I595" s="51">
        <v>257113676</v>
      </c>
      <c r="J595" s="51">
        <f t="shared" si="37"/>
        <v>11023640</v>
      </c>
      <c r="K595" s="51">
        <f t="shared" si="38"/>
        <v>10797041</v>
      </c>
      <c r="L595" s="51">
        <f t="shared" si="39"/>
        <v>21820681</v>
      </c>
      <c r="M595" s="75"/>
      <c r="N595" s="30"/>
    </row>
    <row r="596" spans="1:14" hidden="1">
      <c r="A596" s="37" t="s">
        <v>1770</v>
      </c>
      <c r="B596" s="37" t="s">
        <v>2224</v>
      </c>
      <c r="C596" s="37" t="s">
        <v>693</v>
      </c>
      <c r="D596" s="51">
        <v>264127762</v>
      </c>
      <c r="E596" s="51">
        <v>140655317</v>
      </c>
      <c r="F596" s="51">
        <f t="shared" si="36"/>
        <v>404783079</v>
      </c>
      <c r="G596" s="51">
        <v>243532423</v>
      </c>
      <c r="H596" s="51">
        <v>129618819</v>
      </c>
      <c r="I596" s="51">
        <v>373151242</v>
      </c>
      <c r="J596" s="51">
        <f t="shared" si="37"/>
        <v>20595339</v>
      </c>
      <c r="K596" s="51">
        <f t="shared" si="38"/>
        <v>11036498</v>
      </c>
      <c r="L596" s="51">
        <f t="shared" si="39"/>
        <v>31631837</v>
      </c>
      <c r="M596" s="75"/>
      <c r="N596" s="30"/>
    </row>
    <row r="597" spans="1:14" hidden="1">
      <c r="A597" s="37" t="s">
        <v>2488</v>
      </c>
      <c r="B597" s="37" t="s">
        <v>2224</v>
      </c>
      <c r="C597" s="37" t="s">
        <v>2487</v>
      </c>
      <c r="D597" s="51">
        <v>35507879</v>
      </c>
      <c r="E597" s="51">
        <v>52482914</v>
      </c>
      <c r="F597" s="51">
        <f t="shared" si="36"/>
        <v>87990793</v>
      </c>
      <c r="G597" s="51">
        <v>32609675</v>
      </c>
      <c r="H597" s="51">
        <v>48364850</v>
      </c>
      <c r="I597" s="51">
        <v>80974525</v>
      </c>
      <c r="J597" s="51">
        <f t="shared" si="37"/>
        <v>2898204</v>
      </c>
      <c r="K597" s="51">
        <f t="shared" si="38"/>
        <v>4118064</v>
      </c>
      <c r="L597" s="51">
        <f t="shared" si="39"/>
        <v>7016268</v>
      </c>
      <c r="M597" s="75"/>
      <c r="N597" s="30"/>
    </row>
    <row r="598" spans="1:14" hidden="1">
      <c r="A598" s="37" t="s">
        <v>1284</v>
      </c>
      <c r="B598" s="37" t="s">
        <v>2224</v>
      </c>
      <c r="C598" s="37" t="s">
        <v>2486</v>
      </c>
      <c r="D598" s="51">
        <v>104651205</v>
      </c>
      <c r="E598" s="51">
        <v>38652930</v>
      </c>
      <c r="F598" s="51">
        <f t="shared" si="36"/>
        <v>143304135</v>
      </c>
      <c r="G598" s="51">
        <v>96493236</v>
      </c>
      <c r="H598" s="51">
        <v>35620034</v>
      </c>
      <c r="I598" s="51">
        <v>132113270</v>
      </c>
      <c r="J598" s="51">
        <f t="shared" si="37"/>
        <v>8157969</v>
      </c>
      <c r="K598" s="51">
        <f t="shared" si="38"/>
        <v>3032896</v>
      </c>
      <c r="L598" s="51">
        <f t="shared" si="39"/>
        <v>11190865</v>
      </c>
      <c r="M598" s="75"/>
      <c r="N598" s="30"/>
    </row>
    <row r="599" spans="1:14" hidden="1">
      <c r="A599" s="37" t="s">
        <v>1425</v>
      </c>
      <c r="B599" s="37" t="s">
        <v>2224</v>
      </c>
      <c r="C599" s="37" t="s">
        <v>348</v>
      </c>
      <c r="D599" s="51">
        <v>269713204</v>
      </c>
      <c r="E599" s="51">
        <v>67482890</v>
      </c>
      <c r="F599" s="51">
        <f t="shared" si="36"/>
        <v>337196094</v>
      </c>
      <c r="G599" s="51">
        <v>248692161</v>
      </c>
      <c r="H599" s="51">
        <v>62187855</v>
      </c>
      <c r="I599" s="51">
        <v>310880016</v>
      </c>
      <c r="J599" s="51">
        <f t="shared" si="37"/>
        <v>21021043</v>
      </c>
      <c r="K599" s="51">
        <f t="shared" si="38"/>
        <v>5295035</v>
      </c>
      <c r="L599" s="51">
        <f t="shared" si="39"/>
        <v>26316078</v>
      </c>
      <c r="M599" s="75"/>
      <c r="N599" s="30"/>
    </row>
    <row r="600" spans="1:14" hidden="1">
      <c r="A600" s="37" t="s">
        <v>1459</v>
      </c>
      <c r="B600" s="37" t="s">
        <v>2224</v>
      </c>
      <c r="C600" s="37" t="s">
        <v>2485</v>
      </c>
      <c r="D600" s="51">
        <v>130731432</v>
      </c>
      <c r="E600" s="51">
        <v>50777028</v>
      </c>
      <c r="F600" s="51">
        <f t="shared" si="36"/>
        <v>181508460</v>
      </c>
      <c r="G600" s="51">
        <v>120539069</v>
      </c>
      <c r="H600" s="51">
        <v>46792816</v>
      </c>
      <c r="I600" s="51">
        <v>167331885</v>
      </c>
      <c r="J600" s="51">
        <f t="shared" si="37"/>
        <v>10192363</v>
      </c>
      <c r="K600" s="51">
        <f t="shared" si="38"/>
        <v>3984212</v>
      </c>
      <c r="L600" s="51">
        <f t="shared" si="39"/>
        <v>14176575</v>
      </c>
      <c r="M600" s="75"/>
      <c r="N600" s="30"/>
    </row>
    <row r="601" spans="1:14" hidden="1">
      <c r="A601" s="37" t="s">
        <v>1657</v>
      </c>
      <c r="B601" s="37" t="s">
        <v>2224</v>
      </c>
      <c r="C601" s="37" t="s">
        <v>580</v>
      </c>
      <c r="D601" s="51">
        <v>145439739</v>
      </c>
      <c r="E601" s="51">
        <v>52236921</v>
      </c>
      <c r="F601" s="51">
        <f t="shared" si="36"/>
        <v>197676660</v>
      </c>
      <c r="G601" s="51">
        <v>134101441</v>
      </c>
      <c r="H601" s="51">
        <v>48138160</v>
      </c>
      <c r="I601" s="51">
        <v>182239601</v>
      </c>
      <c r="J601" s="51">
        <f t="shared" si="37"/>
        <v>11338298</v>
      </c>
      <c r="K601" s="51">
        <f t="shared" si="38"/>
        <v>4098761</v>
      </c>
      <c r="L601" s="51">
        <f t="shared" si="39"/>
        <v>15437059</v>
      </c>
      <c r="M601" s="75"/>
      <c r="N601" s="30"/>
    </row>
    <row r="602" spans="1:14" hidden="1">
      <c r="A602" s="37" t="s">
        <v>2104</v>
      </c>
      <c r="B602" s="37" t="s">
        <v>2224</v>
      </c>
      <c r="C602" s="37" t="s">
        <v>2484</v>
      </c>
      <c r="D602" s="51">
        <v>75680892</v>
      </c>
      <c r="E602" s="51">
        <v>45216125</v>
      </c>
      <c r="F602" s="51">
        <f t="shared" si="36"/>
        <v>120897017</v>
      </c>
      <c r="G602" s="51">
        <v>69780849</v>
      </c>
      <c r="H602" s="51">
        <v>41668249</v>
      </c>
      <c r="I602" s="51">
        <v>111449098</v>
      </c>
      <c r="J602" s="51">
        <f t="shared" si="37"/>
        <v>5900043</v>
      </c>
      <c r="K602" s="51">
        <f t="shared" si="38"/>
        <v>3547876</v>
      </c>
      <c r="L602" s="51">
        <f t="shared" si="39"/>
        <v>9447919</v>
      </c>
      <c r="M602" s="75"/>
      <c r="N602" s="30"/>
    </row>
    <row r="603" spans="1:14" hidden="1">
      <c r="A603" s="37" t="s">
        <v>2138</v>
      </c>
      <c r="B603" s="37" t="s">
        <v>2224</v>
      </c>
      <c r="C603" s="37" t="s">
        <v>2483</v>
      </c>
      <c r="D603" s="51">
        <v>73831242</v>
      </c>
      <c r="E603" s="51">
        <v>56378473</v>
      </c>
      <c r="F603" s="51">
        <f t="shared" si="36"/>
        <v>130209715</v>
      </c>
      <c r="G603" s="51">
        <v>68062094</v>
      </c>
      <c r="H603" s="51">
        <v>51954745</v>
      </c>
      <c r="I603" s="51">
        <v>120016839</v>
      </c>
      <c r="J603" s="51">
        <f t="shared" si="37"/>
        <v>5769148</v>
      </c>
      <c r="K603" s="51">
        <f t="shared" si="38"/>
        <v>4423728</v>
      </c>
      <c r="L603" s="51">
        <f t="shared" si="39"/>
        <v>10192876</v>
      </c>
      <c r="M603" s="75"/>
      <c r="N603" s="30"/>
    </row>
    <row r="604" spans="1:14" hidden="1">
      <c r="A604" s="37" t="s">
        <v>1991</v>
      </c>
      <c r="B604" s="37" t="s">
        <v>2224</v>
      </c>
      <c r="C604" s="37" t="s">
        <v>2482</v>
      </c>
      <c r="D604" s="51">
        <v>100451670</v>
      </c>
      <c r="E604" s="51">
        <v>11137241</v>
      </c>
      <c r="F604" s="51">
        <f t="shared" si="36"/>
        <v>111588911</v>
      </c>
      <c r="G604" s="51">
        <v>92618003</v>
      </c>
      <c r="H604" s="51">
        <v>10263359</v>
      </c>
      <c r="I604" s="51">
        <v>102881362</v>
      </c>
      <c r="J604" s="51">
        <f t="shared" si="37"/>
        <v>7833667</v>
      </c>
      <c r="K604" s="51">
        <f t="shared" si="38"/>
        <v>873882</v>
      </c>
      <c r="L604" s="51">
        <f t="shared" si="39"/>
        <v>8707549</v>
      </c>
      <c r="M604" s="75"/>
      <c r="N604" s="30"/>
    </row>
    <row r="605" spans="1:14" hidden="1">
      <c r="A605" s="37" t="s">
        <v>1125</v>
      </c>
      <c r="B605" s="37" t="s">
        <v>2224</v>
      </c>
      <c r="C605" s="37" t="s">
        <v>48</v>
      </c>
      <c r="D605" s="51">
        <v>89357481</v>
      </c>
      <c r="E605" s="51">
        <v>25644964</v>
      </c>
      <c r="F605" s="51">
        <f t="shared" si="36"/>
        <v>115002445</v>
      </c>
      <c r="G605" s="51">
        <v>82391814</v>
      </c>
      <c r="H605" s="51">
        <v>23632735</v>
      </c>
      <c r="I605" s="51">
        <v>106024549</v>
      </c>
      <c r="J605" s="51">
        <f t="shared" si="37"/>
        <v>6965667</v>
      </c>
      <c r="K605" s="51">
        <f t="shared" si="38"/>
        <v>2012229</v>
      </c>
      <c r="L605" s="51">
        <f t="shared" si="39"/>
        <v>8977896</v>
      </c>
      <c r="M605" s="75"/>
      <c r="N605" s="30"/>
    </row>
    <row r="606" spans="1:14" hidden="1">
      <c r="A606" s="37" t="s">
        <v>1300</v>
      </c>
      <c r="B606" s="37" t="s">
        <v>2224</v>
      </c>
      <c r="C606" s="37" t="s">
        <v>2481</v>
      </c>
      <c r="D606" s="51">
        <v>289015405</v>
      </c>
      <c r="E606" s="51">
        <v>258134876</v>
      </c>
      <c r="F606" s="51">
        <f t="shared" si="36"/>
        <v>547150281</v>
      </c>
      <c r="G606" s="51">
        <v>266484840</v>
      </c>
      <c r="H606" s="51">
        <v>237880362</v>
      </c>
      <c r="I606" s="51">
        <v>504365202</v>
      </c>
      <c r="J606" s="51">
        <f t="shared" si="37"/>
        <v>22530565</v>
      </c>
      <c r="K606" s="51">
        <f t="shared" si="38"/>
        <v>20254514</v>
      </c>
      <c r="L606" s="51">
        <f t="shared" si="39"/>
        <v>42785079</v>
      </c>
      <c r="M606" s="75"/>
      <c r="N606" s="30"/>
    </row>
    <row r="607" spans="1:14" hidden="1">
      <c r="A607" s="37" t="s">
        <v>1755</v>
      </c>
      <c r="B607" s="37" t="s">
        <v>2224</v>
      </c>
      <c r="C607" s="37" t="s">
        <v>2480</v>
      </c>
      <c r="D607" s="51">
        <v>28666935</v>
      </c>
      <c r="E607" s="51">
        <v>34437522</v>
      </c>
      <c r="F607" s="51">
        <f t="shared" si="36"/>
        <v>63104457</v>
      </c>
      <c r="G607" s="51">
        <v>26391173</v>
      </c>
      <c r="H607" s="51">
        <v>31735388</v>
      </c>
      <c r="I607" s="51">
        <v>58126561</v>
      </c>
      <c r="J607" s="51">
        <f t="shared" si="37"/>
        <v>2275762</v>
      </c>
      <c r="K607" s="51">
        <f t="shared" si="38"/>
        <v>2702134</v>
      </c>
      <c r="L607" s="51">
        <f t="shared" si="39"/>
        <v>4977896</v>
      </c>
      <c r="M607" s="75"/>
      <c r="N607" s="30"/>
    </row>
    <row r="608" spans="1:14" hidden="1">
      <c r="A608" s="37" t="s">
        <v>1597</v>
      </c>
      <c r="B608" s="37" t="s">
        <v>2224</v>
      </c>
      <c r="C608" s="37" t="s">
        <v>2479</v>
      </c>
      <c r="D608" s="51">
        <v>34043887</v>
      </c>
      <c r="E608" s="51">
        <v>57601963</v>
      </c>
      <c r="F608" s="51">
        <f t="shared" si="36"/>
        <v>91645850</v>
      </c>
      <c r="G608" s="51">
        <v>31390354</v>
      </c>
      <c r="H608" s="51">
        <v>53082234</v>
      </c>
      <c r="I608" s="51">
        <v>84472588</v>
      </c>
      <c r="J608" s="51">
        <f t="shared" si="37"/>
        <v>2653533</v>
      </c>
      <c r="K608" s="51">
        <f t="shared" si="38"/>
        <v>4519729</v>
      </c>
      <c r="L608" s="51">
        <f t="shared" si="39"/>
        <v>7173262</v>
      </c>
      <c r="M608" s="75"/>
      <c r="N608" s="30"/>
    </row>
    <row r="609" spans="1:14" hidden="1">
      <c r="A609" s="37" t="s">
        <v>2059</v>
      </c>
      <c r="B609" s="37" t="s">
        <v>2224</v>
      </c>
      <c r="C609" s="37" t="s">
        <v>2478</v>
      </c>
      <c r="D609" s="51">
        <v>196664399</v>
      </c>
      <c r="E609" s="51">
        <v>21102141</v>
      </c>
      <c r="F609" s="51">
        <f t="shared" si="36"/>
        <v>217766540</v>
      </c>
      <c r="G609" s="51">
        <v>181330329</v>
      </c>
      <c r="H609" s="51">
        <v>19446365</v>
      </c>
      <c r="I609" s="51">
        <v>200776694</v>
      </c>
      <c r="J609" s="51">
        <f t="shared" si="37"/>
        <v>15334070</v>
      </c>
      <c r="K609" s="51">
        <f t="shared" si="38"/>
        <v>1655776</v>
      </c>
      <c r="L609" s="51">
        <f t="shared" si="39"/>
        <v>16989846</v>
      </c>
      <c r="M609" s="75"/>
      <c r="N609" s="30"/>
    </row>
    <row r="610" spans="1:14" hidden="1">
      <c r="A610" s="37" t="s">
        <v>1126</v>
      </c>
      <c r="B610" s="37" t="s">
        <v>2224</v>
      </c>
      <c r="C610" s="37" t="s">
        <v>2477</v>
      </c>
      <c r="D610" s="51">
        <v>138257094</v>
      </c>
      <c r="E610" s="51">
        <v>47882810</v>
      </c>
      <c r="F610" s="51">
        <f t="shared" si="36"/>
        <v>186139904</v>
      </c>
      <c r="G610" s="51">
        <v>127479331</v>
      </c>
      <c r="H610" s="51">
        <v>44125693</v>
      </c>
      <c r="I610" s="51">
        <v>171605024</v>
      </c>
      <c r="J610" s="51">
        <f t="shared" si="37"/>
        <v>10777763</v>
      </c>
      <c r="K610" s="51">
        <f t="shared" si="38"/>
        <v>3757117</v>
      </c>
      <c r="L610" s="51">
        <f t="shared" si="39"/>
        <v>14534880</v>
      </c>
      <c r="M610" s="75"/>
      <c r="N610" s="30"/>
    </row>
    <row r="611" spans="1:14" hidden="1">
      <c r="A611" s="37" t="s">
        <v>1253</v>
      </c>
      <c r="B611" s="37" t="s">
        <v>2224</v>
      </c>
      <c r="C611" s="37" t="s">
        <v>2476</v>
      </c>
      <c r="D611" s="51">
        <v>93047927</v>
      </c>
      <c r="E611" s="51">
        <v>0</v>
      </c>
      <c r="F611" s="51">
        <f t="shared" si="36"/>
        <v>93047927</v>
      </c>
      <c r="G611" s="51">
        <v>85791285</v>
      </c>
      <c r="H611" s="51">
        <v>0</v>
      </c>
      <c r="I611" s="51">
        <v>85791285</v>
      </c>
      <c r="J611" s="51">
        <f t="shared" si="37"/>
        <v>7256642</v>
      </c>
      <c r="K611" s="51">
        <f t="shared" si="38"/>
        <v>0</v>
      </c>
      <c r="L611" s="51">
        <f t="shared" si="39"/>
        <v>7256642</v>
      </c>
      <c r="M611" s="75"/>
      <c r="N611" s="30"/>
    </row>
    <row r="612" spans="1:14" hidden="1">
      <c r="A612" s="37" t="s">
        <v>1155</v>
      </c>
      <c r="B612" s="37" t="s">
        <v>2222</v>
      </c>
      <c r="C612" s="37" t="s">
        <v>78</v>
      </c>
      <c r="D612" s="51">
        <v>1954124343</v>
      </c>
      <c r="E612" s="51">
        <v>546936382</v>
      </c>
      <c r="F612" s="51">
        <f t="shared" si="36"/>
        <v>2501060725</v>
      </c>
      <c r="G612" s="51">
        <v>1801333128</v>
      </c>
      <c r="H612" s="51">
        <v>504021103</v>
      </c>
      <c r="I612" s="51">
        <v>2305354231</v>
      </c>
      <c r="J612" s="51">
        <f t="shared" si="37"/>
        <v>152791215</v>
      </c>
      <c r="K612" s="51">
        <f t="shared" si="38"/>
        <v>42915279</v>
      </c>
      <c r="L612" s="51">
        <f t="shared" si="39"/>
        <v>195706494</v>
      </c>
      <c r="M612" s="75"/>
      <c r="N612" s="30"/>
    </row>
    <row r="613" spans="1:14" hidden="1">
      <c r="A613" s="37" t="s">
        <v>1210</v>
      </c>
      <c r="B613" s="37" t="s">
        <v>2222</v>
      </c>
      <c r="C613" s="37" t="s">
        <v>133</v>
      </c>
      <c r="D613" s="51">
        <v>262790695</v>
      </c>
      <c r="E613" s="51">
        <v>0</v>
      </c>
      <c r="F613" s="51">
        <f t="shared" si="36"/>
        <v>262790695</v>
      </c>
      <c r="G613" s="51">
        <v>242300986</v>
      </c>
      <c r="H613" s="51">
        <v>0</v>
      </c>
      <c r="I613" s="51">
        <v>242300986</v>
      </c>
      <c r="J613" s="51">
        <f t="shared" si="37"/>
        <v>20489709</v>
      </c>
      <c r="K613" s="51">
        <f t="shared" si="38"/>
        <v>0</v>
      </c>
      <c r="L613" s="51">
        <f t="shared" si="39"/>
        <v>20489709</v>
      </c>
      <c r="M613" s="75"/>
      <c r="N613" s="30"/>
    </row>
    <row r="614" spans="1:14" hidden="1">
      <c r="A614" s="37" t="s">
        <v>1285</v>
      </c>
      <c r="B614" s="37" t="s">
        <v>2222</v>
      </c>
      <c r="C614" s="37" t="s">
        <v>2475</v>
      </c>
      <c r="D614" s="51">
        <v>62721634</v>
      </c>
      <c r="E614" s="51">
        <v>12699680</v>
      </c>
      <c r="F614" s="51">
        <f t="shared" si="36"/>
        <v>75421314</v>
      </c>
      <c r="G614" s="51">
        <v>57825641</v>
      </c>
      <c r="H614" s="51">
        <v>11703201</v>
      </c>
      <c r="I614" s="51">
        <v>69528842</v>
      </c>
      <c r="J614" s="51">
        <f t="shared" si="37"/>
        <v>4895993</v>
      </c>
      <c r="K614" s="51">
        <f t="shared" si="38"/>
        <v>996479</v>
      </c>
      <c r="L614" s="51">
        <f t="shared" si="39"/>
        <v>5892472</v>
      </c>
      <c r="M614" s="75"/>
      <c r="N614" s="30"/>
    </row>
    <row r="615" spans="1:14" hidden="1">
      <c r="A615" s="37" t="s">
        <v>1311</v>
      </c>
      <c r="B615" s="37" t="s">
        <v>2222</v>
      </c>
      <c r="C615" s="37" t="s">
        <v>234</v>
      </c>
      <c r="D615" s="51">
        <v>174175386</v>
      </c>
      <c r="E615" s="51">
        <v>58871250</v>
      </c>
      <c r="F615" s="51">
        <f t="shared" si="36"/>
        <v>233046636</v>
      </c>
      <c r="G615" s="51">
        <v>160573898</v>
      </c>
      <c r="H615" s="51">
        <v>54251927</v>
      </c>
      <c r="I615" s="51">
        <v>214825825</v>
      </c>
      <c r="J615" s="51">
        <f t="shared" si="37"/>
        <v>13601488</v>
      </c>
      <c r="K615" s="51">
        <f t="shared" si="38"/>
        <v>4619323</v>
      </c>
      <c r="L615" s="51">
        <f t="shared" si="39"/>
        <v>18220811</v>
      </c>
      <c r="M615" s="75"/>
      <c r="N615" s="30"/>
    </row>
    <row r="616" spans="1:14" hidden="1">
      <c r="A616" s="37" t="s">
        <v>1353</v>
      </c>
      <c r="B616" s="37" t="s">
        <v>2222</v>
      </c>
      <c r="C616" s="37" t="s">
        <v>276</v>
      </c>
      <c r="D616" s="51">
        <v>167635694</v>
      </c>
      <c r="E616" s="51">
        <v>29874606</v>
      </c>
      <c r="F616" s="51">
        <f t="shared" si="36"/>
        <v>197510300</v>
      </c>
      <c r="G616" s="51">
        <v>154548512</v>
      </c>
      <c r="H616" s="51">
        <v>27530500</v>
      </c>
      <c r="I616" s="51">
        <v>182079012</v>
      </c>
      <c r="J616" s="51">
        <f t="shared" si="37"/>
        <v>13087182</v>
      </c>
      <c r="K616" s="51">
        <f t="shared" si="38"/>
        <v>2344106</v>
      </c>
      <c r="L616" s="51">
        <f t="shared" si="39"/>
        <v>15431288</v>
      </c>
      <c r="M616" s="75"/>
      <c r="N616" s="30"/>
    </row>
    <row r="617" spans="1:14" hidden="1">
      <c r="A617" s="37" t="s">
        <v>1437</v>
      </c>
      <c r="B617" s="37" t="s">
        <v>2222</v>
      </c>
      <c r="C617" s="37" t="s">
        <v>360</v>
      </c>
      <c r="D617" s="51">
        <v>24806879</v>
      </c>
      <c r="E617" s="51">
        <v>7363768</v>
      </c>
      <c r="F617" s="51">
        <f t="shared" si="36"/>
        <v>32170647</v>
      </c>
      <c r="G617" s="51">
        <v>22869544</v>
      </c>
      <c r="H617" s="51">
        <v>6785971</v>
      </c>
      <c r="I617" s="51">
        <v>29655515</v>
      </c>
      <c r="J617" s="51">
        <f t="shared" si="37"/>
        <v>1937335</v>
      </c>
      <c r="K617" s="51">
        <f t="shared" si="38"/>
        <v>577797</v>
      </c>
      <c r="L617" s="51">
        <f t="shared" si="39"/>
        <v>2515132</v>
      </c>
      <c r="M617" s="75"/>
      <c r="N617" s="30"/>
    </row>
    <row r="618" spans="1:14" hidden="1">
      <c r="A618" s="37" t="s">
        <v>1962</v>
      </c>
      <c r="B618" s="37" t="s">
        <v>2222</v>
      </c>
      <c r="C618" s="37" t="s">
        <v>885</v>
      </c>
      <c r="D618" s="51">
        <v>79260692</v>
      </c>
      <c r="E618" s="51">
        <v>36394236</v>
      </c>
      <c r="F618" s="51">
        <f t="shared" si="36"/>
        <v>115654928</v>
      </c>
      <c r="G618" s="51">
        <v>73047307</v>
      </c>
      <c r="H618" s="51">
        <v>33538568</v>
      </c>
      <c r="I618" s="51">
        <v>106585875</v>
      </c>
      <c r="J618" s="51">
        <f t="shared" si="37"/>
        <v>6213385</v>
      </c>
      <c r="K618" s="51">
        <f t="shared" si="38"/>
        <v>2855668</v>
      </c>
      <c r="L618" s="51">
        <f t="shared" si="39"/>
        <v>9069053</v>
      </c>
      <c r="M618" s="75"/>
      <c r="N618" s="30"/>
    </row>
    <row r="619" spans="1:14" hidden="1">
      <c r="A619" s="37" t="s">
        <v>1480</v>
      </c>
      <c r="B619" s="37" t="s">
        <v>2222</v>
      </c>
      <c r="C619" s="37" t="s">
        <v>403</v>
      </c>
      <c r="D619" s="51">
        <v>213612921</v>
      </c>
      <c r="E619" s="51">
        <v>0</v>
      </c>
      <c r="F619" s="51">
        <f t="shared" si="36"/>
        <v>213612921</v>
      </c>
      <c r="G619" s="51">
        <v>196925765</v>
      </c>
      <c r="H619" s="51">
        <v>0</v>
      </c>
      <c r="I619" s="51">
        <v>196925765</v>
      </c>
      <c r="J619" s="51">
        <f t="shared" si="37"/>
        <v>16687156</v>
      </c>
      <c r="K619" s="51">
        <f t="shared" si="38"/>
        <v>0</v>
      </c>
      <c r="L619" s="51">
        <f t="shared" si="39"/>
        <v>16687156</v>
      </c>
      <c r="M619" s="75"/>
      <c r="N619" s="30"/>
    </row>
    <row r="620" spans="1:14" hidden="1">
      <c r="A620" s="37" t="s">
        <v>1211</v>
      </c>
      <c r="B620" s="37" t="s">
        <v>2222</v>
      </c>
      <c r="C620" s="37" t="s">
        <v>134</v>
      </c>
      <c r="D620" s="51">
        <v>96285353</v>
      </c>
      <c r="E620" s="51">
        <v>66167175</v>
      </c>
      <c r="F620" s="51">
        <f t="shared" si="36"/>
        <v>162452528</v>
      </c>
      <c r="G620" s="51">
        <v>88778430</v>
      </c>
      <c r="H620" s="51">
        <v>60975378</v>
      </c>
      <c r="I620" s="51">
        <v>149753808</v>
      </c>
      <c r="J620" s="51">
        <f t="shared" si="37"/>
        <v>7506923</v>
      </c>
      <c r="K620" s="51">
        <f t="shared" si="38"/>
        <v>5191797</v>
      </c>
      <c r="L620" s="51">
        <f t="shared" si="39"/>
        <v>12698720</v>
      </c>
      <c r="M620" s="75"/>
      <c r="N620" s="30"/>
    </row>
    <row r="621" spans="1:14" hidden="1">
      <c r="A621" s="37" t="s">
        <v>1584</v>
      </c>
      <c r="B621" s="37" t="s">
        <v>2222</v>
      </c>
      <c r="C621" s="37" t="s">
        <v>2474</v>
      </c>
      <c r="D621" s="51">
        <v>27383815</v>
      </c>
      <c r="E621" s="51">
        <v>0</v>
      </c>
      <c r="F621" s="51">
        <f t="shared" si="36"/>
        <v>27383815</v>
      </c>
      <c r="G621" s="51">
        <v>25247874</v>
      </c>
      <c r="H621" s="51">
        <v>0</v>
      </c>
      <c r="I621" s="51">
        <v>25247874</v>
      </c>
      <c r="J621" s="51">
        <f t="shared" si="37"/>
        <v>2135941</v>
      </c>
      <c r="K621" s="51">
        <f t="shared" si="38"/>
        <v>0</v>
      </c>
      <c r="L621" s="51">
        <f t="shared" si="39"/>
        <v>2135941</v>
      </c>
      <c r="M621" s="75"/>
      <c r="N621" s="30"/>
    </row>
    <row r="622" spans="1:14" hidden="1">
      <c r="A622" s="37" t="s">
        <v>2162</v>
      </c>
      <c r="B622" s="37" t="s">
        <v>2222</v>
      </c>
      <c r="C622" s="37" t="s">
        <v>2473</v>
      </c>
      <c r="D622" s="51">
        <v>623758582</v>
      </c>
      <c r="E622" s="51">
        <v>126159403</v>
      </c>
      <c r="F622" s="51">
        <f t="shared" si="36"/>
        <v>749917985</v>
      </c>
      <c r="G622" s="51">
        <v>575065684</v>
      </c>
      <c r="H622" s="51">
        <v>116260325</v>
      </c>
      <c r="I622" s="51">
        <v>691326009</v>
      </c>
      <c r="J622" s="51">
        <f t="shared" si="37"/>
        <v>48692898</v>
      </c>
      <c r="K622" s="51">
        <f t="shared" si="38"/>
        <v>9899078</v>
      </c>
      <c r="L622" s="51">
        <f t="shared" si="39"/>
        <v>58591976</v>
      </c>
      <c r="M622" s="75"/>
      <c r="N622" s="30"/>
    </row>
    <row r="623" spans="1:14" hidden="1">
      <c r="A623" s="37" t="s">
        <v>1212</v>
      </c>
      <c r="B623" s="37" t="s">
        <v>2222</v>
      </c>
      <c r="C623" s="37" t="s">
        <v>135</v>
      </c>
      <c r="D623" s="51">
        <v>209206190</v>
      </c>
      <c r="E623" s="51">
        <v>32945554</v>
      </c>
      <c r="F623" s="51">
        <f t="shared" si="36"/>
        <v>242151744</v>
      </c>
      <c r="G623" s="51">
        <v>192877145</v>
      </c>
      <c r="H623" s="51">
        <v>30360486</v>
      </c>
      <c r="I623" s="51">
        <v>223237631</v>
      </c>
      <c r="J623" s="51">
        <f t="shared" si="37"/>
        <v>16329045</v>
      </c>
      <c r="K623" s="51">
        <f t="shared" si="38"/>
        <v>2585068</v>
      </c>
      <c r="L623" s="51">
        <f t="shared" si="39"/>
        <v>18914113</v>
      </c>
      <c r="M623" s="75"/>
      <c r="N623" s="30"/>
    </row>
    <row r="624" spans="1:14" hidden="1">
      <c r="A624" s="37" t="s">
        <v>1344</v>
      </c>
      <c r="B624" s="37" t="s">
        <v>2222</v>
      </c>
      <c r="C624" s="37" t="s">
        <v>2358</v>
      </c>
      <c r="D624" s="51">
        <v>151048962</v>
      </c>
      <c r="E624" s="51">
        <v>4422312</v>
      </c>
      <c r="F624" s="51">
        <f t="shared" si="36"/>
        <v>155471274</v>
      </c>
      <c r="G624" s="51">
        <v>139269827</v>
      </c>
      <c r="H624" s="51">
        <v>4075316</v>
      </c>
      <c r="I624" s="51">
        <v>143345143</v>
      </c>
      <c r="J624" s="51">
        <f t="shared" si="37"/>
        <v>11779135</v>
      </c>
      <c r="K624" s="51">
        <f t="shared" si="38"/>
        <v>346996</v>
      </c>
      <c r="L624" s="51">
        <f t="shared" si="39"/>
        <v>12126131</v>
      </c>
      <c r="M624" s="75"/>
      <c r="N624" s="30"/>
    </row>
    <row r="625" spans="1:14" hidden="1">
      <c r="A625" s="37" t="s">
        <v>1637</v>
      </c>
      <c r="B625" s="37" t="s">
        <v>2222</v>
      </c>
      <c r="C625" s="37" t="s">
        <v>560</v>
      </c>
      <c r="D625" s="51">
        <v>42917250</v>
      </c>
      <c r="E625" s="51">
        <v>17342500</v>
      </c>
      <c r="F625" s="51">
        <f t="shared" si="36"/>
        <v>60259750</v>
      </c>
      <c r="G625" s="51">
        <v>39564624</v>
      </c>
      <c r="H625" s="51">
        <v>15981723</v>
      </c>
      <c r="I625" s="51">
        <v>55546347</v>
      </c>
      <c r="J625" s="51">
        <f t="shared" si="37"/>
        <v>3352626</v>
      </c>
      <c r="K625" s="51">
        <f t="shared" si="38"/>
        <v>1360777</v>
      </c>
      <c r="L625" s="51">
        <f t="shared" si="39"/>
        <v>4713403</v>
      </c>
      <c r="M625" s="75"/>
      <c r="N625" s="30"/>
    </row>
    <row r="626" spans="1:14" hidden="1">
      <c r="A626" s="37" t="s">
        <v>1726</v>
      </c>
      <c r="B626" s="37" t="s">
        <v>2222</v>
      </c>
      <c r="C626" s="37" t="s">
        <v>649</v>
      </c>
      <c r="D626" s="51">
        <v>98057202</v>
      </c>
      <c r="E626" s="51">
        <v>22594793</v>
      </c>
      <c r="F626" s="51">
        <f t="shared" si="36"/>
        <v>120651995</v>
      </c>
      <c r="G626" s="51">
        <v>90391984</v>
      </c>
      <c r="H626" s="51">
        <v>20821896</v>
      </c>
      <c r="I626" s="51">
        <v>111213880</v>
      </c>
      <c r="J626" s="51">
        <f t="shared" si="37"/>
        <v>7665218</v>
      </c>
      <c r="K626" s="51">
        <f t="shared" si="38"/>
        <v>1772897</v>
      </c>
      <c r="L626" s="51">
        <f t="shared" si="39"/>
        <v>9438115</v>
      </c>
      <c r="M626" s="75"/>
      <c r="N626" s="30"/>
    </row>
    <row r="627" spans="1:14" hidden="1">
      <c r="A627" s="37" t="s">
        <v>1742</v>
      </c>
      <c r="B627" s="37" t="s">
        <v>2222</v>
      </c>
      <c r="C627" s="37" t="s">
        <v>665</v>
      </c>
      <c r="D627" s="51">
        <v>130357599</v>
      </c>
      <c r="E627" s="51">
        <v>32428162</v>
      </c>
      <c r="F627" s="51">
        <f t="shared" si="36"/>
        <v>162785761</v>
      </c>
      <c r="G627" s="51">
        <v>120171080</v>
      </c>
      <c r="H627" s="51">
        <v>29883691</v>
      </c>
      <c r="I627" s="51">
        <v>150054771</v>
      </c>
      <c r="J627" s="51">
        <f t="shared" si="37"/>
        <v>10186519</v>
      </c>
      <c r="K627" s="51">
        <f t="shared" si="38"/>
        <v>2544471</v>
      </c>
      <c r="L627" s="51">
        <f t="shared" si="39"/>
        <v>12730990</v>
      </c>
      <c r="M627" s="75"/>
      <c r="N627" s="30"/>
    </row>
    <row r="628" spans="1:14" hidden="1">
      <c r="A628" s="37" t="s">
        <v>1963</v>
      </c>
      <c r="B628" s="37" t="s">
        <v>2222</v>
      </c>
      <c r="C628" s="37" t="s">
        <v>886</v>
      </c>
      <c r="D628" s="51">
        <v>100951261</v>
      </c>
      <c r="E628" s="51">
        <v>36442695</v>
      </c>
      <c r="F628" s="51">
        <f t="shared" si="36"/>
        <v>137393956</v>
      </c>
      <c r="G628" s="51">
        <v>93076766</v>
      </c>
      <c r="H628" s="51">
        <v>33583224</v>
      </c>
      <c r="I628" s="51">
        <v>126659990</v>
      </c>
      <c r="J628" s="51">
        <f t="shared" si="37"/>
        <v>7874495</v>
      </c>
      <c r="K628" s="51">
        <f t="shared" si="38"/>
        <v>2859471</v>
      </c>
      <c r="L628" s="51">
        <f t="shared" si="39"/>
        <v>10733966</v>
      </c>
      <c r="M628" s="75"/>
      <c r="N628" s="30"/>
    </row>
    <row r="629" spans="1:14" hidden="1">
      <c r="A629" s="37" t="s">
        <v>2145</v>
      </c>
      <c r="B629" s="37" t="s">
        <v>2222</v>
      </c>
      <c r="C629" s="37" t="s">
        <v>1068</v>
      </c>
      <c r="D629" s="51">
        <v>442919116</v>
      </c>
      <c r="E629" s="51">
        <v>106015684</v>
      </c>
      <c r="F629" s="51">
        <f t="shared" si="36"/>
        <v>548934800</v>
      </c>
      <c r="G629" s="51">
        <v>408363413</v>
      </c>
      <c r="H629" s="51">
        <v>97697180</v>
      </c>
      <c r="I629" s="51">
        <v>506060593</v>
      </c>
      <c r="J629" s="51">
        <f t="shared" si="37"/>
        <v>34555703</v>
      </c>
      <c r="K629" s="51">
        <f t="shared" si="38"/>
        <v>8318504</v>
      </c>
      <c r="L629" s="51">
        <f t="shared" si="39"/>
        <v>42874207</v>
      </c>
      <c r="M629" s="75"/>
      <c r="N629" s="30"/>
    </row>
    <row r="630" spans="1:14" hidden="1">
      <c r="A630" s="37" t="s">
        <v>2014</v>
      </c>
      <c r="B630" s="37" t="s">
        <v>2222</v>
      </c>
      <c r="C630" s="37" t="s">
        <v>2472</v>
      </c>
      <c r="D630" s="51">
        <v>46383239</v>
      </c>
      <c r="E630" s="51">
        <v>7234084</v>
      </c>
      <c r="F630" s="51">
        <f t="shared" si="36"/>
        <v>53617323</v>
      </c>
      <c r="G630" s="51">
        <v>42765160</v>
      </c>
      <c r="H630" s="51">
        <v>6666462</v>
      </c>
      <c r="I630" s="51">
        <v>49431622</v>
      </c>
      <c r="J630" s="51">
        <f t="shared" si="37"/>
        <v>3618079</v>
      </c>
      <c r="K630" s="51">
        <f t="shared" si="38"/>
        <v>567622</v>
      </c>
      <c r="L630" s="51">
        <f t="shared" si="39"/>
        <v>4185701</v>
      </c>
      <c r="M630" s="75"/>
      <c r="N630" s="30"/>
    </row>
    <row r="631" spans="1:14" hidden="1">
      <c r="A631" s="37" t="s">
        <v>1184</v>
      </c>
      <c r="B631" s="37" t="s">
        <v>2222</v>
      </c>
      <c r="C631" s="37" t="s">
        <v>107</v>
      </c>
      <c r="D631" s="51">
        <v>102158416</v>
      </c>
      <c r="E631" s="51">
        <v>23662240</v>
      </c>
      <c r="F631" s="51">
        <f t="shared" si="36"/>
        <v>125820656</v>
      </c>
      <c r="G631" s="51">
        <v>94191054</v>
      </c>
      <c r="H631" s="51">
        <v>21805586</v>
      </c>
      <c r="I631" s="51">
        <v>115996640</v>
      </c>
      <c r="J631" s="51">
        <f t="shared" si="37"/>
        <v>7967362</v>
      </c>
      <c r="K631" s="51">
        <f t="shared" si="38"/>
        <v>1856654</v>
      </c>
      <c r="L631" s="51">
        <f t="shared" si="39"/>
        <v>9824016</v>
      </c>
      <c r="M631" s="75"/>
      <c r="N631" s="30"/>
    </row>
    <row r="632" spans="1:14" hidden="1">
      <c r="A632" s="37" t="s">
        <v>1330</v>
      </c>
      <c r="B632" s="37" t="s">
        <v>2222</v>
      </c>
      <c r="C632" s="37" t="s">
        <v>253</v>
      </c>
      <c r="D632" s="51">
        <v>38816227</v>
      </c>
      <c r="E632" s="51">
        <v>19169894</v>
      </c>
      <c r="F632" s="51">
        <f t="shared" si="36"/>
        <v>57986121</v>
      </c>
      <c r="G632" s="51">
        <v>35787640</v>
      </c>
      <c r="H632" s="51">
        <v>17665732</v>
      </c>
      <c r="I632" s="51">
        <v>53453372</v>
      </c>
      <c r="J632" s="51">
        <f t="shared" si="37"/>
        <v>3028587</v>
      </c>
      <c r="K632" s="51">
        <f t="shared" si="38"/>
        <v>1504162</v>
      </c>
      <c r="L632" s="51">
        <f t="shared" si="39"/>
        <v>4532749</v>
      </c>
      <c r="M632" s="75"/>
      <c r="N632" s="30"/>
    </row>
    <row r="633" spans="1:14" hidden="1">
      <c r="A633" s="37" t="s">
        <v>1409</v>
      </c>
      <c r="B633" s="37" t="s">
        <v>2222</v>
      </c>
      <c r="C633" s="37" t="s">
        <v>332</v>
      </c>
      <c r="D633" s="51">
        <v>227811563</v>
      </c>
      <c r="E633" s="51">
        <v>33594902</v>
      </c>
      <c r="F633" s="51">
        <f t="shared" si="36"/>
        <v>261406465</v>
      </c>
      <c r="G633" s="51">
        <v>210027876</v>
      </c>
      <c r="H633" s="51">
        <v>30958883</v>
      </c>
      <c r="I633" s="51">
        <v>240986759</v>
      </c>
      <c r="J633" s="51">
        <f t="shared" si="37"/>
        <v>17783687</v>
      </c>
      <c r="K633" s="51">
        <f t="shared" si="38"/>
        <v>2636019</v>
      </c>
      <c r="L633" s="51">
        <f t="shared" si="39"/>
        <v>20419706</v>
      </c>
      <c r="M633" s="75"/>
      <c r="N633" s="30"/>
    </row>
    <row r="634" spans="1:14" hidden="1">
      <c r="A634" s="37" t="s">
        <v>1460</v>
      </c>
      <c r="B634" s="37" t="s">
        <v>2222</v>
      </c>
      <c r="C634" s="37" t="s">
        <v>2471</v>
      </c>
      <c r="D634" s="51">
        <v>60529051</v>
      </c>
      <c r="E634" s="51">
        <v>3273094</v>
      </c>
      <c r="F634" s="51">
        <f t="shared" si="36"/>
        <v>63802145</v>
      </c>
      <c r="G634" s="51">
        <v>55798708</v>
      </c>
      <c r="H634" s="51">
        <v>3016272</v>
      </c>
      <c r="I634" s="51">
        <v>58814980</v>
      </c>
      <c r="J634" s="51">
        <f t="shared" si="37"/>
        <v>4730343</v>
      </c>
      <c r="K634" s="51">
        <f t="shared" si="38"/>
        <v>256822</v>
      </c>
      <c r="L634" s="51">
        <f t="shared" si="39"/>
        <v>4987165</v>
      </c>
      <c r="M634" s="75"/>
      <c r="N634" s="30"/>
    </row>
    <row r="635" spans="1:14" hidden="1">
      <c r="A635" s="37" t="s">
        <v>1628</v>
      </c>
      <c r="B635" s="37" t="s">
        <v>2222</v>
      </c>
      <c r="C635" s="37" t="s">
        <v>2470</v>
      </c>
      <c r="D635" s="51">
        <v>103283259</v>
      </c>
      <c r="E635" s="51">
        <v>3941561</v>
      </c>
      <c r="F635" s="51">
        <f t="shared" si="36"/>
        <v>107224820</v>
      </c>
      <c r="G635" s="51">
        <v>95226084</v>
      </c>
      <c r="H635" s="51">
        <v>3632287</v>
      </c>
      <c r="I635" s="51">
        <v>98858371</v>
      </c>
      <c r="J635" s="51">
        <f t="shared" si="37"/>
        <v>8057175</v>
      </c>
      <c r="K635" s="51">
        <f t="shared" si="38"/>
        <v>309274</v>
      </c>
      <c r="L635" s="51">
        <f t="shared" si="39"/>
        <v>8366449</v>
      </c>
      <c r="M635" s="75"/>
      <c r="N635" s="30"/>
    </row>
    <row r="636" spans="1:14" hidden="1">
      <c r="A636" s="37" t="s">
        <v>1671</v>
      </c>
      <c r="B636" s="37" t="s">
        <v>2222</v>
      </c>
      <c r="C636" s="37" t="s">
        <v>594</v>
      </c>
      <c r="D636" s="51">
        <v>903347614</v>
      </c>
      <c r="E636" s="51">
        <v>65523777</v>
      </c>
      <c r="F636" s="51">
        <f t="shared" si="36"/>
        <v>968871391</v>
      </c>
      <c r="G636" s="51">
        <v>832809914</v>
      </c>
      <c r="H636" s="51">
        <v>60382464</v>
      </c>
      <c r="I636" s="51">
        <v>893192378</v>
      </c>
      <c r="J636" s="51">
        <f t="shared" si="37"/>
        <v>70537700</v>
      </c>
      <c r="K636" s="51">
        <f t="shared" si="38"/>
        <v>5141313</v>
      </c>
      <c r="L636" s="51">
        <f t="shared" si="39"/>
        <v>75679013</v>
      </c>
      <c r="M636" s="75"/>
      <c r="N636" s="30"/>
    </row>
    <row r="637" spans="1:14" hidden="1">
      <c r="A637" s="37" t="s">
        <v>1301</v>
      </c>
      <c r="B637" s="37" t="s">
        <v>2222</v>
      </c>
      <c r="C637" s="37" t="s">
        <v>224</v>
      </c>
      <c r="D637" s="51">
        <v>133341250</v>
      </c>
      <c r="E637" s="51">
        <v>22529845</v>
      </c>
      <c r="F637" s="51">
        <f t="shared" si="36"/>
        <v>155871095</v>
      </c>
      <c r="G637" s="51">
        <v>122929908</v>
      </c>
      <c r="H637" s="51">
        <v>20762044</v>
      </c>
      <c r="I637" s="51">
        <v>143691952</v>
      </c>
      <c r="J637" s="51">
        <f t="shared" si="37"/>
        <v>10411342</v>
      </c>
      <c r="K637" s="51">
        <f t="shared" si="38"/>
        <v>1767801</v>
      </c>
      <c r="L637" s="51">
        <f t="shared" si="39"/>
        <v>12179143</v>
      </c>
      <c r="M637" s="75"/>
      <c r="N637" s="30"/>
    </row>
    <row r="638" spans="1:14" hidden="1">
      <c r="A638" s="37" t="s">
        <v>1756</v>
      </c>
      <c r="B638" s="37" t="s">
        <v>2222</v>
      </c>
      <c r="C638" s="37" t="s">
        <v>679</v>
      </c>
      <c r="D638" s="51">
        <v>89383429</v>
      </c>
      <c r="E638" s="51">
        <v>33901715</v>
      </c>
      <c r="F638" s="51">
        <f t="shared" si="36"/>
        <v>123285144</v>
      </c>
      <c r="G638" s="51">
        <v>82413096</v>
      </c>
      <c r="H638" s="51">
        <v>31241622</v>
      </c>
      <c r="I638" s="51">
        <v>113654718</v>
      </c>
      <c r="J638" s="51">
        <f t="shared" si="37"/>
        <v>6970333</v>
      </c>
      <c r="K638" s="51">
        <f t="shared" si="38"/>
        <v>2660093</v>
      </c>
      <c r="L638" s="51">
        <f t="shared" si="39"/>
        <v>9630426</v>
      </c>
      <c r="M638" s="75"/>
      <c r="N638" s="30"/>
    </row>
    <row r="639" spans="1:14" hidden="1">
      <c r="A639" s="37" t="s">
        <v>1833</v>
      </c>
      <c r="B639" s="37" t="s">
        <v>2222</v>
      </c>
      <c r="C639" s="37" t="s">
        <v>2469</v>
      </c>
      <c r="D639" s="51">
        <v>167268921</v>
      </c>
      <c r="E639" s="51">
        <v>99220594</v>
      </c>
      <c r="F639" s="51">
        <f t="shared" si="36"/>
        <v>266489515</v>
      </c>
      <c r="G639" s="51">
        <v>154194796</v>
      </c>
      <c r="H639" s="51">
        <v>91435266</v>
      </c>
      <c r="I639" s="51">
        <v>245630062</v>
      </c>
      <c r="J639" s="51">
        <f t="shared" si="37"/>
        <v>13074125</v>
      </c>
      <c r="K639" s="51">
        <f t="shared" si="38"/>
        <v>7785328</v>
      </c>
      <c r="L639" s="51">
        <f t="shared" si="39"/>
        <v>20859453</v>
      </c>
      <c r="M639" s="75"/>
      <c r="N639" s="30"/>
    </row>
    <row r="640" spans="1:14" hidden="1">
      <c r="A640" s="37" t="s">
        <v>1943</v>
      </c>
      <c r="B640" s="37" t="s">
        <v>2222</v>
      </c>
      <c r="C640" s="37" t="s">
        <v>2468</v>
      </c>
      <c r="D640" s="51">
        <v>56983115</v>
      </c>
      <c r="E640" s="51">
        <v>29125971</v>
      </c>
      <c r="F640" s="51">
        <f t="shared" si="36"/>
        <v>86109086</v>
      </c>
      <c r="G640" s="51">
        <v>52529310</v>
      </c>
      <c r="H640" s="51">
        <v>26840606</v>
      </c>
      <c r="I640" s="51">
        <v>79369916</v>
      </c>
      <c r="J640" s="51">
        <f t="shared" si="37"/>
        <v>4453805</v>
      </c>
      <c r="K640" s="51">
        <f t="shared" si="38"/>
        <v>2285365</v>
      </c>
      <c r="L640" s="51">
        <f t="shared" si="39"/>
        <v>6739170</v>
      </c>
      <c r="M640" s="75"/>
      <c r="N640" s="30"/>
    </row>
    <row r="641" spans="1:14" hidden="1">
      <c r="A641" s="37" t="s">
        <v>1855</v>
      </c>
      <c r="B641" s="37" t="s">
        <v>2222</v>
      </c>
      <c r="C641" s="37" t="s">
        <v>778</v>
      </c>
      <c r="D641" s="51">
        <v>140479251</v>
      </c>
      <c r="E641" s="51">
        <v>4786649</v>
      </c>
      <c r="F641" s="51">
        <f t="shared" si="36"/>
        <v>145265900</v>
      </c>
      <c r="G641" s="51">
        <v>129524668</v>
      </c>
      <c r="H641" s="51">
        <v>4411065</v>
      </c>
      <c r="I641" s="51">
        <v>133935733</v>
      </c>
      <c r="J641" s="51">
        <f t="shared" si="37"/>
        <v>10954583</v>
      </c>
      <c r="K641" s="51">
        <f t="shared" si="38"/>
        <v>375584</v>
      </c>
      <c r="L641" s="51">
        <f t="shared" si="39"/>
        <v>11330167</v>
      </c>
      <c r="M641" s="75"/>
      <c r="N641" s="30"/>
    </row>
    <row r="642" spans="1:14" hidden="1">
      <c r="A642" s="37" t="s">
        <v>2105</v>
      </c>
      <c r="B642" s="37" t="s">
        <v>2222</v>
      </c>
      <c r="C642" s="37" t="s">
        <v>2467</v>
      </c>
      <c r="D642" s="51">
        <v>130472774</v>
      </c>
      <c r="E642" s="51">
        <v>0</v>
      </c>
      <c r="F642" s="51">
        <f t="shared" si="36"/>
        <v>130472774</v>
      </c>
      <c r="G642" s="51">
        <v>120296946</v>
      </c>
      <c r="H642" s="51">
        <v>0</v>
      </c>
      <c r="I642" s="51">
        <v>120296946</v>
      </c>
      <c r="J642" s="51">
        <f t="shared" si="37"/>
        <v>10175828</v>
      </c>
      <c r="K642" s="51">
        <f t="shared" si="38"/>
        <v>0</v>
      </c>
      <c r="L642" s="51">
        <f t="shared" si="39"/>
        <v>10175828</v>
      </c>
      <c r="M642" s="75"/>
      <c r="N642" s="30"/>
    </row>
    <row r="643" spans="1:14" hidden="1">
      <c r="A643" s="37" t="s">
        <v>2155</v>
      </c>
      <c r="B643" s="37" t="s">
        <v>2222</v>
      </c>
      <c r="C643" s="37" t="s">
        <v>1078</v>
      </c>
      <c r="D643" s="51">
        <v>62307857</v>
      </c>
      <c r="E643" s="51">
        <v>26924939</v>
      </c>
      <c r="F643" s="51">
        <f t="shared" si="36"/>
        <v>89232796</v>
      </c>
      <c r="G643" s="51">
        <v>57443661</v>
      </c>
      <c r="H643" s="51">
        <v>24812278</v>
      </c>
      <c r="I643" s="51">
        <v>82255939</v>
      </c>
      <c r="J643" s="51">
        <f t="shared" si="37"/>
        <v>4864196</v>
      </c>
      <c r="K643" s="51">
        <f t="shared" si="38"/>
        <v>2112661</v>
      </c>
      <c r="L643" s="51">
        <f t="shared" si="39"/>
        <v>6976857</v>
      </c>
      <c r="M643" s="75"/>
      <c r="N643" s="30"/>
    </row>
    <row r="644" spans="1:14" hidden="1">
      <c r="A644" s="37" t="s">
        <v>2177</v>
      </c>
      <c r="B644" s="37" t="s">
        <v>2222</v>
      </c>
      <c r="C644" s="37" t="s">
        <v>1100</v>
      </c>
      <c r="D644" s="51">
        <v>102520688</v>
      </c>
      <c r="E644" s="51">
        <v>38255304</v>
      </c>
      <c r="F644" s="51">
        <f t="shared" si="36"/>
        <v>140775992</v>
      </c>
      <c r="G644" s="51">
        <v>94512819</v>
      </c>
      <c r="H644" s="51">
        <v>35253607</v>
      </c>
      <c r="I644" s="51">
        <v>129766426</v>
      </c>
      <c r="J644" s="51">
        <f t="shared" si="37"/>
        <v>8007869</v>
      </c>
      <c r="K644" s="51">
        <f t="shared" si="38"/>
        <v>3001697</v>
      </c>
      <c r="L644" s="51">
        <f t="shared" si="39"/>
        <v>11009566</v>
      </c>
      <c r="M644" s="75"/>
      <c r="N644" s="30"/>
    </row>
    <row r="645" spans="1:14" hidden="1">
      <c r="A645" s="37" t="s">
        <v>1156</v>
      </c>
      <c r="B645" s="37" t="s">
        <v>2222</v>
      </c>
      <c r="C645" s="37" t="s">
        <v>79</v>
      </c>
      <c r="D645" s="51">
        <v>59386539</v>
      </c>
      <c r="E645" s="51">
        <v>23671297</v>
      </c>
      <c r="F645" s="51">
        <f t="shared" si="36"/>
        <v>83057836</v>
      </c>
      <c r="G645" s="51">
        <v>54751818</v>
      </c>
      <c r="H645" s="51">
        <v>21813932</v>
      </c>
      <c r="I645" s="51">
        <v>76565750</v>
      </c>
      <c r="J645" s="51">
        <f t="shared" si="37"/>
        <v>4634721</v>
      </c>
      <c r="K645" s="51">
        <f t="shared" si="38"/>
        <v>1857365</v>
      </c>
      <c r="L645" s="51">
        <f t="shared" si="39"/>
        <v>6492086</v>
      </c>
      <c r="M645" s="75"/>
      <c r="N645" s="30"/>
    </row>
    <row r="646" spans="1:14" hidden="1">
      <c r="A646" s="37" t="s">
        <v>1229</v>
      </c>
      <c r="B646" s="37" t="s">
        <v>2222</v>
      </c>
      <c r="C646" s="37" t="s">
        <v>2466</v>
      </c>
      <c r="D646" s="51">
        <v>146848892</v>
      </c>
      <c r="E646" s="51">
        <v>36400735</v>
      </c>
      <c r="F646" s="51">
        <f t="shared" si="36"/>
        <v>183249627</v>
      </c>
      <c r="G646" s="51">
        <v>135393019</v>
      </c>
      <c r="H646" s="51">
        <v>33544557</v>
      </c>
      <c r="I646" s="51">
        <v>168937576</v>
      </c>
      <c r="J646" s="51">
        <f t="shared" si="37"/>
        <v>11455873</v>
      </c>
      <c r="K646" s="51">
        <f t="shared" si="38"/>
        <v>2856178</v>
      </c>
      <c r="L646" s="51">
        <f t="shared" si="39"/>
        <v>14312051</v>
      </c>
      <c r="M646" s="75"/>
      <c r="N646" s="30"/>
    </row>
    <row r="647" spans="1:14" hidden="1">
      <c r="A647" s="37" t="s">
        <v>1886</v>
      </c>
      <c r="B647" s="37" t="s">
        <v>2222</v>
      </c>
      <c r="C647" s="37" t="s">
        <v>809</v>
      </c>
      <c r="D647" s="51">
        <v>52237579</v>
      </c>
      <c r="E647" s="51">
        <v>22593434</v>
      </c>
      <c r="F647" s="51">
        <f t="shared" si="36"/>
        <v>74831013</v>
      </c>
      <c r="G647" s="51">
        <v>48163079</v>
      </c>
      <c r="H647" s="51">
        <v>20820643</v>
      </c>
      <c r="I647" s="51">
        <v>68983722</v>
      </c>
      <c r="J647" s="51">
        <f t="shared" si="37"/>
        <v>4074500</v>
      </c>
      <c r="K647" s="51">
        <f t="shared" si="38"/>
        <v>1772791</v>
      </c>
      <c r="L647" s="51">
        <f t="shared" si="39"/>
        <v>5847291</v>
      </c>
      <c r="M647" s="75"/>
      <c r="N647" s="30"/>
    </row>
    <row r="648" spans="1:14" hidden="1">
      <c r="A648" s="37" t="s">
        <v>2032</v>
      </c>
      <c r="B648" s="37" t="s">
        <v>2222</v>
      </c>
      <c r="C648" s="37" t="s">
        <v>955</v>
      </c>
      <c r="D648" s="51">
        <v>50740824</v>
      </c>
      <c r="E648" s="51">
        <v>12785846</v>
      </c>
      <c r="F648" s="51">
        <f t="shared" ref="F648:F711" si="40">+D648+E648</f>
        <v>63526670</v>
      </c>
      <c r="G648" s="51">
        <v>46775302</v>
      </c>
      <c r="H648" s="51">
        <v>11782607</v>
      </c>
      <c r="I648" s="51">
        <v>58557909</v>
      </c>
      <c r="J648" s="51">
        <f t="shared" ref="J648:J711" si="41">+D648-G648</f>
        <v>3965522</v>
      </c>
      <c r="K648" s="51">
        <f t="shared" ref="K648:K711" si="42">+E648-H648</f>
        <v>1003239</v>
      </c>
      <c r="L648" s="51">
        <f t="shared" ref="L648:L711" si="43">+F648-I648</f>
        <v>4968761</v>
      </c>
      <c r="M648" s="75"/>
      <c r="N648" s="30"/>
    </row>
    <row r="649" spans="1:14" hidden="1">
      <c r="A649" s="37" t="s">
        <v>1157</v>
      </c>
      <c r="B649" s="37" t="s">
        <v>2220</v>
      </c>
      <c r="C649" s="37" t="s">
        <v>80</v>
      </c>
      <c r="D649" s="51">
        <v>1674034687</v>
      </c>
      <c r="E649" s="51">
        <v>70761569</v>
      </c>
      <c r="F649" s="51">
        <f t="shared" si="40"/>
        <v>1744796256</v>
      </c>
      <c r="G649" s="51">
        <v>1543236437</v>
      </c>
      <c r="H649" s="51">
        <v>65209274</v>
      </c>
      <c r="I649" s="51">
        <v>1608445711</v>
      </c>
      <c r="J649" s="51">
        <f t="shared" si="41"/>
        <v>130798250</v>
      </c>
      <c r="K649" s="51">
        <f t="shared" si="42"/>
        <v>5552295</v>
      </c>
      <c r="L649" s="51">
        <f t="shared" si="43"/>
        <v>136350545</v>
      </c>
      <c r="M649" s="75"/>
      <c r="N649" s="30"/>
    </row>
    <row r="650" spans="1:14" hidden="1">
      <c r="A650" s="37" t="s">
        <v>1501</v>
      </c>
      <c r="B650" s="37" t="s">
        <v>2220</v>
      </c>
      <c r="C650" s="37" t="s">
        <v>2376</v>
      </c>
      <c r="D650" s="51">
        <v>204678231</v>
      </c>
      <c r="E650" s="51">
        <v>50456737</v>
      </c>
      <c r="F650" s="51">
        <f t="shared" si="40"/>
        <v>255134968</v>
      </c>
      <c r="G650" s="51">
        <v>188705534</v>
      </c>
      <c r="H650" s="51">
        <v>46497657</v>
      </c>
      <c r="I650" s="51">
        <v>235203191</v>
      </c>
      <c r="J650" s="51">
        <f t="shared" si="41"/>
        <v>15972697</v>
      </c>
      <c r="K650" s="51">
        <f t="shared" si="42"/>
        <v>3959080</v>
      </c>
      <c r="L650" s="51">
        <f t="shared" si="43"/>
        <v>19931777</v>
      </c>
      <c r="M650" s="75"/>
      <c r="N650" s="30"/>
    </row>
    <row r="651" spans="1:14" hidden="1">
      <c r="A651" s="37" t="s">
        <v>2465</v>
      </c>
      <c r="B651" s="37" t="s">
        <v>2220</v>
      </c>
      <c r="C651" s="37" t="s">
        <v>2464</v>
      </c>
      <c r="D651" s="51">
        <v>257310865</v>
      </c>
      <c r="E651" s="51">
        <v>103221164</v>
      </c>
      <c r="F651" s="51">
        <f t="shared" si="40"/>
        <v>360532029</v>
      </c>
      <c r="G651" s="51">
        <v>237230251</v>
      </c>
      <c r="H651" s="51">
        <v>95121931</v>
      </c>
      <c r="I651" s="51">
        <v>332352182</v>
      </c>
      <c r="J651" s="51">
        <f t="shared" si="41"/>
        <v>20080614</v>
      </c>
      <c r="K651" s="51">
        <f t="shared" si="42"/>
        <v>8099233</v>
      </c>
      <c r="L651" s="51">
        <f t="shared" si="43"/>
        <v>28179847</v>
      </c>
      <c r="M651" s="75"/>
      <c r="N651" s="30"/>
    </row>
    <row r="652" spans="1:14" hidden="1">
      <c r="A652" s="37" t="s">
        <v>2092</v>
      </c>
      <c r="B652" s="37" t="s">
        <v>2220</v>
      </c>
      <c r="C652" s="37" t="s">
        <v>1015</v>
      </c>
      <c r="D652" s="51">
        <v>272179707</v>
      </c>
      <c r="E652" s="51">
        <v>143652464</v>
      </c>
      <c r="F652" s="51">
        <f t="shared" si="40"/>
        <v>415832171</v>
      </c>
      <c r="G652" s="51">
        <v>250957574</v>
      </c>
      <c r="H652" s="51">
        <v>132380795</v>
      </c>
      <c r="I652" s="51">
        <v>383338369</v>
      </c>
      <c r="J652" s="51">
        <f t="shared" si="41"/>
        <v>21222133</v>
      </c>
      <c r="K652" s="51">
        <f t="shared" si="42"/>
        <v>11271669</v>
      </c>
      <c r="L652" s="51">
        <f t="shared" si="43"/>
        <v>32493802</v>
      </c>
      <c r="M652" s="75"/>
      <c r="N652" s="30"/>
    </row>
    <row r="653" spans="1:14" hidden="1">
      <c r="A653" s="37" t="s">
        <v>2163</v>
      </c>
      <c r="B653" s="37" t="s">
        <v>2220</v>
      </c>
      <c r="C653" s="37" t="s">
        <v>2463</v>
      </c>
      <c r="D653" s="51">
        <v>117499524</v>
      </c>
      <c r="E653" s="51">
        <v>0</v>
      </c>
      <c r="F653" s="51">
        <f t="shared" si="40"/>
        <v>117499524</v>
      </c>
      <c r="G653" s="51">
        <v>108335046</v>
      </c>
      <c r="H653" s="51">
        <v>0</v>
      </c>
      <c r="I653" s="51">
        <v>108335046</v>
      </c>
      <c r="J653" s="51">
        <f t="shared" si="41"/>
        <v>9164478</v>
      </c>
      <c r="K653" s="51">
        <f t="shared" si="42"/>
        <v>0</v>
      </c>
      <c r="L653" s="51">
        <f t="shared" si="43"/>
        <v>9164478</v>
      </c>
      <c r="M653" s="75"/>
      <c r="N653" s="30"/>
    </row>
    <row r="654" spans="1:14" hidden="1">
      <c r="A654" s="37" t="s">
        <v>2462</v>
      </c>
      <c r="B654" s="37" t="s">
        <v>2220</v>
      </c>
      <c r="C654" s="37" t="s">
        <v>2461</v>
      </c>
      <c r="D654" s="51">
        <v>59159678</v>
      </c>
      <c r="E654" s="51">
        <v>20281749</v>
      </c>
      <c r="F654" s="51">
        <f t="shared" si="40"/>
        <v>79441427</v>
      </c>
      <c r="G654" s="51">
        <v>54540347</v>
      </c>
      <c r="H654" s="51">
        <v>18690344</v>
      </c>
      <c r="I654" s="51">
        <v>73230691</v>
      </c>
      <c r="J654" s="51">
        <f t="shared" si="41"/>
        <v>4619331</v>
      </c>
      <c r="K654" s="51">
        <f t="shared" si="42"/>
        <v>1591405</v>
      </c>
      <c r="L654" s="51">
        <f t="shared" si="43"/>
        <v>6210736</v>
      </c>
      <c r="M654" s="75"/>
      <c r="N654" s="30"/>
    </row>
    <row r="655" spans="1:14" hidden="1">
      <c r="A655" s="37" t="s">
        <v>1977</v>
      </c>
      <c r="B655" s="37" t="s">
        <v>2220</v>
      </c>
      <c r="C655" s="37" t="s">
        <v>900</v>
      </c>
      <c r="D655" s="51">
        <v>231577170</v>
      </c>
      <c r="E655" s="51">
        <v>10782690</v>
      </c>
      <c r="F655" s="51">
        <f t="shared" si="40"/>
        <v>242359860</v>
      </c>
      <c r="G655" s="51">
        <v>213496035</v>
      </c>
      <c r="H655" s="51">
        <v>9936628</v>
      </c>
      <c r="I655" s="51">
        <v>223432663</v>
      </c>
      <c r="J655" s="51">
        <f t="shared" si="41"/>
        <v>18081135</v>
      </c>
      <c r="K655" s="51">
        <f t="shared" si="42"/>
        <v>846062</v>
      </c>
      <c r="L655" s="51">
        <f t="shared" si="43"/>
        <v>18927197</v>
      </c>
      <c r="M655" s="75"/>
      <c r="N655" s="30"/>
    </row>
    <row r="656" spans="1:14" hidden="1">
      <c r="A656" s="37" t="s">
        <v>1964</v>
      </c>
      <c r="B656" s="37" t="s">
        <v>2220</v>
      </c>
      <c r="C656" s="37" t="s">
        <v>2460</v>
      </c>
      <c r="D656" s="51">
        <v>172112636</v>
      </c>
      <c r="E656" s="51">
        <v>5947889</v>
      </c>
      <c r="F656" s="51">
        <f t="shared" si="40"/>
        <v>178060525</v>
      </c>
      <c r="G656" s="51">
        <v>158679474</v>
      </c>
      <c r="H656" s="51">
        <v>5481189</v>
      </c>
      <c r="I656" s="51">
        <v>164160663</v>
      </c>
      <c r="J656" s="51">
        <f t="shared" si="41"/>
        <v>13433162</v>
      </c>
      <c r="K656" s="51">
        <f t="shared" si="42"/>
        <v>466700</v>
      </c>
      <c r="L656" s="51">
        <f t="shared" si="43"/>
        <v>13899862</v>
      </c>
      <c r="M656" s="75"/>
      <c r="N656" s="30"/>
    </row>
    <row r="657" spans="1:14" hidden="1">
      <c r="A657" s="37" t="s">
        <v>1354</v>
      </c>
      <c r="B657" s="37" t="s">
        <v>2220</v>
      </c>
      <c r="C657" s="37" t="s">
        <v>277</v>
      </c>
      <c r="D657" s="51">
        <v>23594773</v>
      </c>
      <c r="E657" s="51">
        <v>11764473</v>
      </c>
      <c r="F657" s="51">
        <f t="shared" si="40"/>
        <v>35359246</v>
      </c>
      <c r="G657" s="51">
        <v>21752457</v>
      </c>
      <c r="H657" s="51">
        <v>10841375</v>
      </c>
      <c r="I657" s="51">
        <v>32593832</v>
      </c>
      <c r="J657" s="51">
        <f t="shared" si="41"/>
        <v>1842316</v>
      </c>
      <c r="K657" s="51">
        <f t="shared" si="42"/>
        <v>923098</v>
      </c>
      <c r="L657" s="51">
        <f t="shared" si="43"/>
        <v>2765414</v>
      </c>
      <c r="M657" s="75"/>
      <c r="N657" s="30"/>
    </row>
    <row r="658" spans="1:14" hidden="1">
      <c r="A658" s="37" t="s">
        <v>1461</v>
      </c>
      <c r="B658" s="37" t="s">
        <v>2220</v>
      </c>
      <c r="C658" s="37" t="s">
        <v>384</v>
      </c>
      <c r="D658" s="51">
        <v>1181161167</v>
      </c>
      <c r="E658" s="51">
        <v>0</v>
      </c>
      <c r="F658" s="51">
        <f t="shared" si="40"/>
        <v>1181161167</v>
      </c>
      <c r="G658" s="51">
        <v>1088940961</v>
      </c>
      <c r="H658" s="51">
        <v>0</v>
      </c>
      <c r="I658" s="51">
        <v>1088940961</v>
      </c>
      <c r="J658" s="51">
        <f t="shared" si="41"/>
        <v>92220206</v>
      </c>
      <c r="K658" s="51">
        <f t="shared" si="42"/>
        <v>0</v>
      </c>
      <c r="L658" s="51">
        <f t="shared" si="43"/>
        <v>92220206</v>
      </c>
      <c r="M658" s="75"/>
      <c r="N658" s="30"/>
    </row>
    <row r="659" spans="1:14" hidden="1">
      <c r="A659" s="37" t="s">
        <v>1757</v>
      </c>
      <c r="B659" s="37" t="s">
        <v>2220</v>
      </c>
      <c r="C659" s="37" t="s">
        <v>680</v>
      </c>
      <c r="D659" s="51">
        <v>864485885</v>
      </c>
      <c r="E659" s="51">
        <v>24194021</v>
      </c>
      <c r="F659" s="51">
        <f t="shared" si="40"/>
        <v>888679906</v>
      </c>
      <c r="G659" s="51">
        <v>797022749</v>
      </c>
      <c r="H659" s="51">
        <v>22295641</v>
      </c>
      <c r="I659" s="51">
        <v>819318390</v>
      </c>
      <c r="J659" s="51">
        <f t="shared" si="41"/>
        <v>67463136</v>
      </c>
      <c r="K659" s="51">
        <f t="shared" si="42"/>
        <v>1898380</v>
      </c>
      <c r="L659" s="51">
        <f t="shared" si="43"/>
        <v>69361516</v>
      </c>
      <c r="M659" s="75"/>
      <c r="N659" s="30"/>
    </row>
    <row r="660" spans="1:14" hidden="1">
      <c r="A660" s="37" t="s">
        <v>1658</v>
      </c>
      <c r="B660" s="37" t="s">
        <v>2220</v>
      </c>
      <c r="C660" s="37" t="s">
        <v>581</v>
      </c>
      <c r="D660" s="51">
        <v>260700385</v>
      </c>
      <c r="E660" s="51">
        <v>141285556</v>
      </c>
      <c r="F660" s="51">
        <f t="shared" si="40"/>
        <v>401985941</v>
      </c>
      <c r="G660" s="51">
        <v>240345311</v>
      </c>
      <c r="H660" s="51">
        <v>130199607</v>
      </c>
      <c r="I660" s="51">
        <v>370544918</v>
      </c>
      <c r="J660" s="51">
        <f t="shared" si="41"/>
        <v>20355074</v>
      </c>
      <c r="K660" s="51">
        <f t="shared" si="42"/>
        <v>11085949</v>
      </c>
      <c r="L660" s="51">
        <f t="shared" si="43"/>
        <v>31441023</v>
      </c>
      <c r="M660" s="75"/>
      <c r="N660" s="30"/>
    </row>
    <row r="661" spans="1:14" hidden="1">
      <c r="A661" s="37" t="s">
        <v>1616</v>
      </c>
      <c r="B661" s="37" t="s">
        <v>2220</v>
      </c>
      <c r="C661" s="37" t="s">
        <v>539</v>
      </c>
      <c r="D661" s="51">
        <v>1544210953</v>
      </c>
      <c r="E661" s="51">
        <v>289568274</v>
      </c>
      <c r="F661" s="51">
        <f t="shared" si="40"/>
        <v>1833779227</v>
      </c>
      <c r="G661" s="51">
        <v>1423841850</v>
      </c>
      <c r="H661" s="51">
        <v>266847344</v>
      </c>
      <c r="I661" s="51">
        <v>1690689194</v>
      </c>
      <c r="J661" s="51">
        <f t="shared" si="41"/>
        <v>120369103</v>
      </c>
      <c r="K661" s="51">
        <f t="shared" si="42"/>
        <v>22720930</v>
      </c>
      <c r="L661" s="51">
        <f t="shared" si="43"/>
        <v>143090033</v>
      </c>
      <c r="M661" s="75"/>
      <c r="N661" s="30"/>
    </row>
    <row r="662" spans="1:14" hidden="1">
      <c r="A662" s="37" t="s">
        <v>1706</v>
      </c>
      <c r="B662" s="37" t="s">
        <v>2220</v>
      </c>
      <c r="C662" s="37" t="s">
        <v>629</v>
      </c>
      <c r="D662" s="51">
        <v>120873271</v>
      </c>
      <c r="E662" s="51">
        <v>0</v>
      </c>
      <c r="F662" s="51">
        <f t="shared" si="40"/>
        <v>120873271</v>
      </c>
      <c r="G662" s="51">
        <v>111439387</v>
      </c>
      <c r="H662" s="51">
        <v>0</v>
      </c>
      <c r="I662" s="51">
        <v>111439387</v>
      </c>
      <c r="J662" s="51">
        <f t="shared" si="41"/>
        <v>9433884</v>
      </c>
      <c r="K662" s="51">
        <f t="shared" si="42"/>
        <v>0</v>
      </c>
      <c r="L662" s="51">
        <f t="shared" si="43"/>
        <v>9433884</v>
      </c>
      <c r="M662" s="75"/>
      <c r="N662" s="30"/>
    </row>
    <row r="663" spans="1:14" hidden="1">
      <c r="A663" s="37" t="s">
        <v>1919</v>
      </c>
      <c r="B663" s="37" t="s">
        <v>2220</v>
      </c>
      <c r="C663" s="37" t="s">
        <v>2287</v>
      </c>
      <c r="D663" s="51">
        <v>180539217</v>
      </c>
      <c r="E663" s="51">
        <v>5269462</v>
      </c>
      <c r="F663" s="51">
        <f t="shared" si="40"/>
        <v>185808679</v>
      </c>
      <c r="G663" s="51">
        <v>166440506</v>
      </c>
      <c r="H663" s="51">
        <v>4855994</v>
      </c>
      <c r="I663" s="51">
        <v>171296500</v>
      </c>
      <c r="J663" s="51">
        <f t="shared" si="41"/>
        <v>14098711</v>
      </c>
      <c r="K663" s="51">
        <f t="shared" si="42"/>
        <v>413468</v>
      </c>
      <c r="L663" s="51">
        <f t="shared" si="43"/>
        <v>14512179</v>
      </c>
      <c r="M663" s="75"/>
      <c r="N663" s="30"/>
    </row>
    <row r="664" spans="1:14" hidden="1">
      <c r="A664" s="37" t="s">
        <v>1158</v>
      </c>
      <c r="B664" s="37" t="s">
        <v>2218</v>
      </c>
      <c r="C664" s="37" t="s">
        <v>2459</v>
      </c>
      <c r="D664" s="51">
        <v>2780795091</v>
      </c>
      <c r="E664" s="51">
        <v>107907006</v>
      </c>
      <c r="F664" s="51">
        <f t="shared" si="40"/>
        <v>2888702097</v>
      </c>
      <c r="G664" s="51">
        <v>2563387669</v>
      </c>
      <c r="H664" s="51">
        <v>99440099</v>
      </c>
      <c r="I664" s="51">
        <v>2662827768</v>
      </c>
      <c r="J664" s="51">
        <f t="shared" si="41"/>
        <v>217407422</v>
      </c>
      <c r="K664" s="51">
        <f t="shared" si="42"/>
        <v>8466907</v>
      </c>
      <c r="L664" s="51">
        <f t="shared" si="43"/>
        <v>225874329</v>
      </c>
      <c r="M664" s="75"/>
      <c r="N664" s="30"/>
    </row>
    <row r="665" spans="1:14" hidden="1">
      <c r="A665" s="37" t="s">
        <v>1462</v>
      </c>
      <c r="B665" s="37" t="s">
        <v>2218</v>
      </c>
      <c r="C665" s="37" t="s">
        <v>385</v>
      </c>
      <c r="D665" s="51">
        <v>103147159</v>
      </c>
      <c r="E665" s="51">
        <v>46895595</v>
      </c>
      <c r="F665" s="51">
        <f t="shared" si="40"/>
        <v>150042754</v>
      </c>
      <c r="G665" s="51">
        <v>94788542</v>
      </c>
      <c r="H665" s="51">
        <v>43215940</v>
      </c>
      <c r="I665" s="51">
        <v>138004482</v>
      </c>
      <c r="J665" s="51">
        <f t="shared" si="41"/>
        <v>8358617</v>
      </c>
      <c r="K665" s="51">
        <f t="shared" si="42"/>
        <v>3679655</v>
      </c>
      <c r="L665" s="51">
        <f t="shared" si="43"/>
        <v>12038272</v>
      </c>
      <c r="M665" s="75"/>
      <c r="N665" s="30"/>
    </row>
    <row r="666" spans="1:14" hidden="1">
      <c r="A666" s="37" t="s">
        <v>1688</v>
      </c>
      <c r="B666" s="37" t="s">
        <v>2218</v>
      </c>
      <c r="C666" s="37" t="s">
        <v>611</v>
      </c>
      <c r="D666" s="51">
        <v>303494588</v>
      </c>
      <c r="E666" s="51">
        <v>159765770</v>
      </c>
      <c r="F666" s="51">
        <f t="shared" si="40"/>
        <v>463260358</v>
      </c>
      <c r="G666" s="51">
        <v>279502827</v>
      </c>
      <c r="H666" s="51">
        <v>147229774</v>
      </c>
      <c r="I666" s="51">
        <v>426732601</v>
      </c>
      <c r="J666" s="51">
        <f t="shared" si="41"/>
        <v>23991761</v>
      </c>
      <c r="K666" s="51">
        <f t="shared" si="42"/>
        <v>12535996</v>
      </c>
      <c r="L666" s="51">
        <f t="shared" si="43"/>
        <v>36527757</v>
      </c>
      <c r="M666" s="75"/>
      <c r="N666" s="30"/>
    </row>
    <row r="667" spans="1:14" hidden="1">
      <c r="A667" s="37" t="s">
        <v>1736</v>
      </c>
      <c r="B667" s="37" t="s">
        <v>2218</v>
      </c>
      <c r="C667" s="37" t="s">
        <v>2458</v>
      </c>
      <c r="D667" s="51">
        <v>246618255</v>
      </c>
      <c r="E667" s="51">
        <v>40628949</v>
      </c>
      <c r="F667" s="51">
        <f t="shared" si="40"/>
        <v>287247204</v>
      </c>
      <c r="G667" s="51">
        <v>227366163</v>
      </c>
      <c r="H667" s="51">
        <v>37441005</v>
      </c>
      <c r="I667" s="51">
        <v>264807168</v>
      </c>
      <c r="J667" s="51">
        <f t="shared" si="41"/>
        <v>19252092</v>
      </c>
      <c r="K667" s="51">
        <f t="shared" si="42"/>
        <v>3187944</v>
      </c>
      <c r="L667" s="51">
        <f t="shared" si="43"/>
        <v>22440036</v>
      </c>
      <c r="M667" s="75"/>
      <c r="N667" s="30"/>
    </row>
    <row r="668" spans="1:14" hidden="1">
      <c r="A668" s="37" t="s">
        <v>1771</v>
      </c>
      <c r="B668" s="37" t="s">
        <v>2218</v>
      </c>
      <c r="C668" s="37" t="s">
        <v>2457</v>
      </c>
      <c r="D668" s="51">
        <v>65049849</v>
      </c>
      <c r="E668" s="51">
        <v>14937029</v>
      </c>
      <c r="F668" s="51">
        <f t="shared" si="40"/>
        <v>79986878</v>
      </c>
      <c r="G668" s="51">
        <v>59739064</v>
      </c>
      <c r="H668" s="51">
        <v>13764997</v>
      </c>
      <c r="I668" s="51">
        <v>73504061</v>
      </c>
      <c r="J668" s="51">
        <f t="shared" si="41"/>
        <v>5310785</v>
      </c>
      <c r="K668" s="51">
        <f t="shared" si="42"/>
        <v>1172032</v>
      </c>
      <c r="L668" s="51">
        <f t="shared" si="43"/>
        <v>6482817</v>
      </c>
      <c r="M668" s="75"/>
      <c r="N668" s="30"/>
    </row>
    <row r="669" spans="1:14" hidden="1">
      <c r="A669" s="37" t="s">
        <v>1856</v>
      </c>
      <c r="B669" s="37" t="s">
        <v>2218</v>
      </c>
      <c r="C669" s="37" t="s">
        <v>779</v>
      </c>
      <c r="D669" s="51">
        <v>127989196</v>
      </c>
      <c r="E669" s="51">
        <v>25538811</v>
      </c>
      <c r="F669" s="51">
        <f t="shared" si="40"/>
        <v>153528007</v>
      </c>
      <c r="G669" s="51">
        <v>117996957</v>
      </c>
      <c r="H669" s="51">
        <v>23534912</v>
      </c>
      <c r="I669" s="51">
        <v>141531869</v>
      </c>
      <c r="J669" s="51">
        <f t="shared" si="41"/>
        <v>9992239</v>
      </c>
      <c r="K669" s="51">
        <f t="shared" si="42"/>
        <v>2003899</v>
      </c>
      <c r="L669" s="51">
        <f t="shared" si="43"/>
        <v>11996138</v>
      </c>
      <c r="M669" s="75"/>
      <c r="N669" s="30"/>
    </row>
    <row r="670" spans="1:14" hidden="1">
      <c r="A670" s="37" t="s">
        <v>2078</v>
      </c>
      <c r="B670" s="37" t="s">
        <v>2218</v>
      </c>
      <c r="C670" s="37" t="s">
        <v>2456</v>
      </c>
      <c r="D670" s="51">
        <v>729851056</v>
      </c>
      <c r="E670" s="51">
        <v>63054219</v>
      </c>
      <c r="F670" s="51">
        <f t="shared" si="40"/>
        <v>792905275</v>
      </c>
      <c r="G670" s="51">
        <v>672421159</v>
      </c>
      <c r="H670" s="51">
        <v>58106680</v>
      </c>
      <c r="I670" s="51">
        <v>730527839</v>
      </c>
      <c r="J670" s="51">
        <f t="shared" si="41"/>
        <v>57429897</v>
      </c>
      <c r="K670" s="51">
        <f t="shared" si="42"/>
        <v>4947539</v>
      </c>
      <c r="L670" s="51">
        <f t="shared" si="43"/>
        <v>62377436</v>
      </c>
      <c r="M670" s="75"/>
      <c r="N670" s="30"/>
    </row>
    <row r="671" spans="1:14" hidden="1">
      <c r="A671" s="37" t="s">
        <v>1198</v>
      </c>
      <c r="B671" s="37" t="s">
        <v>2218</v>
      </c>
      <c r="C671" s="37" t="s">
        <v>2455</v>
      </c>
      <c r="D671" s="51">
        <v>83799999</v>
      </c>
      <c r="E671" s="51">
        <v>20134231</v>
      </c>
      <c r="F671" s="51">
        <f t="shared" si="40"/>
        <v>103934230</v>
      </c>
      <c r="G671" s="51">
        <v>76955883</v>
      </c>
      <c r="H671" s="51">
        <v>18554402</v>
      </c>
      <c r="I671" s="51">
        <v>95510285</v>
      </c>
      <c r="J671" s="51">
        <f t="shared" si="41"/>
        <v>6844116</v>
      </c>
      <c r="K671" s="51">
        <f t="shared" si="42"/>
        <v>1579829</v>
      </c>
      <c r="L671" s="51">
        <f t="shared" si="43"/>
        <v>8423945</v>
      </c>
      <c r="M671" s="75"/>
      <c r="N671" s="30"/>
    </row>
    <row r="672" spans="1:14" hidden="1">
      <c r="A672" s="37" t="s">
        <v>1598</v>
      </c>
      <c r="B672" s="37" t="s">
        <v>2218</v>
      </c>
      <c r="C672" s="37" t="s">
        <v>521</v>
      </c>
      <c r="D672" s="51">
        <v>441086954</v>
      </c>
      <c r="E672" s="51">
        <v>139967061</v>
      </c>
      <c r="F672" s="51">
        <f t="shared" si="40"/>
        <v>581054015</v>
      </c>
      <c r="G672" s="51">
        <v>405525679</v>
      </c>
      <c r="H672" s="51">
        <v>128984567</v>
      </c>
      <c r="I672" s="51">
        <v>534510246</v>
      </c>
      <c r="J672" s="51">
        <f t="shared" si="41"/>
        <v>35561275</v>
      </c>
      <c r="K672" s="51">
        <f t="shared" si="42"/>
        <v>10982494</v>
      </c>
      <c r="L672" s="51">
        <f t="shared" si="43"/>
        <v>46543769</v>
      </c>
      <c r="M672" s="75"/>
      <c r="N672" s="30"/>
    </row>
    <row r="673" spans="1:14" hidden="1">
      <c r="A673" s="37" t="s">
        <v>1737</v>
      </c>
      <c r="B673" s="37" t="s">
        <v>2218</v>
      </c>
      <c r="C673" s="37" t="s">
        <v>2454</v>
      </c>
      <c r="D673" s="51">
        <v>137330009</v>
      </c>
      <c r="E673" s="51">
        <v>48998354</v>
      </c>
      <c r="F673" s="51">
        <f t="shared" si="40"/>
        <v>186328363</v>
      </c>
      <c r="G673" s="51">
        <v>126150086</v>
      </c>
      <c r="H673" s="51">
        <v>45153706</v>
      </c>
      <c r="I673" s="51">
        <v>171303792</v>
      </c>
      <c r="J673" s="51">
        <f t="shared" si="41"/>
        <v>11179923</v>
      </c>
      <c r="K673" s="51">
        <f t="shared" si="42"/>
        <v>3844648</v>
      </c>
      <c r="L673" s="51">
        <f t="shared" si="43"/>
        <v>15024571</v>
      </c>
      <c r="M673" s="75"/>
      <c r="N673" s="30"/>
    </row>
    <row r="674" spans="1:14" hidden="1">
      <c r="A674" s="37" t="s">
        <v>1834</v>
      </c>
      <c r="B674" s="37" t="s">
        <v>2218</v>
      </c>
      <c r="C674" s="37" t="s">
        <v>2453</v>
      </c>
      <c r="D674" s="51">
        <v>159253440</v>
      </c>
      <c r="E674" s="51">
        <v>54509696</v>
      </c>
      <c r="F674" s="51">
        <f t="shared" si="40"/>
        <v>213763136</v>
      </c>
      <c r="G674" s="51">
        <v>146694243</v>
      </c>
      <c r="H674" s="51">
        <v>50232601</v>
      </c>
      <c r="I674" s="51">
        <v>196926844</v>
      </c>
      <c r="J674" s="51">
        <f t="shared" si="41"/>
        <v>12559197</v>
      </c>
      <c r="K674" s="51">
        <f t="shared" si="42"/>
        <v>4277095</v>
      </c>
      <c r="L674" s="51">
        <f t="shared" si="43"/>
        <v>16836292</v>
      </c>
      <c r="M674" s="75"/>
      <c r="N674" s="30"/>
    </row>
    <row r="675" spans="1:14" hidden="1">
      <c r="A675" s="37" t="s">
        <v>2071</v>
      </c>
      <c r="B675" s="37" t="s">
        <v>2218</v>
      </c>
      <c r="C675" s="37" t="s">
        <v>2452</v>
      </c>
      <c r="D675" s="51">
        <v>391218560</v>
      </c>
      <c r="E675" s="51">
        <v>21966350</v>
      </c>
      <c r="F675" s="51">
        <f t="shared" si="40"/>
        <v>413184910</v>
      </c>
      <c r="G675" s="51">
        <v>360549604</v>
      </c>
      <c r="H675" s="51">
        <v>20242764</v>
      </c>
      <c r="I675" s="51">
        <v>380792368</v>
      </c>
      <c r="J675" s="51">
        <f t="shared" si="41"/>
        <v>30668956</v>
      </c>
      <c r="K675" s="51">
        <f t="shared" si="42"/>
        <v>1723586</v>
      </c>
      <c r="L675" s="51">
        <f t="shared" si="43"/>
        <v>32392542</v>
      </c>
      <c r="M675" s="75"/>
      <c r="N675" s="30"/>
    </row>
    <row r="676" spans="1:14" hidden="1">
      <c r="A676" s="37" t="s">
        <v>1331</v>
      </c>
      <c r="B676" s="37" t="s">
        <v>2218</v>
      </c>
      <c r="C676" s="37" t="s">
        <v>2442</v>
      </c>
      <c r="D676" s="51">
        <v>221325427</v>
      </c>
      <c r="E676" s="51">
        <v>0</v>
      </c>
      <c r="F676" s="51">
        <f t="shared" si="40"/>
        <v>221325427</v>
      </c>
      <c r="G676" s="51">
        <v>204064076</v>
      </c>
      <c r="H676" s="51">
        <v>0</v>
      </c>
      <c r="I676" s="51">
        <v>204064076</v>
      </c>
      <c r="J676" s="51">
        <f t="shared" si="41"/>
        <v>17261351</v>
      </c>
      <c r="K676" s="51">
        <f t="shared" si="42"/>
        <v>0</v>
      </c>
      <c r="L676" s="51">
        <f t="shared" si="43"/>
        <v>17261351</v>
      </c>
      <c r="M676" s="75"/>
      <c r="N676" s="30"/>
    </row>
    <row r="677" spans="1:14" hidden="1">
      <c r="A677" s="37" t="s">
        <v>1758</v>
      </c>
      <c r="B677" s="37" t="s">
        <v>2218</v>
      </c>
      <c r="C677" s="37" t="s">
        <v>681</v>
      </c>
      <c r="D677" s="51">
        <v>166149206</v>
      </c>
      <c r="E677" s="51">
        <v>30883863</v>
      </c>
      <c r="F677" s="51">
        <f t="shared" si="40"/>
        <v>197033069</v>
      </c>
      <c r="G677" s="51">
        <v>153187327</v>
      </c>
      <c r="H677" s="51">
        <v>28460566</v>
      </c>
      <c r="I677" s="51">
        <v>181647893</v>
      </c>
      <c r="J677" s="51">
        <f t="shared" si="41"/>
        <v>12961879</v>
      </c>
      <c r="K677" s="51">
        <f t="shared" si="42"/>
        <v>2423297</v>
      </c>
      <c r="L677" s="51">
        <f t="shared" si="43"/>
        <v>15385176</v>
      </c>
      <c r="M677" s="75"/>
      <c r="N677" s="30"/>
    </row>
    <row r="678" spans="1:14" hidden="1">
      <c r="A678" s="37" t="s">
        <v>1556</v>
      </c>
      <c r="B678" s="37" t="s">
        <v>2218</v>
      </c>
      <c r="C678" s="37" t="s">
        <v>479</v>
      </c>
      <c r="D678" s="51">
        <v>69751845</v>
      </c>
      <c r="E678" s="51">
        <v>11430327</v>
      </c>
      <c r="F678" s="51">
        <f t="shared" si="40"/>
        <v>81182172</v>
      </c>
      <c r="G678" s="51">
        <v>64294321</v>
      </c>
      <c r="H678" s="51">
        <v>10533448</v>
      </c>
      <c r="I678" s="51">
        <v>74827769</v>
      </c>
      <c r="J678" s="51">
        <f t="shared" si="41"/>
        <v>5457524</v>
      </c>
      <c r="K678" s="51">
        <f t="shared" si="42"/>
        <v>896879</v>
      </c>
      <c r="L678" s="51">
        <f t="shared" si="43"/>
        <v>6354403</v>
      </c>
      <c r="M678" s="75"/>
      <c r="N678" s="30"/>
    </row>
    <row r="679" spans="1:14" hidden="1">
      <c r="A679" s="37" t="s">
        <v>1599</v>
      </c>
      <c r="B679" s="37" t="s">
        <v>2218</v>
      </c>
      <c r="C679" s="37" t="s">
        <v>522</v>
      </c>
      <c r="D679" s="51">
        <v>132636413</v>
      </c>
      <c r="E679" s="51">
        <v>67892317</v>
      </c>
      <c r="F679" s="51">
        <f t="shared" si="40"/>
        <v>200528730</v>
      </c>
      <c r="G679" s="51">
        <v>122286951</v>
      </c>
      <c r="H679" s="51">
        <v>62565157</v>
      </c>
      <c r="I679" s="51">
        <v>184852108</v>
      </c>
      <c r="J679" s="51">
        <f t="shared" si="41"/>
        <v>10349462</v>
      </c>
      <c r="K679" s="51">
        <f t="shared" si="42"/>
        <v>5327160</v>
      </c>
      <c r="L679" s="51">
        <f t="shared" si="43"/>
        <v>15676622</v>
      </c>
      <c r="M679" s="75"/>
      <c r="N679" s="30"/>
    </row>
    <row r="680" spans="1:14" hidden="1">
      <c r="A680" s="37" t="s">
        <v>1672</v>
      </c>
      <c r="B680" s="37" t="s">
        <v>2218</v>
      </c>
      <c r="C680" s="37" t="s">
        <v>595</v>
      </c>
      <c r="D680" s="51">
        <v>345423697</v>
      </c>
      <c r="E680" s="51">
        <v>129853691</v>
      </c>
      <c r="F680" s="51">
        <f t="shared" si="40"/>
        <v>475277388</v>
      </c>
      <c r="G680" s="51">
        <v>316638389</v>
      </c>
      <c r="H680" s="51">
        <v>119664742</v>
      </c>
      <c r="I680" s="51">
        <v>436303131</v>
      </c>
      <c r="J680" s="51">
        <f t="shared" si="41"/>
        <v>28785308</v>
      </c>
      <c r="K680" s="51">
        <f t="shared" si="42"/>
        <v>10188949</v>
      </c>
      <c r="L680" s="51">
        <f t="shared" si="43"/>
        <v>38974257</v>
      </c>
      <c r="M680" s="75"/>
      <c r="N680" s="30"/>
    </row>
    <row r="681" spans="1:14" hidden="1">
      <c r="A681" s="37" t="s">
        <v>1707</v>
      </c>
      <c r="B681" s="37" t="s">
        <v>2218</v>
      </c>
      <c r="C681" s="37" t="s">
        <v>630</v>
      </c>
      <c r="D681" s="51">
        <v>427439892</v>
      </c>
      <c r="E681" s="51">
        <v>54990129</v>
      </c>
      <c r="F681" s="51">
        <f t="shared" si="40"/>
        <v>482430021</v>
      </c>
      <c r="G681" s="51">
        <v>394058729</v>
      </c>
      <c r="H681" s="51">
        <v>50675337</v>
      </c>
      <c r="I681" s="51">
        <v>444734066</v>
      </c>
      <c r="J681" s="51">
        <f t="shared" si="41"/>
        <v>33381163</v>
      </c>
      <c r="K681" s="51">
        <f t="shared" si="42"/>
        <v>4314792</v>
      </c>
      <c r="L681" s="51">
        <f t="shared" si="43"/>
        <v>37695955</v>
      </c>
      <c r="M681" s="75"/>
      <c r="N681" s="30"/>
    </row>
    <row r="682" spans="1:14" hidden="1">
      <c r="A682" s="37" t="s">
        <v>1857</v>
      </c>
      <c r="B682" s="37" t="s">
        <v>2218</v>
      </c>
      <c r="C682" s="37" t="s">
        <v>780</v>
      </c>
      <c r="D682" s="51">
        <v>233523061</v>
      </c>
      <c r="E682" s="51">
        <v>0</v>
      </c>
      <c r="F682" s="51">
        <f t="shared" si="40"/>
        <v>233523061</v>
      </c>
      <c r="G682" s="51">
        <v>215306094</v>
      </c>
      <c r="H682" s="51">
        <v>0</v>
      </c>
      <c r="I682" s="51">
        <v>215306094</v>
      </c>
      <c r="J682" s="51">
        <f t="shared" si="41"/>
        <v>18216967</v>
      </c>
      <c r="K682" s="51">
        <f t="shared" si="42"/>
        <v>0</v>
      </c>
      <c r="L682" s="51">
        <f t="shared" si="43"/>
        <v>18216967</v>
      </c>
      <c r="M682" s="75"/>
      <c r="N682" s="30"/>
    </row>
    <row r="683" spans="1:14" hidden="1">
      <c r="A683" s="37" t="s">
        <v>2451</v>
      </c>
      <c r="B683" s="37" t="s">
        <v>2218</v>
      </c>
      <c r="C683" s="37" t="s">
        <v>2450</v>
      </c>
      <c r="D683" s="51">
        <v>91195771</v>
      </c>
      <c r="E683" s="51">
        <v>22384390</v>
      </c>
      <c r="F683" s="51">
        <f t="shared" si="40"/>
        <v>113580161</v>
      </c>
      <c r="G683" s="51">
        <v>83596124</v>
      </c>
      <c r="H683" s="51">
        <v>20628002</v>
      </c>
      <c r="I683" s="51">
        <v>104224126</v>
      </c>
      <c r="J683" s="51">
        <f t="shared" si="41"/>
        <v>7599647</v>
      </c>
      <c r="K683" s="51">
        <f t="shared" si="42"/>
        <v>1756388</v>
      </c>
      <c r="L683" s="51">
        <f t="shared" si="43"/>
        <v>9356035</v>
      </c>
      <c r="M683" s="75"/>
      <c r="N683" s="30"/>
    </row>
    <row r="684" spans="1:14" hidden="1">
      <c r="A684" s="37" t="s">
        <v>1759</v>
      </c>
      <c r="B684" s="37" t="s">
        <v>2218</v>
      </c>
      <c r="C684" s="37" t="s">
        <v>682</v>
      </c>
      <c r="D684" s="51">
        <v>142401986</v>
      </c>
      <c r="E684" s="51">
        <v>77845668</v>
      </c>
      <c r="F684" s="51">
        <f t="shared" si="40"/>
        <v>220247654</v>
      </c>
      <c r="G684" s="51">
        <v>131297075</v>
      </c>
      <c r="H684" s="51">
        <v>71737519</v>
      </c>
      <c r="I684" s="51">
        <v>203034594</v>
      </c>
      <c r="J684" s="51">
        <f t="shared" si="41"/>
        <v>11104911</v>
      </c>
      <c r="K684" s="51">
        <f t="shared" si="42"/>
        <v>6108149</v>
      </c>
      <c r="L684" s="51">
        <f t="shared" si="43"/>
        <v>17213060</v>
      </c>
      <c r="M684" s="75"/>
      <c r="N684" s="30"/>
    </row>
    <row r="685" spans="1:14" hidden="1">
      <c r="A685" s="37" t="s">
        <v>1930</v>
      </c>
      <c r="B685" s="37" t="s">
        <v>2218</v>
      </c>
      <c r="C685" s="37" t="s">
        <v>2449</v>
      </c>
      <c r="D685" s="51">
        <v>60814743</v>
      </c>
      <c r="E685" s="51">
        <v>14593633</v>
      </c>
      <c r="F685" s="51">
        <f t="shared" si="40"/>
        <v>75408376</v>
      </c>
      <c r="G685" s="51">
        <v>55784817</v>
      </c>
      <c r="H685" s="51">
        <v>13448546</v>
      </c>
      <c r="I685" s="51">
        <v>69233363</v>
      </c>
      <c r="J685" s="51">
        <f t="shared" si="41"/>
        <v>5029926</v>
      </c>
      <c r="K685" s="51">
        <f t="shared" si="42"/>
        <v>1145087</v>
      </c>
      <c r="L685" s="51">
        <f t="shared" si="43"/>
        <v>6175013</v>
      </c>
      <c r="M685" s="75"/>
      <c r="N685" s="30"/>
    </row>
    <row r="686" spans="1:14" hidden="1">
      <c r="A686" s="37" t="s">
        <v>2112</v>
      </c>
      <c r="B686" s="37" t="s">
        <v>2218</v>
      </c>
      <c r="C686" s="37" t="s">
        <v>1035</v>
      </c>
      <c r="D686" s="51">
        <v>144443989</v>
      </c>
      <c r="E686" s="51">
        <v>34066416</v>
      </c>
      <c r="F686" s="51">
        <f t="shared" si="40"/>
        <v>178510405</v>
      </c>
      <c r="G686" s="51">
        <v>133177651</v>
      </c>
      <c r="H686" s="51">
        <v>31393400</v>
      </c>
      <c r="I686" s="51">
        <v>164571051</v>
      </c>
      <c r="J686" s="51">
        <f t="shared" si="41"/>
        <v>11266338</v>
      </c>
      <c r="K686" s="51">
        <f t="shared" si="42"/>
        <v>2673016</v>
      </c>
      <c r="L686" s="51">
        <f t="shared" si="43"/>
        <v>13939354</v>
      </c>
      <c r="M686" s="75"/>
      <c r="N686" s="30"/>
    </row>
    <row r="687" spans="1:14" hidden="1">
      <c r="A687" s="37" t="s">
        <v>1185</v>
      </c>
      <c r="B687" s="37" t="s">
        <v>2218</v>
      </c>
      <c r="C687" s="37" t="s">
        <v>2448</v>
      </c>
      <c r="D687" s="51">
        <v>83913654</v>
      </c>
      <c r="E687" s="51">
        <v>12084280</v>
      </c>
      <c r="F687" s="51">
        <f t="shared" si="40"/>
        <v>95997934</v>
      </c>
      <c r="G687" s="51">
        <v>77348910</v>
      </c>
      <c r="H687" s="51">
        <v>11136089</v>
      </c>
      <c r="I687" s="51">
        <v>88484999</v>
      </c>
      <c r="J687" s="51">
        <f t="shared" si="41"/>
        <v>6564744</v>
      </c>
      <c r="K687" s="51">
        <f t="shared" si="42"/>
        <v>948191</v>
      </c>
      <c r="L687" s="51">
        <f t="shared" si="43"/>
        <v>7512935</v>
      </c>
      <c r="M687" s="75"/>
      <c r="N687" s="30"/>
    </row>
    <row r="688" spans="1:14" hidden="1">
      <c r="A688" s="37" t="s">
        <v>1230</v>
      </c>
      <c r="B688" s="37" t="s">
        <v>2218</v>
      </c>
      <c r="C688" s="37" t="s">
        <v>153</v>
      </c>
      <c r="D688" s="51">
        <v>198728861</v>
      </c>
      <c r="E688" s="51">
        <v>86651960</v>
      </c>
      <c r="F688" s="51">
        <f t="shared" si="40"/>
        <v>285380821</v>
      </c>
      <c r="G688" s="51">
        <v>183221153</v>
      </c>
      <c r="H688" s="51">
        <v>79852827</v>
      </c>
      <c r="I688" s="51">
        <v>263073980</v>
      </c>
      <c r="J688" s="51">
        <f t="shared" si="41"/>
        <v>15507708</v>
      </c>
      <c r="K688" s="51">
        <f t="shared" si="42"/>
        <v>6799133</v>
      </c>
      <c r="L688" s="51">
        <f t="shared" si="43"/>
        <v>22306841</v>
      </c>
      <c r="M688" s="75"/>
      <c r="N688" s="30"/>
    </row>
    <row r="689" spans="1:14" hidden="1">
      <c r="A689" s="37" t="s">
        <v>1355</v>
      </c>
      <c r="B689" s="37" t="s">
        <v>2218</v>
      </c>
      <c r="C689" s="37" t="s">
        <v>2447</v>
      </c>
      <c r="D689" s="51">
        <v>105084549</v>
      </c>
      <c r="E689" s="51">
        <v>22364324</v>
      </c>
      <c r="F689" s="51">
        <f t="shared" si="40"/>
        <v>127448873</v>
      </c>
      <c r="G689" s="51">
        <v>96765770</v>
      </c>
      <c r="H689" s="51">
        <v>20609511</v>
      </c>
      <c r="I689" s="51">
        <v>117375281</v>
      </c>
      <c r="J689" s="51">
        <f t="shared" si="41"/>
        <v>8318779</v>
      </c>
      <c r="K689" s="51">
        <f t="shared" si="42"/>
        <v>1754813</v>
      </c>
      <c r="L689" s="51">
        <f t="shared" si="43"/>
        <v>10073592</v>
      </c>
      <c r="M689" s="75"/>
      <c r="N689" s="30"/>
    </row>
    <row r="690" spans="1:14" hidden="1">
      <c r="A690" s="37" t="s">
        <v>1600</v>
      </c>
      <c r="B690" s="37" t="s">
        <v>2218</v>
      </c>
      <c r="C690" s="37" t="s">
        <v>523</v>
      </c>
      <c r="D690" s="51">
        <v>240856833</v>
      </c>
      <c r="E690" s="51">
        <v>35426685</v>
      </c>
      <c r="F690" s="51">
        <f t="shared" si="40"/>
        <v>276283518</v>
      </c>
      <c r="G690" s="51">
        <v>222062739</v>
      </c>
      <c r="H690" s="51">
        <v>32646936</v>
      </c>
      <c r="I690" s="51">
        <v>254709675</v>
      </c>
      <c r="J690" s="51">
        <f t="shared" si="41"/>
        <v>18794094</v>
      </c>
      <c r="K690" s="51">
        <f t="shared" si="42"/>
        <v>2779749</v>
      </c>
      <c r="L690" s="51">
        <f t="shared" si="43"/>
        <v>21573843</v>
      </c>
      <c r="M690" s="75"/>
      <c r="N690" s="30"/>
    </row>
    <row r="691" spans="1:14" hidden="1">
      <c r="A691" s="37" t="s">
        <v>2164</v>
      </c>
      <c r="B691" s="37" t="s">
        <v>2218</v>
      </c>
      <c r="C691" s="37" t="s">
        <v>1087</v>
      </c>
      <c r="D691" s="51">
        <v>127663358</v>
      </c>
      <c r="E691" s="51">
        <v>17988110</v>
      </c>
      <c r="F691" s="51">
        <f t="shared" si="40"/>
        <v>145651468</v>
      </c>
      <c r="G691" s="51">
        <v>117106287</v>
      </c>
      <c r="H691" s="51">
        <v>16576676</v>
      </c>
      <c r="I691" s="51">
        <v>133682963</v>
      </c>
      <c r="J691" s="51">
        <f t="shared" si="41"/>
        <v>10557071</v>
      </c>
      <c r="K691" s="51">
        <f t="shared" si="42"/>
        <v>1411434</v>
      </c>
      <c r="L691" s="51">
        <f t="shared" si="43"/>
        <v>11968505</v>
      </c>
      <c r="M691" s="75"/>
      <c r="N691" s="30"/>
    </row>
    <row r="692" spans="1:14" hidden="1">
      <c r="A692" s="37" t="s">
        <v>1760</v>
      </c>
      <c r="B692" s="37" t="s">
        <v>2218</v>
      </c>
      <c r="C692" s="37" t="s">
        <v>2446</v>
      </c>
      <c r="D692" s="51">
        <v>74460778</v>
      </c>
      <c r="E692" s="51">
        <v>12932389</v>
      </c>
      <c r="F692" s="51">
        <f t="shared" si="40"/>
        <v>87393167</v>
      </c>
      <c r="G692" s="51">
        <v>68651869</v>
      </c>
      <c r="H692" s="51">
        <v>11917651</v>
      </c>
      <c r="I692" s="51">
        <v>80569520</v>
      </c>
      <c r="J692" s="51">
        <f t="shared" si="41"/>
        <v>5808909</v>
      </c>
      <c r="K692" s="51">
        <f t="shared" si="42"/>
        <v>1014738</v>
      </c>
      <c r="L692" s="51">
        <f t="shared" si="43"/>
        <v>6823647</v>
      </c>
      <c r="M692" s="75"/>
      <c r="N692" s="30"/>
    </row>
    <row r="693" spans="1:14" hidden="1">
      <c r="A693" s="37" t="s">
        <v>1992</v>
      </c>
      <c r="B693" s="37" t="s">
        <v>2218</v>
      </c>
      <c r="C693" s="37" t="s">
        <v>915</v>
      </c>
      <c r="D693" s="51">
        <v>494413631</v>
      </c>
      <c r="E693" s="51">
        <v>135090728</v>
      </c>
      <c r="F693" s="51">
        <f t="shared" si="40"/>
        <v>629504359</v>
      </c>
      <c r="G693" s="51">
        <v>455871924</v>
      </c>
      <c r="H693" s="51">
        <v>124490855</v>
      </c>
      <c r="I693" s="51">
        <v>580362779</v>
      </c>
      <c r="J693" s="51">
        <f t="shared" si="41"/>
        <v>38541707</v>
      </c>
      <c r="K693" s="51">
        <f t="shared" si="42"/>
        <v>10599873</v>
      </c>
      <c r="L693" s="51">
        <f t="shared" si="43"/>
        <v>49141580</v>
      </c>
      <c r="M693" s="75"/>
      <c r="N693" s="30"/>
    </row>
    <row r="694" spans="1:14" hidden="1">
      <c r="A694" s="37" t="s">
        <v>1159</v>
      </c>
      <c r="B694" s="37" t="s">
        <v>2216</v>
      </c>
      <c r="C694" s="37" t="s">
        <v>82</v>
      </c>
      <c r="D694" s="51">
        <v>2655694040</v>
      </c>
      <c r="E694" s="51">
        <v>863556858</v>
      </c>
      <c r="F694" s="51">
        <f t="shared" si="40"/>
        <v>3519250898</v>
      </c>
      <c r="G694" s="51">
        <v>2447503747</v>
      </c>
      <c r="H694" s="51">
        <v>795798002</v>
      </c>
      <c r="I694" s="51">
        <v>3243301749</v>
      </c>
      <c r="J694" s="51">
        <f t="shared" si="41"/>
        <v>208190293</v>
      </c>
      <c r="K694" s="51">
        <f t="shared" si="42"/>
        <v>67758856</v>
      </c>
      <c r="L694" s="51">
        <f t="shared" si="43"/>
        <v>275949149</v>
      </c>
      <c r="M694" s="75"/>
      <c r="N694" s="30"/>
    </row>
    <row r="695" spans="1:14" hidden="1">
      <c r="A695" s="37" t="s">
        <v>1213</v>
      </c>
      <c r="B695" s="37" t="s">
        <v>2216</v>
      </c>
      <c r="C695" s="37" t="s">
        <v>2445</v>
      </c>
      <c r="D695" s="51">
        <v>585740590</v>
      </c>
      <c r="E695" s="51">
        <v>38832196</v>
      </c>
      <c r="F695" s="51">
        <f t="shared" si="40"/>
        <v>624572786</v>
      </c>
      <c r="G695" s="51">
        <v>540059469</v>
      </c>
      <c r="H695" s="51">
        <v>35785234</v>
      </c>
      <c r="I695" s="51">
        <v>575844703</v>
      </c>
      <c r="J695" s="51">
        <f t="shared" si="41"/>
        <v>45681121</v>
      </c>
      <c r="K695" s="51">
        <f t="shared" si="42"/>
        <v>3046962</v>
      </c>
      <c r="L695" s="51">
        <f t="shared" si="43"/>
        <v>48728083</v>
      </c>
      <c r="M695" s="75"/>
      <c r="N695" s="30"/>
    </row>
    <row r="696" spans="1:14" hidden="1">
      <c r="A696" s="37" t="s">
        <v>1254</v>
      </c>
      <c r="B696" s="37" t="s">
        <v>2216</v>
      </c>
      <c r="C696" s="37" t="s">
        <v>2444</v>
      </c>
      <c r="D696" s="51">
        <v>36394287</v>
      </c>
      <c r="E696" s="51">
        <v>26124276</v>
      </c>
      <c r="F696" s="51">
        <f t="shared" si="40"/>
        <v>62518563</v>
      </c>
      <c r="G696" s="51">
        <v>33556188</v>
      </c>
      <c r="H696" s="51">
        <v>24074439</v>
      </c>
      <c r="I696" s="51">
        <v>57630627</v>
      </c>
      <c r="J696" s="51">
        <f t="shared" si="41"/>
        <v>2838099</v>
      </c>
      <c r="K696" s="51">
        <f t="shared" si="42"/>
        <v>2049837</v>
      </c>
      <c r="L696" s="51">
        <f t="shared" si="43"/>
        <v>4887936</v>
      </c>
      <c r="M696" s="75"/>
      <c r="N696" s="30"/>
    </row>
    <row r="697" spans="1:14" hidden="1">
      <c r="A697" s="37" t="s">
        <v>1410</v>
      </c>
      <c r="B697" s="37" t="s">
        <v>2216</v>
      </c>
      <c r="C697" s="37" t="s">
        <v>333</v>
      </c>
      <c r="D697" s="51">
        <v>37008611</v>
      </c>
      <c r="E697" s="51">
        <v>42207161</v>
      </c>
      <c r="F697" s="51">
        <f t="shared" si="40"/>
        <v>79215772</v>
      </c>
      <c r="G697" s="51">
        <v>34123119</v>
      </c>
      <c r="H697" s="51">
        <v>38895382</v>
      </c>
      <c r="I697" s="51">
        <v>73018501</v>
      </c>
      <c r="J697" s="51">
        <f t="shared" si="41"/>
        <v>2885492</v>
      </c>
      <c r="K697" s="51">
        <f t="shared" si="42"/>
        <v>3311779</v>
      </c>
      <c r="L697" s="51">
        <f t="shared" si="43"/>
        <v>6197271</v>
      </c>
      <c r="M697" s="75"/>
      <c r="N697" s="30"/>
    </row>
    <row r="698" spans="1:14" hidden="1">
      <c r="A698" s="37" t="s">
        <v>1659</v>
      </c>
      <c r="B698" s="37" t="s">
        <v>2216</v>
      </c>
      <c r="C698" s="37" t="s">
        <v>582</v>
      </c>
      <c r="D698" s="51">
        <v>76133863</v>
      </c>
      <c r="E698" s="51">
        <v>35676082</v>
      </c>
      <c r="F698" s="51">
        <f t="shared" si="40"/>
        <v>111809945</v>
      </c>
      <c r="G698" s="51">
        <v>70198060</v>
      </c>
      <c r="H698" s="51">
        <v>32876764</v>
      </c>
      <c r="I698" s="51">
        <v>103074824</v>
      </c>
      <c r="J698" s="51">
        <f t="shared" si="41"/>
        <v>5935803</v>
      </c>
      <c r="K698" s="51">
        <f t="shared" si="42"/>
        <v>2799318</v>
      </c>
      <c r="L698" s="51">
        <f t="shared" si="43"/>
        <v>8735121</v>
      </c>
      <c r="M698" s="75"/>
      <c r="N698" s="30"/>
    </row>
    <row r="699" spans="1:14" hidden="1">
      <c r="A699" s="37" t="s">
        <v>1397</v>
      </c>
      <c r="B699" s="37" t="s">
        <v>2216</v>
      </c>
      <c r="C699" s="37" t="s">
        <v>320</v>
      </c>
      <c r="D699" s="51">
        <v>49056580</v>
      </c>
      <c r="E699" s="51">
        <v>42460732</v>
      </c>
      <c r="F699" s="51">
        <f t="shared" si="40"/>
        <v>91517312</v>
      </c>
      <c r="G699" s="51">
        <v>45231784</v>
      </c>
      <c r="H699" s="51">
        <v>39129058</v>
      </c>
      <c r="I699" s="51">
        <v>84360842</v>
      </c>
      <c r="J699" s="51">
        <f t="shared" si="41"/>
        <v>3824796</v>
      </c>
      <c r="K699" s="51">
        <f t="shared" si="42"/>
        <v>3331674</v>
      </c>
      <c r="L699" s="51">
        <f t="shared" si="43"/>
        <v>7156470</v>
      </c>
      <c r="M699" s="75"/>
      <c r="N699" s="30"/>
    </row>
    <row r="700" spans="1:14" hidden="1">
      <c r="A700" s="37" t="s">
        <v>1438</v>
      </c>
      <c r="B700" s="37" t="s">
        <v>2216</v>
      </c>
      <c r="C700" s="37" t="s">
        <v>361</v>
      </c>
      <c r="D700" s="51">
        <v>158695995</v>
      </c>
      <c r="E700" s="51">
        <v>44931595</v>
      </c>
      <c r="F700" s="51">
        <f t="shared" si="40"/>
        <v>203627590</v>
      </c>
      <c r="G700" s="51">
        <v>146319483</v>
      </c>
      <c r="H700" s="51">
        <v>41406044</v>
      </c>
      <c r="I700" s="51">
        <v>187725527</v>
      </c>
      <c r="J700" s="51">
        <f t="shared" si="41"/>
        <v>12376512</v>
      </c>
      <c r="K700" s="51">
        <f t="shared" si="42"/>
        <v>3525551</v>
      </c>
      <c r="L700" s="51">
        <f t="shared" si="43"/>
        <v>15902063</v>
      </c>
      <c r="M700" s="75"/>
      <c r="N700" s="30"/>
    </row>
    <row r="701" spans="1:14" hidden="1">
      <c r="A701" s="37" t="s">
        <v>1601</v>
      </c>
      <c r="B701" s="37" t="s">
        <v>2216</v>
      </c>
      <c r="C701" s="37" t="s">
        <v>524</v>
      </c>
      <c r="D701" s="51">
        <v>9516315</v>
      </c>
      <c r="E701" s="51">
        <v>12000913</v>
      </c>
      <c r="F701" s="51">
        <f t="shared" si="40"/>
        <v>21517228</v>
      </c>
      <c r="G701" s="51">
        <v>8763527</v>
      </c>
      <c r="H701" s="51">
        <v>11059263</v>
      </c>
      <c r="I701" s="51">
        <v>19822790</v>
      </c>
      <c r="J701" s="51">
        <f t="shared" si="41"/>
        <v>752788</v>
      </c>
      <c r="K701" s="51">
        <f t="shared" si="42"/>
        <v>941650</v>
      </c>
      <c r="L701" s="51">
        <f t="shared" si="43"/>
        <v>1694438</v>
      </c>
      <c r="M701" s="75"/>
      <c r="N701" s="30"/>
    </row>
    <row r="702" spans="1:14" hidden="1">
      <c r="A702" s="37" t="s">
        <v>1673</v>
      </c>
      <c r="B702" s="37" t="s">
        <v>2216</v>
      </c>
      <c r="C702" s="37" t="s">
        <v>596</v>
      </c>
      <c r="D702" s="51">
        <v>69510061</v>
      </c>
      <c r="E702" s="51">
        <v>22487220</v>
      </c>
      <c r="F702" s="51">
        <f t="shared" si="40"/>
        <v>91997281</v>
      </c>
      <c r="G702" s="51">
        <v>63730838</v>
      </c>
      <c r="H702" s="51">
        <v>20722764</v>
      </c>
      <c r="I702" s="51">
        <v>84453602</v>
      </c>
      <c r="J702" s="51">
        <f t="shared" si="41"/>
        <v>5779223</v>
      </c>
      <c r="K702" s="51">
        <f t="shared" si="42"/>
        <v>1764456</v>
      </c>
      <c r="L702" s="51">
        <f t="shared" si="43"/>
        <v>7543679</v>
      </c>
      <c r="M702" s="75"/>
      <c r="N702" s="30"/>
    </row>
    <row r="703" spans="1:14" hidden="1">
      <c r="A703" s="37" t="s">
        <v>1858</v>
      </c>
      <c r="B703" s="37" t="s">
        <v>2216</v>
      </c>
      <c r="C703" s="37" t="s">
        <v>781</v>
      </c>
      <c r="D703" s="51">
        <v>28738964</v>
      </c>
      <c r="E703" s="51">
        <v>4286372</v>
      </c>
      <c r="F703" s="51">
        <f t="shared" si="40"/>
        <v>33025336</v>
      </c>
      <c r="G703" s="51">
        <v>26498559</v>
      </c>
      <c r="H703" s="51">
        <v>3950043</v>
      </c>
      <c r="I703" s="51">
        <v>30448602</v>
      </c>
      <c r="J703" s="51">
        <f t="shared" si="41"/>
        <v>2240405</v>
      </c>
      <c r="K703" s="51">
        <f t="shared" si="42"/>
        <v>336329</v>
      </c>
      <c r="L703" s="51">
        <f t="shared" si="43"/>
        <v>2576734</v>
      </c>
      <c r="M703" s="75"/>
      <c r="N703" s="30"/>
    </row>
    <row r="704" spans="1:14" hidden="1">
      <c r="A704" s="37" t="s">
        <v>2060</v>
      </c>
      <c r="B704" s="37" t="s">
        <v>2216</v>
      </c>
      <c r="C704" s="37" t="s">
        <v>983</v>
      </c>
      <c r="D704" s="51">
        <v>110549746</v>
      </c>
      <c r="E704" s="51">
        <v>24368123</v>
      </c>
      <c r="F704" s="51">
        <f t="shared" si="40"/>
        <v>134917869</v>
      </c>
      <c r="G704" s="51">
        <v>101930990</v>
      </c>
      <c r="H704" s="51">
        <v>22456082</v>
      </c>
      <c r="I704" s="51">
        <v>124387072</v>
      </c>
      <c r="J704" s="51">
        <f t="shared" si="41"/>
        <v>8618756</v>
      </c>
      <c r="K704" s="51">
        <f t="shared" si="42"/>
        <v>1912041</v>
      </c>
      <c r="L704" s="51">
        <f t="shared" si="43"/>
        <v>10530797</v>
      </c>
      <c r="M704" s="75"/>
      <c r="N704" s="30"/>
    </row>
    <row r="705" spans="1:14" hidden="1">
      <c r="A705" s="37" t="s">
        <v>1286</v>
      </c>
      <c r="B705" s="37" t="s">
        <v>2216</v>
      </c>
      <c r="C705" s="37" t="s">
        <v>2443</v>
      </c>
      <c r="D705" s="51">
        <v>547674514</v>
      </c>
      <c r="E705" s="51">
        <v>50073465</v>
      </c>
      <c r="F705" s="51">
        <f t="shared" si="40"/>
        <v>597747979</v>
      </c>
      <c r="G705" s="51">
        <v>504961563</v>
      </c>
      <c r="H705" s="51">
        <v>46144458</v>
      </c>
      <c r="I705" s="51">
        <v>551106021</v>
      </c>
      <c r="J705" s="51">
        <f t="shared" si="41"/>
        <v>42712951</v>
      </c>
      <c r="K705" s="51">
        <f t="shared" si="42"/>
        <v>3929007</v>
      </c>
      <c r="L705" s="51">
        <f t="shared" si="43"/>
        <v>46641958</v>
      </c>
      <c r="M705" s="75"/>
      <c r="N705" s="30"/>
    </row>
    <row r="706" spans="1:14" hidden="1">
      <c r="A706" s="37" t="s">
        <v>1332</v>
      </c>
      <c r="B706" s="37" t="s">
        <v>2216</v>
      </c>
      <c r="C706" s="37" t="s">
        <v>2442</v>
      </c>
      <c r="D706" s="51">
        <v>78289589</v>
      </c>
      <c r="E706" s="51">
        <v>36208915</v>
      </c>
      <c r="F706" s="51">
        <f t="shared" si="40"/>
        <v>114498504</v>
      </c>
      <c r="G706" s="51">
        <v>72184958</v>
      </c>
      <c r="H706" s="51">
        <v>33367788</v>
      </c>
      <c r="I706" s="51">
        <v>105552746</v>
      </c>
      <c r="J706" s="51">
        <f t="shared" si="41"/>
        <v>6104631</v>
      </c>
      <c r="K706" s="51">
        <f t="shared" si="42"/>
        <v>2841127</v>
      </c>
      <c r="L706" s="51">
        <f t="shared" si="43"/>
        <v>8945758</v>
      </c>
      <c r="M706" s="75"/>
      <c r="N706" s="30"/>
    </row>
    <row r="707" spans="1:14" hidden="1">
      <c r="A707" s="37" t="s">
        <v>1426</v>
      </c>
      <c r="B707" s="37" t="s">
        <v>2216</v>
      </c>
      <c r="C707" s="37" t="s">
        <v>2441</v>
      </c>
      <c r="D707" s="51">
        <v>153757994</v>
      </c>
      <c r="E707" s="51">
        <v>437356535</v>
      </c>
      <c r="F707" s="51">
        <f t="shared" si="40"/>
        <v>591114529</v>
      </c>
      <c r="G707" s="51">
        <v>141765455</v>
      </c>
      <c r="H707" s="51">
        <v>403039422</v>
      </c>
      <c r="I707" s="51">
        <v>544804877</v>
      </c>
      <c r="J707" s="51">
        <f t="shared" si="41"/>
        <v>11992539</v>
      </c>
      <c r="K707" s="51">
        <f t="shared" si="42"/>
        <v>34317113</v>
      </c>
      <c r="L707" s="51">
        <f t="shared" si="43"/>
        <v>46309652</v>
      </c>
      <c r="M707" s="75"/>
      <c r="N707" s="30"/>
    </row>
    <row r="708" spans="1:14" hidden="1">
      <c r="A708" s="37" t="s">
        <v>1463</v>
      </c>
      <c r="B708" s="37" t="s">
        <v>2216</v>
      </c>
      <c r="C708" s="37" t="s">
        <v>386</v>
      </c>
      <c r="D708" s="51">
        <v>111602171</v>
      </c>
      <c r="E708" s="51">
        <v>75427904</v>
      </c>
      <c r="F708" s="51">
        <f t="shared" si="40"/>
        <v>187030075</v>
      </c>
      <c r="G708" s="51">
        <v>102902804</v>
      </c>
      <c r="H708" s="51">
        <v>69509465</v>
      </c>
      <c r="I708" s="51">
        <v>172412269</v>
      </c>
      <c r="J708" s="51">
        <f t="shared" si="41"/>
        <v>8699367</v>
      </c>
      <c r="K708" s="51">
        <f t="shared" si="42"/>
        <v>5918439</v>
      </c>
      <c r="L708" s="51">
        <f t="shared" si="43"/>
        <v>14617806</v>
      </c>
      <c r="M708" s="75"/>
      <c r="N708" s="30"/>
    </row>
    <row r="709" spans="1:14" hidden="1">
      <c r="A709" s="37" t="s">
        <v>1660</v>
      </c>
      <c r="B709" s="37" t="s">
        <v>2216</v>
      </c>
      <c r="C709" s="37" t="s">
        <v>583</v>
      </c>
      <c r="D709" s="51">
        <v>293493252</v>
      </c>
      <c r="E709" s="51">
        <v>416465002</v>
      </c>
      <c r="F709" s="51">
        <f t="shared" si="40"/>
        <v>709958254</v>
      </c>
      <c r="G709" s="51">
        <v>270619525</v>
      </c>
      <c r="H709" s="51">
        <v>383787140</v>
      </c>
      <c r="I709" s="51">
        <v>654406665</v>
      </c>
      <c r="J709" s="51">
        <f t="shared" si="41"/>
        <v>22873727</v>
      </c>
      <c r="K709" s="51">
        <f t="shared" si="42"/>
        <v>32677862</v>
      </c>
      <c r="L709" s="51">
        <f t="shared" si="43"/>
        <v>55551589</v>
      </c>
      <c r="M709" s="75"/>
      <c r="N709" s="30"/>
    </row>
    <row r="710" spans="1:14" hidden="1">
      <c r="A710" s="37" t="s">
        <v>1859</v>
      </c>
      <c r="B710" s="37" t="s">
        <v>2216</v>
      </c>
      <c r="C710" s="37" t="s">
        <v>782</v>
      </c>
      <c r="D710" s="51">
        <v>127727704</v>
      </c>
      <c r="E710" s="51">
        <v>233897289</v>
      </c>
      <c r="F710" s="51">
        <f t="shared" si="40"/>
        <v>361624993</v>
      </c>
      <c r="G710" s="51">
        <v>117772449</v>
      </c>
      <c r="H710" s="51">
        <v>215544574</v>
      </c>
      <c r="I710" s="51">
        <v>333317023</v>
      </c>
      <c r="J710" s="51">
        <f t="shared" si="41"/>
        <v>9955255</v>
      </c>
      <c r="K710" s="51">
        <f t="shared" si="42"/>
        <v>18352715</v>
      </c>
      <c r="L710" s="51">
        <f t="shared" si="43"/>
        <v>28307970</v>
      </c>
      <c r="M710" s="75"/>
      <c r="N710" s="30"/>
    </row>
    <row r="711" spans="1:14" hidden="1">
      <c r="A711" s="37" t="s">
        <v>1127</v>
      </c>
      <c r="B711" s="37" t="s">
        <v>2216</v>
      </c>
      <c r="C711" s="37" t="s">
        <v>2440</v>
      </c>
      <c r="D711" s="51">
        <v>97298428</v>
      </c>
      <c r="E711" s="51">
        <v>44908795</v>
      </c>
      <c r="F711" s="51">
        <f t="shared" si="40"/>
        <v>142207223</v>
      </c>
      <c r="G711" s="51">
        <v>89218822</v>
      </c>
      <c r="H711" s="51">
        <v>41385034</v>
      </c>
      <c r="I711" s="51">
        <v>130603856</v>
      </c>
      <c r="J711" s="51">
        <f t="shared" si="41"/>
        <v>8079606</v>
      </c>
      <c r="K711" s="51">
        <f t="shared" si="42"/>
        <v>3523761</v>
      </c>
      <c r="L711" s="51">
        <f t="shared" si="43"/>
        <v>11603367</v>
      </c>
      <c r="M711" s="75"/>
      <c r="N711" s="30"/>
    </row>
    <row r="712" spans="1:14" hidden="1">
      <c r="A712" s="37" t="s">
        <v>1661</v>
      </c>
      <c r="B712" s="37" t="s">
        <v>2216</v>
      </c>
      <c r="C712" s="37" t="s">
        <v>584</v>
      </c>
      <c r="D712" s="51">
        <v>193776593</v>
      </c>
      <c r="E712" s="51">
        <v>63215172</v>
      </c>
      <c r="F712" s="51">
        <f t="shared" ref="F712:F775" si="44">+D712+E712</f>
        <v>256991765</v>
      </c>
      <c r="G712" s="51">
        <v>178630474</v>
      </c>
      <c r="H712" s="51">
        <v>58255004</v>
      </c>
      <c r="I712" s="51">
        <v>236885478</v>
      </c>
      <c r="J712" s="51">
        <f t="shared" ref="J712:J775" si="45">+D712-G712</f>
        <v>15146119</v>
      </c>
      <c r="K712" s="51">
        <f t="shared" ref="K712:K775" si="46">+E712-H712</f>
        <v>4960168</v>
      </c>
      <c r="L712" s="51">
        <f t="shared" ref="L712:L775" si="47">+F712-I712</f>
        <v>20106287</v>
      </c>
      <c r="M712" s="75"/>
      <c r="N712" s="30"/>
    </row>
    <row r="713" spans="1:14" hidden="1">
      <c r="A713" s="37" t="s">
        <v>1835</v>
      </c>
      <c r="B713" s="37" t="s">
        <v>2216</v>
      </c>
      <c r="C713" s="37" t="s">
        <v>2439</v>
      </c>
      <c r="D713" s="51">
        <v>191269304</v>
      </c>
      <c r="E713" s="51">
        <v>654054038</v>
      </c>
      <c r="F713" s="51">
        <f t="shared" si="44"/>
        <v>845323342</v>
      </c>
      <c r="G713" s="51">
        <v>176355547</v>
      </c>
      <c r="H713" s="51">
        <v>602733789</v>
      </c>
      <c r="I713" s="51">
        <v>779089336</v>
      </c>
      <c r="J713" s="51">
        <f t="shared" si="45"/>
        <v>14913757</v>
      </c>
      <c r="K713" s="51">
        <f t="shared" si="46"/>
        <v>51320249</v>
      </c>
      <c r="L713" s="51">
        <f t="shared" si="47"/>
        <v>66234006</v>
      </c>
      <c r="M713" s="75"/>
      <c r="N713" s="30"/>
    </row>
    <row r="714" spans="1:14" hidden="1">
      <c r="A714" s="37" t="s">
        <v>1904</v>
      </c>
      <c r="B714" s="37" t="s">
        <v>2216</v>
      </c>
      <c r="C714" s="37" t="s">
        <v>2438</v>
      </c>
      <c r="D714" s="51">
        <v>296190953</v>
      </c>
      <c r="E714" s="51">
        <v>277820689</v>
      </c>
      <c r="F714" s="51">
        <f t="shared" si="44"/>
        <v>574011642</v>
      </c>
      <c r="G714" s="51">
        <v>273092081</v>
      </c>
      <c r="H714" s="51">
        <v>256021532</v>
      </c>
      <c r="I714" s="51">
        <v>529113613</v>
      </c>
      <c r="J714" s="51">
        <f t="shared" si="45"/>
        <v>23098872</v>
      </c>
      <c r="K714" s="51">
        <f t="shared" si="46"/>
        <v>21799157</v>
      </c>
      <c r="L714" s="51">
        <f t="shared" si="47"/>
        <v>44898029</v>
      </c>
      <c r="M714" s="75"/>
      <c r="N714" s="30"/>
    </row>
    <row r="715" spans="1:14" hidden="1">
      <c r="A715" s="37" t="s">
        <v>1952</v>
      </c>
      <c r="B715" s="37" t="s">
        <v>2216</v>
      </c>
      <c r="C715" s="37" t="s">
        <v>875</v>
      </c>
      <c r="D715" s="51">
        <v>90697144</v>
      </c>
      <c r="E715" s="51">
        <v>87360772</v>
      </c>
      <c r="F715" s="51">
        <f t="shared" si="44"/>
        <v>178057916</v>
      </c>
      <c r="G715" s="51">
        <v>83412997</v>
      </c>
      <c r="H715" s="51">
        <v>80506023</v>
      </c>
      <c r="I715" s="51">
        <v>163919020</v>
      </c>
      <c r="J715" s="51">
        <f t="shared" si="45"/>
        <v>7284147</v>
      </c>
      <c r="K715" s="51">
        <f t="shared" si="46"/>
        <v>6854749</v>
      </c>
      <c r="L715" s="51">
        <f t="shared" si="47"/>
        <v>14138896</v>
      </c>
      <c r="M715" s="75"/>
      <c r="N715" s="30"/>
    </row>
    <row r="716" spans="1:14" hidden="1">
      <c r="A716" s="37" t="s">
        <v>2093</v>
      </c>
      <c r="B716" s="37" t="s">
        <v>2216</v>
      </c>
      <c r="C716" s="37" t="s">
        <v>2437</v>
      </c>
      <c r="D716" s="51">
        <v>181211645</v>
      </c>
      <c r="E716" s="51">
        <v>138189718</v>
      </c>
      <c r="F716" s="51">
        <f t="shared" si="44"/>
        <v>319401363</v>
      </c>
      <c r="G716" s="51">
        <v>167015259</v>
      </c>
      <c r="H716" s="51">
        <v>127346683</v>
      </c>
      <c r="I716" s="51">
        <v>294361942</v>
      </c>
      <c r="J716" s="51">
        <f t="shared" si="45"/>
        <v>14196386</v>
      </c>
      <c r="K716" s="51">
        <f t="shared" si="46"/>
        <v>10843035</v>
      </c>
      <c r="L716" s="51">
        <f t="shared" si="47"/>
        <v>25039421</v>
      </c>
      <c r="M716" s="75"/>
      <c r="N716" s="30"/>
    </row>
    <row r="717" spans="1:14" hidden="1">
      <c r="A717" s="37" t="s">
        <v>1214</v>
      </c>
      <c r="B717" s="37" t="s">
        <v>2216</v>
      </c>
      <c r="C717" s="37" t="s">
        <v>2301</v>
      </c>
      <c r="D717" s="51">
        <v>95090705</v>
      </c>
      <c r="E717" s="51">
        <v>10587706</v>
      </c>
      <c r="F717" s="51">
        <f t="shared" si="44"/>
        <v>105678411</v>
      </c>
      <c r="G717" s="51">
        <v>87639140</v>
      </c>
      <c r="H717" s="51">
        <v>9756944</v>
      </c>
      <c r="I717" s="51">
        <v>97396084</v>
      </c>
      <c r="J717" s="51">
        <f t="shared" si="45"/>
        <v>7451565</v>
      </c>
      <c r="K717" s="51">
        <f t="shared" si="46"/>
        <v>830762</v>
      </c>
      <c r="L717" s="51">
        <f t="shared" si="47"/>
        <v>8282327</v>
      </c>
      <c r="M717" s="75"/>
      <c r="N717" s="30"/>
    </row>
    <row r="718" spans="1:14" hidden="1">
      <c r="A718" s="37" t="s">
        <v>1993</v>
      </c>
      <c r="B718" s="37" t="s">
        <v>2216</v>
      </c>
      <c r="C718" s="37" t="s">
        <v>2436</v>
      </c>
      <c r="D718" s="51">
        <v>79975479</v>
      </c>
      <c r="E718" s="51">
        <v>50794264</v>
      </c>
      <c r="F718" s="51">
        <f t="shared" si="44"/>
        <v>130769743</v>
      </c>
      <c r="G718" s="51">
        <v>73740082</v>
      </c>
      <c r="H718" s="51">
        <v>46808700</v>
      </c>
      <c r="I718" s="51">
        <v>120548782</v>
      </c>
      <c r="J718" s="51">
        <f t="shared" si="45"/>
        <v>6235397</v>
      </c>
      <c r="K718" s="51">
        <f t="shared" si="46"/>
        <v>3985564</v>
      </c>
      <c r="L718" s="51">
        <f t="shared" si="47"/>
        <v>10220961</v>
      </c>
      <c r="M718" s="75"/>
      <c r="N718" s="30"/>
    </row>
    <row r="719" spans="1:14" hidden="1">
      <c r="A719" s="37" t="s">
        <v>2015</v>
      </c>
      <c r="B719" s="37" t="s">
        <v>2216</v>
      </c>
      <c r="C719" s="37" t="s">
        <v>2435</v>
      </c>
      <c r="D719" s="51">
        <v>75315837</v>
      </c>
      <c r="E719" s="51">
        <v>42607275</v>
      </c>
      <c r="F719" s="51">
        <f t="shared" si="44"/>
        <v>117923112</v>
      </c>
      <c r="G719" s="51">
        <v>69444519</v>
      </c>
      <c r="H719" s="51">
        <v>39264102</v>
      </c>
      <c r="I719" s="51">
        <v>108708621</v>
      </c>
      <c r="J719" s="51">
        <f t="shared" si="45"/>
        <v>5871318</v>
      </c>
      <c r="K719" s="51">
        <f t="shared" si="46"/>
        <v>3343173</v>
      </c>
      <c r="L719" s="51">
        <f t="shared" si="47"/>
        <v>9214491</v>
      </c>
      <c r="M719" s="75"/>
      <c r="N719" s="30"/>
    </row>
    <row r="720" spans="1:14" hidden="1">
      <c r="A720" s="37" t="s">
        <v>2051</v>
      </c>
      <c r="B720" s="37" t="s">
        <v>2216</v>
      </c>
      <c r="C720" s="37" t="s">
        <v>974</v>
      </c>
      <c r="D720" s="51">
        <v>9041204</v>
      </c>
      <c r="E720" s="51">
        <v>8291420</v>
      </c>
      <c r="F720" s="51">
        <f t="shared" si="44"/>
        <v>17332624</v>
      </c>
      <c r="G720" s="51">
        <v>8334494</v>
      </c>
      <c r="H720" s="51">
        <v>7640835</v>
      </c>
      <c r="I720" s="51">
        <v>15975329</v>
      </c>
      <c r="J720" s="51">
        <f t="shared" si="45"/>
        <v>706710</v>
      </c>
      <c r="K720" s="51">
        <f t="shared" si="46"/>
        <v>650585</v>
      </c>
      <c r="L720" s="51">
        <f t="shared" si="47"/>
        <v>1357295</v>
      </c>
      <c r="M720" s="75"/>
      <c r="N720" s="30"/>
    </row>
    <row r="721" spans="1:14" hidden="1">
      <c r="A721" s="37" t="s">
        <v>2079</v>
      </c>
      <c r="B721" s="37" t="s">
        <v>2216</v>
      </c>
      <c r="C721" s="37" t="s">
        <v>2434</v>
      </c>
      <c r="D721" s="51">
        <v>211266402</v>
      </c>
      <c r="E721" s="51">
        <v>271629542</v>
      </c>
      <c r="F721" s="51">
        <f t="shared" si="44"/>
        <v>482895944</v>
      </c>
      <c r="G721" s="51">
        <v>194791506</v>
      </c>
      <c r="H721" s="51">
        <v>250316172</v>
      </c>
      <c r="I721" s="51">
        <v>445107678</v>
      </c>
      <c r="J721" s="51">
        <f t="shared" si="45"/>
        <v>16474896</v>
      </c>
      <c r="K721" s="51">
        <f t="shared" si="46"/>
        <v>21313370</v>
      </c>
      <c r="L721" s="51">
        <f t="shared" si="47"/>
        <v>37788266</v>
      </c>
      <c r="M721" s="75"/>
      <c r="N721" s="30"/>
    </row>
    <row r="722" spans="1:14" hidden="1">
      <c r="A722" s="37" t="s">
        <v>1264</v>
      </c>
      <c r="B722" s="37" t="s">
        <v>2216</v>
      </c>
      <c r="C722" s="37" t="s">
        <v>187</v>
      </c>
      <c r="D722" s="51">
        <v>210814520</v>
      </c>
      <c r="E722" s="51">
        <v>195253427</v>
      </c>
      <c r="F722" s="51">
        <f t="shared" si="44"/>
        <v>406067947</v>
      </c>
      <c r="G722" s="51">
        <v>194307500</v>
      </c>
      <c r="H722" s="51">
        <v>179932897</v>
      </c>
      <c r="I722" s="51">
        <v>374240397</v>
      </c>
      <c r="J722" s="51">
        <f t="shared" si="45"/>
        <v>16507020</v>
      </c>
      <c r="K722" s="51">
        <f t="shared" si="46"/>
        <v>15320530</v>
      </c>
      <c r="L722" s="51">
        <f t="shared" si="47"/>
        <v>31827550</v>
      </c>
      <c r="M722" s="75"/>
      <c r="N722" s="30"/>
    </row>
    <row r="723" spans="1:14" hidden="1">
      <c r="A723" s="37" t="s">
        <v>1160</v>
      </c>
      <c r="B723" s="37" t="s">
        <v>2214</v>
      </c>
      <c r="C723" s="37" t="s">
        <v>2433</v>
      </c>
      <c r="D723" s="51">
        <v>1653078913</v>
      </c>
      <c r="E723" s="51">
        <v>441225352</v>
      </c>
      <c r="F723" s="51">
        <f t="shared" si="44"/>
        <v>2094304265</v>
      </c>
      <c r="G723" s="51">
        <v>1523828649</v>
      </c>
      <c r="H723" s="51">
        <v>406604673</v>
      </c>
      <c r="I723" s="51">
        <v>1930433322</v>
      </c>
      <c r="J723" s="51">
        <f t="shared" si="45"/>
        <v>129250264</v>
      </c>
      <c r="K723" s="51">
        <f t="shared" si="46"/>
        <v>34620679</v>
      </c>
      <c r="L723" s="51">
        <f t="shared" si="47"/>
        <v>163870943</v>
      </c>
      <c r="M723" s="75"/>
      <c r="N723" s="30"/>
    </row>
    <row r="724" spans="1:14" hidden="1">
      <c r="A724" s="37" t="s">
        <v>1345</v>
      </c>
      <c r="B724" s="37" t="s">
        <v>2214</v>
      </c>
      <c r="C724" s="37" t="s">
        <v>2432</v>
      </c>
      <c r="D724" s="51">
        <v>101942620</v>
      </c>
      <c r="E724" s="51">
        <v>0</v>
      </c>
      <c r="F724" s="51">
        <f t="shared" si="44"/>
        <v>101942620</v>
      </c>
      <c r="G724" s="51">
        <v>93907221</v>
      </c>
      <c r="H724" s="51">
        <v>0</v>
      </c>
      <c r="I724" s="51">
        <v>93907221</v>
      </c>
      <c r="J724" s="51">
        <f t="shared" si="45"/>
        <v>8035399</v>
      </c>
      <c r="K724" s="51">
        <f t="shared" si="46"/>
        <v>0</v>
      </c>
      <c r="L724" s="51">
        <f t="shared" si="47"/>
        <v>8035399</v>
      </c>
      <c r="M724" s="75"/>
      <c r="N724" s="30"/>
    </row>
    <row r="725" spans="1:14" hidden="1">
      <c r="A725" s="37" t="s">
        <v>1388</v>
      </c>
      <c r="B725" s="37" t="s">
        <v>2214</v>
      </c>
      <c r="C725" s="37" t="s">
        <v>2431</v>
      </c>
      <c r="D725" s="51">
        <v>33304567</v>
      </c>
      <c r="E725" s="51">
        <v>0</v>
      </c>
      <c r="F725" s="51">
        <f t="shared" si="44"/>
        <v>33304567</v>
      </c>
      <c r="G725" s="51">
        <v>30558350</v>
      </c>
      <c r="H725" s="51">
        <v>0</v>
      </c>
      <c r="I725" s="51">
        <v>30558350</v>
      </c>
      <c r="J725" s="51">
        <f t="shared" si="45"/>
        <v>2746217</v>
      </c>
      <c r="K725" s="51">
        <f t="shared" si="46"/>
        <v>0</v>
      </c>
      <c r="L725" s="51">
        <f t="shared" si="47"/>
        <v>2746217</v>
      </c>
      <c r="M725" s="75"/>
      <c r="N725" s="30"/>
    </row>
    <row r="726" spans="1:14" hidden="1">
      <c r="A726" s="37" t="s">
        <v>1513</v>
      </c>
      <c r="B726" s="37" t="s">
        <v>2214</v>
      </c>
      <c r="C726" s="37" t="s">
        <v>436</v>
      </c>
      <c r="D726" s="51">
        <v>103077700</v>
      </c>
      <c r="E726" s="51">
        <v>971763</v>
      </c>
      <c r="F726" s="51">
        <f t="shared" si="44"/>
        <v>104049463</v>
      </c>
      <c r="G726" s="51">
        <v>94487891</v>
      </c>
      <c r="H726" s="51">
        <v>895514</v>
      </c>
      <c r="I726" s="51">
        <v>95383405</v>
      </c>
      <c r="J726" s="51">
        <f t="shared" si="45"/>
        <v>8589809</v>
      </c>
      <c r="K726" s="51">
        <f t="shared" si="46"/>
        <v>76249</v>
      </c>
      <c r="L726" s="51">
        <f t="shared" si="47"/>
        <v>8666058</v>
      </c>
      <c r="M726" s="75"/>
      <c r="N726" s="30"/>
    </row>
    <row r="727" spans="1:14" hidden="1">
      <c r="A727" s="37" t="s">
        <v>1674</v>
      </c>
      <c r="B727" s="37" t="s">
        <v>2214</v>
      </c>
      <c r="C727" s="37" t="s">
        <v>2430</v>
      </c>
      <c r="D727" s="51">
        <v>43089787</v>
      </c>
      <c r="E727" s="51">
        <v>0</v>
      </c>
      <c r="F727" s="51">
        <f t="shared" si="44"/>
        <v>43089787</v>
      </c>
      <c r="G727" s="51">
        <v>39723990</v>
      </c>
      <c r="H727" s="51">
        <v>0</v>
      </c>
      <c r="I727" s="51">
        <v>39723990</v>
      </c>
      <c r="J727" s="51">
        <f t="shared" si="45"/>
        <v>3365797</v>
      </c>
      <c r="K727" s="51">
        <f t="shared" si="46"/>
        <v>0</v>
      </c>
      <c r="L727" s="51">
        <f t="shared" si="47"/>
        <v>3365797</v>
      </c>
      <c r="M727" s="75"/>
      <c r="N727" s="30"/>
    </row>
    <row r="728" spans="1:14" hidden="1">
      <c r="A728" s="37" t="s">
        <v>2429</v>
      </c>
      <c r="B728" s="37" t="s">
        <v>2214</v>
      </c>
      <c r="C728" s="37" t="s">
        <v>2428</v>
      </c>
      <c r="D728" s="51">
        <v>353318252</v>
      </c>
      <c r="E728" s="51">
        <v>68765138</v>
      </c>
      <c r="F728" s="51">
        <f t="shared" si="44"/>
        <v>422083390</v>
      </c>
      <c r="G728" s="51">
        <v>325773447</v>
      </c>
      <c r="H728" s="51">
        <v>63369492</v>
      </c>
      <c r="I728" s="51">
        <v>389142939</v>
      </c>
      <c r="J728" s="51">
        <f t="shared" si="45"/>
        <v>27544805</v>
      </c>
      <c r="K728" s="51">
        <f t="shared" si="46"/>
        <v>5395646</v>
      </c>
      <c r="L728" s="51">
        <f t="shared" si="47"/>
        <v>32940451</v>
      </c>
      <c r="M728" s="75"/>
      <c r="N728" s="30"/>
    </row>
    <row r="729" spans="1:14" hidden="1">
      <c r="A729" s="37" t="s">
        <v>2016</v>
      </c>
      <c r="B729" s="37" t="s">
        <v>2214</v>
      </c>
      <c r="C729" s="37" t="s">
        <v>2427</v>
      </c>
      <c r="D729" s="51">
        <v>30777780</v>
      </c>
      <c r="E729" s="51">
        <v>0</v>
      </c>
      <c r="F729" s="51">
        <f t="shared" si="44"/>
        <v>30777780</v>
      </c>
      <c r="G729" s="51">
        <v>28371933</v>
      </c>
      <c r="H729" s="51">
        <v>0</v>
      </c>
      <c r="I729" s="51">
        <v>28371933</v>
      </c>
      <c r="J729" s="51">
        <f t="shared" si="45"/>
        <v>2405847</v>
      </c>
      <c r="K729" s="51">
        <f t="shared" si="46"/>
        <v>0</v>
      </c>
      <c r="L729" s="51">
        <f t="shared" si="47"/>
        <v>2405847</v>
      </c>
      <c r="M729" s="75"/>
      <c r="N729" s="30"/>
    </row>
    <row r="730" spans="1:14" hidden="1">
      <c r="A730" s="37" t="s">
        <v>1255</v>
      </c>
      <c r="B730" s="37" t="s">
        <v>2214</v>
      </c>
      <c r="C730" s="37" t="s">
        <v>178</v>
      </c>
      <c r="D730" s="51">
        <v>123231923</v>
      </c>
      <c r="E730" s="51">
        <v>24985522</v>
      </c>
      <c r="F730" s="51">
        <f t="shared" si="44"/>
        <v>148217445</v>
      </c>
      <c r="G730" s="51">
        <v>113603574</v>
      </c>
      <c r="H730" s="51">
        <v>23025036</v>
      </c>
      <c r="I730" s="51">
        <v>136628610</v>
      </c>
      <c r="J730" s="51">
        <f t="shared" si="45"/>
        <v>9628349</v>
      </c>
      <c r="K730" s="51">
        <f t="shared" si="46"/>
        <v>1960486</v>
      </c>
      <c r="L730" s="51">
        <f t="shared" si="47"/>
        <v>11588835</v>
      </c>
      <c r="M730" s="75"/>
      <c r="N730" s="30"/>
    </row>
    <row r="731" spans="1:14" hidden="1">
      <c r="A731" s="37" t="s">
        <v>1186</v>
      </c>
      <c r="B731" s="37" t="s">
        <v>2214</v>
      </c>
      <c r="C731" s="37" t="s">
        <v>2426</v>
      </c>
      <c r="D731" s="51">
        <v>78125248</v>
      </c>
      <c r="E731" s="51">
        <v>0</v>
      </c>
      <c r="F731" s="51">
        <f t="shared" si="44"/>
        <v>78125248</v>
      </c>
      <c r="G731" s="51">
        <v>72002590</v>
      </c>
      <c r="H731" s="51">
        <v>0</v>
      </c>
      <c r="I731" s="51">
        <v>72002590</v>
      </c>
      <c r="J731" s="51">
        <f t="shared" si="45"/>
        <v>6122658</v>
      </c>
      <c r="K731" s="51">
        <f t="shared" si="46"/>
        <v>0</v>
      </c>
      <c r="L731" s="51">
        <f t="shared" si="47"/>
        <v>6122658</v>
      </c>
      <c r="M731" s="75"/>
      <c r="N731" s="30"/>
    </row>
    <row r="732" spans="1:14" hidden="1">
      <c r="A732" s="37" t="s">
        <v>1231</v>
      </c>
      <c r="B732" s="37" t="s">
        <v>2214</v>
      </c>
      <c r="C732" s="37" t="s">
        <v>2425</v>
      </c>
      <c r="D732" s="51">
        <v>51157621</v>
      </c>
      <c r="E732" s="51">
        <v>0</v>
      </c>
      <c r="F732" s="51">
        <f t="shared" si="44"/>
        <v>51157621</v>
      </c>
      <c r="G732" s="51">
        <v>47114863</v>
      </c>
      <c r="H732" s="51">
        <v>0</v>
      </c>
      <c r="I732" s="51">
        <v>47114863</v>
      </c>
      <c r="J732" s="51">
        <f t="shared" si="45"/>
        <v>4042758</v>
      </c>
      <c r="K732" s="51">
        <f t="shared" si="46"/>
        <v>0</v>
      </c>
      <c r="L732" s="51">
        <f t="shared" si="47"/>
        <v>4042758</v>
      </c>
      <c r="M732" s="75"/>
      <c r="N732" s="30"/>
    </row>
    <row r="733" spans="1:14" hidden="1">
      <c r="A733" s="37" t="s">
        <v>1256</v>
      </c>
      <c r="B733" s="37" t="s">
        <v>2214</v>
      </c>
      <c r="C733" s="37" t="s">
        <v>179</v>
      </c>
      <c r="D733" s="51">
        <v>35839817</v>
      </c>
      <c r="E733" s="51">
        <v>7106921</v>
      </c>
      <c r="F733" s="51">
        <f t="shared" si="44"/>
        <v>42946738</v>
      </c>
      <c r="G733" s="51">
        <v>33019186</v>
      </c>
      <c r="H733" s="51">
        <v>6549277</v>
      </c>
      <c r="I733" s="51">
        <v>39568463</v>
      </c>
      <c r="J733" s="51">
        <f t="shared" si="45"/>
        <v>2820631</v>
      </c>
      <c r="K733" s="51">
        <f t="shared" si="46"/>
        <v>557644</v>
      </c>
      <c r="L733" s="51">
        <f t="shared" si="47"/>
        <v>3378275</v>
      </c>
      <c r="M733" s="75"/>
      <c r="N733" s="30"/>
    </row>
    <row r="734" spans="1:14" hidden="1">
      <c r="A734" s="37" t="s">
        <v>1302</v>
      </c>
      <c r="B734" s="37" t="s">
        <v>2214</v>
      </c>
      <c r="C734" s="37" t="s">
        <v>2228</v>
      </c>
      <c r="D734" s="51">
        <v>77185170</v>
      </c>
      <c r="E734" s="51">
        <v>0</v>
      </c>
      <c r="F734" s="51">
        <f t="shared" si="44"/>
        <v>77185170</v>
      </c>
      <c r="G734" s="51">
        <v>71111043</v>
      </c>
      <c r="H734" s="51">
        <v>0</v>
      </c>
      <c r="I734" s="51">
        <v>71111043</v>
      </c>
      <c r="J734" s="51">
        <f t="shared" si="45"/>
        <v>6074127</v>
      </c>
      <c r="K734" s="51">
        <f t="shared" si="46"/>
        <v>0</v>
      </c>
      <c r="L734" s="51">
        <f t="shared" si="47"/>
        <v>6074127</v>
      </c>
      <c r="M734" s="75"/>
      <c r="N734" s="30"/>
    </row>
    <row r="735" spans="1:14" hidden="1">
      <c r="A735" s="37" t="s">
        <v>1411</v>
      </c>
      <c r="B735" s="37" t="s">
        <v>2214</v>
      </c>
      <c r="C735" s="37" t="s">
        <v>2424</v>
      </c>
      <c r="D735" s="51">
        <v>42901046</v>
      </c>
      <c r="E735" s="51">
        <v>1573603</v>
      </c>
      <c r="F735" s="51">
        <f t="shared" si="44"/>
        <v>44474649</v>
      </c>
      <c r="G735" s="51">
        <v>39549034</v>
      </c>
      <c r="H735" s="51">
        <v>1450131</v>
      </c>
      <c r="I735" s="51">
        <v>40999165</v>
      </c>
      <c r="J735" s="51">
        <f t="shared" si="45"/>
        <v>3352012</v>
      </c>
      <c r="K735" s="51">
        <f t="shared" si="46"/>
        <v>123472</v>
      </c>
      <c r="L735" s="51">
        <f t="shared" si="47"/>
        <v>3475484</v>
      </c>
      <c r="M735" s="75"/>
      <c r="N735" s="30"/>
    </row>
    <row r="736" spans="1:14" hidden="1">
      <c r="A736" s="37" t="s">
        <v>1442</v>
      </c>
      <c r="B736" s="37" t="s">
        <v>2214</v>
      </c>
      <c r="C736" s="37" t="s">
        <v>365</v>
      </c>
      <c r="D736" s="51">
        <v>165657041</v>
      </c>
      <c r="E736" s="51">
        <v>52825343</v>
      </c>
      <c r="F736" s="51">
        <f t="shared" si="44"/>
        <v>218482384</v>
      </c>
      <c r="G736" s="51">
        <v>152710635</v>
      </c>
      <c r="H736" s="51">
        <v>48680411</v>
      </c>
      <c r="I736" s="51">
        <v>201391046</v>
      </c>
      <c r="J736" s="51">
        <f t="shared" si="45"/>
        <v>12946406</v>
      </c>
      <c r="K736" s="51">
        <f t="shared" si="46"/>
        <v>4144932</v>
      </c>
      <c r="L736" s="51">
        <f t="shared" si="47"/>
        <v>17091338</v>
      </c>
      <c r="M736" s="75"/>
      <c r="N736" s="30"/>
    </row>
    <row r="737" spans="1:14" hidden="1">
      <c r="A737" s="37" t="s">
        <v>1488</v>
      </c>
      <c r="B737" s="37" t="s">
        <v>2214</v>
      </c>
      <c r="C737" s="37" t="s">
        <v>411</v>
      </c>
      <c r="D737" s="51">
        <v>85349298</v>
      </c>
      <c r="E737" s="51">
        <v>23187703</v>
      </c>
      <c r="F737" s="51">
        <f t="shared" si="44"/>
        <v>108537001</v>
      </c>
      <c r="G737" s="51">
        <v>78651691</v>
      </c>
      <c r="H737" s="51">
        <v>21368284</v>
      </c>
      <c r="I737" s="51">
        <v>100019975</v>
      </c>
      <c r="J737" s="51">
        <f t="shared" si="45"/>
        <v>6697607</v>
      </c>
      <c r="K737" s="51">
        <f t="shared" si="46"/>
        <v>1819419</v>
      </c>
      <c r="L737" s="51">
        <f t="shared" si="47"/>
        <v>8517026</v>
      </c>
      <c r="M737" s="75"/>
      <c r="N737" s="30"/>
    </row>
    <row r="738" spans="1:14" hidden="1">
      <c r="A738" s="37" t="s">
        <v>1547</v>
      </c>
      <c r="B738" s="37" t="s">
        <v>2214</v>
      </c>
      <c r="C738" s="37" t="s">
        <v>2423</v>
      </c>
      <c r="D738" s="51">
        <v>64528514</v>
      </c>
      <c r="E738" s="51">
        <v>0</v>
      </c>
      <c r="F738" s="51">
        <f t="shared" si="44"/>
        <v>64528514</v>
      </c>
      <c r="G738" s="51">
        <v>59486000</v>
      </c>
      <c r="H738" s="51">
        <v>0</v>
      </c>
      <c r="I738" s="51">
        <v>59486000</v>
      </c>
      <c r="J738" s="51">
        <f t="shared" si="45"/>
        <v>5042514</v>
      </c>
      <c r="K738" s="51">
        <f t="shared" si="46"/>
        <v>0</v>
      </c>
      <c r="L738" s="51">
        <f t="shared" si="47"/>
        <v>5042514</v>
      </c>
      <c r="M738" s="75"/>
      <c r="N738" s="30"/>
    </row>
    <row r="739" spans="1:14" hidden="1">
      <c r="A739" s="37" t="s">
        <v>1662</v>
      </c>
      <c r="B739" s="37" t="s">
        <v>2214</v>
      </c>
      <c r="C739" s="37" t="s">
        <v>585</v>
      </c>
      <c r="D739" s="51">
        <v>333329274</v>
      </c>
      <c r="E739" s="51">
        <v>91039620</v>
      </c>
      <c r="F739" s="51">
        <f t="shared" si="44"/>
        <v>424368894</v>
      </c>
      <c r="G739" s="51">
        <v>307345439</v>
      </c>
      <c r="H739" s="51">
        <v>83896211</v>
      </c>
      <c r="I739" s="51">
        <v>391241650</v>
      </c>
      <c r="J739" s="51">
        <f t="shared" si="45"/>
        <v>25983835</v>
      </c>
      <c r="K739" s="51">
        <f t="shared" si="46"/>
        <v>7143409</v>
      </c>
      <c r="L739" s="51">
        <f t="shared" si="47"/>
        <v>33127244</v>
      </c>
      <c r="M739" s="75"/>
      <c r="N739" s="30"/>
    </row>
    <row r="740" spans="1:14" hidden="1">
      <c r="A740" s="37" t="s">
        <v>1695</v>
      </c>
      <c r="B740" s="37" t="s">
        <v>2214</v>
      </c>
      <c r="C740" s="37" t="s">
        <v>2422</v>
      </c>
      <c r="D740" s="51">
        <v>36535910</v>
      </c>
      <c r="E740" s="51">
        <v>0</v>
      </c>
      <c r="F740" s="51">
        <f t="shared" si="44"/>
        <v>36535910</v>
      </c>
      <c r="G740" s="51">
        <v>33590314</v>
      </c>
      <c r="H740" s="51">
        <v>0</v>
      </c>
      <c r="I740" s="51">
        <v>33590314</v>
      </c>
      <c r="J740" s="51">
        <f t="shared" si="45"/>
        <v>2945596</v>
      </c>
      <c r="K740" s="51">
        <f t="shared" si="46"/>
        <v>0</v>
      </c>
      <c r="L740" s="51">
        <f t="shared" si="47"/>
        <v>2945596</v>
      </c>
      <c r="M740" s="75"/>
      <c r="N740" s="30"/>
    </row>
    <row r="741" spans="1:14" hidden="1">
      <c r="A741" s="37" t="s">
        <v>1721</v>
      </c>
      <c r="B741" s="37" t="s">
        <v>2214</v>
      </c>
      <c r="C741" s="37" t="s">
        <v>644</v>
      </c>
      <c r="D741" s="51">
        <v>95873181</v>
      </c>
      <c r="E741" s="51">
        <v>20735785</v>
      </c>
      <c r="F741" s="51">
        <f t="shared" si="44"/>
        <v>116608966</v>
      </c>
      <c r="G741" s="51">
        <v>88000514</v>
      </c>
      <c r="H741" s="51">
        <v>19108755</v>
      </c>
      <c r="I741" s="51">
        <v>107109269</v>
      </c>
      <c r="J741" s="51">
        <f t="shared" si="45"/>
        <v>7872667</v>
      </c>
      <c r="K741" s="51">
        <f t="shared" si="46"/>
        <v>1627030</v>
      </c>
      <c r="L741" s="51">
        <f t="shared" si="47"/>
        <v>9499697</v>
      </c>
      <c r="M741" s="75"/>
      <c r="N741" s="30"/>
    </row>
    <row r="742" spans="1:14" hidden="1">
      <c r="A742" s="37" t="s">
        <v>1738</v>
      </c>
      <c r="B742" s="37" t="s">
        <v>2214</v>
      </c>
      <c r="C742" s="37" t="s">
        <v>2421</v>
      </c>
      <c r="D742" s="51">
        <v>107115449</v>
      </c>
      <c r="E742" s="51">
        <v>0</v>
      </c>
      <c r="F742" s="51">
        <f t="shared" si="44"/>
        <v>107115449</v>
      </c>
      <c r="G742" s="51">
        <v>98754453</v>
      </c>
      <c r="H742" s="51">
        <v>0</v>
      </c>
      <c r="I742" s="51">
        <v>98754453</v>
      </c>
      <c r="J742" s="51">
        <f t="shared" si="45"/>
        <v>8360996</v>
      </c>
      <c r="K742" s="51">
        <f t="shared" si="46"/>
        <v>0</v>
      </c>
      <c r="L742" s="51">
        <f t="shared" si="47"/>
        <v>8360996</v>
      </c>
      <c r="M742" s="75"/>
      <c r="N742" s="30"/>
    </row>
    <row r="743" spans="1:14" hidden="1">
      <c r="A743" s="37" t="s">
        <v>1761</v>
      </c>
      <c r="B743" s="37" t="s">
        <v>2214</v>
      </c>
      <c r="C743" s="37" t="s">
        <v>2420</v>
      </c>
      <c r="D743" s="51">
        <v>99451821</v>
      </c>
      <c r="E743" s="51">
        <v>0</v>
      </c>
      <c r="F743" s="51">
        <f t="shared" si="44"/>
        <v>99451821</v>
      </c>
      <c r="G743" s="51">
        <v>91164169</v>
      </c>
      <c r="H743" s="51">
        <v>0</v>
      </c>
      <c r="I743" s="51">
        <v>91164169</v>
      </c>
      <c r="J743" s="51">
        <f t="shared" si="45"/>
        <v>8287652</v>
      </c>
      <c r="K743" s="51">
        <f t="shared" si="46"/>
        <v>0</v>
      </c>
      <c r="L743" s="51">
        <f t="shared" si="47"/>
        <v>8287652</v>
      </c>
      <c r="M743" s="75"/>
      <c r="N743" s="30"/>
    </row>
    <row r="744" spans="1:14" hidden="1">
      <c r="A744" s="37" t="s">
        <v>2061</v>
      </c>
      <c r="B744" s="37" t="s">
        <v>2214</v>
      </c>
      <c r="C744" s="37" t="s">
        <v>984</v>
      </c>
      <c r="D744" s="51">
        <v>34222259</v>
      </c>
      <c r="E744" s="51">
        <v>14910714</v>
      </c>
      <c r="F744" s="51">
        <f t="shared" si="44"/>
        <v>49132973</v>
      </c>
      <c r="G744" s="51">
        <v>31548607</v>
      </c>
      <c r="H744" s="51">
        <v>13740748</v>
      </c>
      <c r="I744" s="51">
        <v>45289355</v>
      </c>
      <c r="J744" s="51">
        <f t="shared" si="45"/>
        <v>2673652</v>
      </c>
      <c r="K744" s="51">
        <f t="shared" si="46"/>
        <v>1169966</v>
      </c>
      <c r="L744" s="51">
        <f t="shared" si="47"/>
        <v>3843618</v>
      </c>
      <c r="M744" s="75"/>
      <c r="N744" s="30"/>
    </row>
    <row r="745" spans="1:14" hidden="1">
      <c r="A745" s="37" t="s">
        <v>1320</v>
      </c>
      <c r="B745" s="37" t="s">
        <v>2214</v>
      </c>
      <c r="C745" s="37" t="s">
        <v>243</v>
      </c>
      <c r="D745" s="51">
        <v>79721170</v>
      </c>
      <c r="E745" s="51">
        <v>18069667</v>
      </c>
      <c r="F745" s="51">
        <f t="shared" si="44"/>
        <v>97790837</v>
      </c>
      <c r="G745" s="51">
        <v>73376273</v>
      </c>
      <c r="H745" s="51">
        <v>16651833</v>
      </c>
      <c r="I745" s="51">
        <v>90028106</v>
      </c>
      <c r="J745" s="51">
        <f t="shared" si="45"/>
        <v>6344897</v>
      </c>
      <c r="K745" s="51">
        <f t="shared" si="46"/>
        <v>1417834</v>
      </c>
      <c r="L745" s="51">
        <f t="shared" si="47"/>
        <v>7762731</v>
      </c>
      <c r="M745" s="75"/>
      <c r="N745" s="30"/>
    </row>
    <row r="746" spans="1:14" hidden="1">
      <c r="A746" s="37" t="s">
        <v>1356</v>
      </c>
      <c r="B746" s="37" t="s">
        <v>2214</v>
      </c>
      <c r="C746" s="37" t="s">
        <v>279</v>
      </c>
      <c r="D746" s="51">
        <v>101671224</v>
      </c>
      <c r="E746" s="51">
        <v>1533602</v>
      </c>
      <c r="F746" s="51">
        <f t="shared" si="44"/>
        <v>103204826</v>
      </c>
      <c r="G746" s="51">
        <v>93198622</v>
      </c>
      <c r="H746" s="51">
        <v>1413268</v>
      </c>
      <c r="I746" s="51">
        <v>94611890</v>
      </c>
      <c r="J746" s="51">
        <f t="shared" si="45"/>
        <v>8472602</v>
      </c>
      <c r="K746" s="51">
        <f t="shared" si="46"/>
        <v>120334</v>
      </c>
      <c r="L746" s="51">
        <f t="shared" si="47"/>
        <v>8592936</v>
      </c>
      <c r="M746" s="75"/>
      <c r="N746" s="30"/>
    </row>
    <row r="747" spans="1:14" hidden="1">
      <c r="A747" s="37" t="s">
        <v>1398</v>
      </c>
      <c r="B747" s="37" t="s">
        <v>2214</v>
      </c>
      <c r="C747" s="37" t="s">
        <v>2419</v>
      </c>
      <c r="D747" s="51">
        <v>27902257</v>
      </c>
      <c r="E747" s="51">
        <v>0</v>
      </c>
      <c r="F747" s="51">
        <f t="shared" si="44"/>
        <v>27902257</v>
      </c>
      <c r="G747" s="51">
        <v>25721895</v>
      </c>
      <c r="H747" s="51">
        <v>0</v>
      </c>
      <c r="I747" s="51">
        <v>25721895</v>
      </c>
      <c r="J747" s="51">
        <f t="shared" si="45"/>
        <v>2180362</v>
      </c>
      <c r="K747" s="51">
        <f t="shared" si="46"/>
        <v>0</v>
      </c>
      <c r="L747" s="51">
        <f t="shared" si="47"/>
        <v>2180362</v>
      </c>
      <c r="M747" s="75"/>
      <c r="N747" s="30"/>
    </row>
    <row r="748" spans="1:14" hidden="1">
      <c r="A748" s="37" t="s">
        <v>1678</v>
      </c>
      <c r="B748" s="37" t="s">
        <v>2214</v>
      </c>
      <c r="C748" s="37" t="s">
        <v>601</v>
      </c>
      <c r="D748" s="51">
        <v>42609156</v>
      </c>
      <c r="E748" s="51">
        <v>1271220</v>
      </c>
      <c r="F748" s="51">
        <f t="shared" si="44"/>
        <v>43880376</v>
      </c>
      <c r="G748" s="51">
        <v>39280067</v>
      </c>
      <c r="H748" s="51">
        <v>1171473</v>
      </c>
      <c r="I748" s="51">
        <v>40451540</v>
      </c>
      <c r="J748" s="51">
        <f t="shared" si="45"/>
        <v>3329089</v>
      </c>
      <c r="K748" s="51">
        <f t="shared" si="46"/>
        <v>99747</v>
      </c>
      <c r="L748" s="51">
        <f t="shared" si="47"/>
        <v>3428836</v>
      </c>
      <c r="M748" s="75"/>
      <c r="N748" s="30"/>
    </row>
    <row r="749" spans="1:14" hidden="1">
      <c r="A749" s="37" t="s">
        <v>1696</v>
      </c>
      <c r="B749" s="37" t="s">
        <v>2214</v>
      </c>
      <c r="C749" s="37" t="s">
        <v>2418</v>
      </c>
      <c r="D749" s="51">
        <v>39863564</v>
      </c>
      <c r="E749" s="51">
        <v>4809724</v>
      </c>
      <c r="F749" s="51">
        <f t="shared" si="44"/>
        <v>44673288</v>
      </c>
      <c r="G749" s="51">
        <v>36541601</v>
      </c>
      <c r="H749" s="51">
        <v>4432329</v>
      </c>
      <c r="I749" s="51">
        <v>40973930</v>
      </c>
      <c r="J749" s="51">
        <f t="shared" si="45"/>
        <v>3321963</v>
      </c>
      <c r="K749" s="51">
        <f t="shared" si="46"/>
        <v>377395</v>
      </c>
      <c r="L749" s="51">
        <f t="shared" si="47"/>
        <v>3699358</v>
      </c>
      <c r="M749" s="75"/>
      <c r="N749" s="30"/>
    </row>
    <row r="750" spans="1:14" hidden="1">
      <c r="A750" s="37" t="s">
        <v>1722</v>
      </c>
      <c r="B750" s="37" t="s">
        <v>2214</v>
      </c>
      <c r="C750" s="37" t="s">
        <v>645</v>
      </c>
      <c r="D750" s="51">
        <v>585835740</v>
      </c>
      <c r="E750" s="51">
        <v>25073364</v>
      </c>
      <c r="F750" s="51">
        <f t="shared" si="44"/>
        <v>610909104</v>
      </c>
      <c r="G750" s="51">
        <v>540045191</v>
      </c>
      <c r="H750" s="51">
        <v>23105986</v>
      </c>
      <c r="I750" s="51">
        <v>563151177</v>
      </c>
      <c r="J750" s="51">
        <f t="shared" si="45"/>
        <v>45790549</v>
      </c>
      <c r="K750" s="51">
        <f t="shared" si="46"/>
        <v>1967378</v>
      </c>
      <c r="L750" s="51">
        <f t="shared" si="47"/>
        <v>47757927</v>
      </c>
      <c r="M750" s="75"/>
      <c r="N750" s="30"/>
    </row>
    <row r="751" spans="1:14" hidden="1">
      <c r="A751" s="37" t="s">
        <v>1965</v>
      </c>
      <c r="B751" s="37" t="s">
        <v>2214</v>
      </c>
      <c r="C751" s="37" t="s">
        <v>888</v>
      </c>
      <c r="D751" s="51">
        <v>97424913</v>
      </c>
      <c r="E751" s="51">
        <v>2720351</v>
      </c>
      <c r="F751" s="51">
        <f t="shared" si="44"/>
        <v>100145264</v>
      </c>
      <c r="G751" s="51">
        <v>89758568</v>
      </c>
      <c r="H751" s="51">
        <v>2506899</v>
      </c>
      <c r="I751" s="51">
        <v>92265467</v>
      </c>
      <c r="J751" s="51">
        <f t="shared" si="45"/>
        <v>7666345</v>
      </c>
      <c r="K751" s="51">
        <f t="shared" si="46"/>
        <v>213452</v>
      </c>
      <c r="L751" s="51">
        <f t="shared" si="47"/>
        <v>7879797</v>
      </c>
      <c r="M751" s="75"/>
      <c r="N751" s="30"/>
    </row>
    <row r="752" spans="1:14" hidden="1">
      <c r="A752" s="37" t="s">
        <v>2002</v>
      </c>
      <c r="B752" s="37" t="s">
        <v>2214</v>
      </c>
      <c r="C752" s="37" t="s">
        <v>925</v>
      </c>
      <c r="D752" s="51">
        <v>77274710</v>
      </c>
      <c r="E752" s="51">
        <v>0</v>
      </c>
      <c r="F752" s="51">
        <f t="shared" si="44"/>
        <v>77274710</v>
      </c>
      <c r="G752" s="51">
        <v>70835151</v>
      </c>
      <c r="H752" s="51">
        <v>0</v>
      </c>
      <c r="I752" s="51">
        <v>70835151</v>
      </c>
      <c r="J752" s="51">
        <f t="shared" si="45"/>
        <v>6439559</v>
      </c>
      <c r="K752" s="51">
        <f t="shared" si="46"/>
        <v>0</v>
      </c>
      <c r="L752" s="51">
        <f t="shared" si="47"/>
        <v>6439559</v>
      </c>
      <c r="M752" s="75"/>
      <c r="N752" s="30"/>
    </row>
    <row r="753" spans="1:14" hidden="1">
      <c r="A753" s="37" t="s">
        <v>2033</v>
      </c>
      <c r="B753" s="37" t="s">
        <v>2214</v>
      </c>
      <c r="C753" s="37" t="s">
        <v>956</v>
      </c>
      <c r="D753" s="51">
        <v>30174013</v>
      </c>
      <c r="E753" s="51">
        <v>9708450</v>
      </c>
      <c r="F753" s="51">
        <f t="shared" si="44"/>
        <v>39882463</v>
      </c>
      <c r="G753" s="51">
        <v>27749378</v>
      </c>
      <c r="H753" s="51">
        <v>8946678</v>
      </c>
      <c r="I753" s="51">
        <v>36696056</v>
      </c>
      <c r="J753" s="51">
        <f t="shared" si="45"/>
        <v>2424635</v>
      </c>
      <c r="K753" s="51">
        <f t="shared" si="46"/>
        <v>761772</v>
      </c>
      <c r="L753" s="51">
        <f t="shared" si="47"/>
        <v>3186407</v>
      </c>
      <c r="M753" s="75"/>
      <c r="N753" s="30"/>
    </row>
    <row r="754" spans="1:14" hidden="1">
      <c r="A754" s="37" t="s">
        <v>2094</v>
      </c>
      <c r="B754" s="37" t="s">
        <v>2214</v>
      </c>
      <c r="C754" s="37" t="s">
        <v>1017</v>
      </c>
      <c r="D754" s="51">
        <v>118395369</v>
      </c>
      <c r="E754" s="51">
        <v>16815769</v>
      </c>
      <c r="F754" s="51">
        <f t="shared" si="44"/>
        <v>135211138</v>
      </c>
      <c r="G754" s="51">
        <v>109164352</v>
      </c>
      <c r="H754" s="51">
        <v>15496322</v>
      </c>
      <c r="I754" s="51">
        <v>124660674</v>
      </c>
      <c r="J754" s="51">
        <f t="shared" si="45"/>
        <v>9231017</v>
      </c>
      <c r="K754" s="51">
        <f t="shared" si="46"/>
        <v>1319447</v>
      </c>
      <c r="L754" s="51">
        <f t="shared" si="47"/>
        <v>10550464</v>
      </c>
      <c r="M754" s="75"/>
      <c r="N754" s="30"/>
    </row>
    <row r="755" spans="1:14" hidden="1">
      <c r="A755" s="37" t="s">
        <v>2178</v>
      </c>
      <c r="B755" s="37" t="s">
        <v>2214</v>
      </c>
      <c r="C755" s="37" t="s">
        <v>2303</v>
      </c>
      <c r="D755" s="51">
        <v>146378497</v>
      </c>
      <c r="E755" s="51">
        <v>0</v>
      </c>
      <c r="F755" s="51">
        <f t="shared" si="44"/>
        <v>146378497</v>
      </c>
      <c r="G755" s="51">
        <v>134319017</v>
      </c>
      <c r="H755" s="51">
        <v>0</v>
      </c>
      <c r="I755" s="51">
        <v>134319017</v>
      </c>
      <c r="J755" s="51">
        <f t="shared" si="45"/>
        <v>12059480</v>
      </c>
      <c r="K755" s="51">
        <f t="shared" si="46"/>
        <v>0</v>
      </c>
      <c r="L755" s="51">
        <f t="shared" si="47"/>
        <v>12059480</v>
      </c>
      <c r="M755" s="75"/>
      <c r="N755" s="30"/>
    </row>
    <row r="756" spans="1:14" hidden="1">
      <c r="A756" s="37" t="s">
        <v>1199</v>
      </c>
      <c r="B756" s="37" t="s">
        <v>2214</v>
      </c>
      <c r="C756" s="37" t="s">
        <v>122</v>
      </c>
      <c r="D756" s="51">
        <v>105299839</v>
      </c>
      <c r="E756" s="51">
        <v>0</v>
      </c>
      <c r="F756" s="51">
        <f t="shared" si="44"/>
        <v>105299839</v>
      </c>
      <c r="G756" s="51">
        <v>97017474</v>
      </c>
      <c r="H756" s="51">
        <v>0</v>
      </c>
      <c r="I756" s="51">
        <v>97017474</v>
      </c>
      <c r="J756" s="51">
        <f t="shared" si="45"/>
        <v>8282365</v>
      </c>
      <c r="K756" s="51">
        <f t="shared" si="46"/>
        <v>0</v>
      </c>
      <c r="L756" s="51">
        <f t="shared" si="47"/>
        <v>8282365</v>
      </c>
      <c r="M756" s="75"/>
      <c r="N756" s="30"/>
    </row>
    <row r="757" spans="1:14" hidden="1">
      <c r="A757" s="37" t="s">
        <v>1265</v>
      </c>
      <c r="B757" s="37" t="s">
        <v>2214</v>
      </c>
      <c r="C757" s="37" t="s">
        <v>188</v>
      </c>
      <c r="D757" s="51">
        <v>110488890</v>
      </c>
      <c r="E757" s="51">
        <v>0</v>
      </c>
      <c r="F757" s="51">
        <f t="shared" si="44"/>
        <v>110488890</v>
      </c>
      <c r="G757" s="51">
        <v>101281482</v>
      </c>
      <c r="H757" s="51">
        <v>0</v>
      </c>
      <c r="I757" s="51">
        <v>101281482</v>
      </c>
      <c r="J757" s="51">
        <f t="shared" si="45"/>
        <v>9207408</v>
      </c>
      <c r="K757" s="51">
        <f t="shared" si="46"/>
        <v>0</v>
      </c>
      <c r="L757" s="51">
        <f t="shared" si="47"/>
        <v>9207408</v>
      </c>
      <c r="M757" s="75"/>
      <c r="N757" s="30"/>
    </row>
    <row r="758" spans="1:14" hidden="1">
      <c r="A758" s="37" t="s">
        <v>1333</v>
      </c>
      <c r="B758" s="37" t="s">
        <v>2214</v>
      </c>
      <c r="C758" s="37" t="s">
        <v>2417</v>
      </c>
      <c r="D758" s="51">
        <v>136664719</v>
      </c>
      <c r="E758" s="51">
        <v>34700211</v>
      </c>
      <c r="F758" s="51">
        <f t="shared" si="44"/>
        <v>171364930</v>
      </c>
      <c r="G758" s="51">
        <v>125946266</v>
      </c>
      <c r="H758" s="51">
        <v>31977464</v>
      </c>
      <c r="I758" s="51">
        <v>157923730</v>
      </c>
      <c r="J758" s="51">
        <f t="shared" si="45"/>
        <v>10718453</v>
      </c>
      <c r="K758" s="51">
        <f t="shared" si="46"/>
        <v>2722747</v>
      </c>
      <c r="L758" s="51">
        <f t="shared" si="47"/>
        <v>13441200</v>
      </c>
      <c r="M758" s="75"/>
      <c r="N758" s="30"/>
    </row>
    <row r="759" spans="1:14" hidden="1">
      <c r="A759" s="37" t="s">
        <v>1443</v>
      </c>
      <c r="B759" s="37" t="s">
        <v>2214</v>
      </c>
      <c r="C759" s="37" t="s">
        <v>2416</v>
      </c>
      <c r="D759" s="51">
        <v>188925934</v>
      </c>
      <c r="E759" s="51">
        <v>66761480</v>
      </c>
      <c r="F759" s="51">
        <f t="shared" si="44"/>
        <v>255687414</v>
      </c>
      <c r="G759" s="51">
        <v>174156085</v>
      </c>
      <c r="H759" s="51">
        <v>61523051</v>
      </c>
      <c r="I759" s="51">
        <v>235679136</v>
      </c>
      <c r="J759" s="51">
        <f t="shared" si="45"/>
        <v>14769849</v>
      </c>
      <c r="K759" s="51">
        <f t="shared" si="46"/>
        <v>5238429</v>
      </c>
      <c r="L759" s="51">
        <f t="shared" si="47"/>
        <v>20008278</v>
      </c>
      <c r="M759" s="75"/>
      <c r="N759" s="30"/>
    </row>
    <row r="760" spans="1:14" hidden="1">
      <c r="A760" s="37" t="s">
        <v>1502</v>
      </c>
      <c r="B760" s="37" t="s">
        <v>2214</v>
      </c>
      <c r="C760" s="37" t="s">
        <v>2415</v>
      </c>
      <c r="D760" s="51">
        <v>48352023</v>
      </c>
      <c r="E760" s="51">
        <v>19453537</v>
      </c>
      <c r="F760" s="51">
        <f t="shared" si="44"/>
        <v>67805560</v>
      </c>
      <c r="G760" s="51">
        <v>44322688</v>
      </c>
      <c r="H760" s="51">
        <v>17927118</v>
      </c>
      <c r="I760" s="51">
        <v>62249806</v>
      </c>
      <c r="J760" s="51">
        <f t="shared" si="45"/>
        <v>4029335</v>
      </c>
      <c r="K760" s="51">
        <f t="shared" si="46"/>
        <v>1526419</v>
      </c>
      <c r="L760" s="51">
        <f t="shared" si="47"/>
        <v>5555754</v>
      </c>
      <c r="M760" s="75"/>
      <c r="N760" s="30"/>
    </row>
    <row r="761" spans="1:14" hidden="1">
      <c r="A761" s="37" t="s">
        <v>1905</v>
      </c>
      <c r="B761" s="37" t="s">
        <v>2214</v>
      </c>
      <c r="C761" s="37" t="s">
        <v>2414</v>
      </c>
      <c r="D761" s="51">
        <v>143353811</v>
      </c>
      <c r="E761" s="51">
        <v>27082591</v>
      </c>
      <c r="F761" s="51">
        <f t="shared" si="44"/>
        <v>170436402</v>
      </c>
      <c r="G761" s="51">
        <v>132133816</v>
      </c>
      <c r="H761" s="51">
        <v>24957559</v>
      </c>
      <c r="I761" s="51">
        <v>157091375</v>
      </c>
      <c r="J761" s="51">
        <f t="shared" si="45"/>
        <v>11219995</v>
      </c>
      <c r="K761" s="51">
        <f t="shared" si="46"/>
        <v>2125032</v>
      </c>
      <c r="L761" s="51">
        <f t="shared" si="47"/>
        <v>13345027</v>
      </c>
      <c r="M761" s="75"/>
      <c r="N761" s="30"/>
    </row>
    <row r="762" spans="1:14" hidden="1">
      <c r="A762" s="37" t="s">
        <v>1994</v>
      </c>
      <c r="B762" s="37" t="s">
        <v>2214</v>
      </c>
      <c r="C762" s="37" t="s">
        <v>2214</v>
      </c>
      <c r="D762" s="51">
        <v>22528121</v>
      </c>
      <c r="E762" s="51">
        <v>0</v>
      </c>
      <c r="F762" s="51">
        <f t="shared" si="44"/>
        <v>22528121</v>
      </c>
      <c r="G762" s="51">
        <v>20748096</v>
      </c>
      <c r="H762" s="51">
        <v>0</v>
      </c>
      <c r="I762" s="51">
        <v>20748096</v>
      </c>
      <c r="J762" s="51">
        <f t="shared" si="45"/>
        <v>1780025</v>
      </c>
      <c r="K762" s="51">
        <f t="shared" si="46"/>
        <v>0</v>
      </c>
      <c r="L762" s="51">
        <f t="shared" si="47"/>
        <v>1780025</v>
      </c>
      <c r="M762" s="75"/>
      <c r="N762" s="30"/>
    </row>
    <row r="763" spans="1:14" hidden="1">
      <c r="A763" s="37" t="s">
        <v>2095</v>
      </c>
      <c r="B763" s="37" t="s">
        <v>2214</v>
      </c>
      <c r="C763" s="37" t="s">
        <v>2413</v>
      </c>
      <c r="D763" s="51">
        <v>286285937</v>
      </c>
      <c r="E763" s="51">
        <v>92595074</v>
      </c>
      <c r="F763" s="51">
        <f t="shared" si="44"/>
        <v>378881011</v>
      </c>
      <c r="G763" s="51">
        <v>263968392</v>
      </c>
      <c r="H763" s="51">
        <v>85329615</v>
      </c>
      <c r="I763" s="51">
        <v>349298007</v>
      </c>
      <c r="J763" s="51">
        <f t="shared" si="45"/>
        <v>22317545</v>
      </c>
      <c r="K763" s="51">
        <f t="shared" si="46"/>
        <v>7265459</v>
      </c>
      <c r="L763" s="51">
        <f t="shared" si="47"/>
        <v>29583004</v>
      </c>
      <c r="M763" s="75"/>
      <c r="N763" s="30"/>
    </row>
    <row r="764" spans="1:14" hidden="1">
      <c r="A764" s="37" t="s">
        <v>1215</v>
      </c>
      <c r="B764" s="37" t="s">
        <v>2214</v>
      </c>
      <c r="C764" s="37" t="s">
        <v>138</v>
      </c>
      <c r="D764" s="51">
        <v>42440907</v>
      </c>
      <c r="E764" s="51">
        <v>1168495</v>
      </c>
      <c r="F764" s="51">
        <f t="shared" si="44"/>
        <v>43609402</v>
      </c>
      <c r="G764" s="51">
        <v>39104717</v>
      </c>
      <c r="H764" s="51">
        <v>1076809</v>
      </c>
      <c r="I764" s="51">
        <v>40181526</v>
      </c>
      <c r="J764" s="51">
        <f t="shared" si="45"/>
        <v>3336190</v>
      </c>
      <c r="K764" s="51">
        <f t="shared" si="46"/>
        <v>91686</v>
      </c>
      <c r="L764" s="51">
        <f t="shared" si="47"/>
        <v>3427876</v>
      </c>
      <c r="M764" s="75"/>
      <c r="N764" s="30"/>
    </row>
    <row r="765" spans="1:14" hidden="1">
      <c r="A765" s="37" t="s">
        <v>1357</v>
      </c>
      <c r="B765" s="37" t="s">
        <v>2214</v>
      </c>
      <c r="C765" s="37" t="s">
        <v>2412</v>
      </c>
      <c r="D765" s="51">
        <v>132302361</v>
      </c>
      <c r="E765" s="51">
        <v>35023693</v>
      </c>
      <c r="F765" s="51">
        <f t="shared" si="44"/>
        <v>167326054</v>
      </c>
      <c r="G765" s="51">
        <v>121988401</v>
      </c>
      <c r="H765" s="51">
        <v>32275564</v>
      </c>
      <c r="I765" s="51">
        <v>154263965</v>
      </c>
      <c r="J765" s="51">
        <f t="shared" si="45"/>
        <v>10313960</v>
      </c>
      <c r="K765" s="51">
        <f t="shared" si="46"/>
        <v>2748129</v>
      </c>
      <c r="L765" s="51">
        <f t="shared" si="47"/>
        <v>13062089</v>
      </c>
      <c r="M765" s="75"/>
      <c r="N765" s="30"/>
    </row>
    <row r="766" spans="1:14" hidden="1">
      <c r="A766" s="37" t="s">
        <v>1548</v>
      </c>
      <c r="B766" s="37" t="s">
        <v>2214</v>
      </c>
      <c r="C766" s="37" t="s">
        <v>471</v>
      </c>
      <c r="D766" s="51">
        <v>132178785</v>
      </c>
      <c r="E766" s="51">
        <v>19715370</v>
      </c>
      <c r="F766" s="51">
        <f t="shared" si="44"/>
        <v>151894155</v>
      </c>
      <c r="G766" s="51">
        <v>121828725</v>
      </c>
      <c r="H766" s="51">
        <v>18168407</v>
      </c>
      <c r="I766" s="51">
        <v>139997132</v>
      </c>
      <c r="J766" s="51">
        <f t="shared" si="45"/>
        <v>10350060</v>
      </c>
      <c r="K766" s="51">
        <f t="shared" si="46"/>
        <v>1546963</v>
      </c>
      <c r="L766" s="51">
        <f t="shared" si="47"/>
        <v>11897023</v>
      </c>
      <c r="M766" s="75"/>
      <c r="N766" s="30"/>
    </row>
    <row r="767" spans="1:14" hidden="1">
      <c r="A767" s="37" t="s">
        <v>1762</v>
      </c>
      <c r="B767" s="37" t="s">
        <v>2214</v>
      </c>
      <c r="C767" s="37" t="s">
        <v>2411</v>
      </c>
      <c r="D767" s="51">
        <v>84299868</v>
      </c>
      <c r="E767" s="51">
        <v>2470242</v>
      </c>
      <c r="F767" s="51">
        <f t="shared" si="44"/>
        <v>86770110</v>
      </c>
      <c r="G767" s="51">
        <v>77274879</v>
      </c>
      <c r="H767" s="51">
        <v>2276415</v>
      </c>
      <c r="I767" s="51">
        <v>79551294</v>
      </c>
      <c r="J767" s="51">
        <f t="shared" si="45"/>
        <v>7024989</v>
      </c>
      <c r="K767" s="51">
        <f t="shared" si="46"/>
        <v>193827</v>
      </c>
      <c r="L767" s="51">
        <f t="shared" si="47"/>
        <v>7218816</v>
      </c>
      <c r="M767" s="75"/>
      <c r="N767" s="30"/>
    </row>
    <row r="768" spans="1:14" hidden="1">
      <c r="A768" s="37" t="s">
        <v>1806</v>
      </c>
      <c r="B768" s="37" t="s">
        <v>2214</v>
      </c>
      <c r="C768" s="37" t="s">
        <v>726</v>
      </c>
      <c r="D768" s="51">
        <v>66163443</v>
      </c>
      <c r="E768" s="51">
        <v>0</v>
      </c>
      <c r="F768" s="51">
        <f t="shared" si="44"/>
        <v>66163443</v>
      </c>
      <c r="G768" s="51">
        <v>60960078</v>
      </c>
      <c r="H768" s="51">
        <v>0</v>
      </c>
      <c r="I768" s="51">
        <v>60960078</v>
      </c>
      <c r="J768" s="51">
        <f t="shared" si="45"/>
        <v>5203365</v>
      </c>
      <c r="K768" s="51">
        <f t="shared" si="46"/>
        <v>0</v>
      </c>
      <c r="L768" s="51">
        <f t="shared" si="47"/>
        <v>5203365</v>
      </c>
      <c r="M768" s="75"/>
      <c r="N768" s="30"/>
    </row>
    <row r="769" spans="1:14" hidden="1">
      <c r="A769" s="37" t="s">
        <v>1906</v>
      </c>
      <c r="B769" s="37" t="s">
        <v>2214</v>
      </c>
      <c r="C769" s="37" t="s">
        <v>829</v>
      </c>
      <c r="D769" s="51">
        <v>44747510</v>
      </c>
      <c r="E769" s="51">
        <v>13152203</v>
      </c>
      <c r="F769" s="51">
        <f t="shared" si="44"/>
        <v>57899713</v>
      </c>
      <c r="G769" s="51">
        <v>41072751</v>
      </c>
      <c r="H769" s="51">
        <v>12120217</v>
      </c>
      <c r="I769" s="51">
        <v>53192968</v>
      </c>
      <c r="J769" s="51">
        <f t="shared" si="45"/>
        <v>3674759</v>
      </c>
      <c r="K769" s="51">
        <f t="shared" si="46"/>
        <v>1031986</v>
      </c>
      <c r="L769" s="51">
        <f t="shared" si="47"/>
        <v>4706745</v>
      </c>
      <c r="M769" s="75"/>
      <c r="N769" s="30"/>
    </row>
    <row r="770" spans="1:14" hidden="1">
      <c r="A770" s="37" t="s">
        <v>2034</v>
      </c>
      <c r="B770" s="37" t="s">
        <v>2214</v>
      </c>
      <c r="C770" s="37" t="s">
        <v>957</v>
      </c>
      <c r="D770" s="51">
        <v>89014474</v>
      </c>
      <c r="E770" s="51">
        <v>0</v>
      </c>
      <c r="F770" s="51">
        <f t="shared" si="44"/>
        <v>89014474</v>
      </c>
      <c r="G770" s="51">
        <v>82057931</v>
      </c>
      <c r="H770" s="51">
        <v>0</v>
      </c>
      <c r="I770" s="51">
        <v>82057931</v>
      </c>
      <c r="J770" s="51">
        <f t="shared" si="45"/>
        <v>6956543</v>
      </c>
      <c r="K770" s="51">
        <f t="shared" si="46"/>
        <v>0</v>
      </c>
      <c r="L770" s="51">
        <f t="shared" si="47"/>
        <v>6956543</v>
      </c>
      <c r="M770" s="75"/>
      <c r="N770" s="30"/>
    </row>
    <row r="771" spans="1:14" hidden="1">
      <c r="A771" s="37" t="s">
        <v>1276</v>
      </c>
      <c r="B771" s="37" t="s">
        <v>2214</v>
      </c>
      <c r="C771" s="37" t="s">
        <v>2410</v>
      </c>
      <c r="D771" s="51">
        <v>155757345</v>
      </c>
      <c r="E771" s="51">
        <v>118633085</v>
      </c>
      <c r="F771" s="51">
        <f t="shared" si="44"/>
        <v>274390430</v>
      </c>
      <c r="G771" s="51">
        <v>143605232</v>
      </c>
      <c r="H771" s="51">
        <v>109324559</v>
      </c>
      <c r="I771" s="51">
        <v>252929791</v>
      </c>
      <c r="J771" s="51">
        <f t="shared" si="45"/>
        <v>12152113</v>
      </c>
      <c r="K771" s="51">
        <f t="shared" si="46"/>
        <v>9308526</v>
      </c>
      <c r="L771" s="51">
        <f t="shared" si="47"/>
        <v>21460639</v>
      </c>
      <c r="M771" s="75"/>
      <c r="N771" s="30"/>
    </row>
    <row r="772" spans="1:14" hidden="1">
      <c r="A772" s="37" t="s">
        <v>1378</v>
      </c>
      <c r="B772" s="37" t="s">
        <v>2214</v>
      </c>
      <c r="C772" s="37" t="s">
        <v>2409</v>
      </c>
      <c r="D772" s="51">
        <v>191654885</v>
      </c>
      <c r="E772" s="51">
        <v>49165059</v>
      </c>
      <c r="F772" s="51">
        <f t="shared" si="44"/>
        <v>240819944</v>
      </c>
      <c r="G772" s="51">
        <v>176709217</v>
      </c>
      <c r="H772" s="51">
        <v>45307330</v>
      </c>
      <c r="I772" s="51">
        <v>222016547</v>
      </c>
      <c r="J772" s="51">
        <f t="shared" si="45"/>
        <v>14945668</v>
      </c>
      <c r="K772" s="51">
        <f t="shared" si="46"/>
        <v>3857729</v>
      </c>
      <c r="L772" s="51">
        <f t="shared" si="47"/>
        <v>18803397</v>
      </c>
      <c r="M772" s="75"/>
      <c r="N772" s="30"/>
    </row>
    <row r="773" spans="1:14" hidden="1">
      <c r="A773" s="37" t="s">
        <v>1966</v>
      </c>
      <c r="B773" s="37" t="s">
        <v>2214</v>
      </c>
      <c r="C773" s="37" t="s">
        <v>889</v>
      </c>
      <c r="D773" s="51">
        <v>385245242</v>
      </c>
      <c r="E773" s="51">
        <v>0</v>
      </c>
      <c r="F773" s="51">
        <f t="shared" si="44"/>
        <v>385245242</v>
      </c>
      <c r="G773" s="51">
        <v>353889994</v>
      </c>
      <c r="H773" s="51">
        <v>0</v>
      </c>
      <c r="I773" s="51">
        <v>353889994</v>
      </c>
      <c r="J773" s="51">
        <f t="shared" si="45"/>
        <v>31355248</v>
      </c>
      <c r="K773" s="51">
        <f t="shared" si="46"/>
        <v>0</v>
      </c>
      <c r="L773" s="51">
        <f t="shared" si="47"/>
        <v>31355248</v>
      </c>
      <c r="M773" s="75"/>
      <c r="N773" s="30"/>
    </row>
    <row r="774" spans="1:14" hidden="1">
      <c r="A774" s="37" t="s">
        <v>2017</v>
      </c>
      <c r="B774" s="37" t="s">
        <v>2214</v>
      </c>
      <c r="C774" s="37" t="s">
        <v>2408</v>
      </c>
      <c r="D774" s="51">
        <v>126472325</v>
      </c>
      <c r="E774" s="51">
        <v>0</v>
      </c>
      <c r="F774" s="51">
        <f t="shared" si="44"/>
        <v>126472325</v>
      </c>
      <c r="G774" s="51">
        <v>116468157</v>
      </c>
      <c r="H774" s="51">
        <v>0</v>
      </c>
      <c r="I774" s="51">
        <v>116468157</v>
      </c>
      <c r="J774" s="51">
        <f t="shared" si="45"/>
        <v>10004168</v>
      </c>
      <c r="K774" s="51">
        <f t="shared" si="46"/>
        <v>0</v>
      </c>
      <c r="L774" s="51">
        <f t="shared" si="47"/>
        <v>10004168</v>
      </c>
      <c r="M774" s="75"/>
      <c r="N774" s="30"/>
    </row>
    <row r="775" spans="1:14" hidden="1">
      <c r="A775" s="37" t="s">
        <v>2035</v>
      </c>
      <c r="B775" s="37" t="s">
        <v>2214</v>
      </c>
      <c r="C775" s="37" t="s">
        <v>2407</v>
      </c>
      <c r="D775" s="51">
        <v>85886695</v>
      </c>
      <c r="E775" s="51">
        <v>1166040</v>
      </c>
      <c r="F775" s="51">
        <f t="shared" si="44"/>
        <v>87052735</v>
      </c>
      <c r="G775" s="51">
        <v>79146090</v>
      </c>
      <c r="H775" s="51">
        <v>1074547</v>
      </c>
      <c r="I775" s="51">
        <v>80220637</v>
      </c>
      <c r="J775" s="51">
        <f t="shared" si="45"/>
        <v>6740605</v>
      </c>
      <c r="K775" s="51">
        <f t="shared" si="46"/>
        <v>91493</v>
      </c>
      <c r="L775" s="51">
        <f t="shared" si="47"/>
        <v>6832098</v>
      </c>
      <c r="M775" s="75"/>
      <c r="N775" s="30"/>
    </row>
    <row r="776" spans="1:14" hidden="1">
      <c r="A776" s="37" t="s">
        <v>2062</v>
      </c>
      <c r="B776" s="37" t="s">
        <v>2214</v>
      </c>
      <c r="C776" s="37" t="s">
        <v>985</v>
      </c>
      <c r="D776" s="51">
        <v>98957854</v>
      </c>
      <c r="E776" s="51">
        <v>24020700</v>
      </c>
      <c r="F776" s="51">
        <f t="shared" ref="F776:F839" si="48">+D776+E776</f>
        <v>122978554</v>
      </c>
      <c r="G776" s="51">
        <v>91225990</v>
      </c>
      <c r="H776" s="51">
        <v>22135919</v>
      </c>
      <c r="I776" s="51">
        <v>113361909</v>
      </c>
      <c r="J776" s="51">
        <f t="shared" ref="J776:J839" si="49">+D776-G776</f>
        <v>7731864</v>
      </c>
      <c r="K776" s="51">
        <f t="shared" ref="K776:K839" si="50">+E776-H776</f>
        <v>1884781</v>
      </c>
      <c r="L776" s="51">
        <f t="shared" ref="L776:L839" si="51">+F776-I776</f>
        <v>9616645</v>
      </c>
      <c r="M776" s="75"/>
      <c r="N776" s="30"/>
    </row>
    <row r="777" spans="1:14" hidden="1">
      <c r="A777" s="37" t="s">
        <v>2122</v>
      </c>
      <c r="B777" s="37" t="s">
        <v>2214</v>
      </c>
      <c r="C777" s="37" t="s">
        <v>2406</v>
      </c>
      <c r="D777" s="51">
        <v>98151947</v>
      </c>
      <c r="E777" s="51">
        <v>2373938</v>
      </c>
      <c r="F777" s="51">
        <f t="shared" si="48"/>
        <v>100525885</v>
      </c>
      <c r="G777" s="51">
        <v>89972618</v>
      </c>
      <c r="H777" s="51">
        <v>2187667</v>
      </c>
      <c r="I777" s="51">
        <v>92160285</v>
      </c>
      <c r="J777" s="51">
        <f t="shared" si="49"/>
        <v>8179329</v>
      </c>
      <c r="K777" s="51">
        <f t="shared" si="50"/>
        <v>186271</v>
      </c>
      <c r="L777" s="51">
        <f t="shared" si="51"/>
        <v>8365600</v>
      </c>
      <c r="M777" s="75"/>
      <c r="N777" s="30"/>
    </row>
    <row r="778" spans="1:14" hidden="1">
      <c r="A778" s="37" t="s">
        <v>2128</v>
      </c>
      <c r="B778" s="37" t="s">
        <v>2214</v>
      </c>
      <c r="C778" s="37" t="s">
        <v>1051</v>
      </c>
      <c r="D778" s="51">
        <v>38287292</v>
      </c>
      <c r="E778" s="51">
        <v>0</v>
      </c>
      <c r="F778" s="51">
        <f t="shared" si="48"/>
        <v>38287292</v>
      </c>
      <c r="G778" s="51">
        <v>35288232</v>
      </c>
      <c r="H778" s="51">
        <v>0</v>
      </c>
      <c r="I778" s="51">
        <v>35288232</v>
      </c>
      <c r="J778" s="51">
        <f t="shared" si="49"/>
        <v>2999060</v>
      </c>
      <c r="K778" s="51">
        <f t="shared" si="50"/>
        <v>0</v>
      </c>
      <c r="L778" s="51">
        <f t="shared" si="51"/>
        <v>2999060</v>
      </c>
      <c r="M778" s="75"/>
      <c r="N778" s="30"/>
    </row>
    <row r="779" spans="1:14" hidden="1">
      <c r="A779" s="37" t="s">
        <v>2146</v>
      </c>
      <c r="B779" s="37" t="s">
        <v>2214</v>
      </c>
      <c r="C779" s="37" t="s">
        <v>2344</v>
      </c>
      <c r="D779" s="51">
        <v>149370354</v>
      </c>
      <c r="E779" s="51">
        <v>49452788</v>
      </c>
      <c r="F779" s="51">
        <f t="shared" si="48"/>
        <v>198823142</v>
      </c>
      <c r="G779" s="51">
        <v>137703617</v>
      </c>
      <c r="H779" s="51">
        <v>45572483</v>
      </c>
      <c r="I779" s="51">
        <v>183276100</v>
      </c>
      <c r="J779" s="51">
        <f t="shared" si="49"/>
        <v>11666737</v>
      </c>
      <c r="K779" s="51">
        <f t="shared" si="50"/>
        <v>3880305</v>
      </c>
      <c r="L779" s="51">
        <f t="shared" si="51"/>
        <v>15547042</v>
      </c>
      <c r="M779" s="75"/>
      <c r="N779" s="30"/>
    </row>
    <row r="780" spans="1:14" hidden="1">
      <c r="A780" s="37" t="s">
        <v>2179</v>
      </c>
      <c r="B780" s="37" t="s">
        <v>2214</v>
      </c>
      <c r="C780" s="37" t="s">
        <v>2405</v>
      </c>
      <c r="D780" s="51">
        <v>132088278</v>
      </c>
      <c r="E780" s="51">
        <v>0</v>
      </c>
      <c r="F780" s="51">
        <f t="shared" si="48"/>
        <v>132088278</v>
      </c>
      <c r="G780" s="51">
        <v>121727892</v>
      </c>
      <c r="H780" s="51">
        <v>0</v>
      </c>
      <c r="I780" s="51">
        <v>121727892</v>
      </c>
      <c r="J780" s="51">
        <f t="shared" si="49"/>
        <v>10360386</v>
      </c>
      <c r="K780" s="51">
        <f t="shared" si="50"/>
        <v>0</v>
      </c>
      <c r="L780" s="51">
        <f t="shared" si="51"/>
        <v>10360386</v>
      </c>
      <c r="M780" s="75"/>
      <c r="N780" s="30"/>
    </row>
    <row r="781" spans="1:14" hidden="1">
      <c r="A781" s="37" t="s">
        <v>1358</v>
      </c>
      <c r="B781" s="37" t="s">
        <v>2214</v>
      </c>
      <c r="C781" s="37" t="s">
        <v>281</v>
      </c>
      <c r="D781" s="51">
        <v>30355451</v>
      </c>
      <c r="E781" s="51">
        <v>0</v>
      </c>
      <c r="F781" s="51">
        <f t="shared" si="48"/>
        <v>30355451</v>
      </c>
      <c r="G781" s="51">
        <v>27924803</v>
      </c>
      <c r="H781" s="51">
        <v>0</v>
      </c>
      <c r="I781" s="51">
        <v>27924803</v>
      </c>
      <c r="J781" s="51">
        <f t="shared" si="49"/>
        <v>2430648</v>
      </c>
      <c r="K781" s="51">
        <f t="shared" si="50"/>
        <v>0</v>
      </c>
      <c r="L781" s="51">
        <f t="shared" si="51"/>
        <v>2430648</v>
      </c>
      <c r="M781" s="75"/>
      <c r="N781" s="30"/>
    </row>
    <row r="782" spans="1:14" hidden="1">
      <c r="A782" s="37" t="s">
        <v>2052</v>
      </c>
      <c r="B782" s="37" t="s">
        <v>2214</v>
      </c>
      <c r="C782" s="37" t="s">
        <v>975</v>
      </c>
      <c r="D782" s="51">
        <v>149973888</v>
      </c>
      <c r="E782" s="51">
        <v>0</v>
      </c>
      <c r="F782" s="51">
        <f t="shared" si="48"/>
        <v>149973888</v>
      </c>
      <c r="G782" s="51">
        <v>138280051</v>
      </c>
      <c r="H782" s="51">
        <v>0</v>
      </c>
      <c r="I782" s="51">
        <v>138280051</v>
      </c>
      <c r="J782" s="51">
        <f t="shared" si="49"/>
        <v>11693837</v>
      </c>
      <c r="K782" s="51">
        <f t="shared" si="50"/>
        <v>0</v>
      </c>
      <c r="L782" s="51">
        <f t="shared" si="51"/>
        <v>11693837</v>
      </c>
      <c r="M782" s="75"/>
      <c r="N782" s="30"/>
    </row>
    <row r="783" spans="1:14" hidden="1">
      <c r="A783" s="37" t="s">
        <v>2072</v>
      </c>
      <c r="B783" s="37" t="s">
        <v>2214</v>
      </c>
      <c r="C783" s="37" t="s">
        <v>995</v>
      </c>
      <c r="D783" s="51">
        <v>61072594</v>
      </c>
      <c r="E783" s="51">
        <v>1551667</v>
      </c>
      <c r="F783" s="51">
        <f t="shared" si="48"/>
        <v>62624261</v>
      </c>
      <c r="G783" s="51">
        <v>56057258</v>
      </c>
      <c r="H783" s="51">
        <v>1429916</v>
      </c>
      <c r="I783" s="51">
        <v>57487174</v>
      </c>
      <c r="J783" s="51">
        <f t="shared" si="49"/>
        <v>5015336</v>
      </c>
      <c r="K783" s="51">
        <f t="shared" si="50"/>
        <v>121751</v>
      </c>
      <c r="L783" s="51">
        <f t="shared" si="51"/>
        <v>5137087</v>
      </c>
      <c r="M783" s="75"/>
      <c r="N783" s="30"/>
    </row>
    <row r="784" spans="1:14" hidden="1">
      <c r="A784" s="37" t="s">
        <v>1503</v>
      </c>
      <c r="B784" s="37" t="s">
        <v>2214</v>
      </c>
      <c r="C784" s="37" t="s">
        <v>426</v>
      </c>
      <c r="D784" s="51">
        <v>1869285817</v>
      </c>
      <c r="E784" s="51">
        <v>0</v>
      </c>
      <c r="F784" s="51">
        <f t="shared" si="48"/>
        <v>1869285817</v>
      </c>
      <c r="G784" s="51">
        <v>1723504793</v>
      </c>
      <c r="H784" s="51">
        <v>0</v>
      </c>
      <c r="I784" s="51">
        <v>1723504793</v>
      </c>
      <c r="J784" s="51">
        <f t="shared" si="49"/>
        <v>145781024</v>
      </c>
      <c r="K784" s="51">
        <f t="shared" si="50"/>
        <v>0</v>
      </c>
      <c r="L784" s="51">
        <f t="shared" si="51"/>
        <v>145781024</v>
      </c>
      <c r="M784" s="75"/>
      <c r="N784" s="30"/>
    </row>
    <row r="785" spans="1:14" hidden="1">
      <c r="A785" s="37" t="s">
        <v>1533</v>
      </c>
      <c r="B785" s="37" t="s">
        <v>2214</v>
      </c>
      <c r="C785" s="37" t="s">
        <v>456</v>
      </c>
      <c r="D785" s="51">
        <v>192465010</v>
      </c>
      <c r="E785" s="51">
        <v>45462189</v>
      </c>
      <c r="F785" s="51">
        <f t="shared" si="48"/>
        <v>237927199</v>
      </c>
      <c r="G785" s="51">
        <v>177272640</v>
      </c>
      <c r="H785" s="51">
        <v>41895005</v>
      </c>
      <c r="I785" s="51">
        <v>219167645</v>
      </c>
      <c r="J785" s="51">
        <f t="shared" si="49"/>
        <v>15192370</v>
      </c>
      <c r="K785" s="51">
        <f t="shared" si="50"/>
        <v>3567184</v>
      </c>
      <c r="L785" s="51">
        <f t="shared" si="51"/>
        <v>18759554</v>
      </c>
      <c r="M785" s="75"/>
      <c r="N785" s="30"/>
    </row>
    <row r="786" spans="1:14" hidden="1">
      <c r="A786" s="37" t="s">
        <v>2036</v>
      </c>
      <c r="B786" s="37" t="s">
        <v>2214</v>
      </c>
      <c r="C786" s="37" t="s">
        <v>959</v>
      </c>
      <c r="D786" s="51">
        <v>54328495</v>
      </c>
      <c r="E786" s="51">
        <v>0</v>
      </c>
      <c r="F786" s="51">
        <f t="shared" si="48"/>
        <v>54328495</v>
      </c>
      <c r="G786" s="51">
        <v>50057573</v>
      </c>
      <c r="H786" s="51">
        <v>0</v>
      </c>
      <c r="I786" s="51">
        <v>50057573</v>
      </c>
      <c r="J786" s="51">
        <f t="shared" si="49"/>
        <v>4270922</v>
      </c>
      <c r="K786" s="51">
        <f t="shared" si="50"/>
        <v>0</v>
      </c>
      <c r="L786" s="51">
        <f t="shared" si="51"/>
        <v>4270922</v>
      </c>
      <c r="M786" s="75"/>
      <c r="N786" s="30"/>
    </row>
    <row r="787" spans="1:14" hidden="1">
      <c r="A787" s="37" t="s">
        <v>1161</v>
      </c>
      <c r="B787" s="37" t="s">
        <v>2212</v>
      </c>
      <c r="C787" s="37" t="s">
        <v>2404</v>
      </c>
      <c r="D787" s="51">
        <v>3683627395</v>
      </c>
      <c r="E787" s="51">
        <v>149842891</v>
      </c>
      <c r="F787" s="51">
        <f t="shared" si="48"/>
        <v>3833470286</v>
      </c>
      <c r="G787" s="51">
        <v>3395597892</v>
      </c>
      <c r="H787" s="51">
        <v>138085492</v>
      </c>
      <c r="I787" s="51">
        <v>3533683384</v>
      </c>
      <c r="J787" s="51">
        <f t="shared" si="49"/>
        <v>288029503</v>
      </c>
      <c r="K787" s="51">
        <f t="shared" si="50"/>
        <v>11757399</v>
      </c>
      <c r="L787" s="51">
        <f t="shared" si="51"/>
        <v>299786902</v>
      </c>
      <c r="M787" s="75"/>
      <c r="N787" s="30"/>
    </row>
    <row r="788" spans="1:14" hidden="1">
      <c r="A788" s="37" t="s">
        <v>1187</v>
      </c>
      <c r="B788" s="37" t="s">
        <v>2212</v>
      </c>
      <c r="C788" s="37" t="s">
        <v>2403</v>
      </c>
      <c r="D788" s="51">
        <v>284608372</v>
      </c>
      <c r="E788" s="51">
        <v>45171459</v>
      </c>
      <c r="F788" s="51">
        <f t="shared" si="48"/>
        <v>329779831</v>
      </c>
      <c r="G788" s="51">
        <v>262401143</v>
      </c>
      <c r="H788" s="51">
        <v>41627088</v>
      </c>
      <c r="I788" s="51">
        <v>304028231</v>
      </c>
      <c r="J788" s="51">
        <f t="shared" si="49"/>
        <v>22207229</v>
      </c>
      <c r="K788" s="51">
        <f t="shared" si="50"/>
        <v>3544371</v>
      </c>
      <c r="L788" s="51">
        <f t="shared" si="51"/>
        <v>25751600</v>
      </c>
      <c r="M788" s="75"/>
      <c r="N788" s="30"/>
    </row>
    <row r="789" spans="1:14" hidden="1">
      <c r="A789" s="37" t="s">
        <v>1675</v>
      </c>
      <c r="B789" s="37" t="s">
        <v>2212</v>
      </c>
      <c r="C789" s="37" t="s">
        <v>598</v>
      </c>
      <c r="D789" s="51">
        <v>70433158</v>
      </c>
      <c r="E789" s="51">
        <v>26419766</v>
      </c>
      <c r="F789" s="51">
        <f t="shared" si="48"/>
        <v>96852924</v>
      </c>
      <c r="G789" s="51">
        <v>64901098</v>
      </c>
      <c r="H789" s="51">
        <v>24346743</v>
      </c>
      <c r="I789" s="51">
        <v>89247841</v>
      </c>
      <c r="J789" s="51">
        <f t="shared" si="49"/>
        <v>5532060</v>
      </c>
      <c r="K789" s="51">
        <f t="shared" si="50"/>
        <v>2073023</v>
      </c>
      <c r="L789" s="51">
        <f t="shared" si="51"/>
        <v>7605083</v>
      </c>
      <c r="M789" s="75"/>
      <c r="N789" s="30"/>
    </row>
    <row r="790" spans="1:14" hidden="1">
      <c r="A790" s="37" t="s">
        <v>2180</v>
      </c>
      <c r="B790" s="37" t="s">
        <v>2212</v>
      </c>
      <c r="C790" s="37" t="s">
        <v>1103</v>
      </c>
      <c r="D790" s="51">
        <v>46953778</v>
      </c>
      <c r="E790" s="51">
        <v>14262706</v>
      </c>
      <c r="F790" s="51">
        <f t="shared" si="48"/>
        <v>61216484</v>
      </c>
      <c r="G790" s="51">
        <v>43291021</v>
      </c>
      <c r="H790" s="51">
        <v>13143585</v>
      </c>
      <c r="I790" s="51">
        <v>56434606</v>
      </c>
      <c r="J790" s="51">
        <f t="shared" si="49"/>
        <v>3662757</v>
      </c>
      <c r="K790" s="51">
        <f t="shared" si="50"/>
        <v>1119121</v>
      </c>
      <c r="L790" s="51">
        <f t="shared" si="51"/>
        <v>4781878</v>
      </c>
      <c r="M790" s="75"/>
      <c r="N790" s="30"/>
    </row>
    <row r="791" spans="1:14" hidden="1">
      <c r="A791" s="37" t="s">
        <v>1242</v>
      </c>
      <c r="B791" s="37" t="s">
        <v>2212</v>
      </c>
      <c r="C791" s="37" t="s">
        <v>165</v>
      </c>
      <c r="D791" s="51">
        <v>38447797</v>
      </c>
      <c r="E791" s="51">
        <v>16082774</v>
      </c>
      <c r="F791" s="51">
        <f t="shared" si="48"/>
        <v>54530571</v>
      </c>
      <c r="G791" s="51">
        <v>35430329</v>
      </c>
      <c r="H791" s="51">
        <v>14820842</v>
      </c>
      <c r="I791" s="51">
        <v>50251171</v>
      </c>
      <c r="J791" s="51">
        <f t="shared" si="49"/>
        <v>3017468</v>
      </c>
      <c r="K791" s="51">
        <f t="shared" si="50"/>
        <v>1261932</v>
      </c>
      <c r="L791" s="51">
        <f t="shared" si="51"/>
        <v>4279400</v>
      </c>
      <c r="M791" s="75"/>
      <c r="N791" s="30"/>
    </row>
    <row r="792" spans="1:14" hidden="1">
      <c r="A792" s="37" t="s">
        <v>1427</v>
      </c>
      <c r="B792" s="37" t="s">
        <v>2212</v>
      </c>
      <c r="C792" s="37" t="s">
        <v>2402</v>
      </c>
      <c r="D792" s="51">
        <v>12935290</v>
      </c>
      <c r="E792" s="51">
        <v>5437581</v>
      </c>
      <c r="F792" s="51">
        <f t="shared" si="48"/>
        <v>18372871</v>
      </c>
      <c r="G792" s="51">
        <v>11872233</v>
      </c>
      <c r="H792" s="51">
        <v>5010922</v>
      </c>
      <c r="I792" s="51">
        <v>16883155</v>
      </c>
      <c r="J792" s="51">
        <f t="shared" si="49"/>
        <v>1063057</v>
      </c>
      <c r="K792" s="51">
        <f t="shared" si="50"/>
        <v>426659</v>
      </c>
      <c r="L792" s="51">
        <f t="shared" si="51"/>
        <v>1489716</v>
      </c>
      <c r="M792" s="75"/>
      <c r="N792" s="30"/>
    </row>
    <row r="793" spans="1:14" hidden="1">
      <c r="A793" s="37" t="s">
        <v>1448</v>
      </c>
      <c r="B793" s="37" t="s">
        <v>2212</v>
      </c>
      <c r="C793" s="37" t="s">
        <v>2401</v>
      </c>
      <c r="D793" s="51">
        <v>89525945</v>
      </c>
      <c r="E793" s="51">
        <v>38760531</v>
      </c>
      <c r="F793" s="51">
        <f t="shared" si="48"/>
        <v>128286476</v>
      </c>
      <c r="G793" s="51">
        <v>82545874</v>
      </c>
      <c r="H793" s="51">
        <v>35719192</v>
      </c>
      <c r="I793" s="51">
        <v>118265066</v>
      </c>
      <c r="J793" s="51">
        <f t="shared" si="49"/>
        <v>6980071</v>
      </c>
      <c r="K793" s="51">
        <f t="shared" si="50"/>
        <v>3041339</v>
      </c>
      <c r="L793" s="51">
        <f t="shared" si="51"/>
        <v>10021410</v>
      </c>
      <c r="M793" s="75"/>
      <c r="N793" s="30"/>
    </row>
    <row r="794" spans="1:14" hidden="1">
      <c r="A794" s="37" t="s">
        <v>1887</v>
      </c>
      <c r="B794" s="37" t="s">
        <v>2212</v>
      </c>
      <c r="C794" s="37" t="s">
        <v>2400</v>
      </c>
      <c r="D794" s="51">
        <v>96995150</v>
      </c>
      <c r="E794" s="51">
        <v>0</v>
      </c>
      <c r="F794" s="51">
        <f t="shared" si="48"/>
        <v>96995150</v>
      </c>
      <c r="G794" s="51">
        <v>89420180</v>
      </c>
      <c r="H794" s="51">
        <v>0</v>
      </c>
      <c r="I794" s="51">
        <v>89420180</v>
      </c>
      <c r="J794" s="51">
        <f t="shared" si="49"/>
        <v>7574970</v>
      </c>
      <c r="K794" s="51">
        <f t="shared" si="50"/>
        <v>0</v>
      </c>
      <c r="L794" s="51">
        <f t="shared" si="51"/>
        <v>7574970</v>
      </c>
      <c r="M794" s="75"/>
      <c r="N794" s="30"/>
    </row>
    <row r="795" spans="1:14" hidden="1">
      <c r="A795" s="37" t="s">
        <v>1920</v>
      </c>
      <c r="B795" s="37" t="s">
        <v>2212</v>
      </c>
      <c r="C795" s="37" t="s">
        <v>2399</v>
      </c>
      <c r="D795" s="51">
        <v>51775283</v>
      </c>
      <c r="E795" s="51">
        <v>59538354</v>
      </c>
      <c r="F795" s="51">
        <f t="shared" si="48"/>
        <v>111313637</v>
      </c>
      <c r="G795" s="51">
        <v>47729707</v>
      </c>
      <c r="H795" s="51">
        <v>54866686</v>
      </c>
      <c r="I795" s="51">
        <v>102596393</v>
      </c>
      <c r="J795" s="51">
        <f t="shared" si="49"/>
        <v>4045576</v>
      </c>
      <c r="K795" s="51">
        <f t="shared" si="50"/>
        <v>4671668</v>
      </c>
      <c r="L795" s="51">
        <f t="shared" si="51"/>
        <v>8717244</v>
      </c>
      <c r="M795" s="75"/>
      <c r="N795" s="30"/>
    </row>
    <row r="796" spans="1:14" hidden="1">
      <c r="A796" s="37" t="s">
        <v>1216</v>
      </c>
      <c r="B796" s="37" t="s">
        <v>2212</v>
      </c>
      <c r="C796" s="37" t="s">
        <v>2398</v>
      </c>
      <c r="D796" s="51">
        <v>137222419</v>
      </c>
      <c r="E796" s="51">
        <v>33228546</v>
      </c>
      <c r="F796" s="51">
        <f t="shared" si="48"/>
        <v>170450965</v>
      </c>
      <c r="G796" s="51">
        <v>125895178</v>
      </c>
      <c r="H796" s="51">
        <v>30621273</v>
      </c>
      <c r="I796" s="51">
        <v>156516451</v>
      </c>
      <c r="J796" s="51">
        <f t="shared" si="49"/>
        <v>11327241</v>
      </c>
      <c r="K796" s="51">
        <f t="shared" si="50"/>
        <v>2607273</v>
      </c>
      <c r="L796" s="51">
        <f t="shared" si="51"/>
        <v>13934514</v>
      </c>
      <c r="M796" s="75"/>
      <c r="N796" s="30"/>
    </row>
    <row r="797" spans="1:14" hidden="1">
      <c r="A797" s="37" t="s">
        <v>1399</v>
      </c>
      <c r="B797" s="37" t="s">
        <v>2212</v>
      </c>
      <c r="C797" s="37" t="s">
        <v>322</v>
      </c>
      <c r="D797" s="51">
        <v>63583055</v>
      </c>
      <c r="E797" s="51">
        <v>13445288</v>
      </c>
      <c r="F797" s="51">
        <f t="shared" si="48"/>
        <v>77028343</v>
      </c>
      <c r="G797" s="51">
        <v>58586457</v>
      </c>
      <c r="H797" s="51">
        <v>12390306</v>
      </c>
      <c r="I797" s="51">
        <v>70976763</v>
      </c>
      <c r="J797" s="51">
        <f t="shared" si="49"/>
        <v>4996598</v>
      </c>
      <c r="K797" s="51">
        <f t="shared" si="50"/>
        <v>1054982</v>
      </c>
      <c r="L797" s="51">
        <f t="shared" si="51"/>
        <v>6051580</v>
      </c>
      <c r="M797" s="75"/>
      <c r="N797" s="30"/>
    </row>
    <row r="798" spans="1:14" hidden="1">
      <c r="A798" s="37" t="s">
        <v>1537</v>
      </c>
      <c r="B798" s="37" t="s">
        <v>2212</v>
      </c>
      <c r="C798" s="37" t="s">
        <v>460</v>
      </c>
      <c r="D798" s="51">
        <v>34500177</v>
      </c>
      <c r="E798" s="51">
        <v>10773619</v>
      </c>
      <c r="F798" s="51">
        <f t="shared" si="48"/>
        <v>45273796</v>
      </c>
      <c r="G798" s="51">
        <v>31625162</v>
      </c>
      <c r="H798" s="51">
        <v>9928268</v>
      </c>
      <c r="I798" s="51">
        <v>41553430</v>
      </c>
      <c r="J798" s="51">
        <f t="shared" si="49"/>
        <v>2875015</v>
      </c>
      <c r="K798" s="51">
        <f t="shared" si="50"/>
        <v>845351</v>
      </c>
      <c r="L798" s="51">
        <f t="shared" si="51"/>
        <v>3720366</v>
      </c>
      <c r="M798" s="75"/>
      <c r="N798" s="30"/>
    </row>
    <row r="799" spans="1:14" hidden="1">
      <c r="A799" s="37" t="s">
        <v>1602</v>
      </c>
      <c r="B799" s="37" t="s">
        <v>2212</v>
      </c>
      <c r="C799" s="37" t="s">
        <v>525</v>
      </c>
      <c r="D799" s="51">
        <v>146793275</v>
      </c>
      <c r="E799" s="51">
        <v>54953493</v>
      </c>
      <c r="F799" s="51">
        <f t="shared" si="48"/>
        <v>201746768</v>
      </c>
      <c r="G799" s="51">
        <v>134646504</v>
      </c>
      <c r="H799" s="51">
        <v>50641576</v>
      </c>
      <c r="I799" s="51">
        <v>185288080</v>
      </c>
      <c r="J799" s="51">
        <f t="shared" si="49"/>
        <v>12146771</v>
      </c>
      <c r="K799" s="51">
        <f t="shared" si="50"/>
        <v>4311917</v>
      </c>
      <c r="L799" s="51">
        <f t="shared" si="51"/>
        <v>16458688</v>
      </c>
      <c r="M799" s="75"/>
      <c r="N799" s="30"/>
    </row>
    <row r="800" spans="1:14" hidden="1">
      <c r="A800" s="37" t="s">
        <v>1663</v>
      </c>
      <c r="B800" s="37" t="s">
        <v>2212</v>
      </c>
      <c r="C800" s="37" t="s">
        <v>586</v>
      </c>
      <c r="D800" s="51">
        <v>96633994</v>
      </c>
      <c r="E800" s="51">
        <v>30056516</v>
      </c>
      <c r="F800" s="51">
        <f t="shared" si="48"/>
        <v>126690510</v>
      </c>
      <c r="G800" s="51">
        <v>89094903</v>
      </c>
      <c r="H800" s="51">
        <v>27698136</v>
      </c>
      <c r="I800" s="51">
        <v>116793039</v>
      </c>
      <c r="J800" s="51">
        <f t="shared" si="49"/>
        <v>7539091</v>
      </c>
      <c r="K800" s="51">
        <f t="shared" si="50"/>
        <v>2358380</v>
      </c>
      <c r="L800" s="51">
        <f t="shared" si="51"/>
        <v>9897471</v>
      </c>
      <c r="M800" s="75"/>
      <c r="N800" s="30"/>
    </row>
    <row r="801" spans="1:14" hidden="1">
      <c r="A801" s="37" t="s">
        <v>1772</v>
      </c>
      <c r="B801" s="37" t="s">
        <v>2212</v>
      </c>
      <c r="C801" s="37" t="s">
        <v>695</v>
      </c>
      <c r="D801" s="51">
        <v>169982001</v>
      </c>
      <c r="E801" s="51">
        <v>39292899</v>
      </c>
      <c r="F801" s="51">
        <f t="shared" si="48"/>
        <v>209274900</v>
      </c>
      <c r="G801" s="51">
        <v>156709592</v>
      </c>
      <c r="H801" s="51">
        <v>36209788</v>
      </c>
      <c r="I801" s="51">
        <v>192919380</v>
      </c>
      <c r="J801" s="51">
        <f t="shared" si="49"/>
        <v>13272409</v>
      </c>
      <c r="K801" s="51">
        <f t="shared" si="50"/>
        <v>3083111</v>
      </c>
      <c r="L801" s="51">
        <f t="shared" si="51"/>
        <v>16355520</v>
      </c>
      <c r="M801" s="75"/>
      <c r="N801" s="30"/>
    </row>
    <row r="802" spans="1:14" hidden="1">
      <c r="A802" s="37" t="s">
        <v>1287</v>
      </c>
      <c r="B802" s="37" t="s">
        <v>2212</v>
      </c>
      <c r="C802" s="37" t="s">
        <v>210</v>
      </c>
      <c r="D802" s="51">
        <v>38216027</v>
      </c>
      <c r="E802" s="51">
        <v>10523647</v>
      </c>
      <c r="F802" s="51">
        <f t="shared" si="48"/>
        <v>48739674</v>
      </c>
      <c r="G802" s="51">
        <v>35215066</v>
      </c>
      <c r="H802" s="51">
        <v>9697911</v>
      </c>
      <c r="I802" s="51">
        <v>44912977</v>
      </c>
      <c r="J802" s="51">
        <f t="shared" si="49"/>
        <v>3000961</v>
      </c>
      <c r="K802" s="51">
        <f t="shared" si="50"/>
        <v>825736</v>
      </c>
      <c r="L802" s="51">
        <f t="shared" si="51"/>
        <v>3826697</v>
      </c>
      <c r="M802" s="75"/>
      <c r="N802" s="30"/>
    </row>
    <row r="803" spans="1:14" hidden="1">
      <c r="A803" s="37" t="s">
        <v>1585</v>
      </c>
      <c r="B803" s="37" t="s">
        <v>2212</v>
      </c>
      <c r="C803" s="37" t="s">
        <v>2397</v>
      </c>
      <c r="D803" s="51">
        <v>96130865</v>
      </c>
      <c r="E803" s="51">
        <v>25334235</v>
      </c>
      <c r="F803" s="51">
        <f t="shared" si="48"/>
        <v>121465100</v>
      </c>
      <c r="G803" s="51">
        <v>88636641</v>
      </c>
      <c r="H803" s="51">
        <v>23346388</v>
      </c>
      <c r="I803" s="51">
        <v>111983029</v>
      </c>
      <c r="J803" s="51">
        <f t="shared" si="49"/>
        <v>7494224</v>
      </c>
      <c r="K803" s="51">
        <f t="shared" si="50"/>
        <v>1987847</v>
      </c>
      <c r="L803" s="51">
        <f t="shared" si="51"/>
        <v>9482071</v>
      </c>
      <c r="M803" s="75"/>
      <c r="N803" s="30"/>
    </row>
    <row r="804" spans="1:14" hidden="1">
      <c r="A804" s="37" t="s">
        <v>1617</v>
      </c>
      <c r="B804" s="37" t="s">
        <v>2212</v>
      </c>
      <c r="C804" s="37" t="s">
        <v>2396</v>
      </c>
      <c r="D804" s="51">
        <v>19317430</v>
      </c>
      <c r="E804" s="51">
        <v>6359051</v>
      </c>
      <c r="F804" s="51">
        <f t="shared" si="48"/>
        <v>25676481</v>
      </c>
      <c r="G804" s="51">
        <v>17798532</v>
      </c>
      <c r="H804" s="51">
        <v>5860089</v>
      </c>
      <c r="I804" s="51">
        <v>23658621</v>
      </c>
      <c r="J804" s="51">
        <f t="shared" si="49"/>
        <v>1518898</v>
      </c>
      <c r="K804" s="51">
        <f t="shared" si="50"/>
        <v>498962</v>
      </c>
      <c r="L804" s="51">
        <f t="shared" si="51"/>
        <v>2017860</v>
      </c>
      <c r="M804" s="75"/>
      <c r="N804" s="30"/>
    </row>
    <row r="805" spans="1:14" hidden="1">
      <c r="A805" s="37" t="s">
        <v>1953</v>
      </c>
      <c r="B805" s="37" t="s">
        <v>2212</v>
      </c>
      <c r="C805" s="37" t="s">
        <v>876</v>
      </c>
      <c r="D805" s="51">
        <v>43442023</v>
      </c>
      <c r="E805" s="51">
        <v>16405633</v>
      </c>
      <c r="F805" s="51">
        <f t="shared" si="48"/>
        <v>59847656</v>
      </c>
      <c r="G805" s="51">
        <v>40054521</v>
      </c>
      <c r="H805" s="51">
        <v>15118367</v>
      </c>
      <c r="I805" s="51">
        <v>55172888</v>
      </c>
      <c r="J805" s="51">
        <f t="shared" si="49"/>
        <v>3387502</v>
      </c>
      <c r="K805" s="51">
        <f t="shared" si="50"/>
        <v>1287266</v>
      </c>
      <c r="L805" s="51">
        <f t="shared" si="51"/>
        <v>4674768</v>
      </c>
      <c r="M805" s="75"/>
      <c r="N805" s="30"/>
    </row>
    <row r="806" spans="1:14" hidden="1">
      <c r="A806" s="37" t="s">
        <v>2037</v>
      </c>
      <c r="B806" s="37" t="s">
        <v>2212</v>
      </c>
      <c r="C806" s="37" t="s">
        <v>960</v>
      </c>
      <c r="D806" s="51">
        <v>98247255</v>
      </c>
      <c r="E806" s="51">
        <v>42776272</v>
      </c>
      <c r="F806" s="51">
        <f t="shared" si="48"/>
        <v>141023527</v>
      </c>
      <c r="G806" s="51">
        <v>90574660</v>
      </c>
      <c r="H806" s="51">
        <v>39419839</v>
      </c>
      <c r="I806" s="51">
        <v>129994499</v>
      </c>
      <c r="J806" s="51">
        <f t="shared" si="49"/>
        <v>7672595</v>
      </c>
      <c r="K806" s="51">
        <f t="shared" si="50"/>
        <v>3356433</v>
      </c>
      <c r="L806" s="51">
        <f t="shared" si="51"/>
        <v>11029028</v>
      </c>
      <c r="M806" s="75"/>
      <c r="N806" s="30"/>
    </row>
    <row r="807" spans="1:14" hidden="1">
      <c r="A807" s="37" t="s">
        <v>2165</v>
      </c>
      <c r="B807" s="37" t="s">
        <v>2212</v>
      </c>
      <c r="C807" s="37" t="s">
        <v>2395</v>
      </c>
      <c r="D807" s="51">
        <v>70052032</v>
      </c>
      <c r="E807" s="51">
        <v>13245948</v>
      </c>
      <c r="F807" s="51">
        <f t="shared" si="48"/>
        <v>83297980</v>
      </c>
      <c r="G807" s="51">
        <v>64585734</v>
      </c>
      <c r="H807" s="51">
        <v>12206607</v>
      </c>
      <c r="I807" s="51">
        <v>76792341</v>
      </c>
      <c r="J807" s="51">
        <f t="shared" si="49"/>
        <v>5466298</v>
      </c>
      <c r="K807" s="51">
        <f t="shared" si="50"/>
        <v>1039341</v>
      </c>
      <c r="L807" s="51">
        <f t="shared" si="51"/>
        <v>6505639</v>
      </c>
      <c r="M807" s="75"/>
      <c r="N807" s="30"/>
    </row>
    <row r="808" spans="1:14" hidden="1">
      <c r="A808" s="37" t="s">
        <v>1200</v>
      </c>
      <c r="B808" s="37" t="s">
        <v>2212</v>
      </c>
      <c r="C808" s="37" t="s">
        <v>123</v>
      </c>
      <c r="D808" s="51">
        <v>407448092</v>
      </c>
      <c r="E808" s="51">
        <v>106463824</v>
      </c>
      <c r="F808" s="51">
        <f t="shared" si="48"/>
        <v>513911916</v>
      </c>
      <c r="G808" s="51">
        <v>375584947</v>
      </c>
      <c r="H808" s="51">
        <v>98110156</v>
      </c>
      <c r="I808" s="51">
        <v>473695103</v>
      </c>
      <c r="J808" s="51">
        <f t="shared" si="49"/>
        <v>31863145</v>
      </c>
      <c r="K808" s="51">
        <f t="shared" si="50"/>
        <v>8353668</v>
      </c>
      <c r="L808" s="51">
        <f t="shared" si="51"/>
        <v>40216813</v>
      </c>
      <c r="M808" s="75"/>
      <c r="N808" s="30"/>
    </row>
    <row r="809" spans="1:14" hidden="1">
      <c r="A809" s="37" t="s">
        <v>1334</v>
      </c>
      <c r="B809" s="37" t="s">
        <v>2212</v>
      </c>
      <c r="C809" s="37" t="s">
        <v>257</v>
      </c>
      <c r="D809" s="51">
        <v>24376737</v>
      </c>
      <c r="E809" s="51">
        <v>8697537</v>
      </c>
      <c r="F809" s="51">
        <f t="shared" si="48"/>
        <v>33074274</v>
      </c>
      <c r="G809" s="51">
        <v>22475105</v>
      </c>
      <c r="H809" s="51">
        <v>8015086</v>
      </c>
      <c r="I809" s="51">
        <v>30490191</v>
      </c>
      <c r="J809" s="51">
        <f t="shared" si="49"/>
        <v>1901632</v>
      </c>
      <c r="K809" s="51">
        <f t="shared" si="50"/>
        <v>682451</v>
      </c>
      <c r="L809" s="51">
        <f t="shared" si="51"/>
        <v>2584083</v>
      </c>
      <c r="M809" s="75"/>
      <c r="N809" s="30"/>
    </row>
    <row r="810" spans="1:14" hidden="1">
      <c r="A810" s="37" t="s">
        <v>1995</v>
      </c>
      <c r="B810" s="37" t="s">
        <v>2212</v>
      </c>
      <c r="C810" s="37" t="s">
        <v>918</v>
      </c>
      <c r="D810" s="51">
        <v>17374021</v>
      </c>
      <c r="E810" s="51">
        <v>5715163</v>
      </c>
      <c r="F810" s="51">
        <f t="shared" si="48"/>
        <v>23089184</v>
      </c>
      <c r="G810" s="51">
        <v>16002900</v>
      </c>
      <c r="H810" s="51">
        <v>5266724</v>
      </c>
      <c r="I810" s="51">
        <v>21269624</v>
      </c>
      <c r="J810" s="51">
        <f t="shared" si="49"/>
        <v>1371121</v>
      </c>
      <c r="K810" s="51">
        <f t="shared" si="50"/>
        <v>448439</v>
      </c>
      <c r="L810" s="51">
        <f t="shared" si="51"/>
        <v>1819560</v>
      </c>
      <c r="M810" s="75"/>
      <c r="N810" s="30"/>
    </row>
    <row r="811" spans="1:14" hidden="1">
      <c r="A811" s="37" t="s">
        <v>2166</v>
      </c>
      <c r="B811" s="37" t="s">
        <v>2212</v>
      </c>
      <c r="C811" s="37" t="s">
        <v>1089</v>
      </c>
      <c r="D811" s="51">
        <v>585204159</v>
      </c>
      <c r="E811" s="51">
        <v>44943711</v>
      </c>
      <c r="F811" s="51">
        <f t="shared" si="48"/>
        <v>630147870</v>
      </c>
      <c r="G811" s="51">
        <v>539216407</v>
      </c>
      <c r="H811" s="51">
        <v>41417210</v>
      </c>
      <c r="I811" s="51">
        <v>580633617</v>
      </c>
      <c r="J811" s="51">
        <f t="shared" si="49"/>
        <v>45987752</v>
      </c>
      <c r="K811" s="51">
        <f t="shared" si="50"/>
        <v>3526501</v>
      </c>
      <c r="L811" s="51">
        <f t="shared" si="51"/>
        <v>49514253</v>
      </c>
      <c r="M811" s="75"/>
      <c r="N811" s="30"/>
    </row>
    <row r="812" spans="1:14" hidden="1">
      <c r="A812" s="37" t="s">
        <v>1335</v>
      </c>
      <c r="B812" s="37" t="s">
        <v>2212</v>
      </c>
      <c r="C812" s="37" t="s">
        <v>258</v>
      </c>
      <c r="D812" s="51">
        <v>247074456</v>
      </c>
      <c r="E812" s="51">
        <v>61003083</v>
      </c>
      <c r="F812" s="51">
        <f t="shared" si="48"/>
        <v>308077539</v>
      </c>
      <c r="G812" s="51">
        <v>227508108</v>
      </c>
      <c r="H812" s="51">
        <v>56216485</v>
      </c>
      <c r="I812" s="51">
        <v>283724593</v>
      </c>
      <c r="J812" s="51">
        <f t="shared" si="49"/>
        <v>19566348</v>
      </c>
      <c r="K812" s="51">
        <f t="shared" si="50"/>
        <v>4786598</v>
      </c>
      <c r="L812" s="51">
        <f t="shared" si="51"/>
        <v>24352946</v>
      </c>
      <c r="M812" s="75"/>
      <c r="N812" s="30"/>
    </row>
    <row r="813" spans="1:14" hidden="1">
      <c r="A813" s="37" t="s">
        <v>1359</v>
      </c>
      <c r="B813" s="37" t="s">
        <v>2212</v>
      </c>
      <c r="C813" s="37" t="s">
        <v>282</v>
      </c>
      <c r="D813" s="51">
        <v>23906069</v>
      </c>
      <c r="E813" s="51">
        <v>10667939</v>
      </c>
      <c r="F813" s="51">
        <f t="shared" si="48"/>
        <v>34574008</v>
      </c>
      <c r="G813" s="51">
        <v>22023876</v>
      </c>
      <c r="H813" s="51">
        <v>9830880</v>
      </c>
      <c r="I813" s="51">
        <v>31854756</v>
      </c>
      <c r="J813" s="51">
        <f t="shared" si="49"/>
        <v>1882193</v>
      </c>
      <c r="K813" s="51">
        <f t="shared" si="50"/>
        <v>837059</v>
      </c>
      <c r="L813" s="51">
        <f t="shared" si="51"/>
        <v>2719252</v>
      </c>
      <c r="M813" s="75"/>
      <c r="N813" s="30"/>
    </row>
    <row r="814" spans="1:14" hidden="1">
      <c r="A814" s="37" t="s">
        <v>1689</v>
      </c>
      <c r="B814" s="37" t="s">
        <v>2212</v>
      </c>
      <c r="C814" s="37" t="s">
        <v>612</v>
      </c>
      <c r="D814" s="51">
        <v>72467861</v>
      </c>
      <c r="E814" s="51">
        <v>2369954</v>
      </c>
      <c r="F814" s="51">
        <f t="shared" si="48"/>
        <v>74837815</v>
      </c>
      <c r="G814" s="51">
        <v>66486162</v>
      </c>
      <c r="H814" s="51">
        <v>2183996</v>
      </c>
      <c r="I814" s="51">
        <v>68670158</v>
      </c>
      <c r="J814" s="51">
        <f t="shared" si="49"/>
        <v>5981699</v>
      </c>
      <c r="K814" s="51">
        <f t="shared" si="50"/>
        <v>185958</v>
      </c>
      <c r="L814" s="51">
        <f t="shared" si="51"/>
        <v>6167657</v>
      </c>
      <c r="M814" s="75"/>
      <c r="N814" s="30"/>
    </row>
    <row r="815" spans="1:14" hidden="1">
      <c r="A815" s="37" t="s">
        <v>2181</v>
      </c>
      <c r="B815" s="37" t="s">
        <v>2212</v>
      </c>
      <c r="C815" s="37" t="s">
        <v>1104</v>
      </c>
      <c r="D815" s="51">
        <v>48772273</v>
      </c>
      <c r="E815" s="51">
        <v>584751</v>
      </c>
      <c r="F815" s="51">
        <f t="shared" si="48"/>
        <v>49357024</v>
      </c>
      <c r="G815" s="51">
        <v>44945937</v>
      </c>
      <c r="H815" s="51">
        <v>538869</v>
      </c>
      <c r="I815" s="51">
        <v>45484806</v>
      </c>
      <c r="J815" s="51">
        <f t="shared" si="49"/>
        <v>3826336</v>
      </c>
      <c r="K815" s="51">
        <f t="shared" si="50"/>
        <v>45882</v>
      </c>
      <c r="L815" s="51">
        <f t="shared" si="51"/>
        <v>3872218</v>
      </c>
      <c r="M815" s="75"/>
      <c r="N815" s="30"/>
    </row>
    <row r="816" spans="1:14" hidden="1">
      <c r="A816" s="37" t="s">
        <v>2394</v>
      </c>
      <c r="B816" s="37" t="s">
        <v>2212</v>
      </c>
      <c r="C816" s="37" t="s">
        <v>2393</v>
      </c>
      <c r="D816" s="51">
        <v>67173572</v>
      </c>
      <c r="E816" s="51">
        <v>19357766</v>
      </c>
      <c r="F816" s="51">
        <f t="shared" si="48"/>
        <v>86531338</v>
      </c>
      <c r="G816" s="51">
        <v>61790947</v>
      </c>
      <c r="H816" s="51">
        <v>17838862</v>
      </c>
      <c r="I816" s="51">
        <v>79629809</v>
      </c>
      <c r="J816" s="51">
        <f t="shared" si="49"/>
        <v>5382625</v>
      </c>
      <c r="K816" s="51">
        <f t="shared" si="50"/>
        <v>1518904</v>
      </c>
      <c r="L816" s="51">
        <f t="shared" si="51"/>
        <v>6901529</v>
      </c>
      <c r="M816" s="75"/>
      <c r="N816" s="30"/>
    </row>
    <row r="817" spans="1:14" hidden="1">
      <c r="A817" s="37" t="s">
        <v>1860</v>
      </c>
      <c r="B817" s="37" t="s">
        <v>2212</v>
      </c>
      <c r="C817" s="37" t="s">
        <v>783</v>
      </c>
      <c r="D817" s="51">
        <v>77910538</v>
      </c>
      <c r="E817" s="51">
        <v>34050525</v>
      </c>
      <c r="F817" s="51">
        <f t="shared" si="48"/>
        <v>111961063</v>
      </c>
      <c r="G817" s="51">
        <v>71823852</v>
      </c>
      <c r="H817" s="51">
        <v>31378756</v>
      </c>
      <c r="I817" s="51">
        <v>103202608</v>
      </c>
      <c r="J817" s="51">
        <f t="shared" si="49"/>
        <v>6086686</v>
      </c>
      <c r="K817" s="51">
        <f t="shared" si="50"/>
        <v>2671769</v>
      </c>
      <c r="L817" s="51">
        <f t="shared" si="51"/>
        <v>8758455</v>
      </c>
      <c r="M817" s="75"/>
      <c r="N817" s="30"/>
    </row>
    <row r="818" spans="1:14" hidden="1">
      <c r="A818" s="37" t="s">
        <v>1907</v>
      </c>
      <c r="B818" s="37" t="s">
        <v>2212</v>
      </c>
      <c r="C818" s="37" t="s">
        <v>2392</v>
      </c>
      <c r="D818" s="51">
        <v>38593241</v>
      </c>
      <c r="E818" s="51">
        <v>6649979</v>
      </c>
      <c r="F818" s="51">
        <f t="shared" si="48"/>
        <v>45243220</v>
      </c>
      <c r="G818" s="51">
        <v>35582375</v>
      </c>
      <c r="H818" s="51">
        <v>6128189</v>
      </c>
      <c r="I818" s="51">
        <v>41710564</v>
      </c>
      <c r="J818" s="51">
        <f t="shared" si="49"/>
        <v>3010866</v>
      </c>
      <c r="K818" s="51">
        <f t="shared" si="50"/>
        <v>521790</v>
      </c>
      <c r="L818" s="51">
        <f t="shared" si="51"/>
        <v>3532656</v>
      </c>
      <c r="M818" s="75"/>
      <c r="N818" s="30"/>
    </row>
    <row r="819" spans="1:14" hidden="1">
      <c r="A819" s="37" t="s">
        <v>1996</v>
      </c>
      <c r="B819" s="37" t="s">
        <v>2212</v>
      </c>
      <c r="C819" s="37" t="s">
        <v>2278</v>
      </c>
      <c r="D819" s="51">
        <v>19250073</v>
      </c>
      <c r="E819" s="51">
        <v>6228063</v>
      </c>
      <c r="F819" s="51">
        <f t="shared" si="48"/>
        <v>25478136</v>
      </c>
      <c r="G819" s="51">
        <v>17747873</v>
      </c>
      <c r="H819" s="51">
        <v>5739379</v>
      </c>
      <c r="I819" s="51">
        <v>23487252</v>
      </c>
      <c r="J819" s="51">
        <f t="shared" si="49"/>
        <v>1502200</v>
      </c>
      <c r="K819" s="51">
        <f t="shared" si="50"/>
        <v>488684</v>
      </c>
      <c r="L819" s="51">
        <f t="shared" si="51"/>
        <v>1990884</v>
      </c>
      <c r="M819" s="75"/>
      <c r="N819" s="30"/>
    </row>
    <row r="820" spans="1:14" hidden="1">
      <c r="A820" s="37" t="s">
        <v>1360</v>
      </c>
      <c r="B820" s="37" t="s">
        <v>2212</v>
      </c>
      <c r="C820" s="37" t="s">
        <v>283</v>
      </c>
      <c r="D820" s="51">
        <v>170109492</v>
      </c>
      <c r="E820" s="51">
        <v>52572175</v>
      </c>
      <c r="F820" s="51">
        <f t="shared" si="48"/>
        <v>222681667</v>
      </c>
      <c r="G820" s="51">
        <v>156750826</v>
      </c>
      <c r="H820" s="51">
        <v>48447108</v>
      </c>
      <c r="I820" s="51">
        <v>205197934</v>
      </c>
      <c r="J820" s="51">
        <f t="shared" si="49"/>
        <v>13358666</v>
      </c>
      <c r="K820" s="51">
        <f t="shared" si="50"/>
        <v>4125067</v>
      </c>
      <c r="L820" s="51">
        <f t="shared" si="51"/>
        <v>17483733</v>
      </c>
      <c r="M820" s="75"/>
      <c r="N820" s="30"/>
    </row>
    <row r="821" spans="1:14" hidden="1">
      <c r="A821" s="37" t="s">
        <v>1576</v>
      </c>
      <c r="B821" s="37" t="s">
        <v>2212</v>
      </c>
      <c r="C821" s="37" t="s">
        <v>2391</v>
      </c>
      <c r="D821" s="51">
        <v>24174648</v>
      </c>
      <c r="E821" s="51">
        <v>20494957</v>
      </c>
      <c r="F821" s="51">
        <f t="shared" si="48"/>
        <v>44669605</v>
      </c>
      <c r="G821" s="51">
        <v>22182509</v>
      </c>
      <c r="H821" s="51">
        <v>18886823</v>
      </c>
      <c r="I821" s="51">
        <v>41069332</v>
      </c>
      <c r="J821" s="51">
        <f t="shared" si="49"/>
        <v>1992139</v>
      </c>
      <c r="K821" s="51">
        <f t="shared" si="50"/>
        <v>1608134</v>
      </c>
      <c r="L821" s="51">
        <f t="shared" si="51"/>
        <v>3600273</v>
      </c>
      <c r="M821" s="75"/>
      <c r="N821" s="30"/>
    </row>
    <row r="822" spans="1:14" hidden="1">
      <c r="A822" s="37" t="s">
        <v>1128</v>
      </c>
      <c r="B822" s="37" t="s">
        <v>2212</v>
      </c>
      <c r="C822" s="37" t="s">
        <v>51</v>
      </c>
      <c r="D822" s="51">
        <v>169986653</v>
      </c>
      <c r="E822" s="51">
        <v>36730763</v>
      </c>
      <c r="F822" s="51">
        <f t="shared" si="48"/>
        <v>206717416</v>
      </c>
      <c r="G822" s="51">
        <v>156734928</v>
      </c>
      <c r="H822" s="51">
        <v>33848690</v>
      </c>
      <c r="I822" s="51">
        <v>190583618</v>
      </c>
      <c r="J822" s="51">
        <f t="shared" si="49"/>
        <v>13251725</v>
      </c>
      <c r="K822" s="51">
        <f t="shared" si="50"/>
        <v>2882073</v>
      </c>
      <c r="L822" s="51">
        <f t="shared" si="51"/>
        <v>16133798</v>
      </c>
      <c r="M822" s="75"/>
      <c r="N822" s="30"/>
    </row>
    <row r="823" spans="1:14" hidden="1">
      <c r="A823" s="37" t="s">
        <v>1257</v>
      </c>
      <c r="B823" s="37" t="s">
        <v>2212</v>
      </c>
      <c r="C823" s="37" t="s">
        <v>2390</v>
      </c>
      <c r="D823" s="51">
        <v>364500096</v>
      </c>
      <c r="E823" s="51">
        <v>166113719</v>
      </c>
      <c r="F823" s="51">
        <f t="shared" si="48"/>
        <v>530613815</v>
      </c>
      <c r="G823" s="51">
        <v>336073533</v>
      </c>
      <c r="H823" s="51">
        <v>153079631</v>
      </c>
      <c r="I823" s="51">
        <v>489153164</v>
      </c>
      <c r="J823" s="51">
        <f t="shared" si="49"/>
        <v>28426563</v>
      </c>
      <c r="K823" s="51">
        <f t="shared" si="50"/>
        <v>13034088</v>
      </c>
      <c r="L823" s="51">
        <f t="shared" si="51"/>
        <v>41460651</v>
      </c>
      <c r="M823" s="75"/>
      <c r="N823" s="30"/>
    </row>
    <row r="824" spans="1:14" hidden="1">
      <c r="A824" s="37" t="s">
        <v>1361</v>
      </c>
      <c r="B824" s="37" t="s">
        <v>2212</v>
      </c>
      <c r="C824" s="37" t="s">
        <v>2389</v>
      </c>
      <c r="D824" s="51">
        <v>130325972</v>
      </c>
      <c r="E824" s="51">
        <v>81714000</v>
      </c>
      <c r="F824" s="51">
        <f t="shared" si="48"/>
        <v>212039972</v>
      </c>
      <c r="G824" s="51">
        <v>120090726</v>
      </c>
      <c r="H824" s="51">
        <v>75302323</v>
      </c>
      <c r="I824" s="51">
        <v>195393049</v>
      </c>
      <c r="J824" s="51">
        <f t="shared" si="49"/>
        <v>10235246</v>
      </c>
      <c r="K824" s="51">
        <f t="shared" si="50"/>
        <v>6411677</v>
      </c>
      <c r="L824" s="51">
        <f t="shared" si="51"/>
        <v>16646923</v>
      </c>
      <c r="M824" s="75"/>
      <c r="N824" s="30"/>
    </row>
    <row r="825" spans="1:14" hidden="1">
      <c r="A825" s="37" t="s">
        <v>1871</v>
      </c>
      <c r="B825" s="37" t="s">
        <v>2212</v>
      </c>
      <c r="C825" s="37" t="s">
        <v>794</v>
      </c>
      <c r="D825" s="51">
        <v>40125898</v>
      </c>
      <c r="E825" s="51">
        <v>15851170</v>
      </c>
      <c r="F825" s="51">
        <f t="shared" si="48"/>
        <v>55977068</v>
      </c>
      <c r="G825" s="51">
        <v>36995748</v>
      </c>
      <c r="H825" s="51">
        <v>14607410</v>
      </c>
      <c r="I825" s="51">
        <v>51603158</v>
      </c>
      <c r="J825" s="51">
        <f t="shared" si="49"/>
        <v>3130150</v>
      </c>
      <c r="K825" s="51">
        <f t="shared" si="50"/>
        <v>1243760</v>
      </c>
      <c r="L825" s="51">
        <f t="shared" si="51"/>
        <v>4373910</v>
      </c>
      <c r="M825" s="75"/>
      <c r="N825" s="30"/>
    </row>
    <row r="826" spans="1:14" hidden="1">
      <c r="A826" s="37" t="s">
        <v>1921</v>
      </c>
      <c r="B826" s="37" t="s">
        <v>2212</v>
      </c>
      <c r="C826" s="37" t="s">
        <v>844</v>
      </c>
      <c r="D826" s="51">
        <v>471065258</v>
      </c>
      <c r="E826" s="51">
        <v>98019277</v>
      </c>
      <c r="F826" s="51">
        <f t="shared" si="48"/>
        <v>569084535</v>
      </c>
      <c r="G826" s="51">
        <v>434231445</v>
      </c>
      <c r="H826" s="51">
        <v>90328210</v>
      </c>
      <c r="I826" s="51">
        <v>524559655</v>
      </c>
      <c r="J826" s="51">
        <f t="shared" si="49"/>
        <v>36833813</v>
      </c>
      <c r="K826" s="51">
        <f t="shared" si="50"/>
        <v>7691067</v>
      </c>
      <c r="L826" s="51">
        <f t="shared" si="51"/>
        <v>44524880</v>
      </c>
      <c r="M826" s="75"/>
      <c r="N826" s="30"/>
    </row>
    <row r="827" spans="1:14" hidden="1">
      <c r="A827" s="37" t="s">
        <v>1162</v>
      </c>
      <c r="B827" s="37" t="s">
        <v>2210</v>
      </c>
      <c r="C827" s="37" t="s">
        <v>85</v>
      </c>
      <c r="D827" s="51">
        <v>1524046217</v>
      </c>
      <c r="E827" s="51">
        <v>57481028</v>
      </c>
      <c r="F827" s="51">
        <f t="shared" si="48"/>
        <v>1581527245</v>
      </c>
      <c r="G827" s="51">
        <v>1404849402</v>
      </c>
      <c r="H827" s="51">
        <v>52970788</v>
      </c>
      <c r="I827" s="51">
        <v>1457820190</v>
      </c>
      <c r="J827" s="51">
        <f t="shared" si="49"/>
        <v>119196815</v>
      </c>
      <c r="K827" s="51">
        <f t="shared" si="50"/>
        <v>4510240</v>
      </c>
      <c r="L827" s="51">
        <f t="shared" si="51"/>
        <v>123707055</v>
      </c>
      <c r="M827" s="75"/>
      <c r="N827" s="30"/>
    </row>
    <row r="828" spans="1:14" hidden="1">
      <c r="A828" s="37" t="s">
        <v>1266</v>
      </c>
      <c r="B828" s="37" t="s">
        <v>2210</v>
      </c>
      <c r="C828" s="37" t="s">
        <v>2339</v>
      </c>
      <c r="D828" s="51">
        <v>25147827</v>
      </c>
      <c r="E828" s="51">
        <v>0</v>
      </c>
      <c r="F828" s="51">
        <f t="shared" si="48"/>
        <v>25147827</v>
      </c>
      <c r="G828" s="51">
        <v>23052175</v>
      </c>
      <c r="H828" s="51">
        <v>0</v>
      </c>
      <c r="I828" s="51">
        <v>23052175</v>
      </c>
      <c r="J828" s="51">
        <f t="shared" si="49"/>
        <v>2095652</v>
      </c>
      <c r="K828" s="51">
        <f t="shared" si="50"/>
        <v>0</v>
      </c>
      <c r="L828" s="51">
        <f t="shared" si="51"/>
        <v>2095652</v>
      </c>
      <c r="M828" s="75"/>
      <c r="N828" s="30"/>
    </row>
    <row r="829" spans="1:14" hidden="1">
      <c r="A829" s="37" t="s">
        <v>1464</v>
      </c>
      <c r="B829" s="37" t="s">
        <v>2210</v>
      </c>
      <c r="C829" s="37" t="s">
        <v>2388</v>
      </c>
      <c r="D829" s="51">
        <v>444490752</v>
      </c>
      <c r="E829" s="51">
        <v>105704076</v>
      </c>
      <c r="F829" s="51">
        <f t="shared" si="48"/>
        <v>550194828</v>
      </c>
      <c r="G829" s="51">
        <v>409761506</v>
      </c>
      <c r="H829" s="51">
        <v>97410022</v>
      </c>
      <c r="I829" s="51">
        <v>507171528</v>
      </c>
      <c r="J829" s="51">
        <f t="shared" si="49"/>
        <v>34729246</v>
      </c>
      <c r="K829" s="51">
        <f t="shared" si="50"/>
        <v>8294054</v>
      </c>
      <c r="L829" s="51">
        <f t="shared" si="51"/>
        <v>43023300</v>
      </c>
      <c r="M829" s="75"/>
      <c r="N829" s="30"/>
    </row>
    <row r="830" spans="1:14" hidden="1">
      <c r="A830" s="37" t="s">
        <v>2096</v>
      </c>
      <c r="B830" s="37" t="s">
        <v>2210</v>
      </c>
      <c r="C830" s="37" t="s">
        <v>1019</v>
      </c>
      <c r="D830" s="51">
        <v>142238200</v>
      </c>
      <c r="E830" s="51">
        <v>21637375</v>
      </c>
      <c r="F830" s="51">
        <f t="shared" si="48"/>
        <v>163875575</v>
      </c>
      <c r="G830" s="51">
        <v>131042342</v>
      </c>
      <c r="H830" s="51">
        <v>19939602</v>
      </c>
      <c r="I830" s="51">
        <v>150981944</v>
      </c>
      <c r="J830" s="51">
        <f t="shared" si="49"/>
        <v>11195858</v>
      </c>
      <c r="K830" s="51">
        <f t="shared" si="50"/>
        <v>1697773</v>
      </c>
      <c r="L830" s="51">
        <f t="shared" si="51"/>
        <v>12893631</v>
      </c>
      <c r="M830" s="75"/>
      <c r="N830" s="30"/>
    </row>
    <row r="831" spans="1:14" hidden="1">
      <c r="A831" s="37" t="s">
        <v>1277</v>
      </c>
      <c r="B831" s="37" t="s">
        <v>2210</v>
      </c>
      <c r="C831" s="37" t="s">
        <v>2228</v>
      </c>
      <c r="D831" s="51">
        <v>35089040</v>
      </c>
      <c r="E831" s="51">
        <v>7679542</v>
      </c>
      <c r="F831" s="51">
        <f t="shared" si="48"/>
        <v>42768582</v>
      </c>
      <c r="G831" s="51">
        <v>32263327</v>
      </c>
      <c r="H831" s="51">
        <v>7076967</v>
      </c>
      <c r="I831" s="51">
        <v>39340294</v>
      </c>
      <c r="J831" s="51">
        <f t="shared" si="49"/>
        <v>2825713</v>
      </c>
      <c r="K831" s="51">
        <f t="shared" si="50"/>
        <v>602575</v>
      </c>
      <c r="L831" s="51">
        <f t="shared" si="51"/>
        <v>3428288</v>
      </c>
      <c r="M831" s="75"/>
      <c r="N831" s="30"/>
    </row>
    <row r="832" spans="1:14" hidden="1">
      <c r="A832" s="37" t="s">
        <v>1888</v>
      </c>
      <c r="B832" s="37" t="s">
        <v>2210</v>
      </c>
      <c r="C832" s="37" t="s">
        <v>811</v>
      </c>
      <c r="D832" s="51">
        <v>62958455</v>
      </c>
      <c r="E832" s="51">
        <v>8816543</v>
      </c>
      <c r="F832" s="51">
        <f t="shared" si="48"/>
        <v>71774998</v>
      </c>
      <c r="G832" s="51">
        <v>57993189</v>
      </c>
      <c r="H832" s="51">
        <v>8124754</v>
      </c>
      <c r="I832" s="51">
        <v>66117943</v>
      </c>
      <c r="J832" s="51">
        <f t="shared" si="49"/>
        <v>4965266</v>
      </c>
      <c r="K832" s="51">
        <f t="shared" si="50"/>
        <v>691789</v>
      </c>
      <c r="L832" s="51">
        <f t="shared" si="51"/>
        <v>5657055</v>
      </c>
      <c r="M832" s="75"/>
      <c r="N832" s="30"/>
    </row>
    <row r="833" spans="1:14" hidden="1">
      <c r="A833" s="37" t="s">
        <v>1180</v>
      </c>
      <c r="B833" s="37" t="s">
        <v>2210</v>
      </c>
      <c r="C833" s="37" t="s">
        <v>2387</v>
      </c>
      <c r="D833" s="51">
        <v>56132013</v>
      </c>
      <c r="E833" s="51">
        <v>17940393</v>
      </c>
      <c r="F833" s="51">
        <f t="shared" si="48"/>
        <v>74072406</v>
      </c>
      <c r="G833" s="51">
        <v>51558580</v>
      </c>
      <c r="H833" s="51">
        <v>16532703</v>
      </c>
      <c r="I833" s="51">
        <v>68091283</v>
      </c>
      <c r="J833" s="51">
        <f t="shared" si="49"/>
        <v>4573433</v>
      </c>
      <c r="K833" s="51">
        <f t="shared" si="50"/>
        <v>1407690</v>
      </c>
      <c r="L833" s="51">
        <f t="shared" si="51"/>
        <v>5981123</v>
      </c>
      <c r="M833" s="75"/>
      <c r="N833" s="30"/>
    </row>
    <row r="834" spans="1:14" hidden="1">
      <c r="A834" s="37" t="s">
        <v>1163</v>
      </c>
      <c r="B834" s="37" t="s">
        <v>2210</v>
      </c>
      <c r="C834" s="37" t="s">
        <v>86</v>
      </c>
      <c r="D834" s="51">
        <v>218096295</v>
      </c>
      <c r="E834" s="51">
        <v>34749677</v>
      </c>
      <c r="F834" s="51">
        <f t="shared" si="48"/>
        <v>252845972</v>
      </c>
      <c r="G834" s="51">
        <v>201044339</v>
      </c>
      <c r="H834" s="51">
        <v>32023049</v>
      </c>
      <c r="I834" s="51">
        <v>233067388</v>
      </c>
      <c r="J834" s="51">
        <f t="shared" si="49"/>
        <v>17051956</v>
      </c>
      <c r="K834" s="51">
        <f t="shared" si="50"/>
        <v>2726628</v>
      </c>
      <c r="L834" s="51">
        <f t="shared" si="51"/>
        <v>19778584</v>
      </c>
      <c r="M834" s="75"/>
      <c r="N834" s="30"/>
    </row>
    <row r="835" spans="1:14" hidden="1">
      <c r="A835" s="37" t="s">
        <v>1861</v>
      </c>
      <c r="B835" s="37" t="s">
        <v>2210</v>
      </c>
      <c r="C835" s="37" t="s">
        <v>784</v>
      </c>
      <c r="D835" s="51">
        <v>237393173</v>
      </c>
      <c r="E835" s="51">
        <v>46273723</v>
      </c>
      <c r="F835" s="51">
        <f t="shared" si="48"/>
        <v>283666896</v>
      </c>
      <c r="G835" s="51">
        <v>218842691</v>
      </c>
      <c r="H835" s="51">
        <v>42642862</v>
      </c>
      <c r="I835" s="51">
        <v>261485553</v>
      </c>
      <c r="J835" s="51">
        <f t="shared" si="49"/>
        <v>18550482</v>
      </c>
      <c r="K835" s="51">
        <f t="shared" si="50"/>
        <v>3630861</v>
      </c>
      <c r="L835" s="51">
        <f t="shared" si="51"/>
        <v>22181343</v>
      </c>
      <c r="M835" s="75"/>
      <c r="N835" s="30"/>
    </row>
    <row r="836" spans="1:14" hidden="1">
      <c r="A836" s="37" t="s">
        <v>1629</v>
      </c>
      <c r="B836" s="37" t="s">
        <v>2210</v>
      </c>
      <c r="C836" s="37" t="s">
        <v>552</v>
      </c>
      <c r="D836" s="51">
        <v>34268029</v>
      </c>
      <c r="E836" s="51">
        <v>9609003</v>
      </c>
      <c r="F836" s="51">
        <f t="shared" si="48"/>
        <v>43877032</v>
      </c>
      <c r="G836" s="51">
        <v>31412360</v>
      </c>
      <c r="H836" s="51">
        <v>8855034</v>
      </c>
      <c r="I836" s="51">
        <v>40267394</v>
      </c>
      <c r="J836" s="51">
        <f t="shared" si="49"/>
        <v>2855669</v>
      </c>
      <c r="K836" s="51">
        <f t="shared" si="50"/>
        <v>753969</v>
      </c>
      <c r="L836" s="51">
        <f t="shared" si="51"/>
        <v>3609638</v>
      </c>
      <c r="M836" s="75"/>
      <c r="N836" s="30"/>
    </row>
    <row r="837" spans="1:14" hidden="1">
      <c r="A837" s="37" t="s">
        <v>2129</v>
      </c>
      <c r="B837" s="37" t="s">
        <v>2210</v>
      </c>
      <c r="C837" s="37" t="s">
        <v>1052</v>
      </c>
      <c r="D837" s="51">
        <v>206633572</v>
      </c>
      <c r="E837" s="51">
        <v>31362611</v>
      </c>
      <c r="F837" s="51">
        <f t="shared" si="48"/>
        <v>237996183</v>
      </c>
      <c r="G837" s="51">
        <v>190127963</v>
      </c>
      <c r="H837" s="51">
        <v>28901749</v>
      </c>
      <c r="I837" s="51">
        <v>219029712</v>
      </c>
      <c r="J837" s="51">
        <f t="shared" si="49"/>
        <v>16505609</v>
      </c>
      <c r="K837" s="51">
        <f t="shared" si="50"/>
        <v>2460862</v>
      </c>
      <c r="L837" s="51">
        <f t="shared" si="51"/>
        <v>18966471</v>
      </c>
      <c r="M837" s="75"/>
      <c r="N837" s="30"/>
    </row>
    <row r="838" spans="1:14" hidden="1">
      <c r="A838" s="37" t="s">
        <v>2097</v>
      </c>
      <c r="B838" s="37" t="s">
        <v>2210</v>
      </c>
      <c r="C838" s="37" t="s">
        <v>1020</v>
      </c>
      <c r="D838" s="51">
        <v>34103463</v>
      </c>
      <c r="E838" s="51">
        <v>12016497</v>
      </c>
      <c r="F838" s="51">
        <f t="shared" si="48"/>
        <v>46119960</v>
      </c>
      <c r="G838" s="51">
        <v>31393682</v>
      </c>
      <c r="H838" s="51">
        <v>11073625</v>
      </c>
      <c r="I838" s="51">
        <v>42467307</v>
      </c>
      <c r="J838" s="51">
        <f t="shared" si="49"/>
        <v>2709781</v>
      </c>
      <c r="K838" s="51">
        <f t="shared" si="50"/>
        <v>942872</v>
      </c>
      <c r="L838" s="51">
        <f t="shared" si="51"/>
        <v>3652653</v>
      </c>
      <c r="M838" s="75"/>
      <c r="N838" s="30"/>
    </row>
    <row r="839" spans="1:14" hidden="1">
      <c r="A839" s="37" t="s">
        <v>1164</v>
      </c>
      <c r="B839" s="37" t="s">
        <v>233</v>
      </c>
      <c r="C839" s="37" t="s">
        <v>87</v>
      </c>
      <c r="D839" s="51">
        <v>2646432232</v>
      </c>
      <c r="E839" s="51">
        <v>118055292</v>
      </c>
      <c r="F839" s="51">
        <f t="shared" si="48"/>
        <v>2764487524</v>
      </c>
      <c r="G839" s="51">
        <v>2439571662</v>
      </c>
      <c r="H839" s="51">
        <v>108792102</v>
      </c>
      <c r="I839" s="51">
        <v>2548363764</v>
      </c>
      <c r="J839" s="51">
        <f t="shared" si="49"/>
        <v>206860570</v>
      </c>
      <c r="K839" s="51">
        <f t="shared" si="50"/>
        <v>9263190</v>
      </c>
      <c r="L839" s="51">
        <f t="shared" si="51"/>
        <v>216123760</v>
      </c>
      <c r="M839" s="75"/>
      <c r="N839" s="30"/>
    </row>
    <row r="840" spans="1:14" hidden="1">
      <c r="A840" s="37" t="s">
        <v>1603</v>
      </c>
      <c r="B840" s="37" t="s">
        <v>233</v>
      </c>
      <c r="C840" s="37" t="s">
        <v>2386</v>
      </c>
      <c r="D840" s="51">
        <v>85891764</v>
      </c>
      <c r="E840" s="51">
        <v>0</v>
      </c>
      <c r="F840" s="51">
        <f t="shared" ref="F840:F903" si="52">+D840+E840</f>
        <v>85891764</v>
      </c>
      <c r="G840" s="51">
        <v>79175730</v>
      </c>
      <c r="H840" s="51">
        <v>0</v>
      </c>
      <c r="I840" s="51">
        <v>79175730</v>
      </c>
      <c r="J840" s="51">
        <f t="shared" ref="J840:J903" si="53">+D840-G840</f>
        <v>6716034</v>
      </c>
      <c r="K840" s="51">
        <f t="shared" ref="K840:K903" si="54">+E840-H840</f>
        <v>0</v>
      </c>
      <c r="L840" s="51">
        <f t="shared" ref="L840:L903" si="55">+F840-I840</f>
        <v>6716034</v>
      </c>
      <c r="M840" s="75"/>
      <c r="N840" s="30"/>
    </row>
    <row r="841" spans="1:14" hidden="1">
      <c r="A841" s="37" t="s">
        <v>1931</v>
      </c>
      <c r="B841" s="37" t="s">
        <v>233</v>
      </c>
      <c r="C841" s="37" t="s">
        <v>2385</v>
      </c>
      <c r="D841" s="51">
        <v>43962982</v>
      </c>
      <c r="E841" s="51">
        <v>0</v>
      </c>
      <c r="F841" s="51">
        <f t="shared" si="52"/>
        <v>43962982</v>
      </c>
      <c r="G841" s="51">
        <v>40514036</v>
      </c>
      <c r="H841" s="51">
        <v>0</v>
      </c>
      <c r="I841" s="51">
        <v>40514036</v>
      </c>
      <c r="J841" s="51">
        <f t="shared" si="53"/>
        <v>3448946</v>
      </c>
      <c r="K841" s="51">
        <f t="shared" si="54"/>
        <v>0</v>
      </c>
      <c r="L841" s="51">
        <f t="shared" si="55"/>
        <v>3448946</v>
      </c>
      <c r="M841" s="75"/>
      <c r="N841" s="30"/>
    </row>
    <row r="842" spans="1:14" hidden="1">
      <c r="A842" s="37" t="s">
        <v>2073</v>
      </c>
      <c r="B842" s="37" t="s">
        <v>233</v>
      </c>
      <c r="C842" s="37" t="s">
        <v>2384</v>
      </c>
      <c r="D842" s="51">
        <v>178084952</v>
      </c>
      <c r="E842" s="51">
        <v>26227988</v>
      </c>
      <c r="F842" s="51">
        <f t="shared" si="52"/>
        <v>204312940</v>
      </c>
      <c r="G842" s="51">
        <v>164109824</v>
      </c>
      <c r="H842" s="51">
        <v>24170013</v>
      </c>
      <c r="I842" s="51">
        <v>188279837</v>
      </c>
      <c r="J842" s="51">
        <f t="shared" si="53"/>
        <v>13975128</v>
      </c>
      <c r="K842" s="51">
        <f t="shared" si="54"/>
        <v>2057975</v>
      </c>
      <c r="L842" s="51">
        <f t="shared" si="55"/>
        <v>16033103</v>
      </c>
      <c r="M842" s="75"/>
      <c r="N842" s="30"/>
    </row>
    <row r="843" spans="1:14" hidden="1">
      <c r="A843" s="37" t="s">
        <v>1862</v>
      </c>
      <c r="B843" s="37" t="s">
        <v>233</v>
      </c>
      <c r="C843" s="37" t="s">
        <v>2383</v>
      </c>
      <c r="D843" s="51">
        <v>1040476502</v>
      </c>
      <c r="E843" s="51">
        <v>0</v>
      </c>
      <c r="F843" s="51">
        <f t="shared" si="52"/>
        <v>1040476502</v>
      </c>
      <c r="G843" s="51">
        <v>959107006</v>
      </c>
      <c r="H843" s="51">
        <v>0</v>
      </c>
      <c r="I843" s="51">
        <v>959107006</v>
      </c>
      <c r="J843" s="51">
        <f t="shared" si="53"/>
        <v>81369496</v>
      </c>
      <c r="K843" s="51">
        <f t="shared" si="54"/>
        <v>0</v>
      </c>
      <c r="L843" s="51">
        <f t="shared" si="55"/>
        <v>81369496</v>
      </c>
      <c r="M843" s="75"/>
      <c r="N843" s="30"/>
    </row>
    <row r="844" spans="1:14" hidden="1">
      <c r="A844" s="37" t="s">
        <v>1336</v>
      </c>
      <c r="B844" s="37" t="s">
        <v>233</v>
      </c>
      <c r="C844" s="37" t="s">
        <v>2382</v>
      </c>
      <c r="D844" s="51">
        <v>69736934</v>
      </c>
      <c r="E844" s="51">
        <v>10603227</v>
      </c>
      <c r="F844" s="51">
        <f t="shared" si="52"/>
        <v>80340161</v>
      </c>
      <c r="G844" s="51">
        <v>64237833</v>
      </c>
      <c r="H844" s="51">
        <v>9771247</v>
      </c>
      <c r="I844" s="51">
        <v>74009080</v>
      </c>
      <c r="J844" s="51">
        <f t="shared" si="53"/>
        <v>5499101</v>
      </c>
      <c r="K844" s="51">
        <f t="shared" si="54"/>
        <v>831980</v>
      </c>
      <c r="L844" s="51">
        <f t="shared" si="55"/>
        <v>6331081</v>
      </c>
      <c r="M844" s="75"/>
      <c r="N844" s="30"/>
    </row>
    <row r="845" spans="1:14" hidden="1">
      <c r="A845" s="37" t="s">
        <v>2018</v>
      </c>
      <c r="B845" s="37" t="s">
        <v>233</v>
      </c>
      <c r="C845" s="37" t="s">
        <v>941</v>
      </c>
      <c r="D845" s="51">
        <v>58390715</v>
      </c>
      <c r="E845" s="51">
        <v>8696343</v>
      </c>
      <c r="F845" s="51">
        <f t="shared" si="52"/>
        <v>67087058</v>
      </c>
      <c r="G845" s="51">
        <v>53750589</v>
      </c>
      <c r="H845" s="51">
        <v>8013985</v>
      </c>
      <c r="I845" s="51">
        <v>61764574</v>
      </c>
      <c r="J845" s="51">
        <f t="shared" si="53"/>
        <v>4640126</v>
      </c>
      <c r="K845" s="51">
        <f t="shared" si="54"/>
        <v>682358</v>
      </c>
      <c r="L845" s="51">
        <f t="shared" si="55"/>
        <v>5322484</v>
      </c>
      <c r="M845" s="75"/>
      <c r="N845" s="30"/>
    </row>
    <row r="846" spans="1:14" hidden="1">
      <c r="A846" s="37" t="s">
        <v>1129</v>
      </c>
      <c r="B846" s="37" t="s">
        <v>233</v>
      </c>
      <c r="C846" s="37" t="s">
        <v>52</v>
      </c>
      <c r="D846" s="51">
        <v>181990642</v>
      </c>
      <c r="E846" s="51">
        <v>0</v>
      </c>
      <c r="F846" s="51">
        <f t="shared" si="52"/>
        <v>181990642</v>
      </c>
      <c r="G846" s="51">
        <v>167759618</v>
      </c>
      <c r="H846" s="51">
        <v>0</v>
      </c>
      <c r="I846" s="51">
        <v>167759618</v>
      </c>
      <c r="J846" s="51">
        <f t="shared" si="53"/>
        <v>14231024</v>
      </c>
      <c r="K846" s="51">
        <f t="shared" si="54"/>
        <v>0</v>
      </c>
      <c r="L846" s="51">
        <f t="shared" si="55"/>
        <v>14231024</v>
      </c>
      <c r="M846" s="75"/>
      <c r="N846" s="30"/>
    </row>
    <row r="847" spans="1:14" hidden="1">
      <c r="A847" s="37" t="s">
        <v>1549</v>
      </c>
      <c r="B847" s="37" t="s">
        <v>233</v>
      </c>
      <c r="C847" s="37" t="s">
        <v>472</v>
      </c>
      <c r="D847" s="51">
        <v>156916201</v>
      </c>
      <c r="E847" s="51">
        <v>20260732</v>
      </c>
      <c r="F847" s="51">
        <f t="shared" si="52"/>
        <v>177176933</v>
      </c>
      <c r="G847" s="51">
        <v>144607813</v>
      </c>
      <c r="H847" s="51">
        <v>18670977</v>
      </c>
      <c r="I847" s="51">
        <v>163278790</v>
      </c>
      <c r="J847" s="51">
        <f t="shared" si="53"/>
        <v>12308388</v>
      </c>
      <c r="K847" s="51">
        <f t="shared" si="54"/>
        <v>1589755</v>
      </c>
      <c r="L847" s="51">
        <f t="shared" si="55"/>
        <v>13898143</v>
      </c>
      <c r="M847" s="75"/>
      <c r="N847" s="30"/>
    </row>
    <row r="848" spans="1:14" hidden="1">
      <c r="A848" s="37" t="s">
        <v>1723</v>
      </c>
      <c r="B848" s="37" t="s">
        <v>233</v>
      </c>
      <c r="C848" s="37" t="s">
        <v>2381</v>
      </c>
      <c r="D848" s="51">
        <v>126594109</v>
      </c>
      <c r="E848" s="51">
        <v>56239888</v>
      </c>
      <c r="F848" s="51">
        <f t="shared" si="52"/>
        <v>182833997</v>
      </c>
      <c r="G848" s="51">
        <v>116690293</v>
      </c>
      <c r="H848" s="51">
        <v>51827034</v>
      </c>
      <c r="I848" s="51">
        <v>168517327</v>
      </c>
      <c r="J848" s="51">
        <f t="shared" si="53"/>
        <v>9903816</v>
      </c>
      <c r="K848" s="51">
        <f t="shared" si="54"/>
        <v>4412854</v>
      </c>
      <c r="L848" s="51">
        <f t="shared" si="55"/>
        <v>14316670</v>
      </c>
      <c r="M848" s="75"/>
      <c r="N848" s="30"/>
    </row>
    <row r="849" spans="1:14" hidden="1">
      <c r="A849" s="37" t="s">
        <v>1889</v>
      </c>
      <c r="B849" s="37" t="s">
        <v>233</v>
      </c>
      <c r="C849" s="37" t="s">
        <v>2380</v>
      </c>
      <c r="D849" s="51">
        <v>111300323</v>
      </c>
      <c r="E849" s="51">
        <v>59984264</v>
      </c>
      <c r="F849" s="51">
        <f t="shared" si="52"/>
        <v>171284587</v>
      </c>
      <c r="G849" s="51">
        <v>102619842</v>
      </c>
      <c r="H849" s="51">
        <v>55277608</v>
      </c>
      <c r="I849" s="51">
        <v>157897450</v>
      </c>
      <c r="J849" s="51">
        <f t="shared" si="53"/>
        <v>8680481</v>
      </c>
      <c r="K849" s="51">
        <f t="shared" si="54"/>
        <v>4706656</v>
      </c>
      <c r="L849" s="51">
        <f t="shared" si="55"/>
        <v>13387137</v>
      </c>
      <c r="M849" s="75"/>
      <c r="N849" s="30"/>
    </row>
    <row r="850" spans="1:14" hidden="1">
      <c r="A850" s="37" t="s">
        <v>2130</v>
      </c>
      <c r="B850" s="37" t="s">
        <v>233</v>
      </c>
      <c r="C850" s="37" t="s">
        <v>2379</v>
      </c>
      <c r="D850" s="51">
        <v>160598901</v>
      </c>
      <c r="E850" s="51">
        <v>31529367</v>
      </c>
      <c r="F850" s="51">
        <f t="shared" si="52"/>
        <v>192128268</v>
      </c>
      <c r="G850" s="51">
        <v>147931123</v>
      </c>
      <c r="H850" s="51">
        <v>29055420</v>
      </c>
      <c r="I850" s="51">
        <v>176986543</v>
      </c>
      <c r="J850" s="51">
        <f t="shared" si="53"/>
        <v>12667778</v>
      </c>
      <c r="K850" s="51">
        <f t="shared" si="54"/>
        <v>2473947</v>
      </c>
      <c r="L850" s="51">
        <f t="shared" si="55"/>
        <v>15141725</v>
      </c>
      <c r="M850" s="75"/>
      <c r="N850" s="30"/>
    </row>
    <row r="851" spans="1:14" hidden="1">
      <c r="A851" s="37" t="s">
        <v>2006</v>
      </c>
      <c r="B851" s="37" t="s">
        <v>233</v>
      </c>
      <c r="C851" s="37" t="s">
        <v>929</v>
      </c>
      <c r="D851" s="51">
        <v>362173214</v>
      </c>
      <c r="E851" s="51">
        <v>10720014</v>
      </c>
      <c r="F851" s="51">
        <f t="shared" si="52"/>
        <v>372893228</v>
      </c>
      <c r="G851" s="51">
        <v>333847798</v>
      </c>
      <c r="H851" s="51">
        <v>9878869</v>
      </c>
      <c r="I851" s="51">
        <v>343726667</v>
      </c>
      <c r="J851" s="51">
        <f t="shared" si="53"/>
        <v>28325416</v>
      </c>
      <c r="K851" s="51">
        <f t="shared" si="54"/>
        <v>841145</v>
      </c>
      <c r="L851" s="51">
        <f t="shared" si="55"/>
        <v>29166561</v>
      </c>
      <c r="M851" s="75"/>
      <c r="N851" s="30"/>
    </row>
    <row r="852" spans="1:14" hidden="1">
      <c r="A852" s="37" t="s">
        <v>2063</v>
      </c>
      <c r="B852" s="37" t="s">
        <v>233</v>
      </c>
      <c r="C852" s="37" t="s">
        <v>2378</v>
      </c>
      <c r="D852" s="51">
        <v>101499294</v>
      </c>
      <c r="E852" s="51">
        <v>0</v>
      </c>
      <c r="F852" s="51">
        <f t="shared" si="52"/>
        <v>101499294</v>
      </c>
      <c r="G852" s="51">
        <v>93578779</v>
      </c>
      <c r="H852" s="51">
        <v>0</v>
      </c>
      <c r="I852" s="51">
        <v>93578779</v>
      </c>
      <c r="J852" s="51">
        <f t="shared" si="53"/>
        <v>7920515</v>
      </c>
      <c r="K852" s="51">
        <f t="shared" si="54"/>
        <v>0</v>
      </c>
      <c r="L852" s="51">
        <f t="shared" si="55"/>
        <v>7920515</v>
      </c>
      <c r="M852" s="75"/>
      <c r="N852" s="30"/>
    </row>
    <row r="853" spans="1:14" hidden="1">
      <c r="A853" s="37" t="s">
        <v>1165</v>
      </c>
      <c r="B853" s="37" t="s">
        <v>2207</v>
      </c>
      <c r="C853" s="37" t="s">
        <v>88</v>
      </c>
      <c r="D853" s="51">
        <v>2729362958</v>
      </c>
      <c r="E853" s="51">
        <v>890930811</v>
      </c>
      <c r="F853" s="51">
        <f t="shared" si="52"/>
        <v>3620293769</v>
      </c>
      <c r="G853" s="51">
        <v>2515878855</v>
      </c>
      <c r="H853" s="51">
        <v>821024063</v>
      </c>
      <c r="I853" s="51">
        <v>3336902918</v>
      </c>
      <c r="J853" s="51">
        <f t="shared" si="53"/>
        <v>213484103</v>
      </c>
      <c r="K853" s="51">
        <f t="shared" si="54"/>
        <v>69906748</v>
      </c>
      <c r="L853" s="51">
        <f t="shared" si="55"/>
        <v>283390851</v>
      </c>
      <c r="M853" s="75"/>
      <c r="N853" s="30"/>
    </row>
    <row r="854" spans="1:14" hidden="1">
      <c r="A854" s="37" t="s">
        <v>1288</v>
      </c>
      <c r="B854" s="37" t="s">
        <v>2207</v>
      </c>
      <c r="C854" s="37" t="s">
        <v>2377</v>
      </c>
      <c r="D854" s="51">
        <v>11349849</v>
      </c>
      <c r="E854" s="51">
        <v>0</v>
      </c>
      <c r="F854" s="51">
        <f t="shared" si="52"/>
        <v>11349849</v>
      </c>
      <c r="G854" s="51">
        <v>10412949</v>
      </c>
      <c r="H854" s="51">
        <v>0</v>
      </c>
      <c r="I854" s="51">
        <v>10412949</v>
      </c>
      <c r="J854" s="51">
        <f t="shared" si="53"/>
        <v>936900</v>
      </c>
      <c r="K854" s="51">
        <f t="shared" si="54"/>
        <v>0</v>
      </c>
      <c r="L854" s="51">
        <f t="shared" si="55"/>
        <v>936900</v>
      </c>
      <c r="M854" s="75"/>
      <c r="N854" s="30"/>
    </row>
    <row r="855" spans="1:14" hidden="1">
      <c r="A855" s="37" t="s">
        <v>1362</v>
      </c>
      <c r="B855" s="37" t="s">
        <v>2207</v>
      </c>
      <c r="C855" s="37" t="s">
        <v>2376</v>
      </c>
      <c r="D855" s="51">
        <v>25507898</v>
      </c>
      <c r="E855" s="51">
        <v>5715163</v>
      </c>
      <c r="F855" s="51">
        <f t="shared" si="52"/>
        <v>31223061</v>
      </c>
      <c r="G855" s="51">
        <v>23510560</v>
      </c>
      <c r="H855" s="51">
        <v>5266724</v>
      </c>
      <c r="I855" s="51">
        <v>28777284</v>
      </c>
      <c r="J855" s="51">
        <f t="shared" si="53"/>
        <v>1997338</v>
      </c>
      <c r="K855" s="51">
        <f t="shared" si="54"/>
        <v>448439</v>
      </c>
      <c r="L855" s="51">
        <f t="shared" si="55"/>
        <v>2445777</v>
      </c>
      <c r="M855" s="75"/>
      <c r="N855" s="30"/>
    </row>
    <row r="856" spans="1:14" hidden="1">
      <c r="A856" s="37" t="s">
        <v>1676</v>
      </c>
      <c r="B856" s="37" t="s">
        <v>2207</v>
      </c>
      <c r="C856" s="37" t="s">
        <v>599</v>
      </c>
      <c r="D856" s="51">
        <v>44902755</v>
      </c>
      <c r="E856" s="51">
        <v>0</v>
      </c>
      <c r="F856" s="51">
        <f t="shared" si="52"/>
        <v>44902755</v>
      </c>
      <c r="G856" s="51">
        <v>41393517</v>
      </c>
      <c r="H856" s="51">
        <v>0</v>
      </c>
      <c r="I856" s="51">
        <v>41393517</v>
      </c>
      <c r="J856" s="51">
        <f t="shared" si="53"/>
        <v>3509238</v>
      </c>
      <c r="K856" s="51">
        <f t="shared" si="54"/>
        <v>0</v>
      </c>
      <c r="L856" s="51">
        <f t="shared" si="55"/>
        <v>3509238</v>
      </c>
      <c r="M856" s="75"/>
      <c r="N856" s="30"/>
    </row>
    <row r="857" spans="1:14" hidden="1">
      <c r="A857" s="37" t="s">
        <v>1954</v>
      </c>
      <c r="B857" s="37" t="s">
        <v>2207</v>
      </c>
      <c r="C857" s="37" t="s">
        <v>2375</v>
      </c>
      <c r="D857" s="51">
        <v>166255918</v>
      </c>
      <c r="E857" s="51">
        <v>0</v>
      </c>
      <c r="F857" s="51">
        <f t="shared" si="52"/>
        <v>166255918</v>
      </c>
      <c r="G857" s="51">
        <v>153264748</v>
      </c>
      <c r="H857" s="51">
        <v>0</v>
      </c>
      <c r="I857" s="51">
        <v>153264748</v>
      </c>
      <c r="J857" s="51">
        <f t="shared" si="53"/>
        <v>12991170</v>
      </c>
      <c r="K857" s="51">
        <f t="shared" si="54"/>
        <v>0</v>
      </c>
      <c r="L857" s="51">
        <f t="shared" si="55"/>
        <v>12991170</v>
      </c>
      <c r="M857" s="75"/>
      <c r="N857" s="30"/>
    </row>
    <row r="858" spans="1:14" hidden="1">
      <c r="A858" s="37" t="s">
        <v>1978</v>
      </c>
      <c r="B858" s="37" t="s">
        <v>2207</v>
      </c>
      <c r="C858" s="37" t="s">
        <v>901</v>
      </c>
      <c r="D858" s="51">
        <v>64841428</v>
      </c>
      <c r="E858" s="51">
        <v>0</v>
      </c>
      <c r="F858" s="51">
        <f t="shared" si="52"/>
        <v>64841428</v>
      </c>
      <c r="G858" s="51">
        <v>59467939</v>
      </c>
      <c r="H858" s="51">
        <v>0</v>
      </c>
      <c r="I858" s="51">
        <v>59467939</v>
      </c>
      <c r="J858" s="51">
        <f t="shared" si="53"/>
        <v>5373489</v>
      </c>
      <c r="K858" s="51">
        <f t="shared" si="54"/>
        <v>0</v>
      </c>
      <c r="L858" s="51">
        <f t="shared" si="55"/>
        <v>5373489</v>
      </c>
      <c r="M858" s="75"/>
      <c r="N858" s="30"/>
    </row>
    <row r="859" spans="1:14" hidden="1">
      <c r="A859" s="37" t="s">
        <v>2003</v>
      </c>
      <c r="B859" s="37" t="s">
        <v>2207</v>
      </c>
      <c r="C859" s="37" t="s">
        <v>926</v>
      </c>
      <c r="D859" s="51">
        <v>1125700683</v>
      </c>
      <c r="E859" s="51">
        <v>425400183</v>
      </c>
      <c r="F859" s="51">
        <f t="shared" si="52"/>
        <v>1551100866</v>
      </c>
      <c r="G859" s="51">
        <v>1037699931</v>
      </c>
      <c r="H859" s="51">
        <v>392021223</v>
      </c>
      <c r="I859" s="51">
        <v>1429721154</v>
      </c>
      <c r="J859" s="51">
        <f t="shared" si="53"/>
        <v>88000752</v>
      </c>
      <c r="K859" s="51">
        <f t="shared" si="54"/>
        <v>33378960</v>
      </c>
      <c r="L859" s="51">
        <f t="shared" si="55"/>
        <v>121379712</v>
      </c>
      <c r="M859" s="75"/>
      <c r="N859" s="30"/>
    </row>
    <row r="860" spans="1:14" hidden="1">
      <c r="A860" s="37" t="s">
        <v>2113</v>
      </c>
      <c r="B860" s="37" t="s">
        <v>2207</v>
      </c>
      <c r="C860" s="37" t="s">
        <v>2374</v>
      </c>
      <c r="D860" s="51">
        <v>27386807</v>
      </c>
      <c r="E860" s="51">
        <v>25047363</v>
      </c>
      <c r="F860" s="51">
        <f t="shared" si="52"/>
        <v>52434170</v>
      </c>
      <c r="G860" s="51">
        <v>25238111</v>
      </c>
      <c r="H860" s="51">
        <v>23082026</v>
      </c>
      <c r="I860" s="51">
        <v>48320137</v>
      </c>
      <c r="J860" s="51">
        <f t="shared" si="53"/>
        <v>2148696</v>
      </c>
      <c r="K860" s="51">
        <f t="shared" si="54"/>
        <v>1965337</v>
      </c>
      <c r="L860" s="51">
        <f t="shared" si="55"/>
        <v>4114033</v>
      </c>
      <c r="M860" s="75"/>
      <c r="N860" s="30"/>
    </row>
    <row r="861" spans="1:14" hidden="1">
      <c r="A861" s="37" t="s">
        <v>1166</v>
      </c>
      <c r="B861" s="37" t="s">
        <v>2207</v>
      </c>
      <c r="C861" s="37" t="s">
        <v>2240</v>
      </c>
      <c r="D861" s="51">
        <v>71858712</v>
      </c>
      <c r="E861" s="51">
        <v>54623772</v>
      </c>
      <c r="F861" s="51">
        <f t="shared" si="52"/>
        <v>126482484</v>
      </c>
      <c r="G861" s="51">
        <v>66040426</v>
      </c>
      <c r="H861" s="51">
        <v>50337726</v>
      </c>
      <c r="I861" s="51">
        <v>116378152</v>
      </c>
      <c r="J861" s="51">
        <f t="shared" si="53"/>
        <v>5818286</v>
      </c>
      <c r="K861" s="51">
        <f t="shared" si="54"/>
        <v>4286046</v>
      </c>
      <c r="L861" s="51">
        <f t="shared" si="55"/>
        <v>10104332</v>
      </c>
      <c r="M861" s="75"/>
      <c r="N861" s="30"/>
    </row>
    <row r="862" spans="1:14" hidden="1">
      <c r="A862" s="37" t="s">
        <v>1379</v>
      </c>
      <c r="B862" s="37" t="s">
        <v>2207</v>
      </c>
      <c r="C862" s="37" t="s">
        <v>2373</v>
      </c>
      <c r="D862" s="51">
        <v>16686346</v>
      </c>
      <c r="E862" s="51">
        <v>2491225</v>
      </c>
      <c r="F862" s="51">
        <f t="shared" si="52"/>
        <v>19177571</v>
      </c>
      <c r="G862" s="51">
        <v>15384962</v>
      </c>
      <c r="H862" s="51">
        <v>2295751</v>
      </c>
      <c r="I862" s="51">
        <v>17680713</v>
      </c>
      <c r="J862" s="51">
        <f t="shared" si="53"/>
        <v>1301384</v>
      </c>
      <c r="K862" s="51">
        <f t="shared" si="54"/>
        <v>195474</v>
      </c>
      <c r="L862" s="51">
        <f t="shared" si="55"/>
        <v>1496858</v>
      </c>
      <c r="M862" s="75"/>
      <c r="N862" s="30"/>
    </row>
    <row r="863" spans="1:14" hidden="1">
      <c r="A863" s="37" t="s">
        <v>1481</v>
      </c>
      <c r="B863" s="37" t="s">
        <v>2207</v>
      </c>
      <c r="C863" s="37" t="s">
        <v>404</v>
      </c>
      <c r="D863" s="51">
        <v>10087641</v>
      </c>
      <c r="E863" s="51">
        <v>662550</v>
      </c>
      <c r="F863" s="51">
        <f t="shared" si="52"/>
        <v>10750191</v>
      </c>
      <c r="G863" s="51">
        <v>9298943</v>
      </c>
      <c r="H863" s="51">
        <v>610563</v>
      </c>
      <c r="I863" s="51">
        <v>9909506</v>
      </c>
      <c r="J863" s="51">
        <f t="shared" si="53"/>
        <v>788698</v>
      </c>
      <c r="K863" s="51">
        <f t="shared" si="54"/>
        <v>51987</v>
      </c>
      <c r="L863" s="51">
        <f t="shared" si="55"/>
        <v>840685</v>
      </c>
      <c r="M863" s="75"/>
      <c r="N863" s="30"/>
    </row>
    <row r="864" spans="1:14" hidden="1">
      <c r="A864" s="37" t="s">
        <v>1618</v>
      </c>
      <c r="B864" s="37" t="s">
        <v>2207</v>
      </c>
      <c r="C864" s="37" t="s">
        <v>541</v>
      </c>
      <c r="D864" s="51">
        <v>40431744</v>
      </c>
      <c r="E864" s="51">
        <v>6854519</v>
      </c>
      <c r="F864" s="51">
        <f t="shared" si="52"/>
        <v>47286263</v>
      </c>
      <c r="G864" s="51">
        <v>37228422</v>
      </c>
      <c r="H864" s="51">
        <v>6316680</v>
      </c>
      <c r="I864" s="51">
        <v>43545102</v>
      </c>
      <c r="J864" s="51">
        <f t="shared" si="53"/>
        <v>3203322</v>
      </c>
      <c r="K864" s="51">
        <f t="shared" si="54"/>
        <v>537839</v>
      </c>
      <c r="L864" s="51">
        <f t="shared" si="55"/>
        <v>3741161</v>
      </c>
      <c r="M864" s="75"/>
      <c r="N864" s="30"/>
    </row>
    <row r="865" spans="1:14" hidden="1">
      <c r="A865" s="37" t="s">
        <v>1679</v>
      </c>
      <c r="B865" s="37" t="s">
        <v>2207</v>
      </c>
      <c r="C865" s="37" t="s">
        <v>2372</v>
      </c>
      <c r="D865" s="51">
        <v>28466510</v>
      </c>
      <c r="E865" s="51">
        <v>9085644</v>
      </c>
      <c r="F865" s="51">
        <f t="shared" si="52"/>
        <v>37552154</v>
      </c>
      <c r="G865" s="51">
        <v>26242450</v>
      </c>
      <c r="H865" s="51">
        <v>8372741</v>
      </c>
      <c r="I865" s="51">
        <v>34615191</v>
      </c>
      <c r="J865" s="51">
        <f t="shared" si="53"/>
        <v>2224060</v>
      </c>
      <c r="K865" s="51">
        <f t="shared" si="54"/>
        <v>712903</v>
      </c>
      <c r="L865" s="51">
        <f t="shared" si="55"/>
        <v>2936963</v>
      </c>
      <c r="M865" s="75"/>
      <c r="N865" s="30"/>
    </row>
    <row r="866" spans="1:14" hidden="1">
      <c r="A866" s="37" t="s">
        <v>1763</v>
      </c>
      <c r="B866" s="37" t="s">
        <v>2207</v>
      </c>
      <c r="C866" s="37" t="s">
        <v>2371</v>
      </c>
      <c r="D866" s="51">
        <v>14747891</v>
      </c>
      <c r="E866" s="51">
        <v>4103194</v>
      </c>
      <c r="F866" s="51">
        <f t="shared" si="52"/>
        <v>18851085</v>
      </c>
      <c r="G866" s="51">
        <v>13597718</v>
      </c>
      <c r="H866" s="51">
        <v>3781238</v>
      </c>
      <c r="I866" s="51">
        <v>17378956</v>
      </c>
      <c r="J866" s="51">
        <f t="shared" si="53"/>
        <v>1150173</v>
      </c>
      <c r="K866" s="51">
        <f t="shared" si="54"/>
        <v>321956</v>
      </c>
      <c r="L866" s="51">
        <f t="shared" si="55"/>
        <v>1472129</v>
      </c>
      <c r="M866" s="75"/>
      <c r="N866" s="30"/>
    </row>
    <row r="867" spans="1:14" hidden="1">
      <c r="A867" s="37" t="s">
        <v>1785</v>
      </c>
      <c r="B867" s="37" t="s">
        <v>2207</v>
      </c>
      <c r="C867" s="37" t="s">
        <v>708</v>
      </c>
      <c r="D867" s="51">
        <v>28866890</v>
      </c>
      <c r="E867" s="51">
        <v>15240435</v>
      </c>
      <c r="F867" s="51">
        <f t="shared" si="52"/>
        <v>44107325</v>
      </c>
      <c r="G867" s="51">
        <v>26611142</v>
      </c>
      <c r="H867" s="51">
        <v>14044597</v>
      </c>
      <c r="I867" s="51">
        <v>40655739</v>
      </c>
      <c r="J867" s="51">
        <f t="shared" si="53"/>
        <v>2255748</v>
      </c>
      <c r="K867" s="51">
        <f t="shared" si="54"/>
        <v>1195838</v>
      </c>
      <c r="L867" s="51">
        <f t="shared" si="55"/>
        <v>3451586</v>
      </c>
      <c r="M867" s="75"/>
      <c r="N867" s="30"/>
    </row>
    <row r="868" spans="1:14" hidden="1">
      <c r="A868" s="37" t="s">
        <v>1822</v>
      </c>
      <c r="B868" s="37" t="s">
        <v>2207</v>
      </c>
      <c r="C868" s="37" t="s">
        <v>2370</v>
      </c>
      <c r="D868" s="51">
        <v>69832714</v>
      </c>
      <c r="E868" s="51">
        <v>15057257</v>
      </c>
      <c r="F868" s="51">
        <f t="shared" si="52"/>
        <v>84889971</v>
      </c>
      <c r="G868" s="51">
        <v>64381467</v>
      </c>
      <c r="H868" s="51">
        <v>13875792</v>
      </c>
      <c r="I868" s="51">
        <v>78257259</v>
      </c>
      <c r="J868" s="51">
        <f t="shared" si="53"/>
        <v>5451247</v>
      </c>
      <c r="K868" s="51">
        <f t="shared" si="54"/>
        <v>1181465</v>
      </c>
      <c r="L868" s="51">
        <f t="shared" si="55"/>
        <v>6632712</v>
      </c>
      <c r="M868" s="75"/>
      <c r="N868" s="30"/>
    </row>
    <row r="869" spans="1:14" hidden="1">
      <c r="A869" s="37" t="s">
        <v>1844</v>
      </c>
      <c r="B869" s="37" t="s">
        <v>2207</v>
      </c>
      <c r="C869" s="37" t="s">
        <v>767</v>
      </c>
      <c r="D869" s="51">
        <v>13145366</v>
      </c>
      <c r="E869" s="51">
        <v>4579458</v>
      </c>
      <c r="F869" s="51">
        <f t="shared" si="52"/>
        <v>17724824</v>
      </c>
      <c r="G869" s="51">
        <v>12117802</v>
      </c>
      <c r="H869" s="51">
        <v>4220131</v>
      </c>
      <c r="I869" s="51">
        <v>16337933</v>
      </c>
      <c r="J869" s="51">
        <f t="shared" si="53"/>
        <v>1027564</v>
      </c>
      <c r="K869" s="51">
        <f t="shared" si="54"/>
        <v>359327</v>
      </c>
      <c r="L869" s="51">
        <f t="shared" si="55"/>
        <v>1386891</v>
      </c>
      <c r="M869" s="75"/>
      <c r="N869" s="30"/>
    </row>
    <row r="870" spans="1:14" hidden="1">
      <c r="A870" s="37" t="s">
        <v>1944</v>
      </c>
      <c r="B870" s="37" t="s">
        <v>2207</v>
      </c>
      <c r="C870" s="37" t="s">
        <v>2369</v>
      </c>
      <c r="D870" s="51">
        <v>23422799</v>
      </c>
      <c r="E870" s="51">
        <v>5568621</v>
      </c>
      <c r="F870" s="51">
        <f t="shared" si="52"/>
        <v>28991420</v>
      </c>
      <c r="G870" s="51">
        <v>21596127</v>
      </c>
      <c r="H870" s="51">
        <v>5131680</v>
      </c>
      <c r="I870" s="51">
        <v>26727807</v>
      </c>
      <c r="J870" s="51">
        <f t="shared" si="53"/>
        <v>1826672</v>
      </c>
      <c r="K870" s="51">
        <f t="shared" si="54"/>
        <v>436941</v>
      </c>
      <c r="L870" s="51">
        <f t="shared" si="55"/>
        <v>2263613</v>
      </c>
      <c r="M870" s="75"/>
      <c r="N870" s="30"/>
    </row>
    <row r="871" spans="1:14" hidden="1">
      <c r="A871" s="37" t="s">
        <v>1979</v>
      </c>
      <c r="B871" s="37" t="s">
        <v>2207</v>
      </c>
      <c r="C871" s="37" t="s">
        <v>2368</v>
      </c>
      <c r="D871" s="51">
        <v>25482753</v>
      </c>
      <c r="E871" s="51">
        <v>0</v>
      </c>
      <c r="F871" s="51">
        <f t="shared" si="52"/>
        <v>25482753</v>
      </c>
      <c r="G871" s="51">
        <v>23491174</v>
      </c>
      <c r="H871" s="51">
        <v>0</v>
      </c>
      <c r="I871" s="51">
        <v>23491174</v>
      </c>
      <c r="J871" s="51">
        <f t="shared" si="53"/>
        <v>1991579</v>
      </c>
      <c r="K871" s="51">
        <f t="shared" si="54"/>
        <v>0</v>
      </c>
      <c r="L871" s="51">
        <f t="shared" si="55"/>
        <v>1991579</v>
      </c>
      <c r="M871" s="75"/>
      <c r="N871" s="30"/>
    </row>
    <row r="872" spans="1:14" hidden="1">
      <c r="A872" s="37" t="s">
        <v>2098</v>
      </c>
      <c r="B872" s="37" t="s">
        <v>2207</v>
      </c>
      <c r="C872" s="37" t="s">
        <v>1021</v>
      </c>
      <c r="D872" s="51">
        <v>354933658</v>
      </c>
      <c r="E872" s="51">
        <v>104301730</v>
      </c>
      <c r="F872" s="51">
        <f t="shared" si="52"/>
        <v>459235388</v>
      </c>
      <c r="G872" s="51">
        <v>327232947</v>
      </c>
      <c r="H872" s="51">
        <v>96117711</v>
      </c>
      <c r="I872" s="51">
        <v>423350658</v>
      </c>
      <c r="J872" s="51">
        <f t="shared" si="53"/>
        <v>27700711</v>
      </c>
      <c r="K872" s="51">
        <f t="shared" si="54"/>
        <v>8184019</v>
      </c>
      <c r="L872" s="51">
        <f t="shared" si="55"/>
        <v>35884730</v>
      </c>
      <c r="M872" s="75"/>
      <c r="N872" s="30"/>
    </row>
    <row r="873" spans="1:14" hidden="1">
      <c r="A873" s="37" t="s">
        <v>1232</v>
      </c>
      <c r="B873" s="37" t="s">
        <v>2207</v>
      </c>
      <c r="C873" s="37" t="s">
        <v>2367</v>
      </c>
      <c r="D873" s="51">
        <v>29034735</v>
      </c>
      <c r="E873" s="51">
        <v>12199675</v>
      </c>
      <c r="F873" s="51">
        <f t="shared" si="52"/>
        <v>41234410</v>
      </c>
      <c r="G873" s="51">
        <v>26735204</v>
      </c>
      <c r="H873" s="51">
        <v>11242430</v>
      </c>
      <c r="I873" s="51">
        <v>37977634</v>
      </c>
      <c r="J873" s="51">
        <f t="shared" si="53"/>
        <v>2299531</v>
      </c>
      <c r="K873" s="51">
        <f t="shared" si="54"/>
        <v>957245</v>
      </c>
      <c r="L873" s="51">
        <f t="shared" si="55"/>
        <v>3256776</v>
      </c>
      <c r="M873" s="75"/>
      <c r="N873" s="30"/>
    </row>
    <row r="874" spans="1:14" hidden="1">
      <c r="A874" s="37" t="s">
        <v>1243</v>
      </c>
      <c r="B874" s="37" t="s">
        <v>2207</v>
      </c>
      <c r="C874" s="37" t="s">
        <v>166</v>
      </c>
      <c r="D874" s="51">
        <v>20249760</v>
      </c>
      <c r="E874" s="51">
        <v>7555018</v>
      </c>
      <c r="F874" s="51">
        <f t="shared" si="52"/>
        <v>27804778</v>
      </c>
      <c r="G874" s="51">
        <v>18671039</v>
      </c>
      <c r="H874" s="51">
        <v>6962214</v>
      </c>
      <c r="I874" s="51">
        <v>25633253</v>
      </c>
      <c r="J874" s="51">
        <f t="shared" si="53"/>
        <v>1578721</v>
      </c>
      <c r="K874" s="51">
        <f t="shared" si="54"/>
        <v>592804</v>
      </c>
      <c r="L874" s="51">
        <f t="shared" si="55"/>
        <v>2171525</v>
      </c>
      <c r="M874" s="75"/>
      <c r="N874" s="30"/>
    </row>
    <row r="875" spans="1:14" hidden="1">
      <c r="A875" s="37" t="s">
        <v>1267</v>
      </c>
      <c r="B875" s="37" t="s">
        <v>2207</v>
      </c>
      <c r="C875" s="37" t="s">
        <v>2366</v>
      </c>
      <c r="D875" s="51">
        <v>20952141</v>
      </c>
      <c r="E875" s="51">
        <v>4286372</v>
      </c>
      <c r="F875" s="51">
        <f t="shared" si="52"/>
        <v>25238513</v>
      </c>
      <c r="G875" s="51">
        <v>19314006</v>
      </c>
      <c r="H875" s="51">
        <v>3950043</v>
      </c>
      <c r="I875" s="51">
        <v>23264049</v>
      </c>
      <c r="J875" s="51">
        <f t="shared" si="53"/>
        <v>1638135</v>
      </c>
      <c r="K875" s="51">
        <f t="shared" si="54"/>
        <v>336329</v>
      </c>
      <c r="L875" s="51">
        <f t="shared" si="55"/>
        <v>1974464</v>
      </c>
      <c r="M875" s="75"/>
      <c r="N875" s="30"/>
    </row>
    <row r="876" spans="1:14" hidden="1">
      <c r="A876" s="37" t="s">
        <v>1321</v>
      </c>
      <c r="B876" s="37" t="s">
        <v>2207</v>
      </c>
      <c r="C876" s="37" t="s">
        <v>244</v>
      </c>
      <c r="D876" s="51">
        <v>59608483</v>
      </c>
      <c r="E876" s="51">
        <v>20296157</v>
      </c>
      <c r="F876" s="51">
        <f t="shared" si="52"/>
        <v>79904640</v>
      </c>
      <c r="G876" s="51">
        <v>54961344</v>
      </c>
      <c r="H876" s="51">
        <v>18703622</v>
      </c>
      <c r="I876" s="51">
        <v>73664966</v>
      </c>
      <c r="J876" s="51">
        <f t="shared" si="53"/>
        <v>4647139</v>
      </c>
      <c r="K876" s="51">
        <f t="shared" si="54"/>
        <v>1592535</v>
      </c>
      <c r="L876" s="51">
        <f t="shared" si="55"/>
        <v>6239674</v>
      </c>
      <c r="M876" s="75"/>
      <c r="N876" s="30"/>
    </row>
    <row r="877" spans="1:14" hidden="1">
      <c r="A877" s="37" t="s">
        <v>1452</v>
      </c>
      <c r="B877" s="37" t="s">
        <v>2207</v>
      </c>
      <c r="C877" s="37" t="s">
        <v>2365</v>
      </c>
      <c r="D877" s="51">
        <v>87873176</v>
      </c>
      <c r="E877" s="51">
        <v>0</v>
      </c>
      <c r="F877" s="51">
        <f t="shared" si="52"/>
        <v>87873176</v>
      </c>
      <c r="G877" s="51">
        <v>81019540</v>
      </c>
      <c r="H877" s="51">
        <v>0</v>
      </c>
      <c r="I877" s="51">
        <v>81019540</v>
      </c>
      <c r="J877" s="51">
        <f t="shared" si="53"/>
        <v>6853636</v>
      </c>
      <c r="K877" s="51">
        <f t="shared" si="54"/>
        <v>0</v>
      </c>
      <c r="L877" s="51">
        <f t="shared" si="55"/>
        <v>6853636</v>
      </c>
      <c r="M877" s="75"/>
      <c r="N877" s="30"/>
    </row>
    <row r="878" spans="1:14" hidden="1">
      <c r="A878" s="37" t="s">
        <v>1504</v>
      </c>
      <c r="B878" s="37" t="s">
        <v>2207</v>
      </c>
      <c r="C878" s="37" t="s">
        <v>525</v>
      </c>
      <c r="D878" s="51">
        <v>153263939</v>
      </c>
      <c r="E878" s="51">
        <v>33484995</v>
      </c>
      <c r="F878" s="51">
        <f t="shared" si="52"/>
        <v>186748934</v>
      </c>
      <c r="G878" s="51">
        <v>141310863</v>
      </c>
      <c r="H878" s="51">
        <v>30857600</v>
      </c>
      <c r="I878" s="51">
        <v>172168463</v>
      </c>
      <c r="J878" s="51">
        <f t="shared" si="53"/>
        <v>11953076</v>
      </c>
      <c r="K878" s="51">
        <f t="shared" si="54"/>
        <v>2627395</v>
      </c>
      <c r="L878" s="51">
        <f t="shared" si="55"/>
        <v>14580471</v>
      </c>
      <c r="M878" s="75"/>
      <c r="N878" s="30"/>
    </row>
    <row r="879" spans="1:14" hidden="1">
      <c r="A879" s="37" t="s">
        <v>1604</v>
      </c>
      <c r="B879" s="37" t="s">
        <v>2207</v>
      </c>
      <c r="C879" s="37" t="s">
        <v>527</v>
      </c>
      <c r="D879" s="51">
        <v>10212027</v>
      </c>
      <c r="E879" s="51">
        <v>4469551</v>
      </c>
      <c r="F879" s="51">
        <f t="shared" si="52"/>
        <v>14681578</v>
      </c>
      <c r="G879" s="51">
        <v>9413826</v>
      </c>
      <c r="H879" s="51">
        <v>4118848</v>
      </c>
      <c r="I879" s="51">
        <v>13532674</v>
      </c>
      <c r="J879" s="51">
        <f t="shared" si="53"/>
        <v>798201</v>
      </c>
      <c r="K879" s="51">
        <f t="shared" si="54"/>
        <v>350703</v>
      </c>
      <c r="L879" s="51">
        <f t="shared" si="55"/>
        <v>1148904</v>
      </c>
      <c r="M879" s="75"/>
      <c r="N879" s="30"/>
    </row>
    <row r="880" spans="1:14" hidden="1">
      <c r="A880" s="37" t="s">
        <v>1664</v>
      </c>
      <c r="B880" s="37" t="s">
        <v>2207</v>
      </c>
      <c r="C880" s="37" t="s">
        <v>2364</v>
      </c>
      <c r="D880" s="51">
        <v>30766442</v>
      </c>
      <c r="E880" s="51">
        <v>15203800</v>
      </c>
      <c r="F880" s="51">
        <f t="shared" si="52"/>
        <v>45970242</v>
      </c>
      <c r="G880" s="51">
        <v>28362926</v>
      </c>
      <c r="H880" s="51">
        <v>14010836</v>
      </c>
      <c r="I880" s="51">
        <v>42373762</v>
      </c>
      <c r="J880" s="51">
        <f t="shared" si="53"/>
        <v>2403516</v>
      </c>
      <c r="K880" s="51">
        <f t="shared" si="54"/>
        <v>1192964</v>
      </c>
      <c r="L880" s="51">
        <f t="shared" si="55"/>
        <v>3596480</v>
      </c>
      <c r="M880" s="75"/>
      <c r="N880" s="30"/>
    </row>
    <row r="881" spans="1:14" hidden="1">
      <c r="A881" s="37" t="s">
        <v>1708</v>
      </c>
      <c r="B881" s="37" t="s">
        <v>2207</v>
      </c>
      <c r="C881" s="37" t="s">
        <v>2363</v>
      </c>
      <c r="D881" s="51">
        <v>89010306</v>
      </c>
      <c r="E881" s="51">
        <v>44590164</v>
      </c>
      <c r="F881" s="51">
        <f t="shared" si="52"/>
        <v>133600470</v>
      </c>
      <c r="G881" s="51">
        <v>82064560</v>
      </c>
      <c r="H881" s="51">
        <v>41091404</v>
      </c>
      <c r="I881" s="51">
        <v>123155964</v>
      </c>
      <c r="J881" s="51">
        <f t="shared" si="53"/>
        <v>6945746</v>
      </c>
      <c r="K881" s="51">
        <f t="shared" si="54"/>
        <v>3498760</v>
      </c>
      <c r="L881" s="51">
        <f t="shared" si="55"/>
        <v>10444506</v>
      </c>
      <c r="M881" s="75"/>
      <c r="N881" s="30"/>
    </row>
    <row r="882" spans="1:14" hidden="1">
      <c r="A882" s="37" t="s">
        <v>1800</v>
      </c>
      <c r="B882" s="37" t="s">
        <v>2207</v>
      </c>
      <c r="C882" s="37" t="s">
        <v>723</v>
      </c>
      <c r="D882" s="51">
        <v>12301838</v>
      </c>
      <c r="E882" s="51">
        <v>19363551</v>
      </c>
      <c r="F882" s="51">
        <f t="shared" si="52"/>
        <v>31665389</v>
      </c>
      <c r="G882" s="51">
        <v>11340408</v>
      </c>
      <c r="H882" s="51">
        <v>17844193</v>
      </c>
      <c r="I882" s="51">
        <v>29184601</v>
      </c>
      <c r="J882" s="51">
        <f t="shared" si="53"/>
        <v>961430</v>
      </c>
      <c r="K882" s="51">
        <f t="shared" si="54"/>
        <v>1519358</v>
      </c>
      <c r="L882" s="51">
        <f t="shared" si="55"/>
        <v>2480788</v>
      </c>
      <c r="M882" s="75"/>
      <c r="N882" s="30"/>
    </row>
    <row r="883" spans="1:14" hidden="1">
      <c r="A883" s="37" t="s">
        <v>1813</v>
      </c>
      <c r="B883" s="37" t="s">
        <v>2207</v>
      </c>
      <c r="C883" s="37" t="s">
        <v>736</v>
      </c>
      <c r="D883" s="51">
        <v>26571640</v>
      </c>
      <c r="E883" s="51">
        <v>0</v>
      </c>
      <c r="F883" s="51">
        <f t="shared" si="52"/>
        <v>26571640</v>
      </c>
      <c r="G883" s="51">
        <v>24478865</v>
      </c>
      <c r="H883" s="51">
        <v>0</v>
      </c>
      <c r="I883" s="51">
        <v>24478865</v>
      </c>
      <c r="J883" s="51">
        <f t="shared" si="53"/>
        <v>2092775</v>
      </c>
      <c r="K883" s="51">
        <f t="shared" si="54"/>
        <v>0</v>
      </c>
      <c r="L883" s="51">
        <f t="shared" si="55"/>
        <v>2092775</v>
      </c>
      <c r="M883" s="75"/>
      <c r="N883" s="30"/>
    </row>
    <row r="884" spans="1:14" hidden="1">
      <c r="A884" s="37" t="s">
        <v>1872</v>
      </c>
      <c r="B884" s="37" t="s">
        <v>2207</v>
      </c>
      <c r="C884" s="37" t="s">
        <v>2362</v>
      </c>
      <c r="D884" s="51">
        <v>51060429</v>
      </c>
      <c r="E884" s="51">
        <v>6997411</v>
      </c>
      <c r="F884" s="51">
        <f t="shared" si="52"/>
        <v>58057840</v>
      </c>
      <c r="G884" s="51">
        <v>47078726</v>
      </c>
      <c r="H884" s="51">
        <v>6448361</v>
      </c>
      <c r="I884" s="51">
        <v>53527087</v>
      </c>
      <c r="J884" s="51">
        <f t="shared" si="53"/>
        <v>3981703</v>
      </c>
      <c r="K884" s="51">
        <f t="shared" si="54"/>
        <v>549050</v>
      </c>
      <c r="L884" s="51">
        <f t="shared" si="55"/>
        <v>4530753</v>
      </c>
      <c r="M884" s="75"/>
      <c r="N884" s="30"/>
    </row>
    <row r="885" spans="1:14" hidden="1">
      <c r="A885" s="37" t="s">
        <v>1945</v>
      </c>
      <c r="B885" s="37" t="s">
        <v>2207</v>
      </c>
      <c r="C885" s="37" t="s">
        <v>868</v>
      </c>
      <c r="D885" s="51">
        <v>1369330630</v>
      </c>
      <c r="E885" s="51">
        <v>366624821</v>
      </c>
      <c r="F885" s="51">
        <f t="shared" si="52"/>
        <v>1735955451</v>
      </c>
      <c r="G885" s="51">
        <v>1262234866</v>
      </c>
      <c r="H885" s="51">
        <v>337857661</v>
      </c>
      <c r="I885" s="51">
        <v>1600092527</v>
      </c>
      <c r="J885" s="51">
        <f t="shared" si="53"/>
        <v>107095764</v>
      </c>
      <c r="K885" s="51">
        <f t="shared" si="54"/>
        <v>28767160</v>
      </c>
      <c r="L885" s="51">
        <f t="shared" si="55"/>
        <v>135862924</v>
      </c>
      <c r="M885" s="75"/>
      <c r="N885" s="30"/>
    </row>
    <row r="886" spans="1:14" hidden="1">
      <c r="A886" s="37" t="s">
        <v>2147</v>
      </c>
      <c r="B886" s="37" t="s">
        <v>2207</v>
      </c>
      <c r="C886" s="37" t="s">
        <v>2361</v>
      </c>
      <c r="D886" s="51">
        <v>18653831</v>
      </c>
      <c r="E886" s="51">
        <v>11811912</v>
      </c>
      <c r="F886" s="51">
        <f t="shared" si="52"/>
        <v>30465743</v>
      </c>
      <c r="G886" s="51">
        <v>17193641</v>
      </c>
      <c r="H886" s="51">
        <v>10885092</v>
      </c>
      <c r="I886" s="51">
        <v>28078733</v>
      </c>
      <c r="J886" s="51">
        <f t="shared" si="53"/>
        <v>1460190</v>
      </c>
      <c r="K886" s="51">
        <f t="shared" si="54"/>
        <v>926820</v>
      </c>
      <c r="L886" s="51">
        <f t="shared" si="55"/>
        <v>2387010</v>
      </c>
      <c r="M886" s="75"/>
      <c r="N886" s="30"/>
    </row>
    <row r="887" spans="1:14" hidden="1">
      <c r="A887" s="37" t="s">
        <v>2167</v>
      </c>
      <c r="B887" s="37" t="s">
        <v>2207</v>
      </c>
      <c r="C887" s="37" t="s">
        <v>2360</v>
      </c>
      <c r="D887" s="51">
        <v>27309802</v>
      </c>
      <c r="E887" s="51">
        <v>19013909</v>
      </c>
      <c r="F887" s="51">
        <f t="shared" si="52"/>
        <v>46323711</v>
      </c>
      <c r="G887" s="51">
        <v>25175876</v>
      </c>
      <c r="H887" s="51">
        <v>17521985</v>
      </c>
      <c r="I887" s="51">
        <v>42697861</v>
      </c>
      <c r="J887" s="51">
        <f t="shared" si="53"/>
        <v>2133926</v>
      </c>
      <c r="K887" s="51">
        <f t="shared" si="54"/>
        <v>1491924</v>
      </c>
      <c r="L887" s="51">
        <f t="shared" si="55"/>
        <v>3625850</v>
      </c>
      <c r="M887" s="75"/>
      <c r="N887" s="30"/>
    </row>
    <row r="888" spans="1:14" hidden="1">
      <c r="A888" s="37" t="s">
        <v>1233</v>
      </c>
      <c r="B888" s="37" t="s">
        <v>2207</v>
      </c>
      <c r="C888" s="37" t="s">
        <v>2359</v>
      </c>
      <c r="D888" s="51">
        <v>956382601</v>
      </c>
      <c r="E888" s="51">
        <v>0</v>
      </c>
      <c r="F888" s="51">
        <f t="shared" si="52"/>
        <v>956382601</v>
      </c>
      <c r="G888" s="51">
        <v>881618160</v>
      </c>
      <c r="H888" s="51">
        <v>0</v>
      </c>
      <c r="I888" s="51">
        <v>881618160</v>
      </c>
      <c r="J888" s="51">
        <f t="shared" si="53"/>
        <v>74764441</v>
      </c>
      <c r="K888" s="51">
        <f t="shared" si="54"/>
        <v>0</v>
      </c>
      <c r="L888" s="51">
        <f t="shared" si="55"/>
        <v>74764441</v>
      </c>
      <c r="M888" s="75"/>
      <c r="N888" s="30"/>
    </row>
    <row r="889" spans="1:14" hidden="1">
      <c r="A889" s="37" t="s">
        <v>1337</v>
      </c>
      <c r="B889" s="37" t="s">
        <v>2207</v>
      </c>
      <c r="C889" s="37" t="s">
        <v>260</v>
      </c>
      <c r="D889" s="51">
        <v>31677927</v>
      </c>
      <c r="E889" s="51">
        <v>9928264</v>
      </c>
      <c r="F889" s="51">
        <f t="shared" si="52"/>
        <v>41606191</v>
      </c>
      <c r="G889" s="51">
        <v>29202457</v>
      </c>
      <c r="H889" s="51">
        <v>9149245</v>
      </c>
      <c r="I889" s="51">
        <v>38351702</v>
      </c>
      <c r="J889" s="51">
        <f t="shared" si="53"/>
        <v>2475470</v>
      </c>
      <c r="K889" s="51">
        <f t="shared" si="54"/>
        <v>779019</v>
      </c>
      <c r="L889" s="51">
        <f t="shared" si="55"/>
        <v>3254489</v>
      </c>
      <c r="M889" s="75"/>
      <c r="N889" s="30"/>
    </row>
    <row r="890" spans="1:14" hidden="1">
      <c r="A890" s="37" t="s">
        <v>1363</v>
      </c>
      <c r="B890" s="37" t="s">
        <v>2207</v>
      </c>
      <c r="C890" s="37" t="s">
        <v>2358</v>
      </c>
      <c r="D890" s="51">
        <v>35901894</v>
      </c>
      <c r="E890" s="51">
        <v>5275535</v>
      </c>
      <c r="F890" s="51">
        <f t="shared" si="52"/>
        <v>41177429</v>
      </c>
      <c r="G890" s="51">
        <v>33093638</v>
      </c>
      <c r="H890" s="51">
        <v>4861591</v>
      </c>
      <c r="I890" s="51">
        <v>37955229</v>
      </c>
      <c r="J890" s="51">
        <f t="shared" si="53"/>
        <v>2808256</v>
      </c>
      <c r="K890" s="51">
        <f t="shared" si="54"/>
        <v>413944</v>
      </c>
      <c r="L890" s="51">
        <f t="shared" si="55"/>
        <v>3222200</v>
      </c>
      <c r="M890" s="75"/>
      <c r="N890" s="30"/>
    </row>
    <row r="891" spans="1:14" hidden="1">
      <c r="A891" s="37" t="s">
        <v>1389</v>
      </c>
      <c r="B891" s="37" t="s">
        <v>2207</v>
      </c>
      <c r="C891" s="37" t="s">
        <v>2357</v>
      </c>
      <c r="D891" s="51">
        <v>15516500</v>
      </c>
      <c r="E891" s="51">
        <v>6008441</v>
      </c>
      <c r="F891" s="51">
        <f t="shared" si="52"/>
        <v>21524941</v>
      </c>
      <c r="G891" s="51">
        <v>14306417</v>
      </c>
      <c r="H891" s="51">
        <v>5536990</v>
      </c>
      <c r="I891" s="51">
        <v>19843407</v>
      </c>
      <c r="J891" s="51">
        <f t="shared" si="53"/>
        <v>1210083</v>
      </c>
      <c r="K891" s="51">
        <f t="shared" si="54"/>
        <v>471451</v>
      </c>
      <c r="L891" s="51">
        <f t="shared" si="55"/>
        <v>1681534</v>
      </c>
      <c r="M891" s="75"/>
      <c r="N891" s="30"/>
    </row>
    <row r="892" spans="1:14" hidden="1">
      <c r="A892" s="37" t="s">
        <v>1412</v>
      </c>
      <c r="B892" s="37" t="s">
        <v>2207</v>
      </c>
      <c r="C892" s="37" t="s">
        <v>2356</v>
      </c>
      <c r="D892" s="51">
        <v>18778139</v>
      </c>
      <c r="E892" s="51">
        <v>0</v>
      </c>
      <c r="F892" s="51">
        <f t="shared" si="52"/>
        <v>18778139</v>
      </c>
      <c r="G892" s="51">
        <v>17310395</v>
      </c>
      <c r="H892" s="51">
        <v>0</v>
      </c>
      <c r="I892" s="51">
        <v>17310395</v>
      </c>
      <c r="J892" s="51">
        <f t="shared" si="53"/>
        <v>1467744</v>
      </c>
      <c r="K892" s="51">
        <f t="shared" si="54"/>
        <v>0</v>
      </c>
      <c r="L892" s="51">
        <f t="shared" si="55"/>
        <v>1467744</v>
      </c>
      <c r="M892" s="75"/>
      <c r="N892" s="30"/>
    </row>
    <row r="893" spans="1:14" hidden="1">
      <c r="A893" s="37" t="s">
        <v>1444</v>
      </c>
      <c r="B893" s="37" t="s">
        <v>2207</v>
      </c>
      <c r="C893" s="37" t="s">
        <v>2355</v>
      </c>
      <c r="D893" s="51">
        <v>30048606</v>
      </c>
      <c r="E893" s="51">
        <v>0</v>
      </c>
      <c r="F893" s="51">
        <f t="shared" si="52"/>
        <v>30048606</v>
      </c>
      <c r="G893" s="51">
        <v>27557093</v>
      </c>
      <c r="H893" s="51">
        <v>0</v>
      </c>
      <c r="I893" s="51">
        <v>27557093</v>
      </c>
      <c r="J893" s="51">
        <f t="shared" si="53"/>
        <v>2491513</v>
      </c>
      <c r="K893" s="51">
        <f t="shared" si="54"/>
        <v>0</v>
      </c>
      <c r="L893" s="51">
        <f t="shared" si="55"/>
        <v>2491513</v>
      </c>
      <c r="M893" s="75"/>
      <c r="N893" s="30"/>
    </row>
    <row r="894" spans="1:14" hidden="1">
      <c r="A894" s="37" t="s">
        <v>1586</v>
      </c>
      <c r="B894" s="37" t="s">
        <v>2207</v>
      </c>
      <c r="C894" s="37" t="s">
        <v>509</v>
      </c>
      <c r="D894" s="51">
        <v>17556482</v>
      </c>
      <c r="E894" s="51">
        <v>6301334</v>
      </c>
      <c r="F894" s="51">
        <f t="shared" si="52"/>
        <v>23857816</v>
      </c>
      <c r="G894" s="51">
        <v>16187014</v>
      </c>
      <c r="H894" s="51">
        <v>5806901</v>
      </c>
      <c r="I894" s="51">
        <v>21993915</v>
      </c>
      <c r="J894" s="51">
        <f t="shared" si="53"/>
        <v>1369468</v>
      </c>
      <c r="K894" s="51">
        <f t="shared" si="54"/>
        <v>494433</v>
      </c>
      <c r="L894" s="51">
        <f t="shared" si="55"/>
        <v>1863901</v>
      </c>
      <c r="M894" s="75"/>
      <c r="N894" s="30"/>
    </row>
    <row r="895" spans="1:14" hidden="1">
      <c r="A895" s="37" t="s">
        <v>1836</v>
      </c>
      <c r="B895" s="37" t="s">
        <v>2207</v>
      </c>
      <c r="C895" s="37" t="s">
        <v>2354</v>
      </c>
      <c r="D895" s="51">
        <v>15883204</v>
      </c>
      <c r="E895" s="51">
        <v>8579386</v>
      </c>
      <c r="F895" s="51">
        <f t="shared" si="52"/>
        <v>24462590</v>
      </c>
      <c r="G895" s="51">
        <v>14642010</v>
      </c>
      <c r="H895" s="51">
        <v>7906206</v>
      </c>
      <c r="I895" s="51">
        <v>22548216</v>
      </c>
      <c r="J895" s="51">
        <f t="shared" si="53"/>
        <v>1241194</v>
      </c>
      <c r="K895" s="51">
        <f t="shared" si="54"/>
        <v>673180</v>
      </c>
      <c r="L895" s="51">
        <f t="shared" si="55"/>
        <v>1914374</v>
      </c>
      <c r="M895" s="75"/>
      <c r="N895" s="30"/>
    </row>
    <row r="896" spans="1:14" hidden="1">
      <c r="A896" s="37" t="s">
        <v>1863</v>
      </c>
      <c r="B896" s="37" t="s">
        <v>2207</v>
      </c>
      <c r="C896" s="37" t="s">
        <v>2353</v>
      </c>
      <c r="D896" s="51">
        <v>9382958</v>
      </c>
      <c r="E896" s="51">
        <v>1208977</v>
      </c>
      <c r="F896" s="51">
        <f t="shared" si="52"/>
        <v>10591935</v>
      </c>
      <c r="G896" s="51">
        <v>8651108</v>
      </c>
      <c r="H896" s="51">
        <v>1114115</v>
      </c>
      <c r="I896" s="51">
        <v>9765223</v>
      </c>
      <c r="J896" s="51">
        <f t="shared" si="53"/>
        <v>731850</v>
      </c>
      <c r="K896" s="51">
        <f t="shared" si="54"/>
        <v>94862</v>
      </c>
      <c r="L896" s="51">
        <f t="shared" si="55"/>
        <v>826712</v>
      </c>
      <c r="M896" s="75"/>
      <c r="N896" s="30"/>
    </row>
    <row r="897" spans="1:14" hidden="1">
      <c r="A897" s="37" t="s">
        <v>1955</v>
      </c>
      <c r="B897" s="37" t="s">
        <v>2207</v>
      </c>
      <c r="C897" s="37" t="s">
        <v>878</v>
      </c>
      <c r="D897" s="51">
        <v>64346028</v>
      </c>
      <c r="E897" s="51">
        <v>9488636</v>
      </c>
      <c r="F897" s="51">
        <f t="shared" si="52"/>
        <v>73834664</v>
      </c>
      <c r="G897" s="51">
        <v>59328383</v>
      </c>
      <c r="H897" s="51">
        <v>8744112</v>
      </c>
      <c r="I897" s="51">
        <v>68072495</v>
      </c>
      <c r="J897" s="51">
        <f t="shared" si="53"/>
        <v>5017645</v>
      </c>
      <c r="K897" s="51">
        <f t="shared" si="54"/>
        <v>744524</v>
      </c>
      <c r="L897" s="51">
        <f t="shared" si="55"/>
        <v>5762169</v>
      </c>
      <c r="M897" s="75"/>
      <c r="N897" s="30"/>
    </row>
    <row r="898" spans="1:14" hidden="1">
      <c r="A898" s="37" t="s">
        <v>2038</v>
      </c>
      <c r="B898" s="37" t="s">
        <v>2207</v>
      </c>
      <c r="C898" s="37" t="s">
        <v>2352</v>
      </c>
      <c r="D898" s="51">
        <v>122216865</v>
      </c>
      <c r="E898" s="51">
        <v>22933925</v>
      </c>
      <c r="F898" s="51">
        <f t="shared" si="52"/>
        <v>145150790</v>
      </c>
      <c r="G898" s="51">
        <v>112686161</v>
      </c>
      <c r="H898" s="51">
        <v>21134418</v>
      </c>
      <c r="I898" s="51">
        <v>133820579</v>
      </c>
      <c r="J898" s="51">
        <f t="shared" si="53"/>
        <v>9530704</v>
      </c>
      <c r="K898" s="51">
        <f t="shared" si="54"/>
        <v>1799507</v>
      </c>
      <c r="L898" s="51">
        <f t="shared" si="55"/>
        <v>11330211</v>
      </c>
      <c r="M898" s="75"/>
      <c r="N898" s="30"/>
    </row>
    <row r="899" spans="1:14" hidden="1">
      <c r="A899" s="37" t="s">
        <v>2156</v>
      </c>
      <c r="B899" s="37" t="s">
        <v>2207</v>
      </c>
      <c r="C899" s="37" t="s">
        <v>2351</v>
      </c>
      <c r="D899" s="51">
        <v>26223944</v>
      </c>
      <c r="E899" s="51">
        <v>8829195</v>
      </c>
      <c r="F899" s="51">
        <f t="shared" si="52"/>
        <v>35053139</v>
      </c>
      <c r="G899" s="51">
        <v>24151244</v>
      </c>
      <c r="H899" s="51">
        <v>8136413</v>
      </c>
      <c r="I899" s="51">
        <v>32287657</v>
      </c>
      <c r="J899" s="51">
        <f t="shared" si="53"/>
        <v>2072700</v>
      </c>
      <c r="K899" s="51">
        <f t="shared" si="54"/>
        <v>692782</v>
      </c>
      <c r="L899" s="51">
        <f t="shared" si="55"/>
        <v>2765482</v>
      </c>
      <c r="M899" s="75"/>
      <c r="N899" s="30"/>
    </row>
    <row r="900" spans="1:14" hidden="1">
      <c r="A900" s="37" t="s">
        <v>1217</v>
      </c>
      <c r="B900" s="37" t="s">
        <v>2207</v>
      </c>
      <c r="C900" s="37" t="s">
        <v>140</v>
      </c>
      <c r="D900" s="51">
        <v>250346593</v>
      </c>
      <c r="E900" s="51">
        <v>60709691</v>
      </c>
      <c r="F900" s="51">
        <f t="shared" si="52"/>
        <v>311056284</v>
      </c>
      <c r="G900" s="51">
        <v>230808816</v>
      </c>
      <c r="H900" s="51">
        <v>55946115</v>
      </c>
      <c r="I900" s="51">
        <v>286754931</v>
      </c>
      <c r="J900" s="51">
        <f t="shared" si="53"/>
        <v>19537777</v>
      </c>
      <c r="K900" s="51">
        <f t="shared" si="54"/>
        <v>4763576</v>
      </c>
      <c r="L900" s="51">
        <f t="shared" si="55"/>
        <v>24301353</v>
      </c>
      <c r="M900" s="75"/>
      <c r="N900" s="30"/>
    </row>
    <row r="901" spans="1:14" hidden="1">
      <c r="A901" s="37" t="s">
        <v>1338</v>
      </c>
      <c r="B901" s="37" t="s">
        <v>2207</v>
      </c>
      <c r="C901" s="37" t="s">
        <v>261</v>
      </c>
      <c r="D901" s="51">
        <v>92809998</v>
      </c>
      <c r="E901" s="51">
        <v>10734249</v>
      </c>
      <c r="F901" s="51">
        <f t="shared" si="52"/>
        <v>103544247</v>
      </c>
      <c r="G901" s="51">
        <v>85574143</v>
      </c>
      <c r="H901" s="51">
        <v>9891988</v>
      </c>
      <c r="I901" s="51">
        <v>95466131</v>
      </c>
      <c r="J901" s="51">
        <f t="shared" si="53"/>
        <v>7235855</v>
      </c>
      <c r="K901" s="51">
        <f t="shared" si="54"/>
        <v>842261</v>
      </c>
      <c r="L901" s="51">
        <f t="shared" si="55"/>
        <v>8078116</v>
      </c>
      <c r="M901" s="75"/>
      <c r="N901" s="30"/>
    </row>
    <row r="902" spans="1:14" hidden="1">
      <c r="A902" s="37" t="s">
        <v>1428</v>
      </c>
      <c r="B902" s="37" t="s">
        <v>2207</v>
      </c>
      <c r="C902" s="37" t="s">
        <v>351</v>
      </c>
      <c r="D902" s="51">
        <v>14241721</v>
      </c>
      <c r="E902" s="51">
        <v>3553659</v>
      </c>
      <c r="F902" s="51">
        <f t="shared" si="52"/>
        <v>17795380</v>
      </c>
      <c r="G902" s="51">
        <v>13078182</v>
      </c>
      <c r="H902" s="51">
        <v>3274822</v>
      </c>
      <c r="I902" s="51">
        <v>16353004</v>
      </c>
      <c r="J902" s="51">
        <f t="shared" si="53"/>
        <v>1163539</v>
      </c>
      <c r="K902" s="51">
        <f t="shared" si="54"/>
        <v>278837</v>
      </c>
      <c r="L902" s="51">
        <f t="shared" si="55"/>
        <v>1442376</v>
      </c>
      <c r="M902" s="75"/>
      <c r="N902" s="30"/>
    </row>
    <row r="903" spans="1:14" hidden="1">
      <c r="A903" s="37" t="s">
        <v>1482</v>
      </c>
      <c r="B903" s="37" t="s">
        <v>2207</v>
      </c>
      <c r="C903" s="37" t="s">
        <v>2350</v>
      </c>
      <c r="D903" s="51">
        <v>98345839</v>
      </c>
      <c r="E903" s="51">
        <v>0</v>
      </c>
      <c r="F903" s="51">
        <f t="shared" si="52"/>
        <v>98345839</v>
      </c>
      <c r="G903" s="51">
        <v>90654960</v>
      </c>
      <c r="H903" s="51">
        <v>0</v>
      </c>
      <c r="I903" s="51">
        <v>90654960</v>
      </c>
      <c r="J903" s="51">
        <f t="shared" si="53"/>
        <v>7690879</v>
      </c>
      <c r="K903" s="51">
        <f t="shared" si="54"/>
        <v>0</v>
      </c>
      <c r="L903" s="51">
        <f t="shared" si="55"/>
        <v>7690879</v>
      </c>
      <c r="M903" s="75"/>
      <c r="N903" s="30"/>
    </row>
    <row r="904" spans="1:14" hidden="1">
      <c r="A904" s="37" t="s">
        <v>1587</v>
      </c>
      <c r="B904" s="37" t="s">
        <v>2207</v>
      </c>
      <c r="C904" s="37" t="s">
        <v>510</v>
      </c>
      <c r="D904" s="51">
        <v>40025178</v>
      </c>
      <c r="E904" s="51">
        <v>0</v>
      </c>
      <c r="F904" s="51">
        <f t="shared" ref="F904:F967" si="56">+D904+E904</f>
        <v>40025178</v>
      </c>
      <c r="G904" s="51">
        <v>36896057</v>
      </c>
      <c r="H904" s="51">
        <v>0</v>
      </c>
      <c r="I904" s="51">
        <v>36896057</v>
      </c>
      <c r="J904" s="51">
        <f t="shared" ref="J904:J967" si="57">+D904-G904</f>
        <v>3129121</v>
      </c>
      <c r="K904" s="51">
        <f t="shared" ref="K904:K967" si="58">+E904-H904</f>
        <v>0</v>
      </c>
      <c r="L904" s="51">
        <f t="shared" ref="L904:L967" si="59">+F904-I904</f>
        <v>3129121</v>
      </c>
      <c r="M904" s="75"/>
      <c r="N904" s="30"/>
    </row>
    <row r="905" spans="1:14" hidden="1">
      <c r="A905" s="37" t="s">
        <v>1801</v>
      </c>
      <c r="B905" s="37" t="s">
        <v>2207</v>
      </c>
      <c r="C905" s="37" t="s">
        <v>724</v>
      </c>
      <c r="D905" s="51">
        <v>61558484</v>
      </c>
      <c r="E905" s="51">
        <v>17731660</v>
      </c>
      <c r="F905" s="51">
        <f t="shared" si="56"/>
        <v>79290144</v>
      </c>
      <c r="G905" s="51">
        <v>56747548</v>
      </c>
      <c r="H905" s="51">
        <v>16340348</v>
      </c>
      <c r="I905" s="51">
        <v>73087896</v>
      </c>
      <c r="J905" s="51">
        <f t="shared" si="57"/>
        <v>4810936</v>
      </c>
      <c r="K905" s="51">
        <f t="shared" si="58"/>
        <v>1391312</v>
      </c>
      <c r="L905" s="51">
        <f t="shared" si="59"/>
        <v>6202248</v>
      </c>
      <c r="M905" s="75"/>
      <c r="N905" s="30"/>
    </row>
    <row r="906" spans="1:14" hidden="1">
      <c r="A906" s="37" t="s">
        <v>1837</v>
      </c>
      <c r="B906" s="37" t="s">
        <v>2207</v>
      </c>
      <c r="C906" s="37" t="s">
        <v>760</v>
      </c>
      <c r="D906" s="51">
        <v>33295037</v>
      </c>
      <c r="E906" s="51">
        <v>6814233</v>
      </c>
      <c r="F906" s="51">
        <f t="shared" si="56"/>
        <v>40109270</v>
      </c>
      <c r="G906" s="51">
        <v>30520450</v>
      </c>
      <c r="H906" s="51">
        <v>6279555</v>
      </c>
      <c r="I906" s="51">
        <v>36800005</v>
      </c>
      <c r="J906" s="51">
        <f t="shared" si="57"/>
        <v>2774587</v>
      </c>
      <c r="K906" s="51">
        <f t="shared" si="58"/>
        <v>534678</v>
      </c>
      <c r="L906" s="51">
        <f t="shared" si="59"/>
        <v>3309265</v>
      </c>
      <c r="M906" s="75"/>
      <c r="N906" s="30"/>
    </row>
    <row r="907" spans="1:14" hidden="1">
      <c r="A907" s="37" t="s">
        <v>2168</v>
      </c>
      <c r="B907" s="37" t="s">
        <v>2207</v>
      </c>
      <c r="C907" s="37" t="s">
        <v>1091</v>
      </c>
      <c r="D907" s="51">
        <v>36022176</v>
      </c>
      <c r="E907" s="51">
        <v>0</v>
      </c>
      <c r="F907" s="51">
        <f t="shared" si="56"/>
        <v>36022176</v>
      </c>
      <c r="G907" s="51">
        <v>33194915</v>
      </c>
      <c r="H907" s="51">
        <v>0</v>
      </c>
      <c r="I907" s="51">
        <v>33194915</v>
      </c>
      <c r="J907" s="51">
        <f t="shared" si="57"/>
        <v>2827261</v>
      </c>
      <c r="K907" s="51">
        <f t="shared" si="58"/>
        <v>0</v>
      </c>
      <c r="L907" s="51">
        <f t="shared" si="59"/>
        <v>2827261</v>
      </c>
      <c r="M907" s="75"/>
      <c r="N907" s="30"/>
    </row>
    <row r="908" spans="1:14" hidden="1">
      <c r="A908" s="37" t="s">
        <v>1130</v>
      </c>
      <c r="B908" s="37" t="s">
        <v>2207</v>
      </c>
      <c r="C908" s="37" t="s">
        <v>53</v>
      </c>
      <c r="D908" s="51">
        <v>83644567</v>
      </c>
      <c r="E908" s="51">
        <v>10441164</v>
      </c>
      <c r="F908" s="51">
        <f t="shared" si="56"/>
        <v>94085731</v>
      </c>
      <c r="G908" s="51">
        <v>77117458</v>
      </c>
      <c r="H908" s="51">
        <v>9621899</v>
      </c>
      <c r="I908" s="51">
        <v>86739357</v>
      </c>
      <c r="J908" s="51">
        <f t="shared" si="57"/>
        <v>6527109</v>
      </c>
      <c r="K908" s="51">
        <f t="shared" si="58"/>
        <v>819265</v>
      </c>
      <c r="L908" s="51">
        <f t="shared" si="59"/>
        <v>7346374</v>
      </c>
      <c r="M908" s="75"/>
      <c r="N908" s="30"/>
    </row>
    <row r="909" spans="1:14" hidden="1">
      <c r="A909" s="37" t="s">
        <v>1181</v>
      </c>
      <c r="B909" s="37" t="s">
        <v>2207</v>
      </c>
      <c r="C909" s="37" t="s">
        <v>104</v>
      </c>
      <c r="D909" s="51">
        <v>28833957</v>
      </c>
      <c r="E909" s="51">
        <v>17658389</v>
      </c>
      <c r="F909" s="51">
        <f t="shared" si="56"/>
        <v>46492346</v>
      </c>
      <c r="G909" s="51">
        <v>26580748</v>
      </c>
      <c r="H909" s="51">
        <v>16272826</v>
      </c>
      <c r="I909" s="51">
        <v>42853574</v>
      </c>
      <c r="J909" s="51">
        <f t="shared" si="57"/>
        <v>2253209</v>
      </c>
      <c r="K909" s="51">
        <f t="shared" si="58"/>
        <v>1385563</v>
      </c>
      <c r="L909" s="51">
        <f t="shared" si="59"/>
        <v>3638772</v>
      </c>
      <c r="M909" s="75"/>
      <c r="N909" s="30"/>
    </row>
    <row r="910" spans="1:14" hidden="1">
      <c r="A910" s="37" t="s">
        <v>1390</v>
      </c>
      <c r="B910" s="37" t="s">
        <v>2207</v>
      </c>
      <c r="C910" s="37" t="s">
        <v>313</v>
      </c>
      <c r="D910" s="51">
        <v>24559390</v>
      </c>
      <c r="E910" s="51">
        <v>0</v>
      </c>
      <c r="F910" s="51">
        <f t="shared" si="56"/>
        <v>24559390</v>
      </c>
      <c r="G910" s="51">
        <v>22643943</v>
      </c>
      <c r="H910" s="51">
        <v>0</v>
      </c>
      <c r="I910" s="51">
        <v>22643943</v>
      </c>
      <c r="J910" s="51">
        <f t="shared" si="57"/>
        <v>1915447</v>
      </c>
      <c r="K910" s="51">
        <f t="shared" si="58"/>
        <v>0</v>
      </c>
      <c r="L910" s="51">
        <f t="shared" si="59"/>
        <v>1915447</v>
      </c>
      <c r="M910" s="75"/>
      <c r="N910" s="30"/>
    </row>
    <row r="911" spans="1:14" hidden="1">
      <c r="A911" s="37" t="s">
        <v>1413</v>
      </c>
      <c r="B911" s="37" t="s">
        <v>2207</v>
      </c>
      <c r="C911" s="37" t="s">
        <v>336</v>
      </c>
      <c r="D911" s="51">
        <v>16649479</v>
      </c>
      <c r="E911" s="51">
        <v>2271411</v>
      </c>
      <c r="F911" s="51">
        <f t="shared" si="56"/>
        <v>18920890</v>
      </c>
      <c r="G911" s="51">
        <v>15321812</v>
      </c>
      <c r="H911" s="51">
        <v>2093185</v>
      </c>
      <c r="I911" s="51">
        <v>17414997</v>
      </c>
      <c r="J911" s="51">
        <f t="shared" si="57"/>
        <v>1327667</v>
      </c>
      <c r="K911" s="51">
        <f t="shared" si="58"/>
        <v>178226</v>
      </c>
      <c r="L911" s="51">
        <f t="shared" si="59"/>
        <v>1505893</v>
      </c>
      <c r="M911" s="75"/>
      <c r="N911" s="30"/>
    </row>
    <row r="912" spans="1:14" hidden="1">
      <c r="A912" s="37" t="s">
        <v>1489</v>
      </c>
      <c r="B912" s="37" t="s">
        <v>2207</v>
      </c>
      <c r="C912" s="37" t="s">
        <v>2349</v>
      </c>
      <c r="D912" s="51">
        <v>28894200</v>
      </c>
      <c r="E912" s="51">
        <v>0</v>
      </c>
      <c r="F912" s="51">
        <f t="shared" si="56"/>
        <v>28894200</v>
      </c>
      <c r="G912" s="51">
        <v>26640224</v>
      </c>
      <c r="H912" s="51">
        <v>0</v>
      </c>
      <c r="I912" s="51">
        <v>26640224</v>
      </c>
      <c r="J912" s="51">
        <f t="shared" si="57"/>
        <v>2253976</v>
      </c>
      <c r="K912" s="51">
        <f t="shared" si="58"/>
        <v>0</v>
      </c>
      <c r="L912" s="51">
        <f t="shared" si="59"/>
        <v>2253976</v>
      </c>
      <c r="M912" s="75"/>
      <c r="N912" s="30"/>
    </row>
    <row r="913" spans="1:14" hidden="1">
      <c r="A913" s="37" t="s">
        <v>1619</v>
      </c>
      <c r="B913" s="37" t="s">
        <v>2207</v>
      </c>
      <c r="C913" s="37" t="s">
        <v>542</v>
      </c>
      <c r="D913" s="51">
        <v>814295848</v>
      </c>
      <c r="E913" s="51">
        <v>165030076</v>
      </c>
      <c r="F913" s="51">
        <f t="shared" si="56"/>
        <v>979325924</v>
      </c>
      <c r="G913" s="51">
        <v>750660133</v>
      </c>
      <c r="H913" s="51">
        <v>152081016</v>
      </c>
      <c r="I913" s="51">
        <v>902741149</v>
      </c>
      <c r="J913" s="51">
        <f t="shared" si="57"/>
        <v>63635715</v>
      </c>
      <c r="K913" s="51">
        <f t="shared" si="58"/>
        <v>12949060</v>
      </c>
      <c r="L913" s="51">
        <f t="shared" si="59"/>
        <v>76584775</v>
      </c>
      <c r="M913" s="75"/>
      <c r="N913" s="30"/>
    </row>
    <row r="914" spans="1:14" hidden="1">
      <c r="A914" s="37" t="s">
        <v>1638</v>
      </c>
      <c r="B914" s="37" t="s">
        <v>2207</v>
      </c>
      <c r="C914" s="37" t="s">
        <v>561</v>
      </c>
      <c r="D914" s="51">
        <v>35096290</v>
      </c>
      <c r="E914" s="51">
        <v>0</v>
      </c>
      <c r="F914" s="51">
        <f t="shared" si="56"/>
        <v>35096290</v>
      </c>
      <c r="G914" s="51">
        <v>32358956</v>
      </c>
      <c r="H914" s="51">
        <v>0</v>
      </c>
      <c r="I914" s="51">
        <v>32358956</v>
      </c>
      <c r="J914" s="51">
        <f t="shared" si="57"/>
        <v>2737334</v>
      </c>
      <c r="K914" s="51">
        <f t="shared" si="58"/>
        <v>0</v>
      </c>
      <c r="L914" s="51">
        <f t="shared" si="59"/>
        <v>2737334</v>
      </c>
      <c r="M914" s="75"/>
      <c r="N914" s="30"/>
    </row>
    <row r="915" spans="1:14" hidden="1">
      <c r="A915" s="37" t="s">
        <v>1890</v>
      </c>
      <c r="B915" s="37" t="s">
        <v>2207</v>
      </c>
      <c r="C915" s="37" t="s">
        <v>813</v>
      </c>
      <c r="D915" s="51">
        <v>66366576</v>
      </c>
      <c r="E915" s="51">
        <v>0</v>
      </c>
      <c r="F915" s="51">
        <f t="shared" si="56"/>
        <v>66366576</v>
      </c>
      <c r="G915" s="51">
        <v>61178479</v>
      </c>
      <c r="H915" s="51">
        <v>0</v>
      </c>
      <c r="I915" s="51">
        <v>61178479</v>
      </c>
      <c r="J915" s="51">
        <f t="shared" si="57"/>
        <v>5188097</v>
      </c>
      <c r="K915" s="51">
        <f t="shared" si="58"/>
        <v>0</v>
      </c>
      <c r="L915" s="51">
        <f t="shared" si="59"/>
        <v>5188097</v>
      </c>
      <c r="M915" s="75"/>
      <c r="N915" s="30"/>
    </row>
    <row r="916" spans="1:14" hidden="1">
      <c r="A916" s="37" t="s">
        <v>1908</v>
      </c>
      <c r="B916" s="37" t="s">
        <v>2207</v>
      </c>
      <c r="C916" s="37" t="s">
        <v>831</v>
      </c>
      <c r="D916" s="51">
        <v>56195490</v>
      </c>
      <c r="E916" s="51">
        <v>27293568</v>
      </c>
      <c r="F916" s="51">
        <f t="shared" si="56"/>
        <v>83489058</v>
      </c>
      <c r="G916" s="51">
        <v>51810212</v>
      </c>
      <c r="H916" s="51">
        <v>25151983</v>
      </c>
      <c r="I916" s="51">
        <v>76962195</v>
      </c>
      <c r="J916" s="51">
        <f t="shared" si="57"/>
        <v>4385278</v>
      </c>
      <c r="K916" s="51">
        <f t="shared" si="58"/>
        <v>2141585</v>
      </c>
      <c r="L916" s="51">
        <f t="shared" si="59"/>
        <v>6526863</v>
      </c>
      <c r="M916" s="75"/>
      <c r="N916" s="30"/>
    </row>
    <row r="917" spans="1:14" hidden="1">
      <c r="A917" s="37" t="s">
        <v>1932</v>
      </c>
      <c r="B917" s="37" t="s">
        <v>2207</v>
      </c>
      <c r="C917" s="37" t="s">
        <v>855</v>
      </c>
      <c r="D917" s="51">
        <v>233833521</v>
      </c>
      <c r="E917" s="51">
        <v>58177432</v>
      </c>
      <c r="F917" s="51">
        <f t="shared" si="56"/>
        <v>292010953</v>
      </c>
      <c r="G917" s="51">
        <v>215583502</v>
      </c>
      <c r="H917" s="51">
        <v>53612548</v>
      </c>
      <c r="I917" s="51">
        <v>269196050</v>
      </c>
      <c r="J917" s="51">
        <f t="shared" si="57"/>
        <v>18250019</v>
      </c>
      <c r="K917" s="51">
        <f t="shared" si="58"/>
        <v>4564884</v>
      </c>
      <c r="L917" s="51">
        <f t="shared" si="59"/>
        <v>22814903</v>
      </c>
      <c r="M917" s="75"/>
      <c r="N917" s="30"/>
    </row>
    <row r="918" spans="1:14" hidden="1">
      <c r="A918" s="37" t="s">
        <v>1303</v>
      </c>
      <c r="B918" s="37" t="s">
        <v>2207</v>
      </c>
      <c r="C918" s="37" t="s">
        <v>2348</v>
      </c>
      <c r="D918" s="51">
        <v>265384621</v>
      </c>
      <c r="E918" s="51">
        <v>45904485</v>
      </c>
      <c r="F918" s="51">
        <f t="shared" si="56"/>
        <v>311289106</v>
      </c>
      <c r="G918" s="51">
        <v>243269236</v>
      </c>
      <c r="H918" s="51">
        <v>42302596</v>
      </c>
      <c r="I918" s="51">
        <v>285571832</v>
      </c>
      <c r="J918" s="51">
        <f t="shared" si="57"/>
        <v>22115385</v>
      </c>
      <c r="K918" s="51">
        <f t="shared" si="58"/>
        <v>3601889</v>
      </c>
      <c r="L918" s="51">
        <f t="shared" si="59"/>
        <v>25717274</v>
      </c>
      <c r="M918" s="75"/>
      <c r="N918" s="30"/>
    </row>
    <row r="919" spans="1:14" hidden="1">
      <c r="A919" s="37" t="s">
        <v>1709</v>
      </c>
      <c r="B919" s="37" t="s">
        <v>2207</v>
      </c>
      <c r="C919" s="37" t="s">
        <v>632</v>
      </c>
      <c r="D919" s="51">
        <v>126141556</v>
      </c>
      <c r="E919" s="51">
        <v>95285198</v>
      </c>
      <c r="F919" s="51">
        <f t="shared" si="56"/>
        <v>221426754</v>
      </c>
      <c r="G919" s="51">
        <v>116292178</v>
      </c>
      <c r="H919" s="51">
        <v>87808660</v>
      </c>
      <c r="I919" s="51">
        <v>204100838</v>
      </c>
      <c r="J919" s="51">
        <f t="shared" si="57"/>
        <v>9849378</v>
      </c>
      <c r="K919" s="51">
        <f t="shared" si="58"/>
        <v>7476538</v>
      </c>
      <c r="L919" s="51">
        <f t="shared" si="59"/>
        <v>17325916</v>
      </c>
      <c r="M919" s="75"/>
      <c r="N919" s="30"/>
    </row>
    <row r="920" spans="1:14" hidden="1">
      <c r="A920" s="37" t="s">
        <v>1845</v>
      </c>
      <c r="B920" s="37" t="s">
        <v>2207</v>
      </c>
      <c r="C920" s="37" t="s">
        <v>2194</v>
      </c>
      <c r="D920" s="51">
        <v>43675521</v>
      </c>
      <c r="E920" s="51">
        <v>10477799</v>
      </c>
      <c r="F920" s="51">
        <f t="shared" si="56"/>
        <v>54153320</v>
      </c>
      <c r="G920" s="51">
        <v>40261472</v>
      </c>
      <c r="H920" s="51">
        <v>9655660</v>
      </c>
      <c r="I920" s="51">
        <v>49917132</v>
      </c>
      <c r="J920" s="51">
        <f t="shared" si="57"/>
        <v>3414049</v>
      </c>
      <c r="K920" s="51">
        <f t="shared" si="58"/>
        <v>822139</v>
      </c>
      <c r="L920" s="51">
        <f t="shared" si="59"/>
        <v>4236188</v>
      </c>
      <c r="M920" s="75"/>
      <c r="N920" s="30"/>
    </row>
    <row r="921" spans="1:14" hidden="1">
      <c r="A921" s="37" t="s">
        <v>1909</v>
      </c>
      <c r="B921" s="37" t="s">
        <v>2207</v>
      </c>
      <c r="C921" s="37" t="s">
        <v>832</v>
      </c>
      <c r="D921" s="51">
        <v>30736039</v>
      </c>
      <c r="E921" s="51">
        <v>0</v>
      </c>
      <c r="F921" s="51">
        <f t="shared" si="56"/>
        <v>30736039</v>
      </c>
      <c r="G921" s="51">
        <v>28339953</v>
      </c>
      <c r="H921" s="51">
        <v>0</v>
      </c>
      <c r="I921" s="51">
        <v>28339953</v>
      </c>
      <c r="J921" s="51">
        <f t="shared" si="57"/>
        <v>2396086</v>
      </c>
      <c r="K921" s="51">
        <f t="shared" si="58"/>
        <v>0</v>
      </c>
      <c r="L921" s="51">
        <f t="shared" si="59"/>
        <v>2396086</v>
      </c>
      <c r="M921" s="75"/>
      <c r="N921" s="30"/>
    </row>
    <row r="922" spans="1:14" hidden="1">
      <c r="A922" s="37" t="s">
        <v>1980</v>
      </c>
      <c r="B922" s="37" t="s">
        <v>2207</v>
      </c>
      <c r="C922" s="37" t="s">
        <v>903</v>
      </c>
      <c r="D922" s="51">
        <v>251707264</v>
      </c>
      <c r="E922" s="51">
        <v>74448645</v>
      </c>
      <c r="F922" s="51">
        <f t="shared" si="56"/>
        <v>326155909</v>
      </c>
      <c r="G922" s="51">
        <v>231923067</v>
      </c>
      <c r="H922" s="51">
        <v>68607044</v>
      </c>
      <c r="I922" s="51">
        <v>300530111</v>
      </c>
      <c r="J922" s="51">
        <f t="shared" si="57"/>
        <v>19784197</v>
      </c>
      <c r="K922" s="51">
        <f t="shared" si="58"/>
        <v>5841601</v>
      </c>
      <c r="L922" s="51">
        <f t="shared" si="59"/>
        <v>25625798</v>
      </c>
      <c r="M922" s="75"/>
      <c r="N922" s="30"/>
    </row>
    <row r="923" spans="1:14" hidden="1">
      <c r="A923" s="37" t="s">
        <v>2007</v>
      </c>
      <c r="B923" s="37" t="s">
        <v>2207</v>
      </c>
      <c r="C923" s="37" t="s">
        <v>2347</v>
      </c>
      <c r="D923" s="51">
        <v>13359300</v>
      </c>
      <c r="E923" s="51">
        <v>4945814</v>
      </c>
      <c r="F923" s="51">
        <f t="shared" si="56"/>
        <v>18305114</v>
      </c>
      <c r="G923" s="51">
        <v>12303773</v>
      </c>
      <c r="H923" s="51">
        <v>4557742</v>
      </c>
      <c r="I923" s="51">
        <v>16861515</v>
      </c>
      <c r="J923" s="51">
        <f t="shared" si="57"/>
        <v>1055527</v>
      </c>
      <c r="K923" s="51">
        <f t="shared" si="58"/>
        <v>388072</v>
      </c>
      <c r="L923" s="51">
        <f t="shared" si="59"/>
        <v>1443599</v>
      </c>
      <c r="M923" s="75"/>
      <c r="N923" s="30"/>
    </row>
    <row r="924" spans="1:14" hidden="1">
      <c r="A924" s="37" t="s">
        <v>2022</v>
      </c>
      <c r="B924" s="37" t="s">
        <v>2207</v>
      </c>
      <c r="C924" s="37" t="s">
        <v>2346</v>
      </c>
      <c r="D924" s="51">
        <v>24639260</v>
      </c>
      <c r="E924" s="51">
        <v>0</v>
      </c>
      <c r="F924" s="51">
        <f t="shared" si="56"/>
        <v>24639260</v>
      </c>
      <c r="G924" s="51">
        <v>22713936</v>
      </c>
      <c r="H924" s="51">
        <v>0</v>
      </c>
      <c r="I924" s="51">
        <v>22713936</v>
      </c>
      <c r="J924" s="51">
        <f t="shared" si="57"/>
        <v>1925324</v>
      </c>
      <c r="K924" s="51">
        <f t="shared" si="58"/>
        <v>0</v>
      </c>
      <c r="L924" s="51">
        <f t="shared" si="59"/>
        <v>1925324</v>
      </c>
      <c r="M924" s="75"/>
      <c r="N924" s="30"/>
    </row>
    <row r="925" spans="1:14" hidden="1">
      <c r="A925" s="37" t="s">
        <v>2053</v>
      </c>
      <c r="B925" s="37" t="s">
        <v>2207</v>
      </c>
      <c r="C925" s="37" t="s">
        <v>2279</v>
      </c>
      <c r="D925" s="51">
        <v>13048897</v>
      </c>
      <c r="E925" s="51">
        <v>2601132</v>
      </c>
      <c r="F925" s="51">
        <f t="shared" si="56"/>
        <v>15650029</v>
      </c>
      <c r="G925" s="51">
        <v>12029419</v>
      </c>
      <c r="H925" s="51">
        <v>2397035</v>
      </c>
      <c r="I925" s="51">
        <v>14426454</v>
      </c>
      <c r="J925" s="51">
        <f t="shared" si="57"/>
        <v>1019478</v>
      </c>
      <c r="K925" s="51">
        <f t="shared" si="58"/>
        <v>204097</v>
      </c>
      <c r="L925" s="51">
        <f t="shared" si="59"/>
        <v>1223575</v>
      </c>
      <c r="M925" s="75"/>
      <c r="N925" s="30"/>
    </row>
    <row r="926" spans="1:14" hidden="1">
      <c r="A926" s="37" t="s">
        <v>2080</v>
      </c>
      <c r="B926" s="37" t="s">
        <v>2207</v>
      </c>
      <c r="C926" s="37" t="s">
        <v>2345</v>
      </c>
      <c r="D926" s="51">
        <v>241429782</v>
      </c>
      <c r="E926" s="51">
        <v>40445771</v>
      </c>
      <c r="F926" s="51">
        <f t="shared" si="56"/>
        <v>281875553</v>
      </c>
      <c r="G926" s="51">
        <v>222593512</v>
      </c>
      <c r="H926" s="51">
        <v>37272200</v>
      </c>
      <c r="I926" s="51">
        <v>259865712</v>
      </c>
      <c r="J926" s="51">
        <f t="shared" si="57"/>
        <v>18836270</v>
      </c>
      <c r="K926" s="51">
        <f t="shared" si="58"/>
        <v>3173571</v>
      </c>
      <c r="L926" s="51">
        <f t="shared" si="59"/>
        <v>22009841</v>
      </c>
      <c r="M926" s="75"/>
      <c r="N926" s="30"/>
    </row>
    <row r="927" spans="1:14" hidden="1">
      <c r="A927" s="37" t="s">
        <v>1201</v>
      </c>
      <c r="B927" s="37" t="s">
        <v>2207</v>
      </c>
      <c r="C927" s="37" t="s">
        <v>2344</v>
      </c>
      <c r="D927" s="51">
        <v>11060989</v>
      </c>
      <c r="E927" s="51">
        <v>6777597</v>
      </c>
      <c r="F927" s="51">
        <f t="shared" si="56"/>
        <v>17838586</v>
      </c>
      <c r="G927" s="51">
        <v>10196490</v>
      </c>
      <c r="H927" s="51">
        <v>6245794</v>
      </c>
      <c r="I927" s="51">
        <v>16442284</v>
      </c>
      <c r="J927" s="51">
        <f t="shared" si="57"/>
        <v>864499</v>
      </c>
      <c r="K927" s="51">
        <f t="shared" si="58"/>
        <v>531803</v>
      </c>
      <c r="L927" s="51">
        <f t="shared" si="59"/>
        <v>1396302</v>
      </c>
      <c r="M927" s="75"/>
      <c r="N927" s="30"/>
    </row>
    <row r="928" spans="1:14" hidden="1">
      <c r="A928" s="37" t="s">
        <v>1364</v>
      </c>
      <c r="B928" s="37" t="s">
        <v>2207</v>
      </c>
      <c r="C928" s="37" t="s">
        <v>2343</v>
      </c>
      <c r="D928" s="51">
        <v>39474684</v>
      </c>
      <c r="E928" s="51">
        <v>13262110</v>
      </c>
      <c r="F928" s="51">
        <f t="shared" si="56"/>
        <v>52736794</v>
      </c>
      <c r="G928" s="51">
        <v>36219095</v>
      </c>
      <c r="H928" s="51">
        <v>12221500</v>
      </c>
      <c r="I928" s="51">
        <v>48440595</v>
      </c>
      <c r="J928" s="51">
        <f t="shared" si="57"/>
        <v>3255589</v>
      </c>
      <c r="K928" s="51">
        <f t="shared" si="58"/>
        <v>1040610</v>
      </c>
      <c r="L928" s="51">
        <f t="shared" si="59"/>
        <v>4296199</v>
      </c>
      <c r="M928" s="75"/>
      <c r="N928" s="30"/>
    </row>
    <row r="929" spans="1:14" hidden="1">
      <c r="A929" s="37" t="s">
        <v>1605</v>
      </c>
      <c r="B929" s="37" t="s">
        <v>2207</v>
      </c>
      <c r="C929" s="37" t="s">
        <v>528</v>
      </c>
      <c r="D929" s="51">
        <v>61952615</v>
      </c>
      <c r="E929" s="51">
        <v>35976220</v>
      </c>
      <c r="F929" s="51">
        <f t="shared" si="56"/>
        <v>97928835</v>
      </c>
      <c r="G929" s="51">
        <v>57120552</v>
      </c>
      <c r="H929" s="51">
        <v>33153352</v>
      </c>
      <c r="I929" s="51">
        <v>90273904</v>
      </c>
      <c r="J929" s="51">
        <f t="shared" si="57"/>
        <v>4832063</v>
      </c>
      <c r="K929" s="51">
        <f t="shared" si="58"/>
        <v>2822868</v>
      </c>
      <c r="L929" s="51">
        <f t="shared" si="59"/>
        <v>7654931</v>
      </c>
      <c r="M929" s="75"/>
      <c r="N929" s="30"/>
    </row>
    <row r="930" spans="1:14" hidden="1">
      <c r="A930" s="37" t="s">
        <v>1710</v>
      </c>
      <c r="B930" s="37" t="s">
        <v>2207</v>
      </c>
      <c r="C930" s="37" t="s">
        <v>633</v>
      </c>
      <c r="D930" s="51">
        <v>172328577</v>
      </c>
      <c r="E930" s="51">
        <v>32684397</v>
      </c>
      <c r="F930" s="51">
        <f t="shared" si="56"/>
        <v>205012974</v>
      </c>
      <c r="G930" s="51">
        <v>158861241</v>
      </c>
      <c r="H930" s="51">
        <v>30119821</v>
      </c>
      <c r="I930" s="51">
        <v>188981062</v>
      </c>
      <c r="J930" s="51">
        <f t="shared" si="57"/>
        <v>13467336</v>
      </c>
      <c r="K930" s="51">
        <f t="shared" si="58"/>
        <v>2564576</v>
      </c>
      <c r="L930" s="51">
        <f t="shared" si="59"/>
        <v>16031912</v>
      </c>
      <c r="M930" s="75"/>
      <c r="N930" s="30"/>
    </row>
    <row r="931" spans="1:14" hidden="1">
      <c r="A931" s="37" t="s">
        <v>1864</v>
      </c>
      <c r="B931" s="37" t="s">
        <v>2207</v>
      </c>
      <c r="C931" s="37" t="s">
        <v>787</v>
      </c>
      <c r="D931" s="51">
        <v>50945190</v>
      </c>
      <c r="E931" s="51">
        <v>10844156</v>
      </c>
      <c r="F931" s="51">
        <f t="shared" si="56"/>
        <v>61789346</v>
      </c>
      <c r="G931" s="51">
        <v>46950232</v>
      </c>
      <c r="H931" s="51">
        <v>9993271</v>
      </c>
      <c r="I931" s="51">
        <v>56943503</v>
      </c>
      <c r="J931" s="51">
        <f t="shared" si="57"/>
        <v>3994958</v>
      </c>
      <c r="K931" s="51">
        <f t="shared" si="58"/>
        <v>850885</v>
      </c>
      <c r="L931" s="51">
        <f t="shared" si="59"/>
        <v>4845843</v>
      </c>
      <c r="M931" s="75"/>
      <c r="N931" s="30"/>
    </row>
    <row r="932" spans="1:14" hidden="1">
      <c r="A932" s="37" t="s">
        <v>1910</v>
      </c>
      <c r="B932" s="37" t="s">
        <v>2207</v>
      </c>
      <c r="C932" s="37" t="s">
        <v>2205</v>
      </c>
      <c r="D932" s="51">
        <v>42633473</v>
      </c>
      <c r="E932" s="51">
        <v>22311118</v>
      </c>
      <c r="F932" s="51">
        <f t="shared" si="56"/>
        <v>64944591</v>
      </c>
      <c r="G932" s="51">
        <v>39301858</v>
      </c>
      <c r="H932" s="51">
        <v>20560480</v>
      </c>
      <c r="I932" s="51">
        <v>59862338</v>
      </c>
      <c r="J932" s="51">
        <f t="shared" si="57"/>
        <v>3331615</v>
      </c>
      <c r="K932" s="51">
        <f t="shared" si="58"/>
        <v>1750638</v>
      </c>
      <c r="L932" s="51">
        <f t="shared" si="59"/>
        <v>5082253</v>
      </c>
      <c r="M932" s="75"/>
      <c r="N932" s="30"/>
    </row>
    <row r="933" spans="1:14" hidden="1">
      <c r="A933" s="37" t="s">
        <v>1997</v>
      </c>
      <c r="B933" s="37" t="s">
        <v>2207</v>
      </c>
      <c r="C933" s="37" t="s">
        <v>2342</v>
      </c>
      <c r="D933" s="51">
        <v>17217617</v>
      </c>
      <c r="E933" s="51">
        <v>14221879</v>
      </c>
      <c r="F933" s="51">
        <f t="shared" si="56"/>
        <v>31439496</v>
      </c>
      <c r="G933" s="51">
        <v>15871986</v>
      </c>
      <c r="H933" s="51">
        <v>13105962</v>
      </c>
      <c r="I933" s="51">
        <v>28977948</v>
      </c>
      <c r="J933" s="51">
        <f t="shared" si="57"/>
        <v>1345631</v>
      </c>
      <c r="K933" s="51">
        <f t="shared" si="58"/>
        <v>1115917</v>
      </c>
      <c r="L933" s="51">
        <f t="shared" si="59"/>
        <v>2461548</v>
      </c>
      <c r="M933" s="75"/>
      <c r="N933" s="30"/>
    </row>
    <row r="934" spans="1:14" hidden="1">
      <c r="A934" s="37" t="s">
        <v>1365</v>
      </c>
      <c r="B934" s="37" t="s">
        <v>2207</v>
      </c>
      <c r="C934" s="37" t="s">
        <v>288</v>
      </c>
      <c r="D934" s="51">
        <v>30694607</v>
      </c>
      <c r="E934" s="51">
        <v>14181774</v>
      </c>
      <c r="F934" s="51">
        <f t="shared" si="56"/>
        <v>44876381</v>
      </c>
      <c r="G934" s="51">
        <v>28295221</v>
      </c>
      <c r="H934" s="51">
        <v>13069003</v>
      </c>
      <c r="I934" s="51">
        <v>41364224</v>
      </c>
      <c r="J934" s="51">
        <f t="shared" si="57"/>
        <v>2399386</v>
      </c>
      <c r="K934" s="51">
        <f t="shared" si="58"/>
        <v>1112771</v>
      </c>
      <c r="L934" s="51">
        <f t="shared" si="59"/>
        <v>3512157</v>
      </c>
      <c r="M934" s="75"/>
      <c r="N934" s="30"/>
    </row>
    <row r="935" spans="1:14" hidden="1">
      <c r="A935" s="37" t="s">
        <v>1711</v>
      </c>
      <c r="B935" s="37" t="s">
        <v>2207</v>
      </c>
      <c r="C935" s="37" t="s">
        <v>2341</v>
      </c>
      <c r="D935" s="51">
        <v>54786179</v>
      </c>
      <c r="E935" s="51">
        <v>6598918</v>
      </c>
      <c r="F935" s="51">
        <f t="shared" si="56"/>
        <v>61385097</v>
      </c>
      <c r="G935" s="51">
        <v>50233313</v>
      </c>
      <c r="H935" s="51">
        <v>6081135</v>
      </c>
      <c r="I935" s="51">
        <v>56314448</v>
      </c>
      <c r="J935" s="51">
        <f t="shared" si="57"/>
        <v>4552866</v>
      </c>
      <c r="K935" s="51">
        <f t="shared" si="58"/>
        <v>517783</v>
      </c>
      <c r="L935" s="51">
        <f t="shared" si="59"/>
        <v>5070649</v>
      </c>
      <c r="M935" s="75"/>
      <c r="N935" s="30"/>
    </row>
    <row r="936" spans="1:14" hidden="1">
      <c r="A936" s="37" t="s">
        <v>1773</v>
      </c>
      <c r="B936" s="37" t="s">
        <v>2207</v>
      </c>
      <c r="C936" s="37" t="s">
        <v>2340</v>
      </c>
      <c r="D936" s="51">
        <v>104903970</v>
      </c>
      <c r="E936" s="51">
        <v>0</v>
      </c>
      <c r="F936" s="51">
        <f t="shared" si="56"/>
        <v>104903970</v>
      </c>
      <c r="G936" s="51">
        <v>96703109</v>
      </c>
      <c r="H936" s="51">
        <v>0</v>
      </c>
      <c r="I936" s="51">
        <v>96703109</v>
      </c>
      <c r="J936" s="51">
        <f t="shared" si="57"/>
        <v>8200861</v>
      </c>
      <c r="K936" s="51">
        <f t="shared" si="58"/>
        <v>0</v>
      </c>
      <c r="L936" s="51">
        <f t="shared" si="59"/>
        <v>8200861</v>
      </c>
      <c r="M936" s="75"/>
      <c r="N936" s="30"/>
    </row>
    <row r="937" spans="1:14" hidden="1">
      <c r="A937" s="37" t="s">
        <v>1823</v>
      </c>
      <c r="B937" s="37" t="s">
        <v>2207</v>
      </c>
      <c r="C937" s="37" t="s">
        <v>746</v>
      </c>
      <c r="D937" s="51">
        <v>10780745</v>
      </c>
      <c r="E937" s="51">
        <v>3407117</v>
      </c>
      <c r="F937" s="51">
        <f t="shared" si="56"/>
        <v>14187862</v>
      </c>
      <c r="G937" s="51">
        <v>9937998</v>
      </c>
      <c r="H937" s="51">
        <v>3139778</v>
      </c>
      <c r="I937" s="51">
        <v>13077776</v>
      </c>
      <c r="J937" s="51">
        <f t="shared" si="57"/>
        <v>842747</v>
      </c>
      <c r="K937" s="51">
        <f t="shared" si="58"/>
        <v>267339</v>
      </c>
      <c r="L937" s="51">
        <f t="shared" si="59"/>
        <v>1110086</v>
      </c>
      <c r="M937" s="75"/>
      <c r="N937" s="30"/>
    </row>
    <row r="938" spans="1:14" hidden="1">
      <c r="A938" s="37" t="s">
        <v>1891</v>
      </c>
      <c r="B938" s="37" t="s">
        <v>2207</v>
      </c>
      <c r="C938" s="37" t="s">
        <v>2287</v>
      </c>
      <c r="D938" s="51">
        <v>43740072</v>
      </c>
      <c r="E938" s="51">
        <v>2858247</v>
      </c>
      <c r="F938" s="51">
        <f t="shared" si="56"/>
        <v>46598319</v>
      </c>
      <c r="G938" s="51">
        <v>40209607</v>
      </c>
      <c r="H938" s="51">
        <v>2633975</v>
      </c>
      <c r="I938" s="51">
        <v>42843582</v>
      </c>
      <c r="J938" s="51">
        <f t="shared" si="57"/>
        <v>3530465</v>
      </c>
      <c r="K938" s="51">
        <f t="shared" si="58"/>
        <v>224272</v>
      </c>
      <c r="L938" s="51">
        <f t="shared" si="59"/>
        <v>3754737</v>
      </c>
      <c r="M938" s="75"/>
      <c r="N938" s="30"/>
    </row>
    <row r="939" spans="1:14" hidden="1">
      <c r="A939" s="37" t="s">
        <v>2139</v>
      </c>
      <c r="B939" s="37" t="s">
        <v>2207</v>
      </c>
      <c r="C939" s="37" t="s">
        <v>1062</v>
      </c>
      <c r="D939" s="51">
        <v>45168542</v>
      </c>
      <c r="E939" s="51">
        <v>27950782</v>
      </c>
      <c r="F939" s="51">
        <f t="shared" si="56"/>
        <v>73119324</v>
      </c>
      <c r="G939" s="51">
        <v>41636336</v>
      </c>
      <c r="H939" s="51">
        <v>25757629</v>
      </c>
      <c r="I939" s="51">
        <v>67393965</v>
      </c>
      <c r="J939" s="51">
        <f t="shared" si="57"/>
        <v>3532206</v>
      </c>
      <c r="K939" s="51">
        <f t="shared" si="58"/>
        <v>2193153</v>
      </c>
      <c r="L939" s="51">
        <f t="shared" si="59"/>
        <v>5725359</v>
      </c>
      <c r="M939" s="75"/>
      <c r="N939" s="30"/>
    </row>
    <row r="940" spans="1:14" hidden="1">
      <c r="A940" s="37" t="s">
        <v>1167</v>
      </c>
      <c r="B940" s="37" t="s">
        <v>2205</v>
      </c>
      <c r="C940" s="37" t="s">
        <v>90</v>
      </c>
      <c r="D940" s="51">
        <v>1741357975</v>
      </c>
      <c r="E940" s="51">
        <v>0</v>
      </c>
      <c r="F940" s="51">
        <f t="shared" si="56"/>
        <v>1741357975</v>
      </c>
      <c r="G940" s="51">
        <v>1605250364</v>
      </c>
      <c r="H940" s="51">
        <v>0</v>
      </c>
      <c r="I940" s="51">
        <v>1605250364</v>
      </c>
      <c r="J940" s="51">
        <f t="shared" si="57"/>
        <v>136107611</v>
      </c>
      <c r="K940" s="51">
        <f t="shared" si="58"/>
        <v>0</v>
      </c>
      <c r="L940" s="51">
        <f t="shared" si="59"/>
        <v>136107611</v>
      </c>
      <c r="M940" s="75"/>
      <c r="N940" s="30"/>
    </row>
    <row r="941" spans="1:14" hidden="1">
      <c r="A941" s="37" t="s">
        <v>1258</v>
      </c>
      <c r="B941" s="37" t="s">
        <v>2205</v>
      </c>
      <c r="C941" s="37" t="s">
        <v>2339</v>
      </c>
      <c r="D941" s="51">
        <v>66214959</v>
      </c>
      <c r="E941" s="51">
        <v>2535932</v>
      </c>
      <c r="F941" s="51">
        <f t="shared" si="56"/>
        <v>68750891</v>
      </c>
      <c r="G941" s="51">
        <v>61012738</v>
      </c>
      <c r="H941" s="51">
        <v>2336951</v>
      </c>
      <c r="I941" s="51">
        <v>63349689</v>
      </c>
      <c r="J941" s="51">
        <f t="shared" si="57"/>
        <v>5202221</v>
      </c>
      <c r="K941" s="51">
        <f t="shared" si="58"/>
        <v>198981</v>
      </c>
      <c r="L941" s="51">
        <f t="shared" si="59"/>
        <v>5401202</v>
      </c>
      <c r="M941" s="75"/>
      <c r="N941" s="30"/>
    </row>
    <row r="942" spans="1:14" hidden="1">
      <c r="A942" s="37" t="s">
        <v>1414</v>
      </c>
      <c r="B942" s="37" t="s">
        <v>2205</v>
      </c>
      <c r="C942" s="37" t="s">
        <v>337</v>
      </c>
      <c r="D942" s="51">
        <v>99103937</v>
      </c>
      <c r="E942" s="51">
        <v>38666358</v>
      </c>
      <c r="F942" s="51">
        <f t="shared" si="56"/>
        <v>137770295</v>
      </c>
      <c r="G942" s="51">
        <v>91375123</v>
      </c>
      <c r="H942" s="51">
        <v>35632408</v>
      </c>
      <c r="I942" s="51">
        <v>127007531</v>
      </c>
      <c r="J942" s="51">
        <f t="shared" si="57"/>
        <v>7728814</v>
      </c>
      <c r="K942" s="51">
        <f t="shared" si="58"/>
        <v>3033950</v>
      </c>
      <c r="L942" s="51">
        <f t="shared" si="59"/>
        <v>10762764</v>
      </c>
      <c r="M942" s="75"/>
      <c r="N942" s="30"/>
    </row>
    <row r="943" spans="1:14" hidden="1">
      <c r="A943" s="37" t="s">
        <v>1193</v>
      </c>
      <c r="B943" s="37" t="s">
        <v>2205</v>
      </c>
      <c r="C943" s="37" t="s">
        <v>2338</v>
      </c>
      <c r="D943" s="51">
        <v>49196802</v>
      </c>
      <c r="E943" s="51">
        <v>1767345</v>
      </c>
      <c r="F943" s="51">
        <f t="shared" si="56"/>
        <v>50964147</v>
      </c>
      <c r="G943" s="51">
        <v>45357884</v>
      </c>
      <c r="H943" s="51">
        <v>1628671</v>
      </c>
      <c r="I943" s="51">
        <v>46986555</v>
      </c>
      <c r="J943" s="51">
        <f t="shared" si="57"/>
        <v>3838918</v>
      </c>
      <c r="K943" s="51">
        <f t="shared" si="58"/>
        <v>138674</v>
      </c>
      <c r="L943" s="51">
        <f t="shared" si="59"/>
        <v>3977592</v>
      </c>
      <c r="M943" s="75"/>
      <c r="N943" s="30"/>
    </row>
    <row r="944" spans="1:14" hidden="1">
      <c r="A944" s="37" t="s">
        <v>1304</v>
      </c>
      <c r="B944" s="37" t="s">
        <v>2205</v>
      </c>
      <c r="C944" s="37" t="s">
        <v>227</v>
      </c>
      <c r="D944" s="51">
        <v>418063500</v>
      </c>
      <c r="E944" s="51">
        <v>90266959</v>
      </c>
      <c r="F944" s="51">
        <f t="shared" si="56"/>
        <v>508330459</v>
      </c>
      <c r="G944" s="51">
        <v>385400264</v>
      </c>
      <c r="H944" s="51">
        <v>83184176</v>
      </c>
      <c r="I944" s="51">
        <v>468584440</v>
      </c>
      <c r="J944" s="51">
        <f t="shared" si="57"/>
        <v>32663236</v>
      </c>
      <c r="K944" s="51">
        <f t="shared" si="58"/>
        <v>7082783</v>
      </c>
      <c r="L944" s="51">
        <f t="shared" si="59"/>
        <v>39746019</v>
      </c>
      <c r="M944" s="75"/>
      <c r="N944" s="30"/>
    </row>
    <row r="945" spans="1:14" hidden="1">
      <c r="A945" s="37" t="s">
        <v>2337</v>
      </c>
      <c r="B945" s="37" t="s">
        <v>2205</v>
      </c>
      <c r="C945" s="37" t="s">
        <v>1105</v>
      </c>
      <c r="D945" s="51">
        <v>106305163</v>
      </c>
      <c r="E945" s="51">
        <v>9833882</v>
      </c>
      <c r="F945" s="51">
        <f t="shared" si="56"/>
        <v>116139045</v>
      </c>
      <c r="G945" s="51">
        <v>98014291</v>
      </c>
      <c r="H945" s="51">
        <v>9062268</v>
      </c>
      <c r="I945" s="51">
        <v>107076559</v>
      </c>
      <c r="J945" s="51">
        <f t="shared" si="57"/>
        <v>8290872</v>
      </c>
      <c r="K945" s="51">
        <f t="shared" si="58"/>
        <v>771614</v>
      </c>
      <c r="L945" s="51">
        <f t="shared" si="59"/>
        <v>9062486</v>
      </c>
      <c r="M945" s="75"/>
      <c r="N945" s="30"/>
    </row>
    <row r="946" spans="1:14" hidden="1">
      <c r="A946" s="37" t="s">
        <v>2336</v>
      </c>
      <c r="B946" s="37" t="s">
        <v>2205</v>
      </c>
      <c r="C946" s="37" t="s">
        <v>2335</v>
      </c>
      <c r="D946" s="51">
        <v>32912874</v>
      </c>
      <c r="E946" s="51">
        <v>1350312</v>
      </c>
      <c r="F946" s="51">
        <f t="shared" si="56"/>
        <v>34263186</v>
      </c>
      <c r="G946" s="51">
        <v>30343741</v>
      </c>
      <c r="H946" s="51">
        <v>1244360</v>
      </c>
      <c r="I946" s="51">
        <v>31588101</v>
      </c>
      <c r="J946" s="51">
        <f t="shared" si="57"/>
        <v>2569133</v>
      </c>
      <c r="K946" s="51">
        <f t="shared" si="58"/>
        <v>105952</v>
      </c>
      <c r="L946" s="51">
        <f t="shared" si="59"/>
        <v>2675085</v>
      </c>
      <c r="M946" s="75"/>
      <c r="N946" s="30"/>
    </row>
    <row r="947" spans="1:14" hidden="1">
      <c r="A947" s="37" t="s">
        <v>2334</v>
      </c>
      <c r="B947" s="37" t="s">
        <v>2205</v>
      </c>
      <c r="C947" s="37" t="s">
        <v>2333</v>
      </c>
      <c r="D947" s="51">
        <v>81607469</v>
      </c>
      <c r="E947" s="51">
        <v>2299412</v>
      </c>
      <c r="F947" s="51">
        <f t="shared" si="56"/>
        <v>83906881</v>
      </c>
      <c r="G947" s="51">
        <v>75241231</v>
      </c>
      <c r="H947" s="51">
        <v>2118989</v>
      </c>
      <c r="I947" s="51">
        <v>77360220</v>
      </c>
      <c r="J947" s="51">
        <f t="shared" si="57"/>
        <v>6366238</v>
      </c>
      <c r="K947" s="51">
        <f t="shared" si="58"/>
        <v>180423</v>
      </c>
      <c r="L947" s="51">
        <f t="shared" si="59"/>
        <v>6546661</v>
      </c>
      <c r="M947" s="75"/>
      <c r="N947" s="30"/>
    </row>
    <row r="948" spans="1:14" hidden="1">
      <c r="A948" s="37" t="s">
        <v>1505</v>
      </c>
      <c r="B948" s="37" t="s">
        <v>2205</v>
      </c>
      <c r="C948" s="37" t="s">
        <v>428</v>
      </c>
      <c r="D948" s="51">
        <v>142487289</v>
      </c>
      <c r="E948" s="51">
        <v>0</v>
      </c>
      <c r="F948" s="51">
        <f t="shared" si="56"/>
        <v>142487289</v>
      </c>
      <c r="G948" s="51">
        <v>131364130</v>
      </c>
      <c r="H948" s="51">
        <v>0</v>
      </c>
      <c r="I948" s="51">
        <v>131364130</v>
      </c>
      <c r="J948" s="51">
        <f t="shared" si="57"/>
        <v>11123159</v>
      </c>
      <c r="K948" s="51">
        <f t="shared" si="58"/>
        <v>0</v>
      </c>
      <c r="L948" s="51">
        <f t="shared" si="59"/>
        <v>11123159</v>
      </c>
      <c r="M948" s="75"/>
      <c r="N948" s="30"/>
    </row>
    <row r="949" spans="1:14" hidden="1">
      <c r="A949" s="37" t="s">
        <v>1807</v>
      </c>
      <c r="B949" s="37" t="s">
        <v>2205</v>
      </c>
      <c r="C949" s="37" t="s">
        <v>730</v>
      </c>
      <c r="D949" s="51">
        <v>144758062</v>
      </c>
      <c r="E949" s="51">
        <v>5248344</v>
      </c>
      <c r="F949" s="51">
        <f t="shared" si="56"/>
        <v>150006406</v>
      </c>
      <c r="G949" s="51">
        <v>133465970</v>
      </c>
      <c r="H949" s="51">
        <v>4836533</v>
      </c>
      <c r="I949" s="51">
        <v>138302503</v>
      </c>
      <c r="J949" s="51">
        <f t="shared" si="57"/>
        <v>11292092</v>
      </c>
      <c r="K949" s="51">
        <f t="shared" si="58"/>
        <v>411811</v>
      </c>
      <c r="L949" s="51">
        <f t="shared" si="59"/>
        <v>11703903</v>
      </c>
      <c r="M949" s="75"/>
      <c r="N949" s="30"/>
    </row>
    <row r="950" spans="1:14" hidden="1">
      <c r="A950" s="37" t="s">
        <v>1131</v>
      </c>
      <c r="B950" s="37" t="s">
        <v>2205</v>
      </c>
      <c r="C950" s="37" t="s">
        <v>2303</v>
      </c>
      <c r="D950" s="51">
        <v>83003074</v>
      </c>
      <c r="E950" s="51">
        <v>2709996</v>
      </c>
      <c r="F950" s="51">
        <f t="shared" si="56"/>
        <v>85713070</v>
      </c>
      <c r="G950" s="51">
        <v>76525431</v>
      </c>
      <c r="H950" s="51">
        <v>2497357</v>
      </c>
      <c r="I950" s="51">
        <v>79022788</v>
      </c>
      <c r="J950" s="51">
        <f t="shared" si="57"/>
        <v>6477643</v>
      </c>
      <c r="K950" s="51">
        <f t="shared" si="58"/>
        <v>212639</v>
      </c>
      <c r="L950" s="51">
        <f t="shared" si="59"/>
        <v>6690282</v>
      </c>
      <c r="M950" s="75"/>
      <c r="N950" s="30"/>
    </row>
    <row r="951" spans="1:14" hidden="1">
      <c r="A951" s="37" t="s">
        <v>1339</v>
      </c>
      <c r="B951" s="37" t="s">
        <v>2205</v>
      </c>
      <c r="C951" s="37" t="s">
        <v>262</v>
      </c>
      <c r="D951" s="51">
        <v>156248216</v>
      </c>
      <c r="E951" s="51">
        <v>5218855</v>
      </c>
      <c r="F951" s="51">
        <f t="shared" si="56"/>
        <v>161467071</v>
      </c>
      <c r="G951" s="51">
        <v>143319824</v>
      </c>
      <c r="H951" s="51">
        <v>4809358</v>
      </c>
      <c r="I951" s="51">
        <v>148129182</v>
      </c>
      <c r="J951" s="51">
        <f t="shared" si="57"/>
        <v>12928392</v>
      </c>
      <c r="K951" s="51">
        <f t="shared" si="58"/>
        <v>409497</v>
      </c>
      <c r="L951" s="51">
        <f t="shared" si="59"/>
        <v>13337889</v>
      </c>
      <c r="M951" s="75"/>
      <c r="N951" s="30"/>
    </row>
    <row r="952" spans="1:14" hidden="1">
      <c r="A952" s="37" t="s">
        <v>1453</v>
      </c>
      <c r="B952" s="37" t="s">
        <v>2205</v>
      </c>
      <c r="C952" s="37" t="s">
        <v>376</v>
      </c>
      <c r="D952" s="51">
        <v>282297817</v>
      </c>
      <c r="E952" s="51">
        <v>35133600</v>
      </c>
      <c r="F952" s="51">
        <f t="shared" si="56"/>
        <v>317431417</v>
      </c>
      <c r="G952" s="51">
        <v>260279479</v>
      </c>
      <c r="H952" s="51">
        <v>32376848</v>
      </c>
      <c r="I952" s="51">
        <v>292656327</v>
      </c>
      <c r="J952" s="51">
        <f t="shared" si="57"/>
        <v>22018338</v>
      </c>
      <c r="K952" s="51">
        <f t="shared" si="58"/>
        <v>2756752</v>
      </c>
      <c r="L952" s="51">
        <f t="shared" si="59"/>
        <v>24775090</v>
      </c>
      <c r="M952" s="75"/>
      <c r="N952" s="30"/>
    </row>
    <row r="953" spans="1:14" hidden="1">
      <c r="A953" s="37" t="s">
        <v>2332</v>
      </c>
      <c r="B953" s="37" t="s">
        <v>2205</v>
      </c>
      <c r="C953" s="37" t="s">
        <v>2331</v>
      </c>
      <c r="D953" s="51">
        <v>107985053</v>
      </c>
      <c r="E953" s="51">
        <v>21780431</v>
      </c>
      <c r="F953" s="51">
        <f t="shared" si="56"/>
        <v>129765484</v>
      </c>
      <c r="G953" s="51">
        <v>99559694</v>
      </c>
      <c r="H953" s="51">
        <v>20071433</v>
      </c>
      <c r="I953" s="51">
        <v>119631127</v>
      </c>
      <c r="J953" s="51">
        <f t="shared" si="57"/>
        <v>8425359</v>
      </c>
      <c r="K953" s="51">
        <f t="shared" si="58"/>
        <v>1708998</v>
      </c>
      <c r="L953" s="51">
        <f t="shared" si="59"/>
        <v>10134357</v>
      </c>
      <c r="M953" s="75"/>
      <c r="N953" s="30"/>
    </row>
    <row r="954" spans="1:14" hidden="1">
      <c r="A954" s="37" t="s">
        <v>2330</v>
      </c>
      <c r="B954" s="37" t="s">
        <v>2205</v>
      </c>
      <c r="C954" s="37" t="s">
        <v>2329</v>
      </c>
      <c r="D954" s="51">
        <v>175165551</v>
      </c>
      <c r="E954" s="51">
        <v>5309733</v>
      </c>
      <c r="F954" s="51">
        <f t="shared" si="56"/>
        <v>180475284</v>
      </c>
      <c r="G954" s="51">
        <v>161289693</v>
      </c>
      <c r="H954" s="51">
        <v>4893106</v>
      </c>
      <c r="I954" s="51">
        <v>166182799</v>
      </c>
      <c r="J954" s="51">
        <f t="shared" si="57"/>
        <v>13875858</v>
      </c>
      <c r="K954" s="51">
        <f t="shared" si="58"/>
        <v>416627</v>
      </c>
      <c r="L954" s="51">
        <f t="shared" si="59"/>
        <v>14292485</v>
      </c>
      <c r="M954" s="75"/>
      <c r="N954" s="30"/>
    </row>
    <row r="955" spans="1:14" hidden="1">
      <c r="A955" s="37" t="s">
        <v>1400</v>
      </c>
      <c r="B955" s="37" t="s">
        <v>2205</v>
      </c>
      <c r="C955" s="37" t="s">
        <v>2328</v>
      </c>
      <c r="D955" s="51">
        <v>108706093</v>
      </c>
      <c r="E955" s="51">
        <v>24760635</v>
      </c>
      <c r="F955" s="51">
        <f t="shared" si="56"/>
        <v>133466728</v>
      </c>
      <c r="G955" s="51">
        <v>100226077</v>
      </c>
      <c r="H955" s="51">
        <v>22817795</v>
      </c>
      <c r="I955" s="51">
        <v>123043872</v>
      </c>
      <c r="J955" s="51">
        <f t="shared" si="57"/>
        <v>8480016</v>
      </c>
      <c r="K955" s="51">
        <f t="shared" si="58"/>
        <v>1942840</v>
      </c>
      <c r="L955" s="51">
        <f t="shared" si="59"/>
        <v>10422856</v>
      </c>
      <c r="M955" s="75"/>
      <c r="N955" s="30"/>
    </row>
    <row r="956" spans="1:14" hidden="1">
      <c r="A956" s="37" t="s">
        <v>1865</v>
      </c>
      <c r="B956" s="37" t="s">
        <v>2205</v>
      </c>
      <c r="C956" s="37" t="s">
        <v>2327</v>
      </c>
      <c r="D956" s="51">
        <v>332230424</v>
      </c>
      <c r="E956" s="51">
        <v>89700509</v>
      </c>
      <c r="F956" s="51">
        <f t="shared" si="56"/>
        <v>421930933</v>
      </c>
      <c r="G956" s="51">
        <v>305963229</v>
      </c>
      <c r="H956" s="51">
        <v>82662173</v>
      </c>
      <c r="I956" s="51">
        <v>388625402</v>
      </c>
      <c r="J956" s="51">
        <f t="shared" si="57"/>
        <v>26267195</v>
      </c>
      <c r="K956" s="51">
        <f t="shared" si="58"/>
        <v>7038336</v>
      </c>
      <c r="L956" s="51">
        <f t="shared" si="59"/>
        <v>33305531</v>
      </c>
      <c r="M956" s="75"/>
      <c r="N956" s="30"/>
    </row>
    <row r="957" spans="1:14" hidden="1">
      <c r="A957" s="37" t="s">
        <v>1967</v>
      </c>
      <c r="B957" s="37" t="s">
        <v>2205</v>
      </c>
      <c r="C957" s="37" t="s">
        <v>890</v>
      </c>
      <c r="D957" s="51">
        <v>218439687</v>
      </c>
      <c r="E957" s="51">
        <v>64804418</v>
      </c>
      <c r="F957" s="51">
        <f t="shared" si="56"/>
        <v>283244105</v>
      </c>
      <c r="G957" s="51">
        <v>201317322</v>
      </c>
      <c r="H957" s="51">
        <v>59719549</v>
      </c>
      <c r="I957" s="51">
        <v>261036871</v>
      </c>
      <c r="J957" s="51">
        <f t="shared" si="57"/>
        <v>17122365</v>
      </c>
      <c r="K957" s="51">
        <f t="shared" si="58"/>
        <v>5084869</v>
      </c>
      <c r="L957" s="51">
        <f t="shared" si="59"/>
        <v>22207234</v>
      </c>
      <c r="M957" s="75"/>
      <c r="N957" s="30"/>
    </row>
    <row r="958" spans="1:14" hidden="1">
      <c r="A958" s="37" t="s">
        <v>1182</v>
      </c>
      <c r="B958" s="37" t="s">
        <v>2205</v>
      </c>
      <c r="C958" s="37" t="s">
        <v>105</v>
      </c>
      <c r="D958" s="51">
        <v>93022603</v>
      </c>
      <c r="E958" s="51">
        <v>2732466</v>
      </c>
      <c r="F958" s="51">
        <f t="shared" si="56"/>
        <v>95755069</v>
      </c>
      <c r="G958" s="51">
        <v>85718060</v>
      </c>
      <c r="H958" s="51">
        <v>2518063</v>
      </c>
      <c r="I958" s="51">
        <v>88236123</v>
      </c>
      <c r="J958" s="51">
        <f t="shared" si="57"/>
        <v>7304543</v>
      </c>
      <c r="K958" s="51">
        <f t="shared" si="58"/>
        <v>214403</v>
      </c>
      <c r="L958" s="51">
        <f t="shared" si="59"/>
        <v>7518946</v>
      </c>
      <c r="M958" s="75"/>
      <c r="N958" s="30"/>
    </row>
    <row r="959" spans="1:14" hidden="1">
      <c r="A959" s="37" t="s">
        <v>1236</v>
      </c>
      <c r="B959" s="37" t="s">
        <v>2205</v>
      </c>
      <c r="C959" s="37" t="s">
        <v>159</v>
      </c>
      <c r="D959" s="51">
        <v>451324861</v>
      </c>
      <c r="E959" s="51">
        <v>16113469</v>
      </c>
      <c r="F959" s="51">
        <f t="shared" si="56"/>
        <v>467438330</v>
      </c>
      <c r="G959" s="51">
        <v>416088106</v>
      </c>
      <c r="H959" s="51">
        <v>14849128</v>
      </c>
      <c r="I959" s="51">
        <v>430937234</v>
      </c>
      <c r="J959" s="51">
        <f t="shared" si="57"/>
        <v>35236755</v>
      </c>
      <c r="K959" s="51">
        <f t="shared" si="58"/>
        <v>1264341</v>
      </c>
      <c r="L959" s="51">
        <f t="shared" si="59"/>
        <v>36501096</v>
      </c>
      <c r="M959" s="75"/>
      <c r="N959" s="30"/>
    </row>
    <row r="960" spans="1:14" hidden="1">
      <c r="A960" s="37" t="s">
        <v>1289</v>
      </c>
      <c r="B960" s="37" t="s">
        <v>2205</v>
      </c>
      <c r="C960" s="37" t="s">
        <v>212</v>
      </c>
      <c r="D960" s="51">
        <v>401879376</v>
      </c>
      <c r="E960" s="51">
        <v>0</v>
      </c>
      <c r="F960" s="51">
        <f t="shared" si="56"/>
        <v>401879376</v>
      </c>
      <c r="G960" s="51">
        <v>370362915</v>
      </c>
      <c r="H960" s="51">
        <v>0</v>
      </c>
      <c r="I960" s="51">
        <v>370362915</v>
      </c>
      <c r="J960" s="51">
        <f t="shared" si="57"/>
        <v>31516461</v>
      </c>
      <c r="K960" s="51">
        <f t="shared" si="58"/>
        <v>0</v>
      </c>
      <c r="L960" s="51">
        <f t="shared" si="59"/>
        <v>31516461</v>
      </c>
      <c r="M960" s="75"/>
      <c r="N960" s="30"/>
    </row>
    <row r="961" spans="1:14" hidden="1">
      <c r="A961" s="37" t="s">
        <v>1322</v>
      </c>
      <c r="B961" s="37" t="s">
        <v>2205</v>
      </c>
      <c r="C961" s="37" t="s">
        <v>2299</v>
      </c>
      <c r="D961" s="51">
        <v>117827000</v>
      </c>
      <c r="E961" s="51">
        <v>0</v>
      </c>
      <c r="F961" s="51">
        <f t="shared" si="56"/>
        <v>117827000</v>
      </c>
      <c r="G961" s="51">
        <v>108626834</v>
      </c>
      <c r="H961" s="51">
        <v>0</v>
      </c>
      <c r="I961" s="51">
        <v>108626834</v>
      </c>
      <c r="J961" s="51">
        <f t="shared" si="57"/>
        <v>9200166</v>
      </c>
      <c r="K961" s="51">
        <f t="shared" si="58"/>
        <v>0</v>
      </c>
      <c r="L961" s="51">
        <f t="shared" si="59"/>
        <v>9200166</v>
      </c>
      <c r="M961" s="75"/>
      <c r="N961" s="30"/>
    </row>
    <row r="962" spans="1:14" hidden="1">
      <c r="A962" s="37" t="s">
        <v>1570</v>
      </c>
      <c r="B962" s="37" t="s">
        <v>2205</v>
      </c>
      <c r="C962" s="37" t="s">
        <v>2326</v>
      </c>
      <c r="D962" s="51">
        <v>224468491</v>
      </c>
      <c r="E962" s="51">
        <v>0</v>
      </c>
      <c r="F962" s="51">
        <f t="shared" si="56"/>
        <v>224468491</v>
      </c>
      <c r="G962" s="51">
        <v>206937195</v>
      </c>
      <c r="H962" s="51">
        <v>0</v>
      </c>
      <c r="I962" s="51">
        <v>206937195</v>
      </c>
      <c r="J962" s="51">
        <f t="shared" si="57"/>
        <v>17531296</v>
      </c>
      <c r="K962" s="51">
        <f t="shared" si="58"/>
        <v>0</v>
      </c>
      <c r="L962" s="51">
        <f t="shared" si="59"/>
        <v>17531296</v>
      </c>
      <c r="M962" s="75"/>
      <c r="N962" s="30"/>
    </row>
    <row r="963" spans="1:14" hidden="1">
      <c r="A963" s="37" t="s">
        <v>1873</v>
      </c>
      <c r="B963" s="37" t="s">
        <v>2205</v>
      </c>
      <c r="C963" s="37" t="s">
        <v>2205</v>
      </c>
      <c r="D963" s="51">
        <v>205351914</v>
      </c>
      <c r="E963" s="51">
        <v>41398298</v>
      </c>
      <c r="F963" s="51">
        <f t="shared" si="56"/>
        <v>246750212</v>
      </c>
      <c r="G963" s="51">
        <v>189220033</v>
      </c>
      <c r="H963" s="51">
        <v>38149987</v>
      </c>
      <c r="I963" s="51">
        <v>227370020</v>
      </c>
      <c r="J963" s="51">
        <f t="shared" si="57"/>
        <v>16131881</v>
      </c>
      <c r="K963" s="51">
        <f t="shared" si="58"/>
        <v>3248311</v>
      </c>
      <c r="L963" s="51">
        <f t="shared" si="59"/>
        <v>19380192</v>
      </c>
      <c r="M963" s="75"/>
      <c r="N963" s="30"/>
    </row>
    <row r="964" spans="1:14" hidden="1">
      <c r="A964" s="37" t="s">
        <v>1366</v>
      </c>
      <c r="B964" s="37" t="s">
        <v>2205</v>
      </c>
      <c r="C964" s="37" t="s">
        <v>2325</v>
      </c>
      <c r="D964" s="51">
        <v>215428588</v>
      </c>
      <c r="E964" s="51">
        <v>8139147</v>
      </c>
      <c r="F964" s="51">
        <f t="shared" si="56"/>
        <v>223567735</v>
      </c>
      <c r="G964" s="51">
        <v>198599129</v>
      </c>
      <c r="H964" s="51">
        <v>7500510</v>
      </c>
      <c r="I964" s="51">
        <v>206099639</v>
      </c>
      <c r="J964" s="51">
        <f t="shared" si="57"/>
        <v>16829459</v>
      </c>
      <c r="K964" s="51">
        <f t="shared" si="58"/>
        <v>638637</v>
      </c>
      <c r="L964" s="51">
        <f t="shared" si="59"/>
        <v>17468096</v>
      </c>
      <c r="M964" s="75"/>
      <c r="N964" s="30"/>
    </row>
    <row r="965" spans="1:14" hidden="1">
      <c r="A965" s="37" t="s">
        <v>1401</v>
      </c>
      <c r="B965" s="37" t="s">
        <v>2205</v>
      </c>
      <c r="C965" s="37" t="s">
        <v>324</v>
      </c>
      <c r="D965" s="51">
        <v>168820990</v>
      </c>
      <c r="E965" s="51">
        <v>0</v>
      </c>
      <c r="F965" s="51">
        <f t="shared" si="56"/>
        <v>168820990</v>
      </c>
      <c r="G965" s="51">
        <v>155648856</v>
      </c>
      <c r="H965" s="51">
        <v>0</v>
      </c>
      <c r="I965" s="51">
        <v>155648856</v>
      </c>
      <c r="J965" s="51">
        <f t="shared" si="57"/>
        <v>13172134</v>
      </c>
      <c r="K965" s="51">
        <f t="shared" si="58"/>
        <v>0</v>
      </c>
      <c r="L965" s="51">
        <f t="shared" si="59"/>
        <v>13172134</v>
      </c>
      <c r="M965" s="75"/>
      <c r="N965" s="30"/>
    </row>
    <row r="966" spans="1:14" hidden="1">
      <c r="A966" s="37" t="s">
        <v>1168</v>
      </c>
      <c r="B966" s="37" t="s">
        <v>2203</v>
      </c>
      <c r="C966" s="37" t="s">
        <v>91</v>
      </c>
      <c r="D966" s="51">
        <v>2964961640</v>
      </c>
      <c r="E966" s="51">
        <v>104906146</v>
      </c>
      <c r="F966" s="51">
        <f t="shared" si="56"/>
        <v>3069867786</v>
      </c>
      <c r="G966" s="51">
        <v>2733113206</v>
      </c>
      <c r="H966" s="51">
        <v>96674702</v>
      </c>
      <c r="I966" s="51">
        <v>2829787908</v>
      </c>
      <c r="J966" s="51">
        <f t="shared" si="57"/>
        <v>231848434</v>
      </c>
      <c r="K966" s="51">
        <f t="shared" si="58"/>
        <v>8231444</v>
      </c>
      <c r="L966" s="51">
        <f t="shared" si="59"/>
        <v>240079878</v>
      </c>
      <c r="M966" s="75"/>
      <c r="N966" s="30"/>
    </row>
    <row r="967" spans="1:14" hidden="1">
      <c r="A967" s="37" t="s">
        <v>1415</v>
      </c>
      <c r="B967" s="37" t="s">
        <v>2203</v>
      </c>
      <c r="C967" s="37" t="s">
        <v>338</v>
      </c>
      <c r="D967" s="51">
        <v>35656264</v>
      </c>
      <c r="E967" s="51">
        <v>20057896</v>
      </c>
      <c r="F967" s="51">
        <f t="shared" si="56"/>
        <v>55714160</v>
      </c>
      <c r="G967" s="51">
        <v>32874786</v>
      </c>
      <c r="H967" s="51">
        <v>18484056</v>
      </c>
      <c r="I967" s="51">
        <v>51358842</v>
      </c>
      <c r="J967" s="51">
        <f t="shared" si="57"/>
        <v>2781478</v>
      </c>
      <c r="K967" s="51">
        <f t="shared" si="58"/>
        <v>1573840</v>
      </c>
      <c r="L967" s="51">
        <f t="shared" si="59"/>
        <v>4355318</v>
      </c>
      <c r="M967" s="75"/>
      <c r="N967" s="30"/>
    </row>
    <row r="968" spans="1:14" hidden="1">
      <c r="A968" s="37" t="s">
        <v>1439</v>
      </c>
      <c r="B968" s="37" t="s">
        <v>2203</v>
      </c>
      <c r="C968" s="37" t="s">
        <v>362</v>
      </c>
      <c r="D968" s="51">
        <v>63618342</v>
      </c>
      <c r="E968" s="51">
        <v>23390066</v>
      </c>
      <c r="F968" s="51">
        <f t="shared" ref="F968:F1031" si="60">+D968+E968</f>
        <v>87008408</v>
      </c>
      <c r="G968" s="51">
        <v>58655618</v>
      </c>
      <c r="H968" s="51">
        <v>21554768</v>
      </c>
      <c r="I968" s="51">
        <v>80210386</v>
      </c>
      <c r="J968" s="51">
        <f t="shared" ref="J968:J1031" si="61">+D968-G968</f>
        <v>4962724</v>
      </c>
      <c r="K968" s="51">
        <f t="shared" ref="K968:K1031" si="62">+E968-H968</f>
        <v>1835298</v>
      </c>
      <c r="L968" s="51">
        <f t="shared" ref="L968:L1031" si="63">+F968-I968</f>
        <v>6798022</v>
      </c>
      <c r="M968" s="75"/>
      <c r="N968" s="30"/>
    </row>
    <row r="969" spans="1:14" hidden="1">
      <c r="A969" s="37" t="s">
        <v>1465</v>
      </c>
      <c r="B969" s="37" t="s">
        <v>2203</v>
      </c>
      <c r="C969" s="37" t="s">
        <v>388</v>
      </c>
      <c r="D969" s="51">
        <v>44671826</v>
      </c>
      <c r="E969" s="51">
        <v>8755923</v>
      </c>
      <c r="F969" s="51">
        <f t="shared" si="60"/>
        <v>53427749</v>
      </c>
      <c r="G969" s="51">
        <v>41182255</v>
      </c>
      <c r="H969" s="51">
        <v>8068891</v>
      </c>
      <c r="I969" s="51">
        <v>49251146</v>
      </c>
      <c r="J969" s="51">
        <f t="shared" si="61"/>
        <v>3489571</v>
      </c>
      <c r="K969" s="51">
        <f t="shared" si="62"/>
        <v>687032</v>
      </c>
      <c r="L969" s="51">
        <f t="shared" si="63"/>
        <v>4176603</v>
      </c>
      <c r="M969" s="75"/>
      <c r="N969" s="30"/>
    </row>
    <row r="970" spans="1:14" hidden="1">
      <c r="A970" s="37" t="s">
        <v>1577</v>
      </c>
      <c r="B970" s="37" t="s">
        <v>2203</v>
      </c>
      <c r="C970" s="37" t="s">
        <v>2324</v>
      </c>
      <c r="D970" s="51">
        <v>105035510</v>
      </c>
      <c r="E970" s="51">
        <v>29182229</v>
      </c>
      <c r="F970" s="51">
        <f t="shared" si="60"/>
        <v>134217739</v>
      </c>
      <c r="G970" s="51">
        <v>96802067</v>
      </c>
      <c r="H970" s="51">
        <v>26892450</v>
      </c>
      <c r="I970" s="51">
        <v>123694517</v>
      </c>
      <c r="J970" s="51">
        <f t="shared" si="61"/>
        <v>8233443</v>
      </c>
      <c r="K970" s="51">
        <f t="shared" si="62"/>
        <v>2289779</v>
      </c>
      <c r="L970" s="51">
        <f t="shared" si="63"/>
        <v>10523222</v>
      </c>
      <c r="M970" s="75"/>
      <c r="N970" s="30"/>
    </row>
    <row r="971" spans="1:14" hidden="1">
      <c r="A971" s="37" t="s">
        <v>1712</v>
      </c>
      <c r="B971" s="37" t="s">
        <v>2203</v>
      </c>
      <c r="C971" s="37" t="s">
        <v>2323</v>
      </c>
      <c r="D971" s="51">
        <v>77057820</v>
      </c>
      <c r="E971" s="51">
        <v>18877817</v>
      </c>
      <c r="F971" s="51">
        <f t="shared" si="60"/>
        <v>95935637</v>
      </c>
      <c r="G971" s="51">
        <v>71039701</v>
      </c>
      <c r="H971" s="51">
        <v>17396572</v>
      </c>
      <c r="I971" s="51">
        <v>88436273</v>
      </c>
      <c r="J971" s="51">
        <f t="shared" si="61"/>
        <v>6018119</v>
      </c>
      <c r="K971" s="51">
        <f t="shared" si="62"/>
        <v>1481245</v>
      </c>
      <c r="L971" s="51">
        <f t="shared" si="63"/>
        <v>7499364</v>
      </c>
      <c r="M971" s="75"/>
      <c r="N971" s="30"/>
    </row>
    <row r="972" spans="1:14" hidden="1">
      <c r="A972" s="37" t="s">
        <v>1824</v>
      </c>
      <c r="B972" s="37" t="s">
        <v>2203</v>
      </c>
      <c r="C972" s="37" t="s">
        <v>747</v>
      </c>
      <c r="D972" s="51">
        <v>182552066</v>
      </c>
      <c r="E972" s="51">
        <v>41105213</v>
      </c>
      <c r="F972" s="51">
        <f t="shared" si="60"/>
        <v>223657279</v>
      </c>
      <c r="G972" s="51">
        <v>168317808</v>
      </c>
      <c r="H972" s="51">
        <v>37879899</v>
      </c>
      <c r="I972" s="51">
        <v>206197707</v>
      </c>
      <c r="J972" s="51">
        <f t="shared" si="61"/>
        <v>14234258</v>
      </c>
      <c r="K972" s="51">
        <f t="shared" si="62"/>
        <v>3225314</v>
      </c>
      <c r="L972" s="51">
        <f t="shared" si="63"/>
        <v>17459572</v>
      </c>
      <c r="M972" s="75"/>
      <c r="N972" s="30"/>
    </row>
    <row r="973" spans="1:14" hidden="1">
      <c r="A973" s="37" t="s">
        <v>1416</v>
      </c>
      <c r="B973" s="37" t="s">
        <v>2203</v>
      </c>
      <c r="C973" s="37" t="s">
        <v>339</v>
      </c>
      <c r="D973" s="51">
        <v>101217073</v>
      </c>
      <c r="E973" s="51">
        <v>43229762</v>
      </c>
      <c r="F973" s="51">
        <f t="shared" si="60"/>
        <v>144446835</v>
      </c>
      <c r="G973" s="51">
        <v>93303637</v>
      </c>
      <c r="H973" s="51">
        <v>39837745</v>
      </c>
      <c r="I973" s="51">
        <v>133141382</v>
      </c>
      <c r="J973" s="51">
        <f t="shared" si="61"/>
        <v>7913436</v>
      </c>
      <c r="K973" s="51">
        <f t="shared" si="62"/>
        <v>3392017</v>
      </c>
      <c r="L973" s="51">
        <f t="shared" si="63"/>
        <v>11305453</v>
      </c>
      <c r="M973" s="75"/>
      <c r="N973" s="30"/>
    </row>
    <row r="974" spans="1:14" hidden="1">
      <c r="A974" s="37" t="s">
        <v>1630</v>
      </c>
      <c r="B974" s="37" t="s">
        <v>2203</v>
      </c>
      <c r="C974" s="37" t="s">
        <v>2322</v>
      </c>
      <c r="D974" s="51">
        <v>54960887</v>
      </c>
      <c r="E974" s="51">
        <v>1592486</v>
      </c>
      <c r="F974" s="51">
        <f t="shared" si="60"/>
        <v>56553373</v>
      </c>
      <c r="G974" s="51">
        <v>50666651</v>
      </c>
      <c r="H974" s="51">
        <v>1467532</v>
      </c>
      <c r="I974" s="51">
        <v>52134183</v>
      </c>
      <c r="J974" s="51">
        <f t="shared" si="61"/>
        <v>4294236</v>
      </c>
      <c r="K974" s="51">
        <f t="shared" si="62"/>
        <v>124954</v>
      </c>
      <c r="L974" s="51">
        <f t="shared" si="63"/>
        <v>4419190</v>
      </c>
      <c r="M974" s="75"/>
      <c r="N974" s="30"/>
    </row>
    <row r="975" spans="1:14" hidden="1">
      <c r="A975" s="37" t="s">
        <v>1680</v>
      </c>
      <c r="B975" s="37" t="s">
        <v>2203</v>
      </c>
      <c r="C975" s="37" t="s">
        <v>603</v>
      </c>
      <c r="D975" s="51">
        <v>29259770</v>
      </c>
      <c r="E975" s="51">
        <v>6200478</v>
      </c>
      <c r="F975" s="51">
        <f t="shared" si="60"/>
        <v>35460248</v>
      </c>
      <c r="G975" s="51">
        <v>26953114</v>
      </c>
      <c r="H975" s="51">
        <v>5713958</v>
      </c>
      <c r="I975" s="51">
        <v>32667072</v>
      </c>
      <c r="J975" s="51">
        <f t="shared" si="61"/>
        <v>2306656</v>
      </c>
      <c r="K975" s="51">
        <f t="shared" si="62"/>
        <v>486520</v>
      </c>
      <c r="L975" s="51">
        <f t="shared" si="63"/>
        <v>2793176</v>
      </c>
      <c r="M975" s="75"/>
      <c r="N975" s="30"/>
    </row>
    <row r="976" spans="1:14" hidden="1">
      <c r="A976" s="37" t="s">
        <v>1838</v>
      </c>
      <c r="B976" s="37" t="s">
        <v>2203</v>
      </c>
      <c r="C976" s="37" t="s">
        <v>761</v>
      </c>
      <c r="D976" s="51">
        <v>378584532</v>
      </c>
      <c r="E976" s="51">
        <v>185850152</v>
      </c>
      <c r="F976" s="51">
        <f t="shared" si="60"/>
        <v>564434684</v>
      </c>
      <c r="G976" s="51">
        <v>349026952</v>
      </c>
      <c r="H976" s="51">
        <v>171267448</v>
      </c>
      <c r="I976" s="51">
        <v>520294400</v>
      </c>
      <c r="J976" s="51">
        <f t="shared" si="61"/>
        <v>29557580</v>
      </c>
      <c r="K976" s="51">
        <f t="shared" si="62"/>
        <v>14582704</v>
      </c>
      <c r="L976" s="51">
        <f t="shared" si="63"/>
        <v>44140284</v>
      </c>
      <c r="M976" s="75"/>
      <c r="N976" s="30"/>
    </row>
    <row r="977" spans="1:14" hidden="1">
      <c r="A977" s="37" t="s">
        <v>1132</v>
      </c>
      <c r="B977" s="37" t="s">
        <v>2203</v>
      </c>
      <c r="C977" s="37" t="s">
        <v>55</v>
      </c>
      <c r="D977" s="51">
        <v>71377315</v>
      </c>
      <c r="E977" s="51">
        <v>12785846</v>
      </c>
      <c r="F977" s="51">
        <f t="shared" si="60"/>
        <v>84163161</v>
      </c>
      <c r="G977" s="51">
        <v>65812471</v>
      </c>
      <c r="H977" s="51">
        <v>11782607</v>
      </c>
      <c r="I977" s="51">
        <v>77595078</v>
      </c>
      <c r="J977" s="51">
        <f t="shared" si="61"/>
        <v>5564844</v>
      </c>
      <c r="K977" s="51">
        <f t="shared" si="62"/>
        <v>1003239</v>
      </c>
      <c r="L977" s="51">
        <f t="shared" si="63"/>
        <v>6568083</v>
      </c>
      <c r="M977" s="75"/>
      <c r="N977" s="30"/>
    </row>
    <row r="978" spans="1:14" hidden="1">
      <c r="A978" s="37" t="s">
        <v>1323</v>
      </c>
      <c r="B978" s="37" t="s">
        <v>2203</v>
      </c>
      <c r="C978" s="37" t="s">
        <v>246</v>
      </c>
      <c r="D978" s="51">
        <v>243143007</v>
      </c>
      <c r="E978" s="51">
        <v>51713932</v>
      </c>
      <c r="F978" s="51">
        <f t="shared" si="60"/>
        <v>294856939</v>
      </c>
      <c r="G978" s="51">
        <v>224186367</v>
      </c>
      <c r="H978" s="51">
        <v>47656206</v>
      </c>
      <c r="I978" s="51">
        <v>271842573</v>
      </c>
      <c r="J978" s="51">
        <f t="shared" si="61"/>
        <v>18956640</v>
      </c>
      <c r="K978" s="51">
        <f t="shared" si="62"/>
        <v>4057726</v>
      </c>
      <c r="L978" s="51">
        <f t="shared" si="63"/>
        <v>23014366</v>
      </c>
      <c r="M978" s="75"/>
      <c r="N978" s="30"/>
    </row>
    <row r="979" spans="1:14" hidden="1">
      <c r="A979" s="37" t="s">
        <v>1440</v>
      </c>
      <c r="B979" s="37" t="s">
        <v>2203</v>
      </c>
      <c r="C979" s="37" t="s">
        <v>363</v>
      </c>
      <c r="D979" s="51">
        <v>71340675</v>
      </c>
      <c r="E979" s="51">
        <v>25616520</v>
      </c>
      <c r="F979" s="51">
        <f t="shared" si="60"/>
        <v>96957195</v>
      </c>
      <c r="G979" s="51">
        <v>65755214</v>
      </c>
      <c r="H979" s="51">
        <v>23606524</v>
      </c>
      <c r="I979" s="51">
        <v>89361738</v>
      </c>
      <c r="J979" s="51">
        <f t="shared" si="61"/>
        <v>5585461</v>
      </c>
      <c r="K979" s="51">
        <f t="shared" si="62"/>
        <v>2009996</v>
      </c>
      <c r="L979" s="51">
        <f t="shared" si="63"/>
        <v>7595457</v>
      </c>
      <c r="M979" s="75"/>
      <c r="N979" s="30"/>
    </row>
    <row r="980" spans="1:14" hidden="1">
      <c r="A980" s="37" t="s">
        <v>1514</v>
      </c>
      <c r="B980" s="37" t="s">
        <v>2203</v>
      </c>
      <c r="C980" s="37" t="s">
        <v>437</v>
      </c>
      <c r="D980" s="51">
        <v>59221748</v>
      </c>
      <c r="E980" s="51">
        <v>33693828</v>
      </c>
      <c r="F980" s="51">
        <f t="shared" si="60"/>
        <v>92915576</v>
      </c>
      <c r="G980" s="51">
        <v>54601642</v>
      </c>
      <c r="H980" s="51">
        <v>31050047</v>
      </c>
      <c r="I980" s="51">
        <v>85651689</v>
      </c>
      <c r="J980" s="51">
        <f t="shared" si="61"/>
        <v>4620106</v>
      </c>
      <c r="K980" s="51">
        <f t="shared" si="62"/>
        <v>2643781</v>
      </c>
      <c r="L980" s="51">
        <f t="shared" si="63"/>
        <v>7263887</v>
      </c>
      <c r="M980" s="75"/>
      <c r="N980" s="30"/>
    </row>
    <row r="981" spans="1:14" hidden="1">
      <c r="A981" s="37" t="s">
        <v>1839</v>
      </c>
      <c r="B981" s="37" t="s">
        <v>2203</v>
      </c>
      <c r="C981" s="37" t="s">
        <v>2321</v>
      </c>
      <c r="D981" s="51">
        <v>488115226</v>
      </c>
      <c r="E981" s="51">
        <v>14876371</v>
      </c>
      <c r="F981" s="51">
        <f t="shared" si="60"/>
        <v>502991597</v>
      </c>
      <c r="G981" s="51">
        <v>449979103</v>
      </c>
      <c r="H981" s="51">
        <v>13709099</v>
      </c>
      <c r="I981" s="51">
        <v>463688202</v>
      </c>
      <c r="J981" s="51">
        <f t="shared" si="61"/>
        <v>38136123</v>
      </c>
      <c r="K981" s="51">
        <f t="shared" si="62"/>
        <v>1167272</v>
      </c>
      <c r="L981" s="51">
        <f t="shared" si="63"/>
        <v>39303395</v>
      </c>
      <c r="M981" s="75"/>
      <c r="N981" s="30"/>
    </row>
    <row r="982" spans="1:14" hidden="1">
      <c r="A982" s="37" t="s">
        <v>1866</v>
      </c>
      <c r="B982" s="37" t="s">
        <v>2203</v>
      </c>
      <c r="C982" s="37" t="s">
        <v>789</v>
      </c>
      <c r="D982" s="51">
        <v>70662583</v>
      </c>
      <c r="E982" s="51">
        <v>7057297</v>
      </c>
      <c r="F982" s="51">
        <f t="shared" si="60"/>
        <v>77719880</v>
      </c>
      <c r="G982" s="51">
        <v>65098061</v>
      </c>
      <c r="H982" s="51">
        <v>6503547</v>
      </c>
      <c r="I982" s="51">
        <v>71601608</v>
      </c>
      <c r="J982" s="51">
        <f t="shared" si="61"/>
        <v>5564522</v>
      </c>
      <c r="K982" s="51">
        <f t="shared" si="62"/>
        <v>553750</v>
      </c>
      <c r="L982" s="51">
        <f t="shared" si="63"/>
        <v>6118272</v>
      </c>
      <c r="M982" s="75"/>
      <c r="N982" s="30"/>
    </row>
    <row r="983" spans="1:14" hidden="1">
      <c r="A983" s="37" t="s">
        <v>1933</v>
      </c>
      <c r="B983" s="37" t="s">
        <v>2203</v>
      </c>
      <c r="C983" s="37" t="s">
        <v>856</v>
      </c>
      <c r="D983" s="51">
        <v>172109276</v>
      </c>
      <c r="E983" s="51">
        <v>0</v>
      </c>
      <c r="F983" s="51">
        <f t="shared" si="60"/>
        <v>172109276</v>
      </c>
      <c r="G983" s="51">
        <v>158656888</v>
      </c>
      <c r="H983" s="51">
        <v>0</v>
      </c>
      <c r="I983" s="51">
        <v>158656888</v>
      </c>
      <c r="J983" s="51">
        <f t="shared" si="61"/>
        <v>13452388</v>
      </c>
      <c r="K983" s="51">
        <f t="shared" si="62"/>
        <v>0</v>
      </c>
      <c r="L983" s="51">
        <f t="shared" si="63"/>
        <v>13452388</v>
      </c>
      <c r="M983" s="75"/>
      <c r="N983" s="30"/>
    </row>
    <row r="984" spans="1:14" hidden="1">
      <c r="A984" s="37" t="s">
        <v>2019</v>
      </c>
      <c r="B984" s="37" t="s">
        <v>2203</v>
      </c>
      <c r="C984" s="37" t="s">
        <v>942</v>
      </c>
      <c r="D984" s="51">
        <v>205888465</v>
      </c>
      <c r="E984" s="51">
        <v>52753066</v>
      </c>
      <c r="F984" s="51">
        <f t="shared" si="60"/>
        <v>258641531</v>
      </c>
      <c r="G984" s="51">
        <v>189820430</v>
      </c>
      <c r="H984" s="51">
        <v>48613805</v>
      </c>
      <c r="I984" s="51">
        <v>238434235</v>
      </c>
      <c r="J984" s="51">
        <f t="shared" si="61"/>
        <v>16068035</v>
      </c>
      <c r="K984" s="51">
        <f t="shared" si="62"/>
        <v>4139261</v>
      </c>
      <c r="L984" s="51">
        <f t="shared" si="63"/>
        <v>20207296</v>
      </c>
      <c r="M984" s="75"/>
      <c r="N984" s="30"/>
    </row>
    <row r="985" spans="1:14" hidden="1">
      <c r="A985" s="37" t="s">
        <v>1346</v>
      </c>
      <c r="B985" s="37" t="s">
        <v>2203</v>
      </c>
      <c r="C985" s="37" t="s">
        <v>2320</v>
      </c>
      <c r="D985" s="51">
        <v>242135993</v>
      </c>
      <c r="E985" s="51">
        <v>33533214</v>
      </c>
      <c r="F985" s="51">
        <f t="shared" si="60"/>
        <v>275669207</v>
      </c>
      <c r="G985" s="51">
        <v>223233038</v>
      </c>
      <c r="H985" s="51">
        <v>30902036</v>
      </c>
      <c r="I985" s="51">
        <v>254135074</v>
      </c>
      <c r="J985" s="51">
        <f t="shared" si="61"/>
        <v>18902955</v>
      </c>
      <c r="K985" s="51">
        <f t="shared" si="62"/>
        <v>2631178</v>
      </c>
      <c r="L985" s="51">
        <f t="shared" si="63"/>
        <v>21534133</v>
      </c>
      <c r="M985" s="75"/>
      <c r="N985" s="30"/>
    </row>
    <row r="986" spans="1:14" hidden="1">
      <c r="A986" s="37" t="s">
        <v>1620</v>
      </c>
      <c r="B986" s="37" t="s">
        <v>2203</v>
      </c>
      <c r="C986" s="37" t="s">
        <v>543</v>
      </c>
      <c r="D986" s="51">
        <v>36570761</v>
      </c>
      <c r="E986" s="51">
        <v>13548842</v>
      </c>
      <c r="F986" s="51">
        <f t="shared" si="60"/>
        <v>50119603</v>
      </c>
      <c r="G986" s="51">
        <v>33648317</v>
      </c>
      <c r="H986" s="51">
        <v>12485734</v>
      </c>
      <c r="I986" s="51">
        <v>46134051</v>
      </c>
      <c r="J986" s="51">
        <f t="shared" si="61"/>
        <v>2922444</v>
      </c>
      <c r="K986" s="51">
        <f t="shared" si="62"/>
        <v>1063108</v>
      </c>
      <c r="L986" s="51">
        <f t="shared" si="63"/>
        <v>3985552</v>
      </c>
      <c r="M986" s="75"/>
      <c r="N986" s="30"/>
    </row>
    <row r="987" spans="1:14" hidden="1">
      <c r="A987" s="37" t="s">
        <v>1639</v>
      </c>
      <c r="B987" s="37" t="s">
        <v>2203</v>
      </c>
      <c r="C987" s="37" t="s">
        <v>562</v>
      </c>
      <c r="D987" s="51">
        <v>135338892</v>
      </c>
      <c r="E987" s="51">
        <v>12834109</v>
      </c>
      <c r="F987" s="51">
        <f t="shared" si="60"/>
        <v>148173001</v>
      </c>
      <c r="G987" s="51">
        <v>124755170</v>
      </c>
      <c r="H987" s="51">
        <v>11827083</v>
      </c>
      <c r="I987" s="51">
        <v>136582253</v>
      </c>
      <c r="J987" s="51">
        <f t="shared" si="61"/>
        <v>10583722</v>
      </c>
      <c r="K987" s="51">
        <f t="shared" si="62"/>
        <v>1007026</v>
      </c>
      <c r="L987" s="51">
        <f t="shared" si="63"/>
        <v>11590748</v>
      </c>
      <c r="M987" s="75"/>
      <c r="N987" s="30"/>
    </row>
    <row r="988" spans="1:14" hidden="1">
      <c r="A988" s="37" t="s">
        <v>1681</v>
      </c>
      <c r="B988" s="37" t="s">
        <v>2203</v>
      </c>
      <c r="C988" s="37" t="s">
        <v>604</v>
      </c>
      <c r="D988" s="51">
        <v>77752063</v>
      </c>
      <c r="E988" s="51">
        <v>9868894</v>
      </c>
      <c r="F988" s="51">
        <f t="shared" si="60"/>
        <v>87620957</v>
      </c>
      <c r="G988" s="51">
        <v>71658899</v>
      </c>
      <c r="H988" s="51">
        <v>9094532</v>
      </c>
      <c r="I988" s="51">
        <v>80753431</v>
      </c>
      <c r="J988" s="51">
        <f t="shared" si="61"/>
        <v>6093164</v>
      </c>
      <c r="K988" s="51">
        <f t="shared" si="62"/>
        <v>774362</v>
      </c>
      <c r="L988" s="51">
        <f t="shared" si="63"/>
        <v>6867526</v>
      </c>
      <c r="M988" s="75"/>
      <c r="N988" s="30"/>
    </row>
    <row r="989" spans="1:14" hidden="1">
      <c r="A989" s="37" t="s">
        <v>1237</v>
      </c>
      <c r="B989" s="37" t="s">
        <v>2203</v>
      </c>
      <c r="C989" s="37" t="s">
        <v>2319</v>
      </c>
      <c r="D989" s="51">
        <v>123114109</v>
      </c>
      <c r="E989" s="51">
        <v>7136245</v>
      </c>
      <c r="F989" s="51">
        <f t="shared" si="60"/>
        <v>130250354</v>
      </c>
      <c r="G989" s="51">
        <v>113040868</v>
      </c>
      <c r="H989" s="51">
        <v>6576300</v>
      </c>
      <c r="I989" s="51">
        <v>119617168</v>
      </c>
      <c r="J989" s="51">
        <f t="shared" si="61"/>
        <v>10073241</v>
      </c>
      <c r="K989" s="51">
        <f t="shared" si="62"/>
        <v>559945</v>
      </c>
      <c r="L989" s="51">
        <f t="shared" si="63"/>
        <v>10633186</v>
      </c>
      <c r="M989" s="75"/>
      <c r="N989" s="30"/>
    </row>
    <row r="990" spans="1:14" hidden="1">
      <c r="A990" s="37" t="s">
        <v>1268</v>
      </c>
      <c r="B990" s="37" t="s">
        <v>2203</v>
      </c>
      <c r="C990" s="37" t="s">
        <v>191</v>
      </c>
      <c r="D990" s="51">
        <v>265070937</v>
      </c>
      <c r="E990" s="51">
        <v>67526058</v>
      </c>
      <c r="F990" s="51">
        <f t="shared" si="60"/>
        <v>332596995</v>
      </c>
      <c r="G990" s="51">
        <v>244374761</v>
      </c>
      <c r="H990" s="51">
        <v>62227636</v>
      </c>
      <c r="I990" s="51">
        <v>306602397</v>
      </c>
      <c r="J990" s="51">
        <f t="shared" si="61"/>
        <v>20696176</v>
      </c>
      <c r="K990" s="51">
        <f t="shared" si="62"/>
        <v>5298422</v>
      </c>
      <c r="L990" s="51">
        <f t="shared" si="63"/>
        <v>25994598</v>
      </c>
      <c r="M990" s="75"/>
      <c r="N990" s="30"/>
    </row>
    <row r="991" spans="1:14" hidden="1">
      <c r="A991" s="37" t="s">
        <v>1578</v>
      </c>
      <c r="B991" s="37" t="s">
        <v>2203</v>
      </c>
      <c r="C991" s="37" t="s">
        <v>2318</v>
      </c>
      <c r="D991" s="51">
        <v>201194594</v>
      </c>
      <c r="E991" s="51">
        <v>45424376</v>
      </c>
      <c r="F991" s="51">
        <f t="shared" si="60"/>
        <v>246618970</v>
      </c>
      <c r="G991" s="51">
        <v>185478817</v>
      </c>
      <c r="H991" s="51">
        <v>41860159</v>
      </c>
      <c r="I991" s="51">
        <v>227338976</v>
      </c>
      <c r="J991" s="51">
        <f t="shared" si="61"/>
        <v>15715777</v>
      </c>
      <c r="K991" s="51">
        <f t="shared" si="62"/>
        <v>3564217</v>
      </c>
      <c r="L991" s="51">
        <f t="shared" si="63"/>
        <v>19279994</v>
      </c>
      <c r="M991" s="75"/>
      <c r="N991" s="30"/>
    </row>
    <row r="992" spans="1:14" hidden="1">
      <c r="A992" s="37" t="s">
        <v>1640</v>
      </c>
      <c r="B992" s="37" t="s">
        <v>2203</v>
      </c>
      <c r="C992" s="37" t="s">
        <v>563</v>
      </c>
      <c r="D992" s="51">
        <v>217714252</v>
      </c>
      <c r="E992" s="51">
        <v>0</v>
      </c>
      <c r="F992" s="51">
        <f t="shared" si="60"/>
        <v>217714252</v>
      </c>
      <c r="G992" s="51">
        <v>200617223</v>
      </c>
      <c r="H992" s="51">
        <v>0</v>
      </c>
      <c r="I992" s="51">
        <v>200617223</v>
      </c>
      <c r="J992" s="51">
        <f t="shared" si="61"/>
        <v>17097029</v>
      </c>
      <c r="K992" s="51">
        <f t="shared" si="62"/>
        <v>0</v>
      </c>
      <c r="L992" s="51">
        <f t="shared" si="63"/>
        <v>17097029</v>
      </c>
      <c r="M992" s="75"/>
      <c r="N992" s="30"/>
    </row>
    <row r="993" spans="1:14" hidden="1">
      <c r="A993" s="37" t="s">
        <v>1774</v>
      </c>
      <c r="B993" s="37" t="s">
        <v>2203</v>
      </c>
      <c r="C993" s="37" t="s">
        <v>697</v>
      </c>
      <c r="D993" s="51">
        <v>23891470</v>
      </c>
      <c r="E993" s="51">
        <v>17365425</v>
      </c>
      <c r="F993" s="51">
        <f t="shared" si="60"/>
        <v>41256895</v>
      </c>
      <c r="G993" s="51">
        <v>22024334</v>
      </c>
      <c r="H993" s="51">
        <v>16002850</v>
      </c>
      <c r="I993" s="51">
        <v>38027184</v>
      </c>
      <c r="J993" s="51">
        <f t="shared" si="61"/>
        <v>1867136</v>
      </c>
      <c r="K993" s="51">
        <f t="shared" si="62"/>
        <v>1362575</v>
      </c>
      <c r="L993" s="51">
        <f t="shared" si="63"/>
        <v>3229711</v>
      </c>
      <c r="M993" s="75"/>
      <c r="N993" s="30"/>
    </row>
    <row r="994" spans="1:14" hidden="1">
      <c r="A994" s="37" t="s">
        <v>2020</v>
      </c>
      <c r="B994" s="37" t="s">
        <v>2203</v>
      </c>
      <c r="C994" s="37" t="s">
        <v>943</v>
      </c>
      <c r="D994" s="51">
        <v>157977893</v>
      </c>
      <c r="E994" s="51">
        <v>52542082</v>
      </c>
      <c r="F994" s="51">
        <f t="shared" si="60"/>
        <v>210519975</v>
      </c>
      <c r="G994" s="51">
        <v>145400338</v>
      </c>
      <c r="H994" s="51">
        <v>48419376</v>
      </c>
      <c r="I994" s="51">
        <v>193819714</v>
      </c>
      <c r="J994" s="51">
        <f t="shared" si="61"/>
        <v>12577555</v>
      </c>
      <c r="K994" s="51">
        <f t="shared" si="62"/>
        <v>4122706</v>
      </c>
      <c r="L994" s="51">
        <f t="shared" si="63"/>
        <v>16700261</v>
      </c>
      <c r="M994" s="75"/>
      <c r="N994" s="30"/>
    </row>
    <row r="995" spans="1:14" hidden="1">
      <c r="A995" s="37" t="s">
        <v>1194</v>
      </c>
      <c r="B995" s="37" t="s">
        <v>2203</v>
      </c>
      <c r="C995" s="37" t="s">
        <v>117</v>
      </c>
      <c r="D995" s="51">
        <v>275452891</v>
      </c>
      <c r="E995" s="51">
        <v>113606223</v>
      </c>
      <c r="F995" s="51">
        <f t="shared" si="60"/>
        <v>389059114</v>
      </c>
      <c r="G995" s="51">
        <v>253972175</v>
      </c>
      <c r="H995" s="51">
        <v>104692128</v>
      </c>
      <c r="I995" s="51">
        <v>358664303</v>
      </c>
      <c r="J995" s="51">
        <f t="shared" si="61"/>
        <v>21480716</v>
      </c>
      <c r="K995" s="51">
        <f t="shared" si="62"/>
        <v>8914095</v>
      </c>
      <c r="L995" s="51">
        <f t="shared" si="63"/>
        <v>30394811</v>
      </c>
      <c r="M995" s="75"/>
      <c r="N995" s="30"/>
    </row>
    <row r="996" spans="1:14" hidden="1">
      <c r="A996" s="37" t="s">
        <v>1367</v>
      </c>
      <c r="B996" s="37" t="s">
        <v>2203</v>
      </c>
      <c r="C996" s="37" t="s">
        <v>290</v>
      </c>
      <c r="D996" s="51">
        <v>66680334</v>
      </c>
      <c r="E996" s="51">
        <v>11259665</v>
      </c>
      <c r="F996" s="51">
        <f t="shared" si="60"/>
        <v>77939999</v>
      </c>
      <c r="G996" s="51">
        <v>61479702</v>
      </c>
      <c r="H996" s="51">
        <v>10376177</v>
      </c>
      <c r="I996" s="51">
        <v>71855879</v>
      </c>
      <c r="J996" s="51">
        <f t="shared" si="61"/>
        <v>5200632</v>
      </c>
      <c r="K996" s="51">
        <f t="shared" si="62"/>
        <v>883488</v>
      </c>
      <c r="L996" s="51">
        <f t="shared" si="63"/>
        <v>6084120</v>
      </c>
      <c r="M996" s="75"/>
      <c r="N996" s="30"/>
    </row>
    <row r="997" spans="1:14" hidden="1">
      <c r="A997" s="37" t="s">
        <v>1621</v>
      </c>
      <c r="B997" s="37" t="s">
        <v>2203</v>
      </c>
      <c r="C997" s="37" t="s">
        <v>544</v>
      </c>
      <c r="D997" s="51">
        <v>38466494</v>
      </c>
      <c r="E997" s="51">
        <v>13225474</v>
      </c>
      <c r="F997" s="51">
        <f t="shared" si="60"/>
        <v>51691968</v>
      </c>
      <c r="G997" s="51">
        <v>35466369</v>
      </c>
      <c r="H997" s="51">
        <v>12187739</v>
      </c>
      <c r="I997" s="51">
        <v>47654108</v>
      </c>
      <c r="J997" s="51">
        <f t="shared" si="61"/>
        <v>3000125</v>
      </c>
      <c r="K997" s="51">
        <f t="shared" si="62"/>
        <v>1037735</v>
      </c>
      <c r="L997" s="51">
        <f t="shared" si="63"/>
        <v>4037860</v>
      </c>
      <c r="M997" s="75"/>
      <c r="N997" s="30"/>
    </row>
    <row r="998" spans="1:14" hidden="1">
      <c r="A998" s="37" t="s">
        <v>1713</v>
      </c>
      <c r="B998" s="37" t="s">
        <v>2203</v>
      </c>
      <c r="C998" s="37" t="s">
        <v>636</v>
      </c>
      <c r="D998" s="51">
        <v>251100774</v>
      </c>
      <c r="E998" s="51">
        <v>109500419</v>
      </c>
      <c r="F998" s="51">
        <f t="shared" si="60"/>
        <v>360601193</v>
      </c>
      <c r="G998" s="51">
        <v>231518244</v>
      </c>
      <c r="H998" s="51">
        <v>100908485</v>
      </c>
      <c r="I998" s="51">
        <v>332426729</v>
      </c>
      <c r="J998" s="51">
        <f t="shared" si="61"/>
        <v>19582530</v>
      </c>
      <c r="K998" s="51">
        <f t="shared" si="62"/>
        <v>8591934</v>
      </c>
      <c r="L998" s="51">
        <f t="shared" si="63"/>
        <v>28174464</v>
      </c>
      <c r="M998" s="75"/>
      <c r="N998" s="30"/>
    </row>
    <row r="999" spans="1:14" hidden="1">
      <c r="A999" s="37" t="s">
        <v>1788</v>
      </c>
      <c r="B999" s="37" t="s">
        <v>2203</v>
      </c>
      <c r="C999" s="37" t="s">
        <v>711</v>
      </c>
      <c r="D999" s="51">
        <v>57937173</v>
      </c>
      <c r="E999" s="51">
        <v>27087606</v>
      </c>
      <c r="F999" s="51">
        <f t="shared" si="60"/>
        <v>85024779</v>
      </c>
      <c r="G999" s="51">
        <v>53416799</v>
      </c>
      <c r="H999" s="51">
        <v>24962181</v>
      </c>
      <c r="I999" s="51">
        <v>78378980</v>
      </c>
      <c r="J999" s="51">
        <f t="shared" si="61"/>
        <v>4520374</v>
      </c>
      <c r="K999" s="51">
        <f t="shared" si="62"/>
        <v>2125425</v>
      </c>
      <c r="L999" s="51">
        <f t="shared" si="63"/>
        <v>6645799</v>
      </c>
      <c r="M999" s="75"/>
      <c r="N999" s="30"/>
    </row>
    <row r="1000" spans="1:14" hidden="1">
      <c r="A1000" s="37" t="s">
        <v>2039</v>
      </c>
      <c r="B1000" s="37" t="s">
        <v>2203</v>
      </c>
      <c r="C1000" s="37" t="s">
        <v>2317</v>
      </c>
      <c r="D1000" s="51">
        <v>188124323</v>
      </c>
      <c r="E1000" s="51">
        <v>4777216</v>
      </c>
      <c r="F1000" s="51">
        <f t="shared" si="60"/>
        <v>192901539</v>
      </c>
      <c r="G1000" s="51">
        <v>173437687</v>
      </c>
      <c r="H1000" s="51">
        <v>4402372</v>
      </c>
      <c r="I1000" s="51">
        <v>177840059</v>
      </c>
      <c r="J1000" s="51">
        <f t="shared" si="61"/>
        <v>14686636</v>
      </c>
      <c r="K1000" s="51">
        <f t="shared" si="62"/>
        <v>374844</v>
      </c>
      <c r="L1000" s="51">
        <f t="shared" si="63"/>
        <v>15061480</v>
      </c>
      <c r="M1000" s="75"/>
      <c r="N1000" s="30"/>
    </row>
    <row r="1001" spans="1:14" hidden="1">
      <c r="A1001" s="37" t="s">
        <v>1312</v>
      </c>
      <c r="B1001" s="37" t="s">
        <v>2203</v>
      </c>
      <c r="C1001" s="37" t="s">
        <v>235</v>
      </c>
      <c r="D1001" s="51">
        <v>210824733</v>
      </c>
      <c r="E1001" s="51">
        <v>87527332</v>
      </c>
      <c r="F1001" s="51">
        <f t="shared" si="60"/>
        <v>298352065</v>
      </c>
      <c r="G1001" s="51">
        <v>194386534</v>
      </c>
      <c r="H1001" s="51">
        <v>80659513</v>
      </c>
      <c r="I1001" s="51">
        <v>275046047</v>
      </c>
      <c r="J1001" s="51">
        <f t="shared" si="61"/>
        <v>16438199</v>
      </c>
      <c r="K1001" s="51">
        <f t="shared" si="62"/>
        <v>6867819</v>
      </c>
      <c r="L1001" s="51">
        <f t="shared" si="63"/>
        <v>23306018</v>
      </c>
      <c r="M1001" s="75"/>
      <c r="N1001" s="30"/>
    </row>
    <row r="1002" spans="1:14" hidden="1">
      <c r="A1002" s="37" t="s">
        <v>1391</v>
      </c>
      <c r="B1002" s="37" t="s">
        <v>2203</v>
      </c>
      <c r="C1002" s="37" t="s">
        <v>314</v>
      </c>
      <c r="D1002" s="51">
        <v>32063317</v>
      </c>
      <c r="E1002" s="51">
        <v>35160814</v>
      </c>
      <c r="F1002" s="51">
        <f t="shared" si="60"/>
        <v>67224131</v>
      </c>
      <c r="G1002" s="51">
        <v>29391374</v>
      </c>
      <c r="H1002" s="51">
        <v>32401926</v>
      </c>
      <c r="I1002" s="51">
        <v>61793300</v>
      </c>
      <c r="J1002" s="51">
        <f t="shared" si="61"/>
        <v>2671943</v>
      </c>
      <c r="K1002" s="51">
        <f t="shared" si="62"/>
        <v>2758888</v>
      </c>
      <c r="L1002" s="51">
        <f t="shared" si="63"/>
        <v>5430831</v>
      </c>
      <c r="M1002" s="75"/>
      <c r="N1002" s="30"/>
    </row>
    <row r="1003" spans="1:14" hidden="1">
      <c r="A1003" s="37" t="s">
        <v>1417</v>
      </c>
      <c r="B1003" s="37" t="s">
        <v>2203</v>
      </c>
      <c r="C1003" s="37" t="s">
        <v>340</v>
      </c>
      <c r="D1003" s="51">
        <v>154849484</v>
      </c>
      <c r="E1003" s="51">
        <v>26853940</v>
      </c>
      <c r="F1003" s="51">
        <f t="shared" si="60"/>
        <v>181703424</v>
      </c>
      <c r="G1003" s="51">
        <v>142765859</v>
      </c>
      <c r="H1003" s="51">
        <v>24746850</v>
      </c>
      <c r="I1003" s="51">
        <v>167512709</v>
      </c>
      <c r="J1003" s="51">
        <f t="shared" si="61"/>
        <v>12083625</v>
      </c>
      <c r="K1003" s="51">
        <f t="shared" si="62"/>
        <v>2107090</v>
      </c>
      <c r="L1003" s="51">
        <f t="shared" si="63"/>
        <v>14190715</v>
      </c>
      <c r="M1003" s="75"/>
      <c r="N1003" s="30"/>
    </row>
    <row r="1004" spans="1:14" hidden="1">
      <c r="A1004" s="37" t="s">
        <v>1874</v>
      </c>
      <c r="B1004" s="37" t="s">
        <v>2203</v>
      </c>
      <c r="C1004" s="37" t="s">
        <v>797</v>
      </c>
      <c r="D1004" s="51">
        <v>94392242</v>
      </c>
      <c r="E1004" s="51">
        <v>6263353</v>
      </c>
      <c r="F1004" s="51">
        <f t="shared" si="60"/>
        <v>100655595</v>
      </c>
      <c r="G1004" s="51">
        <v>87023319</v>
      </c>
      <c r="H1004" s="51">
        <v>5771900</v>
      </c>
      <c r="I1004" s="51">
        <v>92795219</v>
      </c>
      <c r="J1004" s="51">
        <f t="shared" si="61"/>
        <v>7368923</v>
      </c>
      <c r="K1004" s="51">
        <f t="shared" si="62"/>
        <v>491453</v>
      </c>
      <c r="L1004" s="51">
        <f t="shared" si="63"/>
        <v>7860376</v>
      </c>
      <c r="M1004" s="75"/>
      <c r="N1004" s="30"/>
    </row>
    <row r="1005" spans="1:14" hidden="1">
      <c r="A1005" s="37" t="s">
        <v>1934</v>
      </c>
      <c r="B1005" s="37" t="s">
        <v>2203</v>
      </c>
      <c r="C1005" s="37" t="s">
        <v>857</v>
      </c>
      <c r="D1005" s="51">
        <v>110270336</v>
      </c>
      <c r="E1005" s="51">
        <v>34782770</v>
      </c>
      <c r="F1005" s="51">
        <f t="shared" si="60"/>
        <v>145053106</v>
      </c>
      <c r="G1005" s="51">
        <v>101670507</v>
      </c>
      <c r="H1005" s="51">
        <v>32053545</v>
      </c>
      <c r="I1005" s="51">
        <v>133724052</v>
      </c>
      <c r="J1005" s="51">
        <f t="shared" si="61"/>
        <v>8599829</v>
      </c>
      <c r="K1005" s="51">
        <f t="shared" si="62"/>
        <v>2729225</v>
      </c>
      <c r="L1005" s="51">
        <f t="shared" si="63"/>
        <v>11329054</v>
      </c>
      <c r="M1005" s="75"/>
      <c r="N1005" s="30"/>
    </row>
    <row r="1006" spans="1:14" hidden="1">
      <c r="A1006" s="37" t="s">
        <v>1968</v>
      </c>
      <c r="B1006" s="37" t="s">
        <v>2203</v>
      </c>
      <c r="C1006" s="37" t="s">
        <v>2316</v>
      </c>
      <c r="D1006" s="51">
        <v>142348921</v>
      </c>
      <c r="E1006" s="51">
        <v>1680577</v>
      </c>
      <c r="F1006" s="51">
        <f t="shared" si="60"/>
        <v>144029498</v>
      </c>
      <c r="G1006" s="51">
        <v>131211656</v>
      </c>
      <c r="H1006" s="51">
        <v>1548710</v>
      </c>
      <c r="I1006" s="51">
        <v>132760366</v>
      </c>
      <c r="J1006" s="51">
        <f t="shared" si="61"/>
        <v>11137265</v>
      </c>
      <c r="K1006" s="51">
        <f t="shared" si="62"/>
        <v>131867</v>
      </c>
      <c r="L1006" s="51">
        <f t="shared" si="63"/>
        <v>11269132</v>
      </c>
      <c r="M1006" s="75"/>
      <c r="N1006" s="30"/>
    </row>
    <row r="1007" spans="1:14" hidden="1">
      <c r="A1007" s="37" t="s">
        <v>2054</v>
      </c>
      <c r="B1007" s="37" t="s">
        <v>2203</v>
      </c>
      <c r="C1007" s="37" t="s">
        <v>977</v>
      </c>
      <c r="D1007" s="51">
        <v>30280108</v>
      </c>
      <c r="E1007" s="51">
        <v>20433060</v>
      </c>
      <c r="F1007" s="51">
        <f t="shared" si="60"/>
        <v>50713168</v>
      </c>
      <c r="G1007" s="51">
        <v>27913402</v>
      </c>
      <c r="H1007" s="51">
        <v>18829783</v>
      </c>
      <c r="I1007" s="51">
        <v>46743185</v>
      </c>
      <c r="J1007" s="51">
        <f t="shared" si="61"/>
        <v>2366706</v>
      </c>
      <c r="K1007" s="51">
        <f t="shared" si="62"/>
        <v>1603277</v>
      </c>
      <c r="L1007" s="51">
        <f t="shared" si="63"/>
        <v>3969983</v>
      </c>
      <c r="M1007" s="75"/>
      <c r="N1007" s="30"/>
    </row>
    <row r="1008" spans="1:14" hidden="1">
      <c r="A1008" s="37" t="s">
        <v>1867</v>
      </c>
      <c r="B1008" s="37" t="s">
        <v>2203</v>
      </c>
      <c r="C1008" s="37" t="s">
        <v>2315</v>
      </c>
      <c r="D1008" s="51">
        <v>32270192</v>
      </c>
      <c r="E1008" s="51">
        <v>7107318</v>
      </c>
      <c r="F1008" s="51">
        <f t="shared" si="60"/>
        <v>39377510</v>
      </c>
      <c r="G1008" s="51">
        <v>29752253</v>
      </c>
      <c r="H1008" s="51">
        <v>6549644</v>
      </c>
      <c r="I1008" s="51">
        <v>36301897</v>
      </c>
      <c r="J1008" s="51">
        <f t="shared" si="61"/>
        <v>2517939</v>
      </c>
      <c r="K1008" s="51">
        <f t="shared" si="62"/>
        <v>557674</v>
      </c>
      <c r="L1008" s="51">
        <f t="shared" si="63"/>
        <v>3075613</v>
      </c>
      <c r="M1008" s="75"/>
      <c r="N1008" s="30"/>
    </row>
    <row r="1009" spans="1:14" hidden="1">
      <c r="A1009" s="37" t="s">
        <v>1697</v>
      </c>
      <c r="B1009" s="37" t="s">
        <v>2203</v>
      </c>
      <c r="C1009" s="37" t="s">
        <v>2314</v>
      </c>
      <c r="D1009" s="51">
        <v>44772894</v>
      </c>
      <c r="E1009" s="51">
        <v>8392898</v>
      </c>
      <c r="F1009" s="51">
        <f t="shared" si="60"/>
        <v>53165792</v>
      </c>
      <c r="G1009" s="51">
        <v>41279569</v>
      </c>
      <c r="H1009" s="51">
        <v>7734351</v>
      </c>
      <c r="I1009" s="51">
        <v>49013920</v>
      </c>
      <c r="J1009" s="51">
        <f t="shared" si="61"/>
        <v>3493325</v>
      </c>
      <c r="K1009" s="51">
        <f t="shared" si="62"/>
        <v>658547</v>
      </c>
      <c r="L1009" s="51">
        <f t="shared" si="63"/>
        <v>4151872</v>
      </c>
      <c r="M1009" s="75"/>
      <c r="N1009" s="30"/>
    </row>
    <row r="1010" spans="1:14" hidden="1">
      <c r="A1010" s="37" t="s">
        <v>1775</v>
      </c>
      <c r="B1010" s="37" t="s">
        <v>2203</v>
      </c>
      <c r="C1010" s="37" t="s">
        <v>698</v>
      </c>
      <c r="D1010" s="51">
        <v>118645289</v>
      </c>
      <c r="E1010" s="51">
        <v>16431477</v>
      </c>
      <c r="F1010" s="51">
        <f t="shared" si="60"/>
        <v>135076766</v>
      </c>
      <c r="G1010" s="51">
        <v>109378537</v>
      </c>
      <c r="H1010" s="51">
        <v>15142183</v>
      </c>
      <c r="I1010" s="51">
        <v>124520720</v>
      </c>
      <c r="J1010" s="51">
        <f t="shared" si="61"/>
        <v>9266752</v>
      </c>
      <c r="K1010" s="51">
        <f t="shared" si="62"/>
        <v>1289294</v>
      </c>
      <c r="L1010" s="51">
        <f t="shared" si="63"/>
        <v>10556046</v>
      </c>
      <c r="M1010" s="75"/>
      <c r="N1010" s="30"/>
    </row>
    <row r="1011" spans="1:14" hidden="1">
      <c r="A1011" s="37" t="s">
        <v>1868</v>
      </c>
      <c r="B1011" s="37" t="s">
        <v>2203</v>
      </c>
      <c r="C1011" s="37" t="s">
        <v>791</v>
      </c>
      <c r="D1011" s="51">
        <v>47418383</v>
      </c>
      <c r="E1011" s="51">
        <v>22006778</v>
      </c>
      <c r="F1011" s="51">
        <f t="shared" si="60"/>
        <v>69425161</v>
      </c>
      <c r="G1011" s="51">
        <v>43629694</v>
      </c>
      <c r="H1011" s="51">
        <v>20280020</v>
      </c>
      <c r="I1011" s="51">
        <v>63909714</v>
      </c>
      <c r="J1011" s="51">
        <f t="shared" si="61"/>
        <v>3788689</v>
      </c>
      <c r="K1011" s="51">
        <f t="shared" si="62"/>
        <v>1726758</v>
      </c>
      <c r="L1011" s="51">
        <f t="shared" si="63"/>
        <v>5515447</v>
      </c>
      <c r="M1011" s="75"/>
      <c r="N1011" s="30"/>
    </row>
    <row r="1012" spans="1:14" hidden="1">
      <c r="A1012" s="37" t="s">
        <v>1911</v>
      </c>
      <c r="B1012" s="37" t="s">
        <v>2203</v>
      </c>
      <c r="C1012" s="37" t="s">
        <v>2313</v>
      </c>
      <c r="D1012" s="51">
        <v>39729656</v>
      </c>
      <c r="E1012" s="51">
        <v>16302870</v>
      </c>
      <c r="F1012" s="51">
        <f t="shared" si="60"/>
        <v>56032526</v>
      </c>
      <c r="G1012" s="51">
        <v>36569832</v>
      </c>
      <c r="H1012" s="51">
        <v>15023668</v>
      </c>
      <c r="I1012" s="51">
        <v>51593500</v>
      </c>
      <c r="J1012" s="51">
        <f t="shared" si="61"/>
        <v>3159824</v>
      </c>
      <c r="K1012" s="51">
        <f t="shared" si="62"/>
        <v>1279202</v>
      </c>
      <c r="L1012" s="51">
        <f t="shared" si="63"/>
        <v>4439026</v>
      </c>
      <c r="M1012" s="75"/>
      <c r="N1012" s="30"/>
    </row>
    <row r="1013" spans="1:14" hidden="1">
      <c r="A1013" s="37" t="s">
        <v>1169</v>
      </c>
      <c r="B1013" s="37" t="s">
        <v>2201</v>
      </c>
      <c r="C1013" s="37" t="s">
        <v>2312</v>
      </c>
      <c r="D1013" s="51">
        <v>12383739471</v>
      </c>
      <c r="E1013" s="51">
        <v>3916906625</v>
      </c>
      <c r="F1013" s="51">
        <f t="shared" si="60"/>
        <v>16300646096</v>
      </c>
      <c r="G1013" s="51">
        <v>11411586323</v>
      </c>
      <c r="H1013" s="51">
        <v>3609567151</v>
      </c>
      <c r="I1013" s="51">
        <v>15021153474</v>
      </c>
      <c r="J1013" s="51">
        <f t="shared" si="61"/>
        <v>972153148</v>
      </c>
      <c r="K1013" s="51">
        <f t="shared" si="62"/>
        <v>307339474</v>
      </c>
      <c r="L1013" s="51">
        <f t="shared" si="63"/>
        <v>1279492622</v>
      </c>
      <c r="M1013" s="75"/>
      <c r="N1013" s="30"/>
    </row>
    <row r="1014" spans="1:14" hidden="1">
      <c r="A1014" s="37" t="s">
        <v>1368</v>
      </c>
      <c r="B1014" s="37" t="s">
        <v>2201</v>
      </c>
      <c r="C1014" s="37" t="s">
        <v>2311</v>
      </c>
      <c r="D1014" s="51">
        <v>127103126</v>
      </c>
      <c r="E1014" s="51">
        <v>2357210</v>
      </c>
      <c r="F1014" s="51">
        <f t="shared" si="60"/>
        <v>129460336</v>
      </c>
      <c r="G1014" s="51">
        <v>117140340</v>
      </c>
      <c r="H1014" s="51">
        <v>2172252</v>
      </c>
      <c r="I1014" s="51">
        <v>119312592</v>
      </c>
      <c r="J1014" s="51">
        <f t="shared" si="61"/>
        <v>9962786</v>
      </c>
      <c r="K1014" s="51">
        <f t="shared" si="62"/>
        <v>184958</v>
      </c>
      <c r="L1014" s="51">
        <f t="shared" si="63"/>
        <v>10147744</v>
      </c>
      <c r="M1014" s="75"/>
      <c r="N1014" s="30"/>
    </row>
    <row r="1015" spans="1:14" hidden="1">
      <c r="A1015" s="37" t="s">
        <v>1515</v>
      </c>
      <c r="B1015" s="37" t="s">
        <v>2201</v>
      </c>
      <c r="C1015" s="37" t="s">
        <v>2310</v>
      </c>
      <c r="D1015" s="51">
        <v>120406524</v>
      </c>
      <c r="E1015" s="51">
        <v>0</v>
      </c>
      <c r="F1015" s="51">
        <f t="shared" si="60"/>
        <v>120406524</v>
      </c>
      <c r="G1015" s="51">
        <v>110468856</v>
      </c>
      <c r="H1015" s="51">
        <v>0</v>
      </c>
      <c r="I1015" s="51">
        <v>110468856</v>
      </c>
      <c r="J1015" s="51">
        <f t="shared" si="61"/>
        <v>9937668</v>
      </c>
      <c r="K1015" s="51">
        <f t="shared" si="62"/>
        <v>0</v>
      </c>
      <c r="L1015" s="51">
        <f t="shared" si="63"/>
        <v>9937668</v>
      </c>
      <c r="M1015" s="75"/>
      <c r="N1015" s="30"/>
    </row>
    <row r="1016" spans="1:14" hidden="1">
      <c r="A1016" s="37" t="s">
        <v>1557</v>
      </c>
      <c r="B1016" s="37" t="s">
        <v>2201</v>
      </c>
      <c r="C1016" s="37" t="s">
        <v>480</v>
      </c>
      <c r="D1016" s="51">
        <v>159750392</v>
      </c>
      <c r="E1016" s="51">
        <v>24025841</v>
      </c>
      <c r="F1016" s="51">
        <f t="shared" si="60"/>
        <v>183776233</v>
      </c>
      <c r="G1016" s="51">
        <v>146524079</v>
      </c>
      <c r="H1016" s="51">
        <v>22140657</v>
      </c>
      <c r="I1016" s="51">
        <v>168664736</v>
      </c>
      <c r="J1016" s="51">
        <f t="shared" si="61"/>
        <v>13226313</v>
      </c>
      <c r="K1016" s="51">
        <f t="shared" si="62"/>
        <v>1885184</v>
      </c>
      <c r="L1016" s="51">
        <f t="shared" si="63"/>
        <v>15111497</v>
      </c>
      <c r="M1016" s="75"/>
      <c r="N1016" s="30"/>
    </row>
    <row r="1017" spans="1:14" hidden="1">
      <c r="A1017" s="37" t="s">
        <v>1698</v>
      </c>
      <c r="B1017" s="37" t="s">
        <v>2201</v>
      </c>
      <c r="C1017" s="37" t="s">
        <v>2309</v>
      </c>
      <c r="D1017" s="51">
        <v>42841524</v>
      </c>
      <c r="E1017" s="51">
        <v>6091486</v>
      </c>
      <c r="F1017" s="51">
        <f t="shared" si="60"/>
        <v>48933010</v>
      </c>
      <c r="G1017" s="51">
        <v>39478439</v>
      </c>
      <c r="H1017" s="51">
        <v>5613519</v>
      </c>
      <c r="I1017" s="51">
        <v>45091958</v>
      </c>
      <c r="J1017" s="51">
        <f t="shared" si="61"/>
        <v>3363085</v>
      </c>
      <c r="K1017" s="51">
        <f t="shared" si="62"/>
        <v>477967</v>
      </c>
      <c r="L1017" s="51">
        <f t="shared" si="63"/>
        <v>3841052</v>
      </c>
      <c r="M1017" s="75"/>
      <c r="N1017" s="30"/>
    </row>
    <row r="1018" spans="1:14" hidden="1">
      <c r="A1018" s="37" t="s">
        <v>1133</v>
      </c>
      <c r="B1018" s="37" t="s">
        <v>2201</v>
      </c>
      <c r="C1018" s="37" t="s">
        <v>2240</v>
      </c>
      <c r="D1018" s="51">
        <v>115221319</v>
      </c>
      <c r="E1018" s="51">
        <v>52500522</v>
      </c>
      <c r="F1018" s="51">
        <f t="shared" si="60"/>
        <v>167721841</v>
      </c>
      <c r="G1018" s="51">
        <v>106231163</v>
      </c>
      <c r="H1018" s="51">
        <v>48381077</v>
      </c>
      <c r="I1018" s="51">
        <v>154612240</v>
      </c>
      <c r="J1018" s="51">
        <f t="shared" si="61"/>
        <v>8990156</v>
      </c>
      <c r="K1018" s="51">
        <f t="shared" si="62"/>
        <v>4119445</v>
      </c>
      <c r="L1018" s="51">
        <f t="shared" si="63"/>
        <v>13109601</v>
      </c>
      <c r="M1018" s="75"/>
      <c r="N1018" s="30"/>
    </row>
    <row r="1019" spans="1:14" hidden="1">
      <c r="A1019" s="37" t="s">
        <v>1244</v>
      </c>
      <c r="B1019" s="37" t="s">
        <v>2201</v>
      </c>
      <c r="C1019" s="37" t="s">
        <v>167</v>
      </c>
      <c r="D1019" s="51">
        <v>3636721431</v>
      </c>
      <c r="E1019" s="51">
        <v>742630342</v>
      </c>
      <c r="F1019" s="51">
        <f t="shared" si="60"/>
        <v>4379351773</v>
      </c>
      <c r="G1019" s="51">
        <v>3353104883</v>
      </c>
      <c r="H1019" s="51">
        <v>684359967</v>
      </c>
      <c r="I1019" s="51">
        <v>4037464850</v>
      </c>
      <c r="J1019" s="51">
        <f t="shared" si="61"/>
        <v>283616548</v>
      </c>
      <c r="K1019" s="51">
        <f t="shared" si="62"/>
        <v>58270375</v>
      </c>
      <c r="L1019" s="51">
        <f t="shared" si="63"/>
        <v>341886923</v>
      </c>
      <c r="M1019" s="75"/>
      <c r="N1019" s="30"/>
    </row>
    <row r="1020" spans="1:14" hidden="1">
      <c r="A1020" s="37" t="s">
        <v>1269</v>
      </c>
      <c r="B1020" s="37" t="s">
        <v>2201</v>
      </c>
      <c r="C1020" s="37" t="s">
        <v>2308</v>
      </c>
      <c r="D1020" s="51">
        <v>658015222</v>
      </c>
      <c r="E1020" s="51">
        <v>0</v>
      </c>
      <c r="F1020" s="51">
        <f t="shared" si="60"/>
        <v>658015222</v>
      </c>
      <c r="G1020" s="51">
        <v>606378628</v>
      </c>
      <c r="H1020" s="51">
        <v>0</v>
      </c>
      <c r="I1020" s="51">
        <v>606378628</v>
      </c>
      <c r="J1020" s="51">
        <f t="shared" si="61"/>
        <v>51636594</v>
      </c>
      <c r="K1020" s="51">
        <f t="shared" si="62"/>
        <v>0</v>
      </c>
      <c r="L1020" s="51">
        <f t="shared" si="63"/>
        <v>51636594</v>
      </c>
      <c r="M1020" s="75"/>
      <c r="N1020" s="30"/>
    </row>
    <row r="1021" spans="1:14" hidden="1">
      <c r="A1021" s="37" t="s">
        <v>1290</v>
      </c>
      <c r="B1021" s="37" t="s">
        <v>2201</v>
      </c>
      <c r="C1021" s="37" t="s">
        <v>213</v>
      </c>
      <c r="D1021" s="51">
        <v>131793031</v>
      </c>
      <c r="E1021" s="51">
        <v>0</v>
      </c>
      <c r="F1021" s="51">
        <f t="shared" si="60"/>
        <v>131793031</v>
      </c>
      <c r="G1021" s="51">
        <v>121444139</v>
      </c>
      <c r="H1021" s="51">
        <v>0</v>
      </c>
      <c r="I1021" s="51">
        <v>121444139</v>
      </c>
      <c r="J1021" s="51">
        <f t="shared" si="61"/>
        <v>10348892</v>
      </c>
      <c r="K1021" s="51">
        <f t="shared" si="62"/>
        <v>0</v>
      </c>
      <c r="L1021" s="51">
        <f t="shared" si="63"/>
        <v>10348892</v>
      </c>
      <c r="M1021" s="75"/>
      <c r="N1021" s="30"/>
    </row>
    <row r="1022" spans="1:14" hidden="1">
      <c r="A1022" s="37" t="s">
        <v>1392</v>
      </c>
      <c r="B1022" s="37" t="s">
        <v>2201</v>
      </c>
      <c r="C1022" s="37" t="s">
        <v>315</v>
      </c>
      <c r="D1022" s="51">
        <v>219089718</v>
      </c>
      <c r="E1022" s="51">
        <v>27834986</v>
      </c>
      <c r="F1022" s="51">
        <f t="shared" si="60"/>
        <v>246924704</v>
      </c>
      <c r="G1022" s="51">
        <v>200993259</v>
      </c>
      <c r="H1022" s="51">
        <v>25650918</v>
      </c>
      <c r="I1022" s="51">
        <v>226644177</v>
      </c>
      <c r="J1022" s="51">
        <f t="shared" si="61"/>
        <v>18096459</v>
      </c>
      <c r="K1022" s="51">
        <f t="shared" si="62"/>
        <v>2184068</v>
      </c>
      <c r="L1022" s="51">
        <f t="shared" si="63"/>
        <v>20280527</v>
      </c>
      <c r="M1022" s="75"/>
      <c r="N1022" s="30"/>
    </row>
    <row r="1023" spans="1:14" hidden="1">
      <c r="A1023" s="37" t="s">
        <v>1441</v>
      </c>
      <c r="B1023" s="37" t="s">
        <v>2201</v>
      </c>
      <c r="C1023" s="37" t="s">
        <v>2307</v>
      </c>
      <c r="D1023" s="51">
        <v>97472884</v>
      </c>
      <c r="E1023" s="51">
        <v>48927370</v>
      </c>
      <c r="F1023" s="51">
        <f t="shared" si="60"/>
        <v>146400254</v>
      </c>
      <c r="G1023" s="51">
        <v>89807169</v>
      </c>
      <c r="H1023" s="51">
        <v>45088292</v>
      </c>
      <c r="I1023" s="51">
        <v>134895461</v>
      </c>
      <c r="J1023" s="51">
        <f t="shared" si="61"/>
        <v>7665715</v>
      </c>
      <c r="K1023" s="51">
        <f t="shared" si="62"/>
        <v>3839078</v>
      </c>
      <c r="L1023" s="51">
        <f t="shared" si="63"/>
        <v>11504793</v>
      </c>
      <c r="M1023" s="75"/>
      <c r="N1023" s="30"/>
    </row>
    <row r="1024" spans="1:14" hidden="1">
      <c r="A1024" s="37" t="s">
        <v>1466</v>
      </c>
      <c r="B1024" s="37" t="s">
        <v>2201</v>
      </c>
      <c r="C1024" s="37" t="s">
        <v>2306</v>
      </c>
      <c r="D1024" s="51">
        <v>524937983</v>
      </c>
      <c r="E1024" s="51">
        <v>0</v>
      </c>
      <c r="F1024" s="51">
        <f t="shared" si="60"/>
        <v>524937983</v>
      </c>
      <c r="G1024" s="51">
        <v>483997260</v>
      </c>
      <c r="H1024" s="51">
        <v>0</v>
      </c>
      <c r="I1024" s="51">
        <v>483997260</v>
      </c>
      <c r="J1024" s="51">
        <f t="shared" si="61"/>
        <v>40940723</v>
      </c>
      <c r="K1024" s="51">
        <f t="shared" si="62"/>
        <v>0</v>
      </c>
      <c r="L1024" s="51">
        <f t="shared" si="63"/>
        <v>40940723</v>
      </c>
      <c r="M1024" s="75"/>
      <c r="N1024" s="30"/>
    </row>
    <row r="1025" spans="1:14" hidden="1">
      <c r="A1025" s="37" t="s">
        <v>1622</v>
      </c>
      <c r="B1025" s="37" t="s">
        <v>2201</v>
      </c>
      <c r="C1025" s="37" t="s">
        <v>545</v>
      </c>
      <c r="D1025" s="51">
        <v>686564302</v>
      </c>
      <c r="E1025" s="51">
        <v>43682239</v>
      </c>
      <c r="F1025" s="51">
        <f t="shared" si="60"/>
        <v>730246541</v>
      </c>
      <c r="G1025" s="51">
        <v>632812957</v>
      </c>
      <c r="H1025" s="51">
        <v>40254719</v>
      </c>
      <c r="I1025" s="51">
        <v>673067676</v>
      </c>
      <c r="J1025" s="51">
        <f t="shared" si="61"/>
        <v>53751345</v>
      </c>
      <c r="K1025" s="51">
        <f t="shared" si="62"/>
        <v>3427520</v>
      </c>
      <c r="L1025" s="51">
        <f t="shared" si="63"/>
        <v>57178865</v>
      </c>
      <c r="M1025" s="75"/>
      <c r="N1025" s="30"/>
    </row>
    <row r="1026" spans="1:14" hidden="1">
      <c r="A1026" s="37" t="s">
        <v>1490</v>
      </c>
      <c r="B1026" s="37" t="s">
        <v>2201</v>
      </c>
      <c r="C1026" s="37" t="s">
        <v>413</v>
      </c>
      <c r="D1026" s="51">
        <v>288676281</v>
      </c>
      <c r="E1026" s="51">
        <v>78333359</v>
      </c>
      <c r="F1026" s="51">
        <f t="shared" si="60"/>
        <v>367009640</v>
      </c>
      <c r="G1026" s="51">
        <v>266154040</v>
      </c>
      <c r="H1026" s="51">
        <v>72186944</v>
      </c>
      <c r="I1026" s="51">
        <v>338340984</v>
      </c>
      <c r="J1026" s="51">
        <f t="shared" si="61"/>
        <v>22522241</v>
      </c>
      <c r="K1026" s="51">
        <f t="shared" si="62"/>
        <v>6146415</v>
      </c>
      <c r="L1026" s="51">
        <f t="shared" si="63"/>
        <v>28668656</v>
      </c>
      <c r="M1026" s="75"/>
      <c r="N1026" s="30"/>
    </row>
    <row r="1027" spans="1:14" hidden="1">
      <c r="A1027" s="37" t="s">
        <v>1579</v>
      </c>
      <c r="B1027" s="37" t="s">
        <v>2201</v>
      </c>
      <c r="C1027" s="37" t="s">
        <v>502</v>
      </c>
      <c r="D1027" s="51">
        <v>50109326</v>
      </c>
      <c r="E1027" s="51">
        <v>1350136</v>
      </c>
      <c r="F1027" s="51">
        <f t="shared" si="60"/>
        <v>51459462</v>
      </c>
      <c r="G1027" s="51">
        <v>46157669</v>
      </c>
      <c r="H1027" s="51">
        <v>1244198</v>
      </c>
      <c r="I1027" s="51">
        <v>47401867</v>
      </c>
      <c r="J1027" s="51">
        <f t="shared" si="61"/>
        <v>3951657</v>
      </c>
      <c r="K1027" s="51">
        <f t="shared" si="62"/>
        <v>105938</v>
      </c>
      <c r="L1027" s="51">
        <f t="shared" si="63"/>
        <v>4057595</v>
      </c>
      <c r="M1027" s="75"/>
      <c r="N1027" s="30"/>
    </row>
    <row r="1028" spans="1:14" hidden="1">
      <c r="A1028" s="37" t="s">
        <v>1609</v>
      </c>
      <c r="B1028" s="37" t="s">
        <v>2201</v>
      </c>
      <c r="C1028" s="37" t="s">
        <v>532</v>
      </c>
      <c r="D1028" s="51">
        <v>67257150</v>
      </c>
      <c r="E1028" s="51">
        <v>18137810</v>
      </c>
      <c r="F1028" s="51">
        <f t="shared" si="60"/>
        <v>85394960</v>
      </c>
      <c r="G1028" s="51">
        <v>61988542</v>
      </c>
      <c r="H1028" s="51">
        <v>16714630</v>
      </c>
      <c r="I1028" s="51">
        <v>78703172</v>
      </c>
      <c r="J1028" s="51">
        <f t="shared" si="61"/>
        <v>5268608</v>
      </c>
      <c r="K1028" s="51">
        <f t="shared" si="62"/>
        <v>1423180</v>
      </c>
      <c r="L1028" s="51">
        <f t="shared" si="63"/>
        <v>6691788</v>
      </c>
      <c r="M1028" s="75"/>
      <c r="N1028" s="30"/>
    </row>
    <row r="1029" spans="1:14" hidden="1">
      <c r="A1029" s="37" t="s">
        <v>1631</v>
      </c>
      <c r="B1029" s="37" t="s">
        <v>2201</v>
      </c>
      <c r="C1029" s="37" t="s">
        <v>554</v>
      </c>
      <c r="D1029" s="51">
        <v>348358412</v>
      </c>
      <c r="E1029" s="51">
        <v>74263142</v>
      </c>
      <c r="F1029" s="51">
        <f t="shared" si="60"/>
        <v>422621554</v>
      </c>
      <c r="G1029" s="51">
        <v>321157698</v>
      </c>
      <c r="H1029" s="51">
        <v>68436096</v>
      </c>
      <c r="I1029" s="51">
        <v>389593794</v>
      </c>
      <c r="J1029" s="51">
        <f t="shared" si="61"/>
        <v>27200714</v>
      </c>
      <c r="K1029" s="51">
        <f t="shared" si="62"/>
        <v>5827046</v>
      </c>
      <c r="L1029" s="51">
        <f t="shared" si="63"/>
        <v>33027760</v>
      </c>
      <c r="M1029" s="75"/>
      <c r="N1029" s="30"/>
    </row>
    <row r="1030" spans="1:14" hidden="1">
      <c r="A1030" s="37" t="s">
        <v>1665</v>
      </c>
      <c r="B1030" s="37" t="s">
        <v>2201</v>
      </c>
      <c r="C1030" s="37" t="s">
        <v>588</v>
      </c>
      <c r="D1030" s="51">
        <v>68254769</v>
      </c>
      <c r="E1030" s="51">
        <v>14803344</v>
      </c>
      <c r="F1030" s="51">
        <f t="shared" si="60"/>
        <v>83058113</v>
      </c>
      <c r="G1030" s="51">
        <v>62567304</v>
      </c>
      <c r="H1030" s="51">
        <v>13641802</v>
      </c>
      <c r="I1030" s="51">
        <v>76209106</v>
      </c>
      <c r="J1030" s="51">
        <f t="shared" si="61"/>
        <v>5687465</v>
      </c>
      <c r="K1030" s="51">
        <f t="shared" si="62"/>
        <v>1161542</v>
      </c>
      <c r="L1030" s="51">
        <f t="shared" si="63"/>
        <v>6849007</v>
      </c>
      <c r="M1030" s="75"/>
      <c r="N1030" s="30"/>
    </row>
    <row r="1031" spans="1:14" hidden="1">
      <c r="A1031" s="37" t="s">
        <v>1935</v>
      </c>
      <c r="B1031" s="37" t="s">
        <v>2201</v>
      </c>
      <c r="C1031" s="37" t="s">
        <v>858</v>
      </c>
      <c r="D1031" s="51">
        <v>340278754</v>
      </c>
      <c r="E1031" s="51">
        <v>48098466</v>
      </c>
      <c r="F1031" s="51">
        <f t="shared" si="60"/>
        <v>388377220</v>
      </c>
      <c r="G1031" s="51">
        <v>313696911</v>
      </c>
      <c r="H1031" s="51">
        <v>44324427</v>
      </c>
      <c r="I1031" s="51">
        <v>358021338</v>
      </c>
      <c r="J1031" s="51">
        <f t="shared" si="61"/>
        <v>26581843</v>
      </c>
      <c r="K1031" s="51">
        <f t="shared" si="62"/>
        <v>3774039</v>
      </c>
      <c r="L1031" s="51">
        <f t="shared" si="63"/>
        <v>30355882</v>
      </c>
      <c r="M1031" s="75"/>
      <c r="N1031" s="30"/>
    </row>
    <row r="1032" spans="1:14" hidden="1">
      <c r="A1032" s="37" t="s">
        <v>1218</v>
      </c>
      <c r="B1032" s="37" t="s">
        <v>2201</v>
      </c>
      <c r="C1032" s="37" t="s">
        <v>141</v>
      </c>
      <c r="D1032" s="51">
        <v>144625359</v>
      </c>
      <c r="E1032" s="51">
        <v>3063018</v>
      </c>
      <c r="F1032" s="51">
        <f t="shared" ref="F1032:F1095" si="64">+D1032+E1032</f>
        <v>147688377</v>
      </c>
      <c r="G1032" s="51">
        <v>133274062</v>
      </c>
      <c r="H1032" s="51">
        <v>2822679</v>
      </c>
      <c r="I1032" s="51">
        <v>136096741</v>
      </c>
      <c r="J1032" s="51">
        <f t="shared" ref="J1032:J1095" si="65">+D1032-G1032</f>
        <v>11351297</v>
      </c>
      <c r="K1032" s="51">
        <f t="shared" ref="K1032:K1095" si="66">+E1032-H1032</f>
        <v>240339</v>
      </c>
      <c r="L1032" s="51">
        <f t="shared" ref="L1032:L1095" si="67">+F1032-I1032</f>
        <v>11591636</v>
      </c>
      <c r="M1032" s="75"/>
      <c r="N1032" s="30"/>
    </row>
    <row r="1033" spans="1:14" hidden="1">
      <c r="A1033" s="37" t="s">
        <v>1340</v>
      </c>
      <c r="B1033" s="37" t="s">
        <v>2201</v>
      </c>
      <c r="C1033" s="37" t="s">
        <v>2305</v>
      </c>
      <c r="D1033" s="51">
        <v>211343831</v>
      </c>
      <c r="E1033" s="51">
        <v>6259667</v>
      </c>
      <c r="F1033" s="51">
        <f t="shared" si="64"/>
        <v>217603498</v>
      </c>
      <c r="G1033" s="51">
        <v>194843118</v>
      </c>
      <c r="H1033" s="51">
        <v>5768503</v>
      </c>
      <c r="I1033" s="51">
        <v>200611621</v>
      </c>
      <c r="J1033" s="51">
        <f t="shared" si="65"/>
        <v>16500713</v>
      </c>
      <c r="K1033" s="51">
        <f t="shared" si="66"/>
        <v>491164</v>
      </c>
      <c r="L1033" s="51">
        <f t="shared" si="67"/>
        <v>16991877</v>
      </c>
      <c r="M1033" s="75"/>
      <c r="N1033" s="30"/>
    </row>
    <row r="1034" spans="1:14" hidden="1">
      <c r="A1034" s="37" t="s">
        <v>1802</v>
      </c>
      <c r="B1034" s="37" t="s">
        <v>2201</v>
      </c>
      <c r="C1034" s="37" t="s">
        <v>2304</v>
      </c>
      <c r="D1034" s="51">
        <v>668438519</v>
      </c>
      <c r="E1034" s="51">
        <v>0</v>
      </c>
      <c r="F1034" s="51">
        <f t="shared" si="64"/>
        <v>668438519</v>
      </c>
      <c r="G1034" s="51">
        <v>616230678</v>
      </c>
      <c r="H1034" s="51">
        <v>0</v>
      </c>
      <c r="I1034" s="51">
        <v>616230678</v>
      </c>
      <c r="J1034" s="51">
        <f t="shared" si="65"/>
        <v>52207841</v>
      </c>
      <c r="K1034" s="51">
        <f t="shared" si="66"/>
        <v>0</v>
      </c>
      <c r="L1034" s="51">
        <f t="shared" si="67"/>
        <v>52207841</v>
      </c>
      <c r="M1034" s="75"/>
      <c r="N1034" s="30"/>
    </row>
    <row r="1035" spans="1:14" hidden="1">
      <c r="A1035" s="37" t="s">
        <v>1956</v>
      </c>
      <c r="B1035" s="37" t="s">
        <v>2201</v>
      </c>
      <c r="C1035" s="37" t="s">
        <v>879</v>
      </c>
      <c r="D1035" s="51">
        <v>77703967</v>
      </c>
      <c r="E1035" s="51">
        <v>1639065</v>
      </c>
      <c r="F1035" s="51">
        <f t="shared" si="64"/>
        <v>79343032</v>
      </c>
      <c r="G1035" s="51">
        <v>71624955</v>
      </c>
      <c r="H1035" s="51">
        <v>1510456</v>
      </c>
      <c r="I1035" s="51">
        <v>73135411</v>
      </c>
      <c r="J1035" s="51">
        <f t="shared" si="65"/>
        <v>6079012</v>
      </c>
      <c r="K1035" s="51">
        <f t="shared" si="66"/>
        <v>128609</v>
      </c>
      <c r="L1035" s="51">
        <f t="shared" si="67"/>
        <v>6207621</v>
      </c>
      <c r="M1035" s="75"/>
      <c r="N1035" s="30"/>
    </row>
    <row r="1036" spans="1:14" hidden="1">
      <c r="A1036" s="37" t="s">
        <v>1134</v>
      </c>
      <c r="B1036" s="37" t="s">
        <v>2201</v>
      </c>
      <c r="C1036" s="37" t="s">
        <v>2303</v>
      </c>
      <c r="D1036" s="51">
        <v>215214659</v>
      </c>
      <c r="E1036" s="51">
        <v>0</v>
      </c>
      <c r="F1036" s="51">
        <f t="shared" si="64"/>
        <v>215214659</v>
      </c>
      <c r="G1036" s="51">
        <v>198396882</v>
      </c>
      <c r="H1036" s="51">
        <v>0</v>
      </c>
      <c r="I1036" s="51">
        <v>198396882</v>
      </c>
      <c r="J1036" s="51">
        <f t="shared" si="65"/>
        <v>16817777</v>
      </c>
      <c r="K1036" s="51">
        <f t="shared" si="66"/>
        <v>0</v>
      </c>
      <c r="L1036" s="51">
        <f t="shared" si="67"/>
        <v>16817777</v>
      </c>
      <c r="M1036" s="75"/>
      <c r="N1036" s="30"/>
    </row>
    <row r="1037" spans="1:14" hidden="1">
      <c r="A1037" s="37" t="s">
        <v>1188</v>
      </c>
      <c r="B1037" s="37" t="s">
        <v>2201</v>
      </c>
      <c r="C1037" s="37" t="s">
        <v>2302</v>
      </c>
      <c r="D1037" s="51">
        <v>78327902</v>
      </c>
      <c r="E1037" s="51">
        <v>10047329</v>
      </c>
      <c r="F1037" s="51">
        <f t="shared" si="64"/>
        <v>88375231</v>
      </c>
      <c r="G1037" s="51">
        <v>72138213</v>
      </c>
      <c r="H1037" s="51">
        <v>9258967</v>
      </c>
      <c r="I1037" s="51">
        <v>81397180</v>
      </c>
      <c r="J1037" s="51">
        <f t="shared" si="65"/>
        <v>6189689</v>
      </c>
      <c r="K1037" s="51">
        <f t="shared" si="66"/>
        <v>788362</v>
      </c>
      <c r="L1037" s="51">
        <f t="shared" si="67"/>
        <v>6978051</v>
      </c>
      <c r="M1037" s="75"/>
      <c r="N1037" s="30"/>
    </row>
    <row r="1038" spans="1:14" hidden="1">
      <c r="A1038" s="37" t="s">
        <v>2157</v>
      </c>
      <c r="B1038" s="37" t="s">
        <v>2201</v>
      </c>
      <c r="C1038" s="37" t="s">
        <v>1080</v>
      </c>
      <c r="D1038" s="51">
        <v>94423910</v>
      </c>
      <c r="E1038" s="51">
        <v>14274941</v>
      </c>
      <c r="F1038" s="51">
        <f t="shared" si="64"/>
        <v>108698851</v>
      </c>
      <c r="G1038" s="51">
        <v>86913041</v>
      </c>
      <c r="H1038" s="51">
        <v>13154860</v>
      </c>
      <c r="I1038" s="51">
        <v>100067901</v>
      </c>
      <c r="J1038" s="51">
        <f t="shared" si="65"/>
        <v>7510869</v>
      </c>
      <c r="K1038" s="51">
        <f t="shared" si="66"/>
        <v>1120081</v>
      </c>
      <c r="L1038" s="51">
        <f t="shared" si="67"/>
        <v>8630950</v>
      </c>
      <c r="M1038" s="75"/>
      <c r="N1038" s="30"/>
    </row>
    <row r="1039" spans="1:14" hidden="1">
      <c r="A1039" s="37" t="s">
        <v>1369</v>
      </c>
      <c r="B1039" s="37" t="s">
        <v>2201</v>
      </c>
      <c r="C1039" s="37" t="s">
        <v>292</v>
      </c>
      <c r="D1039" s="51">
        <v>1730347327</v>
      </c>
      <c r="E1039" s="51">
        <v>95588997</v>
      </c>
      <c r="F1039" s="51">
        <f t="shared" si="64"/>
        <v>1825936324</v>
      </c>
      <c r="G1039" s="51">
        <v>1595112571</v>
      </c>
      <c r="H1039" s="51">
        <v>88088621</v>
      </c>
      <c r="I1039" s="51">
        <v>1683201192</v>
      </c>
      <c r="J1039" s="51">
        <f t="shared" si="65"/>
        <v>135234756</v>
      </c>
      <c r="K1039" s="51">
        <f t="shared" si="66"/>
        <v>7500376</v>
      </c>
      <c r="L1039" s="51">
        <f t="shared" si="67"/>
        <v>142735132</v>
      </c>
      <c r="M1039" s="75"/>
      <c r="N1039" s="30"/>
    </row>
    <row r="1040" spans="1:14" hidden="1">
      <c r="A1040" s="37" t="s">
        <v>1789</v>
      </c>
      <c r="B1040" s="37" t="s">
        <v>2201</v>
      </c>
      <c r="C1040" s="37" t="s">
        <v>712</v>
      </c>
      <c r="D1040" s="51">
        <v>303975182</v>
      </c>
      <c r="E1040" s="51">
        <v>56651532</v>
      </c>
      <c r="F1040" s="51">
        <f t="shared" si="64"/>
        <v>360626714</v>
      </c>
      <c r="G1040" s="51">
        <v>280216279</v>
      </c>
      <c r="H1040" s="51">
        <v>52206378</v>
      </c>
      <c r="I1040" s="51">
        <v>332422657</v>
      </c>
      <c r="J1040" s="51">
        <f t="shared" si="65"/>
        <v>23758903</v>
      </c>
      <c r="K1040" s="51">
        <f t="shared" si="66"/>
        <v>4445154</v>
      </c>
      <c r="L1040" s="51">
        <f t="shared" si="67"/>
        <v>28204057</v>
      </c>
      <c r="M1040" s="75"/>
      <c r="N1040" s="30"/>
    </row>
    <row r="1041" spans="1:14" hidden="1">
      <c r="A1041" s="37" t="s">
        <v>1219</v>
      </c>
      <c r="B1041" s="37" t="s">
        <v>2201</v>
      </c>
      <c r="C1041" s="37" t="s">
        <v>2301</v>
      </c>
      <c r="D1041" s="51">
        <v>100822909</v>
      </c>
      <c r="E1041" s="51">
        <v>19090933</v>
      </c>
      <c r="F1041" s="51">
        <f t="shared" si="64"/>
        <v>119913842</v>
      </c>
      <c r="G1041" s="51">
        <v>92904530</v>
      </c>
      <c r="H1041" s="51">
        <v>17592966</v>
      </c>
      <c r="I1041" s="51">
        <v>110497496</v>
      </c>
      <c r="J1041" s="51">
        <f t="shared" si="65"/>
        <v>7918379</v>
      </c>
      <c r="K1041" s="51">
        <f t="shared" si="66"/>
        <v>1497967</v>
      </c>
      <c r="L1041" s="51">
        <f t="shared" si="67"/>
        <v>9416346</v>
      </c>
      <c r="M1041" s="75"/>
      <c r="N1041" s="30"/>
    </row>
    <row r="1042" spans="1:14" hidden="1">
      <c r="A1042" s="37" t="s">
        <v>1313</v>
      </c>
      <c r="B1042" s="37" t="s">
        <v>2201</v>
      </c>
      <c r="C1042" s="37" t="s">
        <v>2300</v>
      </c>
      <c r="D1042" s="51">
        <v>112043647</v>
      </c>
      <c r="E1042" s="51">
        <v>17331654</v>
      </c>
      <c r="F1042" s="51">
        <f t="shared" si="64"/>
        <v>129375301</v>
      </c>
      <c r="G1042" s="51">
        <v>102895280</v>
      </c>
      <c r="H1042" s="51">
        <v>15971728</v>
      </c>
      <c r="I1042" s="51">
        <v>118867008</v>
      </c>
      <c r="J1042" s="51">
        <f t="shared" si="65"/>
        <v>9148367</v>
      </c>
      <c r="K1042" s="51">
        <f t="shared" si="66"/>
        <v>1359926</v>
      </c>
      <c r="L1042" s="51">
        <f t="shared" si="67"/>
        <v>10508293</v>
      </c>
      <c r="M1042" s="75"/>
      <c r="N1042" s="30"/>
    </row>
    <row r="1043" spans="1:14" hidden="1">
      <c r="A1043" s="37" t="s">
        <v>1393</v>
      </c>
      <c r="B1043" s="37" t="s">
        <v>2201</v>
      </c>
      <c r="C1043" s="37" t="s">
        <v>316</v>
      </c>
      <c r="D1043" s="51">
        <v>208312946</v>
      </c>
      <c r="E1043" s="51">
        <v>11790205</v>
      </c>
      <c r="F1043" s="51">
        <f t="shared" si="64"/>
        <v>220103151</v>
      </c>
      <c r="G1043" s="51">
        <v>191615779</v>
      </c>
      <c r="H1043" s="51">
        <v>10865088</v>
      </c>
      <c r="I1043" s="51">
        <v>202480867</v>
      </c>
      <c r="J1043" s="51">
        <f t="shared" si="65"/>
        <v>16697167</v>
      </c>
      <c r="K1043" s="51">
        <f t="shared" si="66"/>
        <v>925117</v>
      </c>
      <c r="L1043" s="51">
        <f t="shared" si="67"/>
        <v>17622284</v>
      </c>
      <c r="M1043" s="75"/>
      <c r="N1043" s="30"/>
    </row>
    <row r="1044" spans="1:14" hidden="1">
      <c r="A1044" s="37" t="s">
        <v>1869</v>
      </c>
      <c r="B1044" s="37" t="s">
        <v>2201</v>
      </c>
      <c r="C1044" s="37" t="s">
        <v>2299</v>
      </c>
      <c r="D1044" s="51">
        <v>110476080</v>
      </c>
      <c r="E1044" s="51">
        <v>2374001</v>
      </c>
      <c r="F1044" s="51">
        <f t="shared" si="64"/>
        <v>112850081</v>
      </c>
      <c r="G1044" s="51">
        <v>101856833</v>
      </c>
      <c r="H1044" s="51">
        <v>2187725</v>
      </c>
      <c r="I1044" s="51">
        <v>104044558</v>
      </c>
      <c r="J1044" s="51">
        <f t="shared" si="65"/>
        <v>8619247</v>
      </c>
      <c r="K1044" s="51">
        <f t="shared" si="66"/>
        <v>186276</v>
      </c>
      <c r="L1044" s="51">
        <f t="shared" si="67"/>
        <v>8805523</v>
      </c>
      <c r="M1044" s="75"/>
      <c r="N1044" s="30"/>
    </row>
    <row r="1045" spans="1:14" hidden="1">
      <c r="A1045" s="37" t="s">
        <v>1516</v>
      </c>
      <c r="B1045" s="37" t="s">
        <v>2201</v>
      </c>
      <c r="C1045" s="37" t="s">
        <v>439</v>
      </c>
      <c r="D1045" s="51">
        <v>277879554</v>
      </c>
      <c r="E1045" s="51">
        <v>0</v>
      </c>
      <c r="F1045" s="51">
        <f t="shared" si="64"/>
        <v>277879554</v>
      </c>
      <c r="G1045" s="51">
        <v>255639129</v>
      </c>
      <c r="H1045" s="51">
        <v>0</v>
      </c>
      <c r="I1045" s="51">
        <v>255639129</v>
      </c>
      <c r="J1045" s="51">
        <f t="shared" si="65"/>
        <v>22240425</v>
      </c>
      <c r="K1045" s="51">
        <f t="shared" si="66"/>
        <v>0</v>
      </c>
      <c r="L1045" s="51">
        <f t="shared" si="67"/>
        <v>22240425</v>
      </c>
      <c r="M1045" s="75"/>
      <c r="N1045" s="30"/>
    </row>
    <row r="1046" spans="1:14" hidden="1">
      <c r="A1046" s="37" t="s">
        <v>1402</v>
      </c>
      <c r="B1046" s="37" t="s">
        <v>2201</v>
      </c>
      <c r="C1046" s="37" t="s">
        <v>325</v>
      </c>
      <c r="D1046" s="51">
        <v>104504245</v>
      </c>
      <c r="E1046" s="51">
        <v>2720052</v>
      </c>
      <c r="F1046" s="51">
        <f t="shared" si="64"/>
        <v>107224297</v>
      </c>
      <c r="G1046" s="51">
        <v>96279297</v>
      </c>
      <c r="H1046" s="51">
        <v>2506623</v>
      </c>
      <c r="I1046" s="51">
        <v>98785920</v>
      </c>
      <c r="J1046" s="51">
        <f t="shared" si="65"/>
        <v>8224948</v>
      </c>
      <c r="K1046" s="51">
        <f t="shared" si="66"/>
        <v>213429</v>
      </c>
      <c r="L1046" s="51">
        <f t="shared" si="67"/>
        <v>8438377</v>
      </c>
      <c r="M1046" s="75"/>
      <c r="N1046" s="30"/>
    </row>
    <row r="1047" spans="1:14" hidden="1">
      <c r="A1047" s="37" t="s">
        <v>1449</v>
      </c>
      <c r="B1047" s="37" t="s">
        <v>2201</v>
      </c>
      <c r="C1047" s="37" t="s">
        <v>372</v>
      </c>
      <c r="D1047" s="51">
        <v>117079909</v>
      </c>
      <c r="E1047" s="51">
        <v>18329882</v>
      </c>
      <c r="F1047" s="51">
        <f t="shared" si="64"/>
        <v>135409791</v>
      </c>
      <c r="G1047" s="51">
        <v>107944010</v>
      </c>
      <c r="H1047" s="51">
        <v>16891631</v>
      </c>
      <c r="I1047" s="51">
        <v>124835641</v>
      </c>
      <c r="J1047" s="51">
        <f t="shared" si="65"/>
        <v>9135899</v>
      </c>
      <c r="K1047" s="51">
        <f t="shared" si="66"/>
        <v>1438251</v>
      </c>
      <c r="L1047" s="51">
        <f t="shared" si="67"/>
        <v>10574150</v>
      </c>
      <c r="M1047" s="75"/>
      <c r="N1047" s="30"/>
    </row>
    <row r="1048" spans="1:14" hidden="1">
      <c r="A1048" s="37" t="s">
        <v>1495</v>
      </c>
      <c r="B1048" s="37" t="s">
        <v>2201</v>
      </c>
      <c r="C1048" s="37" t="s">
        <v>2298</v>
      </c>
      <c r="D1048" s="51">
        <v>1183702875</v>
      </c>
      <c r="E1048" s="51">
        <v>76800977</v>
      </c>
      <c r="F1048" s="51">
        <f t="shared" si="64"/>
        <v>1260503852</v>
      </c>
      <c r="G1048" s="51">
        <v>1091173387</v>
      </c>
      <c r="H1048" s="51">
        <v>70774800</v>
      </c>
      <c r="I1048" s="51">
        <v>1161948187</v>
      </c>
      <c r="J1048" s="51">
        <f t="shared" si="65"/>
        <v>92529488</v>
      </c>
      <c r="K1048" s="51">
        <f t="shared" si="66"/>
        <v>6026177</v>
      </c>
      <c r="L1048" s="51">
        <f t="shared" si="67"/>
        <v>98555665</v>
      </c>
      <c r="M1048" s="75"/>
      <c r="N1048" s="30"/>
    </row>
    <row r="1049" spans="1:14" hidden="1">
      <c r="A1049" s="37" t="s">
        <v>1606</v>
      </c>
      <c r="B1049" s="37" t="s">
        <v>2201</v>
      </c>
      <c r="C1049" s="37" t="s">
        <v>529</v>
      </c>
      <c r="D1049" s="51">
        <v>35568304</v>
      </c>
      <c r="E1049" s="51">
        <v>6168485</v>
      </c>
      <c r="F1049" s="51">
        <f t="shared" si="64"/>
        <v>41736789</v>
      </c>
      <c r="G1049" s="51">
        <v>32775208</v>
      </c>
      <c r="H1049" s="51">
        <v>5684476</v>
      </c>
      <c r="I1049" s="51">
        <v>38459684</v>
      </c>
      <c r="J1049" s="51">
        <f t="shared" si="65"/>
        <v>2793096</v>
      </c>
      <c r="K1049" s="51">
        <f t="shared" si="66"/>
        <v>484009</v>
      </c>
      <c r="L1049" s="51">
        <f t="shared" si="67"/>
        <v>3277105</v>
      </c>
      <c r="M1049" s="75"/>
      <c r="N1049" s="30"/>
    </row>
    <row r="1050" spans="1:14" hidden="1">
      <c r="A1050" s="37" t="s">
        <v>1790</v>
      </c>
      <c r="B1050" s="37" t="s">
        <v>2201</v>
      </c>
      <c r="C1050" s="37" t="s">
        <v>713</v>
      </c>
      <c r="D1050" s="51">
        <v>35206685</v>
      </c>
      <c r="E1050" s="51">
        <v>16925676</v>
      </c>
      <c r="F1050" s="51">
        <f t="shared" si="64"/>
        <v>52132361</v>
      </c>
      <c r="G1050" s="51">
        <v>32453756</v>
      </c>
      <c r="H1050" s="51">
        <v>15597605</v>
      </c>
      <c r="I1050" s="51">
        <v>48051361</v>
      </c>
      <c r="J1050" s="51">
        <f t="shared" si="65"/>
        <v>2752929</v>
      </c>
      <c r="K1050" s="51">
        <f t="shared" si="66"/>
        <v>1328071</v>
      </c>
      <c r="L1050" s="51">
        <f t="shared" si="67"/>
        <v>4081000</v>
      </c>
      <c r="M1050" s="75"/>
      <c r="N1050" s="30"/>
    </row>
    <row r="1051" spans="1:14" hidden="1">
      <c r="A1051" s="37" t="s">
        <v>1846</v>
      </c>
      <c r="B1051" s="37" t="s">
        <v>2201</v>
      </c>
      <c r="C1051" s="37" t="s">
        <v>769</v>
      </c>
      <c r="D1051" s="51">
        <v>65737900</v>
      </c>
      <c r="E1051" s="51">
        <v>12343695</v>
      </c>
      <c r="F1051" s="51">
        <f t="shared" si="64"/>
        <v>78081595</v>
      </c>
      <c r="G1051" s="51">
        <v>60604629</v>
      </c>
      <c r="H1051" s="51">
        <v>11375149</v>
      </c>
      <c r="I1051" s="51">
        <v>71979778</v>
      </c>
      <c r="J1051" s="51">
        <f t="shared" si="65"/>
        <v>5133271</v>
      </c>
      <c r="K1051" s="51">
        <f t="shared" si="66"/>
        <v>968546</v>
      </c>
      <c r="L1051" s="51">
        <f t="shared" si="67"/>
        <v>6101817</v>
      </c>
      <c r="M1051" s="75"/>
      <c r="N1051" s="30"/>
    </row>
    <row r="1052" spans="1:14" hidden="1">
      <c r="A1052" s="37" t="s">
        <v>2099</v>
      </c>
      <c r="B1052" s="37" t="s">
        <v>2201</v>
      </c>
      <c r="C1052" s="37" t="s">
        <v>1022</v>
      </c>
      <c r="D1052" s="51">
        <v>103524738</v>
      </c>
      <c r="E1052" s="51">
        <v>14872924</v>
      </c>
      <c r="F1052" s="51">
        <f t="shared" si="64"/>
        <v>118397662</v>
      </c>
      <c r="G1052" s="51">
        <v>95445030</v>
      </c>
      <c r="H1052" s="51">
        <v>13705922</v>
      </c>
      <c r="I1052" s="51">
        <v>109150952</v>
      </c>
      <c r="J1052" s="51">
        <f t="shared" si="65"/>
        <v>8079708</v>
      </c>
      <c r="K1052" s="51">
        <f t="shared" si="66"/>
        <v>1167002</v>
      </c>
      <c r="L1052" s="51">
        <f t="shared" si="67"/>
        <v>9246710</v>
      </c>
      <c r="M1052" s="75"/>
      <c r="N1052" s="30"/>
    </row>
    <row r="1053" spans="1:14" hidden="1">
      <c r="A1053" s="37" t="s">
        <v>2114</v>
      </c>
      <c r="B1053" s="37" t="s">
        <v>2201</v>
      </c>
      <c r="C1053" s="37" t="s">
        <v>1037</v>
      </c>
      <c r="D1053" s="51">
        <v>628511816</v>
      </c>
      <c r="E1053" s="51">
        <v>0</v>
      </c>
      <c r="F1053" s="51">
        <f t="shared" si="64"/>
        <v>628511816</v>
      </c>
      <c r="G1053" s="51">
        <v>579382610</v>
      </c>
      <c r="H1053" s="51">
        <v>0</v>
      </c>
      <c r="I1053" s="51">
        <v>579382610</v>
      </c>
      <c r="J1053" s="51">
        <f t="shared" si="65"/>
        <v>49129206</v>
      </c>
      <c r="K1053" s="51">
        <f t="shared" si="66"/>
        <v>0</v>
      </c>
      <c r="L1053" s="51">
        <f t="shared" si="67"/>
        <v>49129206</v>
      </c>
      <c r="M1053" s="75"/>
      <c r="N1053" s="30"/>
    </row>
    <row r="1054" spans="1:14" hidden="1">
      <c r="A1054" s="37" t="s">
        <v>2140</v>
      </c>
      <c r="B1054" s="37" t="s">
        <v>2201</v>
      </c>
      <c r="C1054" s="37" t="s">
        <v>1063</v>
      </c>
      <c r="D1054" s="51">
        <v>257373053</v>
      </c>
      <c r="E1054" s="51">
        <v>15365163</v>
      </c>
      <c r="F1054" s="51">
        <f t="shared" si="64"/>
        <v>272738216</v>
      </c>
      <c r="G1054" s="51">
        <v>237269418</v>
      </c>
      <c r="H1054" s="51">
        <v>14159538</v>
      </c>
      <c r="I1054" s="51">
        <v>251428956</v>
      </c>
      <c r="J1054" s="51">
        <f t="shared" si="65"/>
        <v>20103635</v>
      </c>
      <c r="K1054" s="51">
        <f t="shared" si="66"/>
        <v>1205625</v>
      </c>
      <c r="L1054" s="51">
        <f t="shared" si="67"/>
        <v>21309260</v>
      </c>
      <c r="M1054" s="75"/>
      <c r="N1054" s="30"/>
    </row>
    <row r="1055" spans="1:14" hidden="1">
      <c r="A1055" s="37" t="s">
        <v>1170</v>
      </c>
      <c r="B1055" s="37" t="s">
        <v>93</v>
      </c>
      <c r="C1055" s="37" t="s">
        <v>93</v>
      </c>
      <c r="D1055" s="51">
        <v>790445517</v>
      </c>
      <c r="E1055" s="51">
        <v>210691693</v>
      </c>
      <c r="F1055" s="51">
        <f t="shared" si="64"/>
        <v>1001137210</v>
      </c>
      <c r="G1055" s="51">
        <v>728800917</v>
      </c>
      <c r="H1055" s="51">
        <v>194159802</v>
      </c>
      <c r="I1055" s="51">
        <v>922960719</v>
      </c>
      <c r="J1055" s="51">
        <f t="shared" si="65"/>
        <v>61644600</v>
      </c>
      <c r="K1055" s="51">
        <f t="shared" si="66"/>
        <v>16531891</v>
      </c>
      <c r="L1055" s="51">
        <f t="shared" si="67"/>
        <v>78176491</v>
      </c>
      <c r="M1055" s="75"/>
      <c r="N1055" s="30"/>
    </row>
    <row r="1056" spans="1:14" hidden="1">
      <c r="A1056" s="37" t="s">
        <v>1808</v>
      </c>
      <c r="B1056" s="37" t="s">
        <v>93</v>
      </c>
      <c r="C1056" s="37" t="s">
        <v>731</v>
      </c>
      <c r="D1056" s="51">
        <v>350686045</v>
      </c>
      <c r="E1056" s="51">
        <v>112105126</v>
      </c>
      <c r="F1056" s="51">
        <f t="shared" si="64"/>
        <v>462791171</v>
      </c>
      <c r="G1056" s="51">
        <v>323346885</v>
      </c>
      <c r="H1056" s="51">
        <v>103308815</v>
      </c>
      <c r="I1056" s="51">
        <v>426655700</v>
      </c>
      <c r="J1056" s="51">
        <f t="shared" si="65"/>
        <v>27339160</v>
      </c>
      <c r="K1056" s="51">
        <f t="shared" si="66"/>
        <v>8796311</v>
      </c>
      <c r="L1056" s="51">
        <f t="shared" si="67"/>
        <v>36135471</v>
      </c>
      <c r="M1056" s="75"/>
      <c r="N1056" s="30"/>
    </row>
    <row r="1057" spans="1:14" hidden="1">
      <c r="A1057" s="37" t="s">
        <v>1370</v>
      </c>
      <c r="B1057" s="37" t="s">
        <v>93</v>
      </c>
      <c r="C1057" s="37" t="s">
        <v>293</v>
      </c>
      <c r="D1057" s="51">
        <v>46618077</v>
      </c>
      <c r="E1057" s="51">
        <v>191274792</v>
      </c>
      <c r="F1057" s="51">
        <f t="shared" si="64"/>
        <v>237892869</v>
      </c>
      <c r="G1057" s="51">
        <v>42733237</v>
      </c>
      <c r="H1057" s="51">
        <v>176266445</v>
      </c>
      <c r="I1057" s="51">
        <v>218999682</v>
      </c>
      <c r="J1057" s="51">
        <f t="shared" si="65"/>
        <v>3884840</v>
      </c>
      <c r="K1057" s="51">
        <f t="shared" si="66"/>
        <v>15008347</v>
      </c>
      <c r="L1057" s="51">
        <f t="shared" si="67"/>
        <v>18893187</v>
      </c>
      <c r="M1057" s="75"/>
      <c r="N1057" s="30"/>
    </row>
    <row r="1058" spans="1:14" hidden="1">
      <c r="A1058" s="37" t="s">
        <v>1135</v>
      </c>
      <c r="B1058" s="37" t="s">
        <v>93</v>
      </c>
      <c r="C1058" s="37" t="s">
        <v>58</v>
      </c>
      <c r="D1058" s="51">
        <v>246962492</v>
      </c>
      <c r="E1058" s="51">
        <v>46528266</v>
      </c>
      <c r="F1058" s="51">
        <f t="shared" si="64"/>
        <v>293490758</v>
      </c>
      <c r="G1058" s="51">
        <v>227710488</v>
      </c>
      <c r="H1058" s="51">
        <v>42877433</v>
      </c>
      <c r="I1058" s="51">
        <v>270587921</v>
      </c>
      <c r="J1058" s="51">
        <f t="shared" si="65"/>
        <v>19252004</v>
      </c>
      <c r="K1058" s="51">
        <f t="shared" si="66"/>
        <v>3650833</v>
      </c>
      <c r="L1058" s="51">
        <f t="shared" si="67"/>
        <v>22902837</v>
      </c>
      <c r="M1058" s="75"/>
      <c r="N1058" s="30"/>
    </row>
    <row r="1059" spans="1:14" hidden="1">
      <c r="A1059" s="37" t="s">
        <v>2106</v>
      </c>
      <c r="B1059" s="37" t="s">
        <v>93</v>
      </c>
      <c r="C1059" s="37" t="s">
        <v>2297</v>
      </c>
      <c r="D1059" s="51">
        <v>46881696</v>
      </c>
      <c r="E1059" s="51">
        <v>84738287</v>
      </c>
      <c r="F1059" s="51">
        <f t="shared" si="64"/>
        <v>131619983</v>
      </c>
      <c r="G1059" s="51">
        <v>43018275</v>
      </c>
      <c r="H1059" s="51">
        <v>78089310</v>
      </c>
      <c r="I1059" s="51">
        <v>121107585</v>
      </c>
      <c r="J1059" s="51">
        <f t="shared" si="65"/>
        <v>3863421</v>
      </c>
      <c r="K1059" s="51">
        <f t="shared" si="66"/>
        <v>6648977</v>
      </c>
      <c r="L1059" s="51">
        <f t="shared" si="67"/>
        <v>10512398</v>
      </c>
      <c r="M1059" s="75"/>
      <c r="N1059" s="30"/>
    </row>
    <row r="1060" spans="1:14" hidden="1">
      <c r="A1060" s="37" t="s">
        <v>1517</v>
      </c>
      <c r="B1060" s="37" t="s">
        <v>93</v>
      </c>
      <c r="C1060" s="37" t="s">
        <v>440</v>
      </c>
      <c r="D1060" s="51">
        <v>406597121</v>
      </c>
      <c r="E1060" s="51">
        <v>21930962</v>
      </c>
      <c r="F1060" s="51">
        <f t="shared" si="64"/>
        <v>428528083</v>
      </c>
      <c r="G1060" s="51">
        <v>374894267</v>
      </c>
      <c r="H1060" s="51">
        <v>20210152</v>
      </c>
      <c r="I1060" s="51">
        <v>395104419</v>
      </c>
      <c r="J1060" s="51">
        <f t="shared" si="65"/>
        <v>31702854</v>
      </c>
      <c r="K1060" s="51">
        <f t="shared" si="66"/>
        <v>1720810</v>
      </c>
      <c r="L1060" s="51">
        <f t="shared" si="67"/>
        <v>33423664</v>
      </c>
      <c r="M1060" s="75"/>
      <c r="N1060" s="30"/>
    </row>
    <row r="1061" spans="1:14" hidden="1">
      <c r="A1061" s="37" t="s">
        <v>2131</v>
      </c>
      <c r="B1061" s="37" t="s">
        <v>93</v>
      </c>
      <c r="C1061" s="37" t="s">
        <v>1054</v>
      </c>
      <c r="D1061" s="51">
        <v>520902092</v>
      </c>
      <c r="E1061" s="51">
        <v>203034840</v>
      </c>
      <c r="F1061" s="51">
        <f t="shared" si="64"/>
        <v>723936932</v>
      </c>
      <c r="G1061" s="51">
        <v>480151966</v>
      </c>
      <c r="H1061" s="51">
        <v>187103742</v>
      </c>
      <c r="I1061" s="51">
        <v>667255708</v>
      </c>
      <c r="J1061" s="51">
        <f t="shared" si="65"/>
        <v>40750126</v>
      </c>
      <c r="K1061" s="51">
        <f t="shared" si="66"/>
        <v>15931098</v>
      </c>
      <c r="L1061" s="51">
        <f t="shared" si="67"/>
        <v>56681224</v>
      </c>
      <c r="M1061" s="75"/>
      <c r="N1061" s="30"/>
    </row>
    <row r="1062" spans="1:14" hidden="1">
      <c r="A1062" s="37" t="s">
        <v>1171</v>
      </c>
      <c r="B1062" s="37" t="s">
        <v>2198</v>
      </c>
      <c r="C1062" s="37" t="s">
        <v>94</v>
      </c>
      <c r="D1062" s="51">
        <v>1210274401</v>
      </c>
      <c r="E1062" s="51">
        <v>287297713</v>
      </c>
      <c r="F1062" s="51">
        <f t="shared" si="64"/>
        <v>1497572114</v>
      </c>
      <c r="G1062" s="51">
        <v>1115884977</v>
      </c>
      <c r="H1062" s="51">
        <v>264754942</v>
      </c>
      <c r="I1062" s="51">
        <v>1380639919</v>
      </c>
      <c r="J1062" s="51">
        <f t="shared" si="65"/>
        <v>94389424</v>
      </c>
      <c r="K1062" s="51">
        <f t="shared" si="66"/>
        <v>22542771</v>
      </c>
      <c r="L1062" s="51">
        <f t="shared" si="67"/>
        <v>116932195</v>
      </c>
      <c r="M1062" s="75"/>
      <c r="N1062" s="30"/>
    </row>
    <row r="1063" spans="1:14" hidden="1">
      <c r="A1063" s="37" t="s">
        <v>1259</v>
      </c>
      <c r="B1063" s="37" t="s">
        <v>2198</v>
      </c>
      <c r="C1063" s="37" t="s">
        <v>182</v>
      </c>
      <c r="D1063" s="51">
        <v>327779037</v>
      </c>
      <c r="E1063" s="51">
        <v>112866239</v>
      </c>
      <c r="F1063" s="51">
        <f t="shared" si="64"/>
        <v>440645276</v>
      </c>
      <c r="G1063" s="51">
        <v>302216115</v>
      </c>
      <c r="H1063" s="51">
        <v>104010207</v>
      </c>
      <c r="I1063" s="51">
        <v>406226322</v>
      </c>
      <c r="J1063" s="51">
        <f t="shared" si="65"/>
        <v>25562922</v>
      </c>
      <c r="K1063" s="51">
        <f t="shared" si="66"/>
        <v>8856032</v>
      </c>
      <c r="L1063" s="51">
        <f t="shared" si="67"/>
        <v>34418954</v>
      </c>
      <c r="M1063" s="75"/>
      <c r="N1063" s="30"/>
    </row>
    <row r="1064" spans="1:14" hidden="1">
      <c r="A1064" s="37" t="s">
        <v>1305</v>
      </c>
      <c r="B1064" s="37" t="s">
        <v>2198</v>
      </c>
      <c r="C1064" s="37" t="s">
        <v>2296</v>
      </c>
      <c r="D1064" s="51">
        <v>20716212</v>
      </c>
      <c r="E1064" s="51">
        <v>12901113</v>
      </c>
      <c r="F1064" s="51">
        <f t="shared" si="64"/>
        <v>33617325</v>
      </c>
      <c r="G1064" s="51">
        <v>19093700</v>
      </c>
      <c r="H1064" s="51">
        <v>11888829</v>
      </c>
      <c r="I1064" s="51">
        <v>30982529</v>
      </c>
      <c r="J1064" s="51">
        <f t="shared" si="65"/>
        <v>1622512</v>
      </c>
      <c r="K1064" s="51">
        <f t="shared" si="66"/>
        <v>1012284</v>
      </c>
      <c r="L1064" s="51">
        <f t="shared" si="67"/>
        <v>2634796</v>
      </c>
      <c r="M1064" s="75"/>
      <c r="N1064" s="30"/>
    </row>
    <row r="1065" spans="1:14" hidden="1">
      <c r="A1065" s="37" t="s">
        <v>1429</v>
      </c>
      <c r="B1065" s="37" t="s">
        <v>2198</v>
      </c>
      <c r="C1065" s="37" t="s">
        <v>352</v>
      </c>
      <c r="D1065" s="51">
        <v>108166832</v>
      </c>
      <c r="E1065" s="51">
        <v>204463630</v>
      </c>
      <c r="F1065" s="51">
        <f t="shared" si="64"/>
        <v>312630462</v>
      </c>
      <c r="G1065" s="51">
        <v>99734168</v>
      </c>
      <c r="H1065" s="51">
        <v>188420423</v>
      </c>
      <c r="I1065" s="51">
        <v>288154591</v>
      </c>
      <c r="J1065" s="51">
        <f t="shared" si="65"/>
        <v>8432664</v>
      </c>
      <c r="K1065" s="51">
        <f t="shared" si="66"/>
        <v>16043207</v>
      </c>
      <c r="L1065" s="51">
        <f t="shared" si="67"/>
        <v>24475871</v>
      </c>
      <c r="M1065" s="75"/>
      <c r="N1065" s="30"/>
    </row>
    <row r="1066" spans="1:14" hidden="1">
      <c r="A1066" s="37" t="s">
        <v>1518</v>
      </c>
      <c r="B1066" s="37" t="s">
        <v>2198</v>
      </c>
      <c r="C1066" s="37" t="s">
        <v>441</v>
      </c>
      <c r="D1066" s="51">
        <v>12094404</v>
      </c>
      <c r="E1066" s="51">
        <v>7107318</v>
      </c>
      <c r="F1066" s="51">
        <f t="shared" si="64"/>
        <v>19201722</v>
      </c>
      <c r="G1066" s="51">
        <v>11138680</v>
      </c>
      <c r="H1066" s="51">
        <v>6549644</v>
      </c>
      <c r="I1066" s="51">
        <v>17688324</v>
      </c>
      <c r="J1066" s="51">
        <f t="shared" si="65"/>
        <v>955724</v>
      </c>
      <c r="K1066" s="51">
        <f t="shared" si="66"/>
        <v>557674</v>
      </c>
      <c r="L1066" s="51">
        <f t="shared" si="67"/>
        <v>1513398</v>
      </c>
      <c r="M1066" s="75"/>
      <c r="N1066" s="30"/>
    </row>
    <row r="1067" spans="1:14" hidden="1">
      <c r="A1067" s="37" t="s">
        <v>1538</v>
      </c>
      <c r="B1067" s="37" t="s">
        <v>2198</v>
      </c>
      <c r="C1067" s="37" t="s">
        <v>2295</v>
      </c>
      <c r="D1067" s="51">
        <v>106047643</v>
      </c>
      <c r="E1067" s="51">
        <v>154984468</v>
      </c>
      <c r="F1067" s="51">
        <f t="shared" si="64"/>
        <v>261032111</v>
      </c>
      <c r="G1067" s="51">
        <v>97319076</v>
      </c>
      <c r="H1067" s="51">
        <v>142823636</v>
      </c>
      <c r="I1067" s="51">
        <v>240142712</v>
      </c>
      <c r="J1067" s="51">
        <f t="shared" si="65"/>
        <v>8728567</v>
      </c>
      <c r="K1067" s="51">
        <f t="shared" si="66"/>
        <v>12160832</v>
      </c>
      <c r="L1067" s="51">
        <f t="shared" si="67"/>
        <v>20889399</v>
      </c>
      <c r="M1067" s="75"/>
      <c r="N1067" s="30"/>
    </row>
    <row r="1068" spans="1:14" hidden="1">
      <c r="A1068" s="37" t="s">
        <v>1786</v>
      </c>
      <c r="B1068" s="37" t="s">
        <v>2198</v>
      </c>
      <c r="C1068" s="37" t="s">
        <v>709</v>
      </c>
      <c r="D1068" s="51">
        <v>131335102</v>
      </c>
      <c r="E1068" s="51">
        <v>58318700</v>
      </c>
      <c r="F1068" s="51">
        <f t="shared" si="64"/>
        <v>189653802</v>
      </c>
      <c r="G1068" s="51">
        <v>121092411</v>
      </c>
      <c r="H1068" s="51">
        <v>53742732</v>
      </c>
      <c r="I1068" s="51">
        <v>174835143</v>
      </c>
      <c r="J1068" s="51">
        <f t="shared" si="65"/>
        <v>10242691</v>
      </c>
      <c r="K1068" s="51">
        <f t="shared" si="66"/>
        <v>4575968</v>
      </c>
      <c r="L1068" s="51">
        <f t="shared" si="67"/>
        <v>14818659</v>
      </c>
      <c r="M1068" s="75"/>
      <c r="N1068" s="30"/>
    </row>
    <row r="1069" spans="1:14" hidden="1">
      <c r="A1069" s="37" t="s">
        <v>1430</v>
      </c>
      <c r="B1069" s="37" t="s">
        <v>2198</v>
      </c>
      <c r="C1069" s="37" t="s">
        <v>2294</v>
      </c>
      <c r="D1069" s="51">
        <v>79867678</v>
      </c>
      <c r="E1069" s="51">
        <v>40335864</v>
      </c>
      <c r="F1069" s="51">
        <f t="shared" si="64"/>
        <v>120203542</v>
      </c>
      <c r="G1069" s="51">
        <v>73463580</v>
      </c>
      <c r="H1069" s="51">
        <v>37170917</v>
      </c>
      <c r="I1069" s="51">
        <v>110634497</v>
      </c>
      <c r="J1069" s="51">
        <f t="shared" si="65"/>
        <v>6404098</v>
      </c>
      <c r="K1069" s="51">
        <f t="shared" si="66"/>
        <v>3164947</v>
      </c>
      <c r="L1069" s="51">
        <f t="shared" si="67"/>
        <v>9569045</v>
      </c>
      <c r="M1069" s="75"/>
      <c r="N1069" s="30"/>
    </row>
    <row r="1070" spans="1:14" hidden="1">
      <c r="A1070" s="37" t="s">
        <v>1467</v>
      </c>
      <c r="B1070" s="37" t="s">
        <v>2198</v>
      </c>
      <c r="C1070" s="37" t="s">
        <v>2293</v>
      </c>
      <c r="D1070" s="51">
        <v>79818540</v>
      </c>
      <c r="E1070" s="51">
        <v>194051551</v>
      </c>
      <c r="F1070" s="51">
        <f t="shared" si="64"/>
        <v>273870091</v>
      </c>
      <c r="G1070" s="51">
        <v>73595086</v>
      </c>
      <c r="H1070" s="51">
        <v>178825326</v>
      </c>
      <c r="I1070" s="51">
        <v>252420412</v>
      </c>
      <c r="J1070" s="51">
        <f t="shared" si="65"/>
        <v>6223454</v>
      </c>
      <c r="K1070" s="51">
        <f t="shared" si="66"/>
        <v>15226225</v>
      </c>
      <c r="L1070" s="51">
        <f t="shared" si="67"/>
        <v>21449679</v>
      </c>
      <c r="M1070" s="75"/>
      <c r="N1070" s="30"/>
    </row>
    <row r="1071" spans="1:14" hidden="1">
      <c r="A1071" s="37" t="s">
        <v>1666</v>
      </c>
      <c r="B1071" s="37" t="s">
        <v>2198</v>
      </c>
      <c r="C1071" s="37" t="s">
        <v>589</v>
      </c>
      <c r="D1071" s="51">
        <v>278851835</v>
      </c>
      <c r="E1071" s="51">
        <v>520689977</v>
      </c>
      <c r="F1071" s="51">
        <f t="shared" si="64"/>
        <v>799541812</v>
      </c>
      <c r="G1071" s="51">
        <v>255904828</v>
      </c>
      <c r="H1071" s="51">
        <v>479834118</v>
      </c>
      <c r="I1071" s="51">
        <v>735738946</v>
      </c>
      <c r="J1071" s="51">
        <f t="shared" si="65"/>
        <v>22947007</v>
      </c>
      <c r="K1071" s="51">
        <f t="shared" si="66"/>
        <v>40855859</v>
      </c>
      <c r="L1071" s="51">
        <f t="shared" si="67"/>
        <v>63802866</v>
      </c>
      <c r="M1071" s="75"/>
      <c r="N1071" s="30"/>
    </row>
    <row r="1072" spans="1:14" hidden="1">
      <c r="A1072" s="37" t="s">
        <v>1791</v>
      </c>
      <c r="B1072" s="37" t="s">
        <v>2198</v>
      </c>
      <c r="C1072" s="37" t="s">
        <v>714</v>
      </c>
      <c r="D1072" s="51">
        <v>74595473</v>
      </c>
      <c r="E1072" s="51">
        <v>33468757</v>
      </c>
      <c r="F1072" s="51">
        <f t="shared" si="64"/>
        <v>108064230</v>
      </c>
      <c r="G1072" s="51">
        <v>68506326</v>
      </c>
      <c r="H1072" s="51">
        <v>30842636</v>
      </c>
      <c r="I1072" s="51">
        <v>99348962</v>
      </c>
      <c r="J1072" s="51">
        <f t="shared" si="65"/>
        <v>6089147</v>
      </c>
      <c r="K1072" s="51">
        <f t="shared" si="66"/>
        <v>2626121</v>
      </c>
      <c r="L1072" s="51">
        <f t="shared" si="67"/>
        <v>8715268</v>
      </c>
      <c r="M1072" s="75"/>
      <c r="N1072" s="30"/>
    </row>
    <row r="1073" spans="1:14" hidden="1">
      <c r="A1073" s="37" t="s">
        <v>2292</v>
      </c>
      <c r="B1073" s="37" t="s">
        <v>2198</v>
      </c>
      <c r="C1073" s="37" t="s">
        <v>2291</v>
      </c>
      <c r="D1073" s="51">
        <v>31694214</v>
      </c>
      <c r="E1073" s="51">
        <v>6557784</v>
      </c>
      <c r="F1073" s="51">
        <f t="shared" si="64"/>
        <v>38251998</v>
      </c>
      <c r="G1073" s="51">
        <v>29212180</v>
      </c>
      <c r="H1073" s="51">
        <v>6043228</v>
      </c>
      <c r="I1073" s="51">
        <v>35255408</v>
      </c>
      <c r="J1073" s="51">
        <f t="shared" si="65"/>
        <v>2482034</v>
      </c>
      <c r="K1073" s="51">
        <f t="shared" si="66"/>
        <v>514556</v>
      </c>
      <c r="L1073" s="51">
        <f t="shared" si="67"/>
        <v>2996590</v>
      </c>
      <c r="M1073" s="75"/>
      <c r="N1073" s="30"/>
    </row>
    <row r="1074" spans="1:14" hidden="1">
      <c r="A1074" s="37" t="s">
        <v>1136</v>
      </c>
      <c r="B1074" s="37" t="s">
        <v>2198</v>
      </c>
      <c r="C1074" s="37" t="s">
        <v>2290</v>
      </c>
      <c r="D1074" s="51">
        <v>29463027</v>
      </c>
      <c r="E1074" s="51">
        <v>14947350</v>
      </c>
      <c r="F1074" s="51">
        <f t="shared" si="64"/>
        <v>44410377</v>
      </c>
      <c r="G1074" s="51">
        <v>27017817</v>
      </c>
      <c r="H1074" s="51">
        <v>13774509</v>
      </c>
      <c r="I1074" s="51">
        <v>40792326</v>
      </c>
      <c r="J1074" s="51">
        <f t="shared" si="65"/>
        <v>2445210</v>
      </c>
      <c r="K1074" s="51">
        <f t="shared" si="66"/>
        <v>1172841</v>
      </c>
      <c r="L1074" s="51">
        <f t="shared" si="67"/>
        <v>3618051</v>
      </c>
      <c r="M1074" s="75"/>
      <c r="N1074" s="30"/>
    </row>
    <row r="1075" spans="1:14" hidden="1">
      <c r="A1075" s="37" t="s">
        <v>1306</v>
      </c>
      <c r="B1075" s="37" t="s">
        <v>2198</v>
      </c>
      <c r="C1075" s="37" t="s">
        <v>2289</v>
      </c>
      <c r="D1075" s="51">
        <v>16689540</v>
      </c>
      <c r="E1075" s="51">
        <v>12847152</v>
      </c>
      <c r="F1075" s="51">
        <f t="shared" si="64"/>
        <v>29536692</v>
      </c>
      <c r="G1075" s="51">
        <v>15388300</v>
      </c>
      <c r="H1075" s="51">
        <v>11839102</v>
      </c>
      <c r="I1075" s="51">
        <v>27227402</v>
      </c>
      <c r="J1075" s="51">
        <f t="shared" si="65"/>
        <v>1301240</v>
      </c>
      <c r="K1075" s="51">
        <f t="shared" si="66"/>
        <v>1008050</v>
      </c>
      <c r="L1075" s="51">
        <f t="shared" si="67"/>
        <v>2309290</v>
      </c>
      <c r="M1075" s="75"/>
      <c r="N1075" s="30"/>
    </row>
    <row r="1076" spans="1:14" hidden="1">
      <c r="A1076" s="37" t="s">
        <v>1431</v>
      </c>
      <c r="B1076" s="37" t="s">
        <v>2198</v>
      </c>
      <c r="C1076" s="37" t="s">
        <v>354</v>
      </c>
      <c r="D1076" s="51">
        <v>67450420</v>
      </c>
      <c r="E1076" s="51">
        <v>125684490</v>
      </c>
      <c r="F1076" s="51">
        <f t="shared" si="64"/>
        <v>193134910</v>
      </c>
      <c r="G1076" s="51">
        <v>62192658</v>
      </c>
      <c r="H1076" s="51">
        <v>115822676</v>
      </c>
      <c r="I1076" s="51">
        <v>178015334</v>
      </c>
      <c r="J1076" s="51">
        <f t="shared" si="65"/>
        <v>5257762</v>
      </c>
      <c r="K1076" s="51">
        <f t="shared" si="66"/>
        <v>9861814</v>
      </c>
      <c r="L1076" s="51">
        <f t="shared" si="67"/>
        <v>15119576</v>
      </c>
      <c r="M1076" s="75"/>
      <c r="N1076" s="30"/>
    </row>
    <row r="1077" spans="1:14" hidden="1">
      <c r="A1077" s="37" t="s">
        <v>1137</v>
      </c>
      <c r="B1077" s="37" t="s">
        <v>2198</v>
      </c>
      <c r="C1077" s="37" t="s">
        <v>2288</v>
      </c>
      <c r="D1077" s="51">
        <v>73343575</v>
      </c>
      <c r="E1077" s="51">
        <v>51448188</v>
      </c>
      <c r="F1077" s="51">
        <f t="shared" si="64"/>
        <v>124791763</v>
      </c>
      <c r="G1077" s="51">
        <v>67317150</v>
      </c>
      <c r="H1077" s="51">
        <v>47411313</v>
      </c>
      <c r="I1077" s="51">
        <v>114728463</v>
      </c>
      <c r="J1077" s="51">
        <f t="shared" si="65"/>
        <v>6026425</v>
      </c>
      <c r="K1077" s="51">
        <f t="shared" si="66"/>
        <v>4036875</v>
      </c>
      <c r="L1077" s="51">
        <f t="shared" si="67"/>
        <v>10063300</v>
      </c>
      <c r="M1077" s="75"/>
      <c r="N1077" s="30"/>
    </row>
    <row r="1078" spans="1:14" hidden="1">
      <c r="A1078" s="37" t="s">
        <v>1260</v>
      </c>
      <c r="B1078" s="37" t="s">
        <v>2198</v>
      </c>
      <c r="C1078" s="37" t="s">
        <v>183</v>
      </c>
      <c r="D1078" s="51">
        <v>183678893</v>
      </c>
      <c r="E1078" s="51">
        <v>130032291</v>
      </c>
      <c r="F1078" s="51">
        <f t="shared" si="64"/>
        <v>313711184</v>
      </c>
      <c r="G1078" s="51">
        <v>169357090</v>
      </c>
      <c r="H1078" s="51">
        <v>119829328</v>
      </c>
      <c r="I1078" s="51">
        <v>289186418</v>
      </c>
      <c r="J1078" s="51">
        <f t="shared" si="65"/>
        <v>14321803</v>
      </c>
      <c r="K1078" s="51">
        <f t="shared" si="66"/>
        <v>10202963</v>
      </c>
      <c r="L1078" s="51">
        <f t="shared" si="67"/>
        <v>24524766</v>
      </c>
      <c r="M1078" s="75"/>
      <c r="N1078" s="30"/>
    </row>
    <row r="1079" spans="1:14" hidden="1">
      <c r="A1079" s="37" t="s">
        <v>1468</v>
      </c>
      <c r="B1079" s="37" t="s">
        <v>2198</v>
      </c>
      <c r="C1079" s="37" t="s">
        <v>391</v>
      </c>
      <c r="D1079" s="51">
        <v>131107785</v>
      </c>
      <c r="E1079" s="51">
        <v>109577266</v>
      </c>
      <c r="F1079" s="51">
        <f t="shared" si="64"/>
        <v>240685051</v>
      </c>
      <c r="G1079" s="51">
        <v>120885751</v>
      </c>
      <c r="H1079" s="51">
        <v>100979302</v>
      </c>
      <c r="I1079" s="51">
        <v>221865053</v>
      </c>
      <c r="J1079" s="51">
        <f t="shared" si="65"/>
        <v>10222034</v>
      </c>
      <c r="K1079" s="51">
        <f t="shared" si="66"/>
        <v>8597964</v>
      </c>
      <c r="L1079" s="51">
        <f t="shared" si="67"/>
        <v>18819998</v>
      </c>
      <c r="M1079" s="75"/>
      <c r="N1079" s="30"/>
    </row>
    <row r="1080" spans="1:14" hidden="1">
      <c r="A1080" s="37" t="s">
        <v>1550</v>
      </c>
      <c r="B1080" s="37" t="s">
        <v>2198</v>
      </c>
      <c r="C1080" s="37" t="s">
        <v>2287</v>
      </c>
      <c r="D1080" s="51">
        <v>221310554</v>
      </c>
      <c r="E1080" s="51">
        <v>81447468</v>
      </c>
      <c r="F1080" s="51">
        <f t="shared" si="64"/>
        <v>302758022</v>
      </c>
      <c r="G1080" s="51">
        <v>204050316</v>
      </c>
      <c r="H1080" s="51">
        <v>75056705</v>
      </c>
      <c r="I1080" s="51">
        <v>279107021</v>
      </c>
      <c r="J1080" s="51">
        <f t="shared" si="65"/>
        <v>17260238</v>
      </c>
      <c r="K1080" s="51">
        <f t="shared" si="66"/>
        <v>6390763</v>
      </c>
      <c r="L1080" s="51">
        <f t="shared" si="67"/>
        <v>23651001</v>
      </c>
      <c r="M1080" s="75"/>
      <c r="N1080" s="30"/>
    </row>
    <row r="1081" spans="1:14" hidden="1">
      <c r="A1081" s="37" t="s">
        <v>1172</v>
      </c>
      <c r="B1081" s="37" t="s">
        <v>2196</v>
      </c>
      <c r="C1081" s="37" t="s">
        <v>2286</v>
      </c>
      <c r="D1081" s="51">
        <v>264982427</v>
      </c>
      <c r="E1081" s="51">
        <v>113366186</v>
      </c>
      <c r="F1081" s="51">
        <f t="shared" si="64"/>
        <v>378348613</v>
      </c>
      <c r="G1081" s="51">
        <v>244098574</v>
      </c>
      <c r="H1081" s="51">
        <v>104470926</v>
      </c>
      <c r="I1081" s="51">
        <v>348569500</v>
      </c>
      <c r="J1081" s="51">
        <f t="shared" si="65"/>
        <v>20883853</v>
      </c>
      <c r="K1081" s="51">
        <f t="shared" si="66"/>
        <v>8895260</v>
      </c>
      <c r="L1081" s="51">
        <f t="shared" si="67"/>
        <v>29779113</v>
      </c>
      <c r="M1081" s="75"/>
      <c r="N1081" s="30"/>
    </row>
    <row r="1082" spans="1:14" hidden="1">
      <c r="A1082" s="37" t="s">
        <v>1347</v>
      </c>
      <c r="B1082" s="37" t="s">
        <v>2196</v>
      </c>
      <c r="C1082" s="37" t="s">
        <v>2285</v>
      </c>
      <c r="D1082" s="51">
        <v>29156532</v>
      </c>
      <c r="E1082" s="51">
        <v>0</v>
      </c>
      <c r="F1082" s="51">
        <f t="shared" si="64"/>
        <v>29156532</v>
      </c>
      <c r="G1082" s="51">
        <v>26851379</v>
      </c>
      <c r="H1082" s="51">
        <v>0</v>
      </c>
      <c r="I1082" s="51">
        <v>26851379</v>
      </c>
      <c r="J1082" s="51">
        <f t="shared" si="65"/>
        <v>2305153</v>
      </c>
      <c r="K1082" s="51">
        <f t="shared" si="66"/>
        <v>0</v>
      </c>
      <c r="L1082" s="51">
        <f t="shared" si="67"/>
        <v>2305153</v>
      </c>
      <c r="M1082" s="75"/>
      <c r="N1082" s="30"/>
    </row>
    <row r="1083" spans="1:14" hidden="1">
      <c r="A1083" s="37" t="s">
        <v>1371</v>
      </c>
      <c r="B1083" s="37" t="s">
        <v>2196</v>
      </c>
      <c r="C1083" s="37" t="s">
        <v>294</v>
      </c>
      <c r="D1083" s="51">
        <v>440354701</v>
      </c>
      <c r="E1083" s="51">
        <v>74223852</v>
      </c>
      <c r="F1083" s="51">
        <f t="shared" si="64"/>
        <v>514578553</v>
      </c>
      <c r="G1083" s="51">
        <v>406026720</v>
      </c>
      <c r="H1083" s="51">
        <v>68399888</v>
      </c>
      <c r="I1083" s="51">
        <v>474426608</v>
      </c>
      <c r="J1083" s="51">
        <f t="shared" si="65"/>
        <v>34327981</v>
      </c>
      <c r="K1083" s="51">
        <f t="shared" si="66"/>
        <v>5823964</v>
      </c>
      <c r="L1083" s="51">
        <f t="shared" si="67"/>
        <v>40151945</v>
      </c>
      <c r="M1083" s="75"/>
      <c r="N1083" s="30"/>
    </row>
    <row r="1084" spans="1:14" hidden="1">
      <c r="A1084" s="37" t="s">
        <v>1840</v>
      </c>
      <c r="B1084" s="37" t="s">
        <v>2196</v>
      </c>
      <c r="C1084" s="37" t="s">
        <v>2284</v>
      </c>
      <c r="D1084" s="51">
        <v>530108879</v>
      </c>
      <c r="E1084" s="51">
        <v>95619078</v>
      </c>
      <c r="F1084" s="51">
        <f t="shared" si="64"/>
        <v>625727957</v>
      </c>
      <c r="G1084" s="51">
        <v>488425653</v>
      </c>
      <c r="H1084" s="51">
        <v>88116342</v>
      </c>
      <c r="I1084" s="51">
        <v>576541995</v>
      </c>
      <c r="J1084" s="51">
        <f t="shared" si="65"/>
        <v>41683226</v>
      </c>
      <c r="K1084" s="51">
        <f t="shared" si="66"/>
        <v>7502736</v>
      </c>
      <c r="L1084" s="51">
        <f t="shared" si="67"/>
        <v>49185962</v>
      </c>
      <c r="M1084" s="75"/>
      <c r="N1084" s="30"/>
    </row>
    <row r="1085" spans="1:14" hidden="1">
      <c r="A1085" s="37" t="s">
        <v>1847</v>
      </c>
      <c r="B1085" s="37" t="s">
        <v>2196</v>
      </c>
      <c r="C1085" s="37" t="s">
        <v>2283</v>
      </c>
      <c r="D1085" s="51">
        <v>131649984</v>
      </c>
      <c r="E1085" s="51">
        <v>54951074</v>
      </c>
      <c r="F1085" s="51">
        <f t="shared" si="64"/>
        <v>186601058</v>
      </c>
      <c r="G1085" s="51">
        <v>121197146</v>
      </c>
      <c r="H1085" s="51">
        <v>50639346</v>
      </c>
      <c r="I1085" s="51">
        <v>171836492</v>
      </c>
      <c r="J1085" s="51">
        <f t="shared" si="65"/>
        <v>10452838</v>
      </c>
      <c r="K1085" s="51">
        <f t="shared" si="66"/>
        <v>4311728</v>
      </c>
      <c r="L1085" s="51">
        <f t="shared" si="67"/>
        <v>14764566</v>
      </c>
      <c r="M1085" s="75"/>
      <c r="N1085" s="30"/>
    </row>
    <row r="1086" spans="1:14" hidden="1">
      <c r="A1086" s="37" t="s">
        <v>1875</v>
      </c>
      <c r="B1086" s="37" t="s">
        <v>2196</v>
      </c>
      <c r="C1086" s="37" t="s">
        <v>2282</v>
      </c>
      <c r="D1086" s="51">
        <v>240523686</v>
      </c>
      <c r="E1086" s="51">
        <v>210640187</v>
      </c>
      <c r="F1086" s="51">
        <f t="shared" si="64"/>
        <v>451163873</v>
      </c>
      <c r="G1086" s="51">
        <v>220832403</v>
      </c>
      <c r="H1086" s="51">
        <v>194112338</v>
      </c>
      <c r="I1086" s="51">
        <v>414944741</v>
      </c>
      <c r="J1086" s="51">
        <f t="shared" si="65"/>
        <v>19691283</v>
      </c>
      <c r="K1086" s="51">
        <f t="shared" si="66"/>
        <v>16527849</v>
      </c>
      <c r="L1086" s="51">
        <f t="shared" si="67"/>
        <v>36219132</v>
      </c>
      <c r="M1086" s="75"/>
      <c r="N1086" s="30"/>
    </row>
    <row r="1087" spans="1:14" hidden="1">
      <c r="A1087" s="37" t="s">
        <v>1912</v>
      </c>
      <c r="B1087" s="37" t="s">
        <v>2196</v>
      </c>
      <c r="C1087" s="37" t="s">
        <v>2281</v>
      </c>
      <c r="D1087" s="51">
        <v>218706612</v>
      </c>
      <c r="E1087" s="51">
        <v>384051646</v>
      </c>
      <c r="F1087" s="51">
        <f t="shared" si="64"/>
        <v>602758258</v>
      </c>
      <c r="G1087" s="51">
        <v>200537819</v>
      </c>
      <c r="H1087" s="51">
        <v>353917093</v>
      </c>
      <c r="I1087" s="51">
        <v>554454912</v>
      </c>
      <c r="J1087" s="51">
        <f t="shared" si="65"/>
        <v>18168793</v>
      </c>
      <c r="K1087" s="51">
        <f t="shared" si="66"/>
        <v>30134553</v>
      </c>
      <c r="L1087" s="51">
        <f t="shared" si="67"/>
        <v>48303346</v>
      </c>
      <c r="M1087" s="75"/>
      <c r="N1087" s="30"/>
    </row>
    <row r="1088" spans="1:14" hidden="1">
      <c r="A1088" s="37" t="s">
        <v>1641</v>
      </c>
      <c r="B1088" s="37" t="s">
        <v>2196</v>
      </c>
      <c r="C1088" s="37" t="s">
        <v>564</v>
      </c>
      <c r="D1088" s="51">
        <v>61333664</v>
      </c>
      <c r="E1088" s="51">
        <v>0</v>
      </c>
      <c r="F1088" s="51">
        <f t="shared" si="64"/>
        <v>61333664</v>
      </c>
      <c r="G1088" s="51">
        <v>56483601</v>
      </c>
      <c r="H1088" s="51">
        <v>0</v>
      </c>
      <c r="I1088" s="51">
        <v>56483601</v>
      </c>
      <c r="J1088" s="51">
        <f t="shared" si="65"/>
        <v>4850063</v>
      </c>
      <c r="K1088" s="51">
        <f t="shared" si="66"/>
        <v>0</v>
      </c>
      <c r="L1088" s="51">
        <f t="shared" si="67"/>
        <v>4850063</v>
      </c>
      <c r="M1088" s="75"/>
      <c r="N1088" s="30"/>
    </row>
    <row r="1089" spans="1:14" hidden="1">
      <c r="A1089" s="37" t="s">
        <v>1714</v>
      </c>
      <c r="B1089" s="37" t="s">
        <v>2196</v>
      </c>
      <c r="C1089" s="37" t="s">
        <v>2280</v>
      </c>
      <c r="D1089" s="51">
        <v>32444565</v>
      </c>
      <c r="E1089" s="51">
        <v>18742188</v>
      </c>
      <c r="F1089" s="51">
        <f t="shared" si="64"/>
        <v>51186753</v>
      </c>
      <c r="G1089" s="51">
        <v>29846659</v>
      </c>
      <c r="H1089" s="51">
        <v>17271585</v>
      </c>
      <c r="I1089" s="51">
        <v>47118244</v>
      </c>
      <c r="J1089" s="51">
        <f t="shared" si="65"/>
        <v>2597906</v>
      </c>
      <c r="K1089" s="51">
        <f t="shared" si="66"/>
        <v>1470603</v>
      </c>
      <c r="L1089" s="51">
        <f t="shared" si="67"/>
        <v>4068509</v>
      </c>
      <c r="M1089" s="75"/>
      <c r="N1089" s="30"/>
    </row>
    <row r="1090" spans="1:14" hidden="1">
      <c r="A1090" s="37" t="s">
        <v>1727</v>
      </c>
      <c r="B1090" s="37" t="s">
        <v>2196</v>
      </c>
      <c r="C1090" s="37" t="s">
        <v>2279</v>
      </c>
      <c r="D1090" s="51">
        <v>229472225</v>
      </c>
      <c r="E1090" s="51">
        <v>9249623</v>
      </c>
      <c r="F1090" s="51">
        <f t="shared" si="64"/>
        <v>238721848</v>
      </c>
      <c r="G1090" s="51">
        <v>211406800</v>
      </c>
      <c r="H1090" s="51">
        <v>8523853</v>
      </c>
      <c r="I1090" s="51">
        <v>219930653</v>
      </c>
      <c r="J1090" s="51">
        <f t="shared" si="65"/>
        <v>18065425</v>
      </c>
      <c r="K1090" s="51">
        <f t="shared" si="66"/>
        <v>725770</v>
      </c>
      <c r="L1090" s="51">
        <f t="shared" si="67"/>
        <v>18791195</v>
      </c>
      <c r="M1090" s="75"/>
      <c r="N1090" s="30"/>
    </row>
    <row r="1091" spans="1:14" hidden="1">
      <c r="A1091" s="37" t="s">
        <v>1764</v>
      </c>
      <c r="B1091" s="37" t="s">
        <v>2196</v>
      </c>
      <c r="C1091" s="37" t="s">
        <v>2278</v>
      </c>
      <c r="D1091" s="51">
        <v>52562932</v>
      </c>
      <c r="E1091" s="51">
        <v>17782843</v>
      </c>
      <c r="F1091" s="51">
        <f t="shared" si="64"/>
        <v>70345775</v>
      </c>
      <c r="G1091" s="51">
        <v>48336107</v>
      </c>
      <c r="H1091" s="51">
        <v>16387515</v>
      </c>
      <c r="I1091" s="51">
        <v>64723622</v>
      </c>
      <c r="J1091" s="51">
        <f t="shared" si="65"/>
        <v>4226825</v>
      </c>
      <c r="K1091" s="51">
        <f t="shared" si="66"/>
        <v>1395328</v>
      </c>
      <c r="L1091" s="51">
        <f t="shared" si="67"/>
        <v>5622153</v>
      </c>
      <c r="M1091" s="75"/>
      <c r="N1091" s="30"/>
    </row>
    <row r="1092" spans="1:14" hidden="1">
      <c r="A1092" s="37" t="s">
        <v>1809</v>
      </c>
      <c r="B1092" s="37" t="s">
        <v>2196</v>
      </c>
      <c r="C1092" s="37" t="s">
        <v>2277</v>
      </c>
      <c r="D1092" s="51">
        <v>456814296</v>
      </c>
      <c r="E1092" s="51">
        <v>12350885</v>
      </c>
      <c r="F1092" s="51">
        <f t="shared" si="64"/>
        <v>469165181</v>
      </c>
      <c r="G1092" s="51">
        <v>421046138</v>
      </c>
      <c r="H1092" s="51">
        <v>11381774</v>
      </c>
      <c r="I1092" s="51">
        <v>432427912</v>
      </c>
      <c r="J1092" s="51">
        <f t="shared" si="65"/>
        <v>35768158</v>
      </c>
      <c r="K1092" s="51">
        <f t="shared" si="66"/>
        <v>969111</v>
      </c>
      <c r="L1092" s="51">
        <f t="shared" si="67"/>
        <v>36737269</v>
      </c>
      <c r="M1092" s="75"/>
      <c r="N1092" s="30"/>
    </row>
    <row r="1093" spans="1:14" hidden="1">
      <c r="A1093" s="37" t="s">
        <v>2040</v>
      </c>
      <c r="B1093" s="37" t="s">
        <v>2196</v>
      </c>
      <c r="C1093" s="37" t="s">
        <v>2276</v>
      </c>
      <c r="D1093" s="51">
        <v>197801007</v>
      </c>
      <c r="E1093" s="51">
        <v>87021654</v>
      </c>
      <c r="F1093" s="51">
        <f t="shared" si="64"/>
        <v>284822661</v>
      </c>
      <c r="G1093" s="51">
        <v>182090399</v>
      </c>
      <c r="H1093" s="51">
        <v>80193513</v>
      </c>
      <c r="I1093" s="51">
        <v>262283912</v>
      </c>
      <c r="J1093" s="51">
        <f t="shared" si="65"/>
        <v>15710608</v>
      </c>
      <c r="K1093" s="51">
        <f t="shared" si="66"/>
        <v>6828141</v>
      </c>
      <c r="L1093" s="51">
        <f t="shared" si="67"/>
        <v>22538749</v>
      </c>
      <c r="M1093" s="75"/>
      <c r="N1093" s="30"/>
    </row>
    <row r="1094" spans="1:14">
      <c r="A1094" s="37" t="s">
        <v>2268</v>
      </c>
      <c r="B1094" s="37" t="s">
        <v>2194</v>
      </c>
      <c r="C1094" s="37" t="s">
        <v>2194</v>
      </c>
      <c r="D1094" s="51">
        <v>450381881</v>
      </c>
      <c r="E1094" s="51">
        <v>39986679</v>
      </c>
      <c r="F1094" s="51">
        <f t="shared" si="64"/>
        <v>490368560</v>
      </c>
      <c r="G1094" s="51">
        <v>415205620</v>
      </c>
      <c r="H1094" s="51">
        <v>36849131</v>
      </c>
      <c r="I1094" s="51">
        <v>452054751</v>
      </c>
      <c r="J1094" s="51">
        <f t="shared" si="65"/>
        <v>35176261</v>
      </c>
      <c r="K1094" s="51">
        <f t="shared" si="66"/>
        <v>3137548</v>
      </c>
      <c r="L1094" s="51">
        <f t="shared" si="67"/>
        <v>38313809</v>
      </c>
      <c r="M1094" s="75"/>
      <c r="N1094" s="30"/>
    </row>
    <row r="1095" spans="1:14">
      <c r="A1095" s="37" t="s">
        <v>1803</v>
      </c>
      <c r="B1095" s="37" t="s">
        <v>2194</v>
      </c>
      <c r="C1095" s="37" t="s">
        <v>726</v>
      </c>
      <c r="D1095" s="51">
        <v>33240458</v>
      </c>
      <c r="E1095" s="51">
        <v>0</v>
      </c>
      <c r="F1095" s="51">
        <f t="shared" si="64"/>
        <v>33240458</v>
      </c>
      <c r="G1095" s="51">
        <v>30646648</v>
      </c>
      <c r="H1095" s="51">
        <v>0</v>
      </c>
      <c r="I1095" s="51">
        <v>30646648</v>
      </c>
      <c r="J1095" s="51">
        <f t="shared" si="65"/>
        <v>2593810</v>
      </c>
      <c r="K1095" s="51">
        <f t="shared" si="66"/>
        <v>0</v>
      </c>
      <c r="L1095" s="51">
        <f t="shared" si="67"/>
        <v>2593810</v>
      </c>
      <c r="M1095" s="75"/>
      <c r="N1095" s="30"/>
    </row>
    <row r="1096" spans="1:14" hidden="1">
      <c r="A1096" s="37" t="s">
        <v>1173</v>
      </c>
      <c r="B1096" s="37" t="s">
        <v>2192</v>
      </c>
      <c r="C1096" s="37" t="s">
        <v>96</v>
      </c>
      <c r="D1096" s="51">
        <v>399288733</v>
      </c>
      <c r="E1096" s="51">
        <v>247019543</v>
      </c>
      <c r="F1096" s="51">
        <f t="shared" ref="F1096:F1109" si="68">+D1096+E1096</f>
        <v>646308276</v>
      </c>
      <c r="G1096" s="51">
        <v>368147094</v>
      </c>
      <c r="H1096" s="51">
        <v>227637193</v>
      </c>
      <c r="I1096" s="51">
        <v>595784287</v>
      </c>
      <c r="J1096" s="51">
        <f t="shared" ref="J1096:J1109" si="69">+D1096-G1096</f>
        <v>31141639</v>
      </c>
      <c r="K1096" s="51">
        <f t="shared" ref="K1096:K1109" si="70">+E1096-H1096</f>
        <v>19382350</v>
      </c>
      <c r="L1096" s="51">
        <f t="shared" ref="L1096:L1109" si="71">+F1096-I1096</f>
        <v>50523989</v>
      </c>
      <c r="M1096" s="75"/>
      <c r="N1096" s="30"/>
    </row>
    <row r="1097" spans="1:14" hidden="1">
      <c r="A1097" s="37" t="s">
        <v>1551</v>
      </c>
      <c r="B1097" s="37" t="s">
        <v>2192</v>
      </c>
      <c r="C1097" s="37" t="s">
        <v>474</v>
      </c>
      <c r="D1097" s="51">
        <v>72988616</v>
      </c>
      <c r="E1097" s="51">
        <v>56880977</v>
      </c>
      <c r="F1097" s="51">
        <f t="shared" si="68"/>
        <v>129869593</v>
      </c>
      <c r="G1097" s="51">
        <v>67288385</v>
      </c>
      <c r="H1097" s="51">
        <v>52417820</v>
      </c>
      <c r="I1097" s="51">
        <v>119706205</v>
      </c>
      <c r="J1097" s="51">
        <f t="shared" si="69"/>
        <v>5700231</v>
      </c>
      <c r="K1097" s="51">
        <f t="shared" si="70"/>
        <v>4463157</v>
      </c>
      <c r="L1097" s="51">
        <f t="shared" si="71"/>
        <v>10163388</v>
      </c>
      <c r="M1097" s="75"/>
      <c r="N1097" s="30"/>
    </row>
    <row r="1098" spans="1:14" hidden="1">
      <c r="A1098" s="37" t="s">
        <v>1174</v>
      </c>
      <c r="B1098" s="37" t="s">
        <v>2190</v>
      </c>
      <c r="C1098" s="37" t="s">
        <v>2275</v>
      </c>
      <c r="D1098" s="51">
        <v>194013393</v>
      </c>
      <c r="E1098" s="51">
        <v>641249990</v>
      </c>
      <c r="F1098" s="51">
        <f t="shared" si="68"/>
        <v>835263383</v>
      </c>
      <c r="G1098" s="51">
        <v>178687592</v>
      </c>
      <c r="H1098" s="51">
        <v>590934408</v>
      </c>
      <c r="I1098" s="51">
        <v>769622000</v>
      </c>
      <c r="J1098" s="51">
        <f t="shared" si="69"/>
        <v>15325801</v>
      </c>
      <c r="K1098" s="51">
        <f t="shared" si="70"/>
        <v>50315582</v>
      </c>
      <c r="L1098" s="51">
        <f t="shared" si="71"/>
        <v>65641383</v>
      </c>
      <c r="M1098" s="75"/>
      <c r="N1098" s="30"/>
    </row>
    <row r="1099" spans="1:14" hidden="1">
      <c r="A1099" s="37" t="s">
        <v>1175</v>
      </c>
      <c r="B1099" s="37" t="s">
        <v>2188</v>
      </c>
      <c r="C1099" s="37" t="s">
        <v>2274</v>
      </c>
      <c r="D1099" s="51">
        <v>582316790</v>
      </c>
      <c r="E1099" s="51">
        <v>509675332</v>
      </c>
      <c r="F1099" s="51">
        <f t="shared" si="68"/>
        <v>1091992122</v>
      </c>
      <c r="G1099" s="51">
        <v>536910264</v>
      </c>
      <c r="H1099" s="51">
        <v>469683736</v>
      </c>
      <c r="I1099" s="51">
        <v>1006594000</v>
      </c>
      <c r="J1099" s="51">
        <f t="shared" si="69"/>
        <v>45406526</v>
      </c>
      <c r="K1099" s="51">
        <f t="shared" si="70"/>
        <v>39991596</v>
      </c>
      <c r="L1099" s="51">
        <f t="shared" si="71"/>
        <v>85398122</v>
      </c>
      <c r="M1099" s="75"/>
      <c r="N1099" s="30"/>
    </row>
    <row r="1100" spans="1:14" hidden="1">
      <c r="A1100" s="37" t="s">
        <v>1307</v>
      </c>
      <c r="B1100" s="37" t="s">
        <v>2188</v>
      </c>
      <c r="C1100" s="37" t="s">
        <v>2273</v>
      </c>
      <c r="D1100" s="51">
        <v>137882425</v>
      </c>
      <c r="E1100" s="51">
        <v>593497727</v>
      </c>
      <c r="F1100" s="51">
        <f t="shared" si="68"/>
        <v>731380152</v>
      </c>
      <c r="G1100" s="51">
        <v>126491674</v>
      </c>
      <c r="H1100" s="51">
        <v>546929019</v>
      </c>
      <c r="I1100" s="51">
        <v>673420693</v>
      </c>
      <c r="J1100" s="51">
        <f t="shared" si="69"/>
        <v>11390751</v>
      </c>
      <c r="K1100" s="51">
        <f t="shared" si="70"/>
        <v>46568708</v>
      </c>
      <c r="L1100" s="51">
        <f t="shared" si="71"/>
        <v>57959459</v>
      </c>
      <c r="M1100" s="75"/>
      <c r="N1100" s="30"/>
    </row>
    <row r="1101" spans="1:14" hidden="1">
      <c r="A1101" s="37" t="s">
        <v>1432</v>
      </c>
      <c r="B1101" s="37" t="s">
        <v>2188</v>
      </c>
      <c r="C1101" s="37" t="s">
        <v>355</v>
      </c>
      <c r="D1101" s="51">
        <v>232791997</v>
      </c>
      <c r="E1101" s="51">
        <v>382256499</v>
      </c>
      <c r="F1101" s="51">
        <f t="shared" si="68"/>
        <v>615048496</v>
      </c>
      <c r="G1101" s="51">
        <v>214643192</v>
      </c>
      <c r="H1101" s="51">
        <v>352262802</v>
      </c>
      <c r="I1101" s="51">
        <v>566905994</v>
      </c>
      <c r="J1101" s="51">
        <f t="shared" si="69"/>
        <v>18148805</v>
      </c>
      <c r="K1101" s="51">
        <f t="shared" si="70"/>
        <v>29993697</v>
      </c>
      <c r="L1101" s="51">
        <f t="shared" si="71"/>
        <v>48142502</v>
      </c>
      <c r="M1101" s="75"/>
      <c r="N1101" s="30"/>
    </row>
    <row r="1102" spans="1:14" hidden="1">
      <c r="A1102" s="37" t="s">
        <v>1138</v>
      </c>
      <c r="B1102" s="37" t="s">
        <v>2188</v>
      </c>
      <c r="C1102" s="37" t="s">
        <v>2272</v>
      </c>
      <c r="D1102" s="51">
        <v>130517321</v>
      </c>
      <c r="E1102" s="51">
        <v>473112941</v>
      </c>
      <c r="F1102" s="51">
        <f t="shared" si="68"/>
        <v>603630262</v>
      </c>
      <c r="G1102" s="51">
        <v>119712241</v>
      </c>
      <c r="H1102" s="51">
        <v>435990207</v>
      </c>
      <c r="I1102" s="51">
        <v>555702448</v>
      </c>
      <c r="J1102" s="51">
        <f t="shared" si="69"/>
        <v>10805080</v>
      </c>
      <c r="K1102" s="51">
        <f t="shared" si="70"/>
        <v>37122734</v>
      </c>
      <c r="L1102" s="51">
        <f t="shared" si="71"/>
        <v>47927814</v>
      </c>
      <c r="M1102" s="75"/>
      <c r="N1102" s="30"/>
    </row>
    <row r="1103" spans="1:14" ht="15" hidden="1">
      <c r="A1103" s="37" t="s">
        <v>1176</v>
      </c>
      <c r="B1103" s="37" t="s">
        <v>2186</v>
      </c>
      <c r="C1103" s="38" t="s">
        <v>99</v>
      </c>
      <c r="D1103" s="51">
        <v>290658662</v>
      </c>
      <c r="E1103" s="51">
        <v>602839821</v>
      </c>
      <c r="F1103" s="51">
        <f t="shared" si="68"/>
        <v>893498483</v>
      </c>
      <c r="G1103" s="51">
        <v>267996903</v>
      </c>
      <c r="H1103" s="51">
        <v>555538087</v>
      </c>
      <c r="I1103" s="51">
        <v>823534990</v>
      </c>
      <c r="J1103" s="51">
        <f t="shared" si="69"/>
        <v>22661759</v>
      </c>
      <c r="K1103" s="51">
        <f t="shared" si="70"/>
        <v>47301734</v>
      </c>
      <c r="L1103" s="51">
        <f t="shared" si="71"/>
        <v>69963493</v>
      </c>
      <c r="M1103" s="75"/>
      <c r="N1103" s="30"/>
    </row>
    <row r="1104" spans="1:14" hidden="1">
      <c r="A1104" s="37" t="s">
        <v>1776</v>
      </c>
      <c r="B1104" s="37" t="s">
        <v>2186</v>
      </c>
      <c r="C1104" s="37" t="s">
        <v>699</v>
      </c>
      <c r="D1104" s="51">
        <v>32881805</v>
      </c>
      <c r="E1104" s="51">
        <v>255753557</v>
      </c>
      <c r="F1104" s="51">
        <f t="shared" si="68"/>
        <v>288635362</v>
      </c>
      <c r="G1104" s="51">
        <v>30318863</v>
      </c>
      <c r="H1104" s="51">
        <v>235685894</v>
      </c>
      <c r="I1104" s="51">
        <v>266004757</v>
      </c>
      <c r="J1104" s="51">
        <f t="shared" si="69"/>
        <v>2562942</v>
      </c>
      <c r="K1104" s="51">
        <f t="shared" si="70"/>
        <v>20067663</v>
      </c>
      <c r="L1104" s="51">
        <f t="shared" si="71"/>
        <v>22630605</v>
      </c>
      <c r="M1104" s="75"/>
      <c r="N1104" s="30"/>
    </row>
    <row r="1105" spans="1:14" hidden="1">
      <c r="A1105" s="37" t="s">
        <v>1814</v>
      </c>
      <c r="B1105" s="37" t="s">
        <v>2186</v>
      </c>
      <c r="C1105" s="37" t="s">
        <v>737</v>
      </c>
      <c r="D1105" s="51">
        <v>10450582</v>
      </c>
      <c r="E1105" s="51">
        <v>242491448</v>
      </c>
      <c r="F1105" s="51">
        <f t="shared" si="68"/>
        <v>252942030</v>
      </c>
      <c r="G1105" s="51">
        <v>9634187</v>
      </c>
      <c r="H1105" s="51">
        <v>223464394</v>
      </c>
      <c r="I1105" s="51">
        <v>233098581</v>
      </c>
      <c r="J1105" s="51">
        <f t="shared" si="69"/>
        <v>816395</v>
      </c>
      <c r="K1105" s="51">
        <f t="shared" si="70"/>
        <v>19027054</v>
      </c>
      <c r="L1105" s="51">
        <f t="shared" si="71"/>
        <v>19843449</v>
      </c>
      <c r="M1105" s="75"/>
      <c r="N1105" s="30"/>
    </row>
    <row r="1106" spans="1:14" hidden="1">
      <c r="A1106" s="37" t="s">
        <v>1177</v>
      </c>
      <c r="B1106" s="37" t="s">
        <v>2184</v>
      </c>
      <c r="C1106" s="37" t="s">
        <v>100</v>
      </c>
      <c r="D1106" s="51">
        <v>145460456</v>
      </c>
      <c r="E1106" s="51">
        <v>494067811</v>
      </c>
      <c r="F1106" s="51">
        <f t="shared" si="68"/>
        <v>639528267</v>
      </c>
      <c r="G1106" s="51">
        <v>134117284</v>
      </c>
      <c r="H1106" s="51">
        <v>455300857</v>
      </c>
      <c r="I1106" s="51">
        <v>589418141</v>
      </c>
      <c r="J1106" s="51">
        <f t="shared" si="69"/>
        <v>11343172</v>
      </c>
      <c r="K1106" s="51">
        <f t="shared" si="70"/>
        <v>38766954</v>
      </c>
      <c r="L1106" s="51">
        <f t="shared" si="71"/>
        <v>50110126</v>
      </c>
      <c r="M1106" s="75"/>
      <c r="N1106" s="30"/>
    </row>
    <row r="1107" spans="1:14" hidden="1">
      <c r="A1107" s="37" t="s">
        <v>1418</v>
      </c>
      <c r="B1107" s="37" t="s">
        <v>2184</v>
      </c>
      <c r="C1107" s="37" t="s">
        <v>341</v>
      </c>
      <c r="D1107" s="51">
        <v>151577542</v>
      </c>
      <c r="E1107" s="51">
        <v>737878871</v>
      </c>
      <c r="F1107" s="51">
        <f t="shared" si="68"/>
        <v>889456413</v>
      </c>
      <c r="G1107" s="51">
        <v>139759911</v>
      </c>
      <c r="H1107" s="51">
        <v>679981320</v>
      </c>
      <c r="I1107" s="51">
        <v>819741231</v>
      </c>
      <c r="J1107" s="51">
        <f t="shared" si="69"/>
        <v>11817631</v>
      </c>
      <c r="K1107" s="51">
        <f t="shared" si="70"/>
        <v>57897551</v>
      </c>
      <c r="L1107" s="51">
        <f t="shared" si="71"/>
        <v>69715182</v>
      </c>
      <c r="M1107" s="75"/>
      <c r="N1107" s="30"/>
    </row>
    <row r="1108" spans="1:14" hidden="1">
      <c r="A1108" s="37" t="s">
        <v>1419</v>
      </c>
      <c r="B1108" s="37" t="s">
        <v>2184</v>
      </c>
      <c r="C1108" s="37" t="s">
        <v>2271</v>
      </c>
      <c r="D1108" s="51">
        <v>38398548</v>
      </c>
      <c r="E1108" s="51">
        <v>73930766</v>
      </c>
      <c r="F1108" s="51">
        <f t="shared" si="68"/>
        <v>112329314</v>
      </c>
      <c r="G1108" s="51">
        <v>35404421</v>
      </c>
      <c r="H1108" s="51">
        <v>68129800</v>
      </c>
      <c r="I1108" s="51">
        <v>103534221</v>
      </c>
      <c r="J1108" s="51">
        <f t="shared" si="69"/>
        <v>2994127</v>
      </c>
      <c r="K1108" s="51">
        <f t="shared" si="70"/>
        <v>5800966</v>
      </c>
      <c r="L1108" s="51">
        <f t="shared" si="71"/>
        <v>8795093</v>
      </c>
      <c r="M1108" s="75"/>
      <c r="N1108" s="30"/>
    </row>
    <row r="1109" spans="1:14" hidden="1">
      <c r="A1109" s="37" t="s">
        <v>1913</v>
      </c>
      <c r="B1109" s="37" t="s">
        <v>2184</v>
      </c>
      <c r="C1109" s="37" t="s">
        <v>836</v>
      </c>
      <c r="D1109" s="51">
        <v>379058486</v>
      </c>
      <c r="E1109" s="51">
        <v>2406010476</v>
      </c>
      <c r="F1109" s="51">
        <f t="shared" si="68"/>
        <v>2785068962</v>
      </c>
      <c r="G1109" s="51">
        <v>347763957</v>
      </c>
      <c r="H1109" s="51">
        <v>2217223232</v>
      </c>
      <c r="I1109" s="51">
        <v>2564987189</v>
      </c>
      <c r="J1109" s="51">
        <f t="shared" si="69"/>
        <v>31294529</v>
      </c>
      <c r="K1109" s="51">
        <f t="shared" si="70"/>
        <v>188787244</v>
      </c>
      <c r="L1109" s="51">
        <f t="shared" si="71"/>
        <v>220081773</v>
      </c>
      <c r="M1109" s="75"/>
      <c r="N1109" s="30"/>
    </row>
    <row r="1110" spans="1:14">
      <c r="A1110" s="36"/>
      <c r="B1110" s="36"/>
      <c r="C1110" s="36"/>
      <c r="D1110" s="49"/>
      <c r="E1110" s="49"/>
      <c r="F1110" s="49"/>
    </row>
    <row r="1111" spans="1:14">
      <c r="A1111" s="33"/>
      <c r="B1111" s="33"/>
      <c r="C1111" s="60" t="s">
        <v>2270</v>
      </c>
      <c r="D1111" s="76">
        <f t="shared" ref="D1111:L1111" si="72">SUM(D8:D1109)</f>
        <v>303740853549</v>
      </c>
      <c r="E1111" s="76">
        <f t="shared" si="72"/>
        <v>66866588996</v>
      </c>
      <c r="F1111" s="76">
        <f t="shared" si="72"/>
        <v>370607442545</v>
      </c>
      <c r="G1111" s="76">
        <f t="shared" si="72"/>
        <v>279914598710</v>
      </c>
      <c r="H1111" s="76">
        <f t="shared" si="72"/>
        <v>61619912410</v>
      </c>
      <c r="I1111" s="76">
        <f t="shared" si="72"/>
        <v>341534511120</v>
      </c>
      <c r="J1111" s="76">
        <f t="shared" si="72"/>
        <v>23826254839</v>
      </c>
      <c r="K1111" s="76">
        <f t="shared" si="72"/>
        <v>5246676586</v>
      </c>
      <c r="L1111" s="76">
        <f t="shared" si="72"/>
        <v>29072931425</v>
      </c>
    </row>
    <row r="1112" spans="1:14">
      <c r="A1112" s="35"/>
      <c r="B1112" s="35"/>
      <c r="C1112" s="35"/>
      <c r="D1112" s="46"/>
      <c r="E1112" s="46"/>
      <c r="F1112" s="46"/>
    </row>
    <row r="1113" spans="1:14">
      <c r="A1113" s="35"/>
      <c r="B1113" s="35"/>
      <c r="C1113" s="35"/>
      <c r="D1113" s="46"/>
      <c r="E1113" s="46"/>
      <c r="F1113" s="46"/>
    </row>
    <row r="1114" spans="1:14">
      <c r="A1114" s="33"/>
      <c r="B1114" s="33"/>
      <c r="C1114" s="60" t="s">
        <v>2269</v>
      </c>
      <c r="D1114" s="59">
        <f>+D1111+'Ult. Doc.2013 - SP (D)'!C41</f>
        <v>509759047702</v>
      </c>
      <c r="E1114" s="59">
        <f>+E1111+'Ult. Doc.2013 - SP (D)'!D41</f>
        <v>127439761925</v>
      </c>
      <c r="F1114" s="59">
        <f>+F1111+'Ult. Doc.2013 - SP (D)'!E41</f>
        <v>637198809627</v>
      </c>
      <c r="G1114" s="59">
        <f>+G1111+'Ult. Doc.2013 - SP (D)'!F41</f>
        <v>469760882666</v>
      </c>
      <c r="H1114" s="59">
        <f>+H1111+'Ult. Doc.2013 - SP (D)'!G41</f>
        <v>117440220667</v>
      </c>
      <c r="I1114" s="59">
        <f>+I1111+'Ult. Doc.2013 - SP (D)'!H41</f>
        <v>587201103333</v>
      </c>
      <c r="J1114" s="59">
        <f>+J1111+'Ult. Doc.2013 - SP (D)'!I41</f>
        <v>39998165036</v>
      </c>
      <c r="K1114" s="59">
        <f>+K1111+'Ult. Doc.2013 - SP (D)'!J41</f>
        <v>9999541258</v>
      </c>
      <c r="L1114" s="59">
        <f>+L1111+'Ult. Doc.2013 - SP (D)'!K41</f>
        <v>49997706294</v>
      </c>
    </row>
    <row r="1115" spans="1:14">
      <c r="L1115" s="75"/>
    </row>
    <row r="1116" spans="1:14">
      <c r="L1116" s="34"/>
    </row>
    <row r="1117" spans="1:14">
      <c r="G1117" s="30"/>
      <c r="L1117" s="30"/>
    </row>
  </sheetData>
  <autoFilter ref="A7:N1109">
    <filterColumn colId="1">
      <filters>
        <filter val="SAN ANDRES"/>
      </filters>
    </filterColumn>
  </autoFilter>
  <mergeCells count="9">
    <mergeCell ref="B5:B7"/>
    <mergeCell ref="C5:C7"/>
    <mergeCell ref="G5:I5"/>
    <mergeCell ref="J5:L5"/>
    <mergeCell ref="A1:L1"/>
    <mergeCell ref="A2:L2"/>
    <mergeCell ref="A3:L3"/>
    <mergeCell ref="D5:F5"/>
    <mergeCell ref="A5:A7"/>
  </mergeCells>
  <conditionalFormatting sqref="D5:F7">
    <cfRule type="cellIs" dxfId="75" priority="5" stopIfTrue="1" operator="lessThan">
      <formula>0</formula>
    </cfRule>
  </conditionalFormatting>
  <conditionalFormatting sqref="G5:I6">
    <cfRule type="cellIs" dxfId="74" priority="4" stopIfTrue="1" operator="lessThan">
      <formula>0</formula>
    </cfRule>
  </conditionalFormatting>
  <conditionalFormatting sqref="J5:L6">
    <cfRule type="cellIs" dxfId="73" priority="3" stopIfTrue="1" operator="lessThan">
      <formula>0</formula>
    </cfRule>
  </conditionalFormatting>
  <conditionalFormatting sqref="J7:L7">
    <cfRule type="cellIs" dxfId="72" priority="2" stopIfTrue="1" operator="lessThan">
      <formula>0</formula>
    </cfRule>
  </conditionalFormatting>
  <conditionalFormatting sqref="G7:I7">
    <cfRule type="cellIs" dxfId="71" priority="1" stopIfTrue="1" operator="lessThan">
      <formula>0</formula>
    </cfRule>
  </conditionalFormatting>
  <printOptions horizontalCentered="1"/>
  <pageMargins left="0.51181102362204722" right="0.51181102362204722" top="0.74803149606299213" bottom="0.74803149606299213" header="0.31496062992125984" footer="0.31496062992125984"/>
  <pageSetup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99"/>
  </sheetPr>
  <dimension ref="A1:N44"/>
  <sheetViews>
    <sheetView topLeftCell="D13" zoomScale="70" zoomScaleNormal="70" workbookViewId="0">
      <selection activeCell="L34" sqref="L34"/>
    </sheetView>
  </sheetViews>
  <sheetFormatPr baseColWidth="10" defaultRowHeight="12.75"/>
  <cols>
    <col min="1" max="1" width="9" style="80" customWidth="1"/>
    <col min="2" max="2" width="22.85546875" style="80" customWidth="1"/>
    <col min="3" max="3" width="19.5703125" style="80" customWidth="1"/>
    <col min="4" max="4" width="19" style="80" customWidth="1"/>
    <col min="5" max="5" width="17" style="80" customWidth="1"/>
    <col min="6" max="6" width="18.140625" style="80" customWidth="1"/>
    <col min="7" max="7" width="22.140625" style="80" bestFit="1" customWidth="1"/>
    <col min="8" max="8" width="21.140625" style="80" customWidth="1"/>
    <col min="9" max="10" width="21.7109375" style="80" customWidth="1"/>
    <col min="11" max="11" width="20.140625" style="80" customWidth="1"/>
    <col min="12" max="12" width="20.42578125" style="80" bestFit="1" customWidth="1"/>
    <col min="13" max="13" width="18" style="80" customWidth="1"/>
    <col min="14" max="14" width="20.5703125" style="80" bestFit="1" customWidth="1"/>
    <col min="15" max="256" width="11.42578125" style="80"/>
    <col min="257" max="257" width="9" style="80" customWidth="1"/>
    <col min="258" max="258" width="22.85546875" style="80" customWidth="1"/>
    <col min="259" max="259" width="19.5703125" style="80" customWidth="1"/>
    <col min="260" max="260" width="19" style="80" customWidth="1"/>
    <col min="261" max="261" width="17" style="80" customWidth="1"/>
    <col min="262" max="262" width="18.140625" style="80" customWidth="1"/>
    <col min="263" max="263" width="22.140625" style="80" bestFit="1" customWidth="1"/>
    <col min="264" max="264" width="21.140625" style="80" customWidth="1"/>
    <col min="265" max="266" width="21.7109375" style="80" customWidth="1"/>
    <col min="267" max="267" width="17.85546875" style="80" customWidth="1"/>
    <col min="268" max="512" width="11.42578125" style="80"/>
    <col min="513" max="513" width="9" style="80" customWidth="1"/>
    <col min="514" max="514" width="22.85546875" style="80" customWidth="1"/>
    <col min="515" max="515" width="19.5703125" style="80" customWidth="1"/>
    <col min="516" max="516" width="19" style="80" customWidth="1"/>
    <col min="517" max="517" width="17" style="80" customWidth="1"/>
    <col min="518" max="518" width="18.140625" style="80" customWidth="1"/>
    <col min="519" max="519" width="22.140625" style="80" bestFit="1" customWidth="1"/>
    <col min="520" max="520" width="21.140625" style="80" customWidth="1"/>
    <col min="521" max="522" width="21.7109375" style="80" customWidth="1"/>
    <col min="523" max="523" width="17.85546875" style="80" customWidth="1"/>
    <col min="524" max="768" width="11.42578125" style="80"/>
    <col min="769" max="769" width="9" style="80" customWidth="1"/>
    <col min="770" max="770" width="22.85546875" style="80" customWidth="1"/>
    <col min="771" max="771" width="19.5703125" style="80" customWidth="1"/>
    <col min="772" max="772" width="19" style="80" customWidth="1"/>
    <col min="773" max="773" width="17" style="80" customWidth="1"/>
    <col min="774" max="774" width="18.140625" style="80" customWidth="1"/>
    <col min="775" max="775" width="22.140625" style="80" bestFit="1" customWidth="1"/>
    <col min="776" max="776" width="21.140625" style="80" customWidth="1"/>
    <col min="777" max="778" width="21.7109375" style="80" customWidth="1"/>
    <col min="779" max="779" width="17.85546875" style="80" customWidth="1"/>
    <col min="780" max="1024" width="11.42578125" style="80"/>
    <col min="1025" max="1025" width="9" style="80" customWidth="1"/>
    <col min="1026" max="1026" width="22.85546875" style="80" customWidth="1"/>
    <col min="1027" max="1027" width="19.5703125" style="80" customWidth="1"/>
    <col min="1028" max="1028" width="19" style="80" customWidth="1"/>
    <col min="1029" max="1029" width="17" style="80" customWidth="1"/>
    <col min="1030" max="1030" width="18.140625" style="80" customWidth="1"/>
    <col min="1031" max="1031" width="22.140625" style="80" bestFit="1" customWidth="1"/>
    <col min="1032" max="1032" width="21.140625" style="80" customWidth="1"/>
    <col min="1033" max="1034" width="21.7109375" style="80" customWidth="1"/>
    <col min="1035" max="1035" width="17.85546875" style="80" customWidth="1"/>
    <col min="1036" max="1280" width="11.42578125" style="80"/>
    <col min="1281" max="1281" width="9" style="80" customWidth="1"/>
    <col min="1282" max="1282" width="22.85546875" style="80" customWidth="1"/>
    <col min="1283" max="1283" width="19.5703125" style="80" customWidth="1"/>
    <col min="1284" max="1284" width="19" style="80" customWidth="1"/>
    <col min="1285" max="1285" width="17" style="80" customWidth="1"/>
    <col min="1286" max="1286" width="18.140625" style="80" customWidth="1"/>
    <col min="1287" max="1287" width="22.140625" style="80" bestFit="1" customWidth="1"/>
    <col min="1288" max="1288" width="21.140625" style="80" customWidth="1"/>
    <col min="1289" max="1290" width="21.7109375" style="80" customWidth="1"/>
    <col min="1291" max="1291" width="17.85546875" style="80" customWidth="1"/>
    <col min="1292" max="1536" width="11.42578125" style="80"/>
    <col min="1537" max="1537" width="9" style="80" customWidth="1"/>
    <col min="1538" max="1538" width="22.85546875" style="80" customWidth="1"/>
    <col min="1539" max="1539" width="19.5703125" style="80" customWidth="1"/>
    <col min="1540" max="1540" width="19" style="80" customWidth="1"/>
    <col min="1541" max="1541" width="17" style="80" customWidth="1"/>
    <col min="1542" max="1542" width="18.140625" style="80" customWidth="1"/>
    <col min="1543" max="1543" width="22.140625" style="80" bestFit="1" customWidth="1"/>
    <col min="1544" max="1544" width="21.140625" style="80" customWidth="1"/>
    <col min="1545" max="1546" width="21.7109375" style="80" customWidth="1"/>
    <col min="1547" max="1547" width="17.85546875" style="80" customWidth="1"/>
    <col min="1548" max="1792" width="11.42578125" style="80"/>
    <col min="1793" max="1793" width="9" style="80" customWidth="1"/>
    <col min="1794" max="1794" width="22.85546875" style="80" customWidth="1"/>
    <col min="1795" max="1795" width="19.5703125" style="80" customWidth="1"/>
    <col min="1796" max="1796" width="19" style="80" customWidth="1"/>
    <col min="1797" max="1797" width="17" style="80" customWidth="1"/>
    <col min="1798" max="1798" width="18.140625" style="80" customWidth="1"/>
    <col min="1799" max="1799" width="22.140625" style="80" bestFit="1" customWidth="1"/>
    <col min="1800" max="1800" width="21.140625" style="80" customWidth="1"/>
    <col min="1801" max="1802" width="21.7109375" style="80" customWidth="1"/>
    <col min="1803" max="1803" width="17.85546875" style="80" customWidth="1"/>
    <col min="1804" max="2048" width="11.42578125" style="80"/>
    <col min="2049" max="2049" width="9" style="80" customWidth="1"/>
    <col min="2050" max="2050" width="22.85546875" style="80" customWidth="1"/>
    <col min="2051" max="2051" width="19.5703125" style="80" customWidth="1"/>
    <col min="2052" max="2052" width="19" style="80" customWidth="1"/>
    <col min="2053" max="2053" width="17" style="80" customWidth="1"/>
    <col min="2054" max="2054" width="18.140625" style="80" customWidth="1"/>
    <col min="2055" max="2055" width="22.140625" style="80" bestFit="1" customWidth="1"/>
    <col min="2056" max="2056" width="21.140625" style="80" customWidth="1"/>
    <col min="2057" max="2058" width="21.7109375" style="80" customWidth="1"/>
    <col min="2059" max="2059" width="17.85546875" style="80" customWidth="1"/>
    <col min="2060" max="2304" width="11.42578125" style="80"/>
    <col min="2305" max="2305" width="9" style="80" customWidth="1"/>
    <col min="2306" max="2306" width="22.85546875" style="80" customWidth="1"/>
    <col min="2307" max="2307" width="19.5703125" style="80" customWidth="1"/>
    <col min="2308" max="2308" width="19" style="80" customWidth="1"/>
    <col min="2309" max="2309" width="17" style="80" customWidth="1"/>
    <col min="2310" max="2310" width="18.140625" style="80" customWidth="1"/>
    <col min="2311" max="2311" width="22.140625" style="80" bestFit="1" customWidth="1"/>
    <col min="2312" max="2312" width="21.140625" style="80" customWidth="1"/>
    <col min="2313" max="2314" width="21.7109375" style="80" customWidth="1"/>
    <col min="2315" max="2315" width="17.85546875" style="80" customWidth="1"/>
    <col min="2316" max="2560" width="11.42578125" style="80"/>
    <col min="2561" max="2561" width="9" style="80" customWidth="1"/>
    <col min="2562" max="2562" width="22.85546875" style="80" customWidth="1"/>
    <col min="2563" max="2563" width="19.5703125" style="80" customWidth="1"/>
    <col min="2564" max="2564" width="19" style="80" customWidth="1"/>
    <col min="2565" max="2565" width="17" style="80" customWidth="1"/>
    <col min="2566" max="2566" width="18.140625" style="80" customWidth="1"/>
    <col min="2567" max="2567" width="22.140625" style="80" bestFit="1" customWidth="1"/>
    <col min="2568" max="2568" width="21.140625" style="80" customWidth="1"/>
    <col min="2569" max="2570" width="21.7109375" style="80" customWidth="1"/>
    <col min="2571" max="2571" width="17.85546875" style="80" customWidth="1"/>
    <col min="2572" max="2816" width="11.42578125" style="80"/>
    <col min="2817" max="2817" width="9" style="80" customWidth="1"/>
    <col min="2818" max="2818" width="22.85546875" style="80" customWidth="1"/>
    <col min="2819" max="2819" width="19.5703125" style="80" customWidth="1"/>
    <col min="2820" max="2820" width="19" style="80" customWidth="1"/>
    <col min="2821" max="2821" width="17" style="80" customWidth="1"/>
    <col min="2822" max="2822" width="18.140625" style="80" customWidth="1"/>
    <col min="2823" max="2823" width="22.140625" style="80" bestFit="1" customWidth="1"/>
    <col min="2824" max="2824" width="21.140625" style="80" customWidth="1"/>
    <col min="2825" max="2826" width="21.7109375" style="80" customWidth="1"/>
    <col min="2827" max="2827" width="17.85546875" style="80" customWidth="1"/>
    <col min="2828" max="3072" width="11.42578125" style="80"/>
    <col min="3073" max="3073" width="9" style="80" customWidth="1"/>
    <col min="3074" max="3074" width="22.85546875" style="80" customWidth="1"/>
    <col min="3075" max="3075" width="19.5703125" style="80" customWidth="1"/>
    <col min="3076" max="3076" width="19" style="80" customWidth="1"/>
    <col min="3077" max="3077" width="17" style="80" customWidth="1"/>
    <col min="3078" max="3078" width="18.140625" style="80" customWidth="1"/>
    <col min="3079" max="3079" width="22.140625" style="80" bestFit="1" customWidth="1"/>
    <col min="3080" max="3080" width="21.140625" style="80" customWidth="1"/>
    <col min="3081" max="3082" width="21.7109375" style="80" customWidth="1"/>
    <col min="3083" max="3083" width="17.85546875" style="80" customWidth="1"/>
    <col min="3084" max="3328" width="11.42578125" style="80"/>
    <col min="3329" max="3329" width="9" style="80" customWidth="1"/>
    <col min="3330" max="3330" width="22.85546875" style="80" customWidth="1"/>
    <col min="3331" max="3331" width="19.5703125" style="80" customWidth="1"/>
    <col min="3332" max="3332" width="19" style="80" customWidth="1"/>
    <col min="3333" max="3333" width="17" style="80" customWidth="1"/>
    <col min="3334" max="3334" width="18.140625" style="80" customWidth="1"/>
    <col min="3335" max="3335" width="22.140625" style="80" bestFit="1" customWidth="1"/>
    <col min="3336" max="3336" width="21.140625" style="80" customWidth="1"/>
    <col min="3337" max="3338" width="21.7109375" style="80" customWidth="1"/>
    <col min="3339" max="3339" width="17.85546875" style="80" customWidth="1"/>
    <col min="3340" max="3584" width="11.42578125" style="80"/>
    <col min="3585" max="3585" width="9" style="80" customWidth="1"/>
    <col min="3586" max="3586" width="22.85546875" style="80" customWidth="1"/>
    <col min="3587" max="3587" width="19.5703125" style="80" customWidth="1"/>
    <col min="3588" max="3588" width="19" style="80" customWidth="1"/>
    <col min="3589" max="3589" width="17" style="80" customWidth="1"/>
    <col min="3590" max="3590" width="18.140625" style="80" customWidth="1"/>
    <col min="3591" max="3591" width="22.140625" style="80" bestFit="1" customWidth="1"/>
    <col min="3592" max="3592" width="21.140625" style="80" customWidth="1"/>
    <col min="3593" max="3594" width="21.7109375" style="80" customWidth="1"/>
    <col min="3595" max="3595" width="17.85546875" style="80" customWidth="1"/>
    <col min="3596" max="3840" width="11.42578125" style="80"/>
    <col min="3841" max="3841" width="9" style="80" customWidth="1"/>
    <col min="3842" max="3842" width="22.85546875" style="80" customWidth="1"/>
    <col min="3843" max="3843" width="19.5703125" style="80" customWidth="1"/>
    <col min="3844" max="3844" width="19" style="80" customWidth="1"/>
    <col min="3845" max="3845" width="17" style="80" customWidth="1"/>
    <col min="3846" max="3846" width="18.140625" style="80" customWidth="1"/>
    <col min="3847" max="3847" width="22.140625" style="80" bestFit="1" customWidth="1"/>
    <col min="3848" max="3848" width="21.140625" style="80" customWidth="1"/>
    <col min="3849" max="3850" width="21.7109375" style="80" customWidth="1"/>
    <col min="3851" max="3851" width="17.85546875" style="80" customWidth="1"/>
    <col min="3852" max="4096" width="11.42578125" style="80"/>
    <col min="4097" max="4097" width="9" style="80" customWidth="1"/>
    <col min="4098" max="4098" width="22.85546875" style="80" customWidth="1"/>
    <col min="4099" max="4099" width="19.5703125" style="80" customWidth="1"/>
    <col min="4100" max="4100" width="19" style="80" customWidth="1"/>
    <col min="4101" max="4101" width="17" style="80" customWidth="1"/>
    <col min="4102" max="4102" width="18.140625" style="80" customWidth="1"/>
    <col min="4103" max="4103" width="22.140625" style="80" bestFit="1" customWidth="1"/>
    <col min="4104" max="4104" width="21.140625" style="80" customWidth="1"/>
    <col min="4105" max="4106" width="21.7109375" style="80" customWidth="1"/>
    <col min="4107" max="4107" width="17.85546875" style="80" customWidth="1"/>
    <col min="4108" max="4352" width="11.42578125" style="80"/>
    <col min="4353" max="4353" width="9" style="80" customWidth="1"/>
    <col min="4354" max="4354" width="22.85546875" style="80" customWidth="1"/>
    <col min="4355" max="4355" width="19.5703125" style="80" customWidth="1"/>
    <col min="4356" max="4356" width="19" style="80" customWidth="1"/>
    <col min="4357" max="4357" width="17" style="80" customWidth="1"/>
    <col min="4358" max="4358" width="18.140625" style="80" customWidth="1"/>
    <col min="4359" max="4359" width="22.140625" style="80" bestFit="1" customWidth="1"/>
    <col min="4360" max="4360" width="21.140625" style="80" customWidth="1"/>
    <col min="4361" max="4362" width="21.7109375" style="80" customWidth="1"/>
    <col min="4363" max="4363" width="17.85546875" style="80" customWidth="1"/>
    <col min="4364" max="4608" width="11.42578125" style="80"/>
    <col min="4609" max="4609" width="9" style="80" customWidth="1"/>
    <col min="4610" max="4610" width="22.85546875" style="80" customWidth="1"/>
    <col min="4611" max="4611" width="19.5703125" style="80" customWidth="1"/>
    <col min="4612" max="4612" width="19" style="80" customWidth="1"/>
    <col min="4613" max="4613" width="17" style="80" customWidth="1"/>
    <col min="4614" max="4614" width="18.140625" style="80" customWidth="1"/>
    <col min="4615" max="4615" width="22.140625" style="80" bestFit="1" customWidth="1"/>
    <col min="4616" max="4616" width="21.140625" style="80" customWidth="1"/>
    <col min="4617" max="4618" width="21.7109375" style="80" customWidth="1"/>
    <col min="4619" max="4619" width="17.85546875" style="80" customWidth="1"/>
    <col min="4620" max="4864" width="11.42578125" style="80"/>
    <col min="4865" max="4865" width="9" style="80" customWidth="1"/>
    <col min="4866" max="4866" width="22.85546875" style="80" customWidth="1"/>
    <col min="4867" max="4867" width="19.5703125" style="80" customWidth="1"/>
    <col min="4868" max="4868" width="19" style="80" customWidth="1"/>
    <col min="4869" max="4869" width="17" style="80" customWidth="1"/>
    <col min="4870" max="4870" width="18.140625" style="80" customWidth="1"/>
    <col min="4871" max="4871" width="22.140625" style="80" bestFit="1" customWidth="1"/>
    <col min="4872" max="4872" width="21.140625" style="80" customWidth="1"/>
    <col min="4873" max="4874" width="21.7109375" style="80" customWidth="1"/>
    <col min="4875" max="4875" width="17.85546875" style="80" customWidth="1"/>
    <col min="4876" max="5120" width="11.42578125" style="80"/>
    <col min="5121" max="5121" width="9" style="80" customWidth="1"/>
    <col min="5122" max="5122" width="22.85546875" style="80" customWidth="1"/>
    <col min="5123" max="5123" width="19.5703125" style="80" customWidth="1"/>
    <col min="5124" max="5124" width="19" style="80" customWidth="1"/>
    <col min="5125" max="5125" width="17" style="80" customWidth="1"/>
    <col min="5126" max="5126" width="18.140625" style="80" customWidth="1"/>
    <col min="5127" max="5127" width="22.140625" style="80" bestFit="1" customWidth="1"/>
    <col min="5128" max="5128" width="21.140625" style="80" customWidth="1"/>
    <col min="5129" max="5130" width="21.7109375" style="80" customWidth="1"/>
    <col min="5131" max="5131" width="17.85546875" style="80" customWidth="1"/>
    <col min="5132" max="5376" width="11.42578125" style="80"/>
    <col min="5377" max="5377" width="9" style="80" customWidth="1"/>
    <col min="5378" max="5378" width="22.85546875" style="80" customWidth="1"/>
    <col min="5379" max="5379" width="19.5703125" style="80" customWidth="1"/>
    <col min="5380" max="5380" width="19" style="80" customWidth="1"/>
    <col min="5381" max="5381" width="17" style="80" customWidth="1"/>
    <col min="5382" max="5382" width="18.140625" style="80" customWidth="1"/>
    <col min="5383" max="5383" width="22.140625" style="80" bestFit="1" customWidth="1"/>
    <col min="5384" max="5384" width="21.140625" style="80" customWidth="1"/>
    <col min="5385" max="5386" width="21.7109375" style="80" customWidth="1"/>
    <col min="5387" max="5387" width="17.85546875" style="80" customWidth="1"/>
    <col min="5388" max="5632" width="11.42578125" style="80"/>
    <col min="5633" max="5633" width="9" style="80" customWidth="1"/>
    <col min="5634" max="5634" width="22.85546875" style="80" customWidth="1"/>
    <col min="5635" max="5635" width="19.5703125" style="80" customWidth="1"/>
    <col min="5636" max="5636" width="19" style="80" customWidth="1"/>
    <col min="5637" max="5637" width="17" style="80" customWidth="1"/>
    <col min="5638" max="5638" width="18.140625" style="80" customWidth="1"/>
    <col min="5639" max="5639" width="22.140625" style="80" bestFit="1" customWidth="1"/>
    <col min="5640" max="5640" width="21.140625" style="80" customWidth="1"/>
    <col min="5641" max="5642" width="21.7109375" style="80" customWidth="1"/>
    <col min="5643" max="5643" width="17.85546875" style="80" customWidth="1"/>
    <col min="5644" max="5888" width="11.42578125" style="80"/>
    <col min="5889" max="5889" width="9" style="80" customWidth="1"/>
    <col min="5890" max="5890" width="22.85546875" style="80" customWidth="1"/>
    <col min="5891" max="5891" width="19.5703125" style="80" customWidth="1"/>
    <col min="5892" max="5892" width="19" style="80" customWidth="1"/>
    <col min="5893" max="5893" width="17" style="80" customWidth="1"/>
    <col min="5894" max="5894" width="18.140625" style="80" customWidth="1"/>
    <col min="5895" max="5895" width="22.140625" style="80" bestFit="1" customWidth="1"/>
    <col min="5896" max="5896" width="21.140625" style="80" customWidth="1"/>
    <col min="5897" max="5898" width="21.7109375" style="80" customWidth="1"/>
    <col min="5899" max="5899" width="17.85546875" style="80" customWidth="1"/>
    <col min="5900" max="6144" width="11.42578125" style="80"/>
    <col min="6145" max="6145" width="9" style="80" customWidth="1"/>
    <col min="6146" max="6146" width="22.85546875" style="80" customWidth="1"/>
    <col min="6147" max="6147" width="19.5703125" style="80" customWidth="1"/>
    <col min="6148" max="6148" width="19" style="80" customWidth="1"/>
    <col min="6149" max="6149" width="17" style="80" customWidth="1"/>
    <col min="6150" max="6150" width="18.140625" style="80" customWidth="1"/>
    <col min="6151" max="6151" width="22.140625" style="80" bestFit="1" customWidth="1"/>
    <col min="6152" max="6152" width="21.140625" style="80" customWidth="1"/>
    <col min="6153" max="6154" width="21.7109375" style="80" customWidth="1"/>
    <col min="6155" max="6155" width="17.85546875" style="80" customWidth="1"/>
    <col min="6156" max="6400" width="11.42578125" style="80"/>
    <col min="6401" max="6401" width="9" style="80" customWidth="1"/>
    <col min="6402" max="6402" width="22.85546875" style="80" customWidth="1"/>
    <col min="6403" max="6403" width="19.5703125" style="80" customWidth="1"/>
    <col min="6404" max="6404" width="19" style="80" customWidth="1"/>
    <col min="6405" max="6405" width="17" style="80" customWidth="1"/>
    <col min="6406" max="6406" width="18.140625" style="80" customWidth="1"/>
    <col min="6407" max="6407" width="22.140625" style="80" bestFit="1" customWidth="1"/>
    <col min="6408" max="6408" width="21.140625" style="80" customWidth="1"/>
    <col min="6409" max="6410" width="21.7109375" style="80" customWidth="1"/>
    <col min="6411" max="6411" width="17.85546875" style="80" customWidth="1"/>
    <col min="6412" max="6656" width="11.42578125" style="80"/>
    <col min="6657" max="6657" width="9" style="80" customWidth="1"/>
    <col min="6658" max="6658" width="22.85546875" style="80" customWidth="1"/>
    <col min="6659" max="6659" width="19.5703125" style="80" customWidth="1"/>
    <col min="6660" max="6660" width="19" style="80" customWidth="1"/>
    <col min="6661" max="6661" width="17" style="80" customWidth="1"/>
    <col min="6662" max="6662" width="18.140625" style="80" customWidth="1"/>
    <col min="6663" max="6663" width="22.140625" style="80" bestFit="1" customWidth="1"/>
    <col min="6664" max="6664" width="21.140625" style="80" customWidth="1"/>
    <col min="6665" max="6666" width="21.7109375" style="80" customWidth="1"/>
    <col min="6667" max="6667" width="17.85546875" style="80" customWidth="1"/>
    <col min="6668" max="6912" width="11.42578125" style="80"/>
    <col min="6913" max="6913" width="9" style="80" customWidth="1"/>
    <col min="6914" max="6914" width="22.85546875" style="80" customWidth="1"/>
    <col min="6915" max="6915" width="19.5703125" style="80" customWidth="1"/>
    <col min="6916" max="6916" width="19" style="80" customWidth="1"/>
    <col min="6917" max="6917" width="17" style="80" customWidth="1"/>
    <col min="6918" max="6918" width="18.140625" style="80" customWidth="1"/>
    <col min="6919" max="6919" width="22.140625" style="80" bestFit="1" customWidth="1"/>
    <col min="6920" max="6920" width="21.140625" style="80" customWidth="1"/>
    <col min="6921" max="6922" width="21.7109375" style="80" customWidth="1"/>
    <col min="6923" max="6923" width="17.85546875" style="80" customWidth="1"/>
    <col min="6924" max="7168" width="11.42578125" style="80"/>
    <col min="7169" max="7169" width="9" style="80" customWidth="1"/>
    <col min="7170" max="7170" width="22.85546875" style="80" customWidth="1"/>
    <col min="7171" max="7171" width="19.5703125" style="80" customWidth="1"/>
    <col min="7172" max="7172" width="19" style="80" customWidth="1"/>
    <col min="7173" max="7173" width="17" style="80" customWidth="1"/>
    <col min="7174" max="7174" width="18.140625" style="80" customWidth="1"/>
    <col min="7175" max="7175" width="22.140625" style="80" bestFit="1" customWidth="1"/>
    <col min="7176" max="7176" width="21.140625" style="80" customWidth="1"/>
    <col min="7177" max="7178" width="21.7109375" style="80" customWidth="1"/>
    <col min="7179" max="7179" width="17.85546875" style="80" customWidth="1"/>
    <col min="7180" max="7424" width="11.42578125" style="80"/>
    <col min="7425" max="7425" width="9" style="80" customWidth="1"/>
    <col min="7426" max="7426" width="22.85546875" style="80" customWidth="1"/>
    <col min="7427" max="7427" width="19.5703125" style="80" customWidth="1"/>
    <col min="7428" max="7428" width="19" style="80" customWidth="1"/>
    <col min="7429" max="7429" width="17" style="80" customWidth="1"/>
    <col min="7430" max="7430" width="18.140625" style="80" customWidth="1"/>
    <col min="7431" max="7431" width="22.140625" style="80" bestFit="1" customWidth="1"/>
    <col min="7432" max="7432" width="21.140625" style="80" customWidth="1"/>
    <col min="7433" max="7434" width="21.7109375" style="80" customWidth="1"/>
    <col min="7435" max="7435" width="17.85546875" style="80" customWidth="1"/>
    <col min="7436" max="7680" width="11.42578125" style="80"/>
    <col min="7681" max="7681" width="9" style="80" customWidth="1"/>
    <col min="7682" max="7682" width="22.85546875" style="80" customWidth="1"/>
    <col min="7683" max="7683" width="19.5703125" style="80" customWidth="1"/>
    <col min="7684" max="7684" width="19" style="80" customWidth="1"/>
    <col min="7685" max="7685" width="17" style="80" customWidth="1"/>
    <col min="7686" max="7686" width="18.140625" style="80" customWidth="1"/>
    <col min="7687" max="7687" width="22.140625" style="80" bestFit="1" customWidth="1"/>
    <col min="7688" max="7688" width="21.140625" style="80" customWidth="1"/>
    <col min="7689" max="7690" width="21.7109375" style="80" customWidth="1"/>
    <col min="7691" max="7691" width="17.85546875" style="80" customWidth="1"/>
    <col min="7692" max="7936" width="11.42578125" style="80"/>
    <col min="7937" max="7937" width="9" style="80" customWidth="1"/>
    <col min="7938" max="7938" width="22.85546875" style="80" customWidth="1"/>
    <col min="7939" max="7939" width="19.5703125" style="80" customWidth="1"/>
    <col min="7940" max="7940" width="19" style="80" customWidth="1"/>
    <col min="7941" max="7941" width="17" style="80" customWidth="1"/>
    <col min="7942" max="7942" width="18.140625" style="80" customWidth="1"/>
    <col min="7943" max="7943" width="22.140625" style="80" bestFit="1" customWidth="1"/>
    <col min="7944" max="7944" width="21.140625" style="80" customWidth="1"/>
    <col min="7945" max="7946" width="21.7109375" style="80" customWidth="1"/>
    <col min="7947" max="7947" width="17.85546875" style="80" customWidth="1"/>
    <col min="7948" max="8192" width="11.42578125" style="80"/>
    <col min="8193" max="8193" width="9" style="80" customWidth="1"/>
    <col min="8194" max="8194" width="22.85546875" style="80" customWidth="1"/>
    <col min="8195" max="8195" width="19.5703125" style="80" customWidth="1"/>
    <col min="8196" max="8196" width="19" style="80" customWidth="1"/>
    <col min="8197" max="8197" width="17" style="80" customWidth="1"/>
    <col min="8198" max="8198" width="18.140625" style="80" customWidth="1"/>
    <col min="8199" max="8199" width="22.140625" style="80" bestFit="1" customWidth="1"/>
    <col min="8200" max="8200" width="21.140625" style="80" customWidth="1"/>
    <col min="8201" max="8202" width="21.7109375" style="80" customWidth="1"/>
    <col min="8203" max="8203" width="17.85546875" style="80" customWidth="1"/>
    <col min="8204" max="8448" width="11.42578125" style="80"/>
    <col min="8449" max="8449" width="9" style="80" customWidth="1"/>
    <col min="8450" max="8450" width="22.85546875" style="80" customWidth="1"/>
    <col min="8451" max="8451" width="19.5703125" style="80" customWidth="1"/>
    <col min="8452" max="8452" width="19" style="80" customWidth="1"/>
    <col min="8453" max="8453" width="17" style="80" customWidth="1"/>
    <col min="8454" max="8454" width="18.140625" style="80" customWidth="1"/>
    <col min="8455" max="8455" width="22.140625" style="80" bestFit="1" customWidth="1"/>
    <col min="8456" max="8456" width="21.140625" style="80" customWidth="1"/>
    <col min="8457" max="8458" width="21.7109375" style="80" customWidth="1"/>
    <col min="8459" max="8459" width="17.85546875" style="80" customWidth="1"/>
    <col min="8460" max="8704" width="11.42578125" style="80"/>
    <col min="8705" max="8705" width="9" style="80" customWidth="1"/>
    <col min="8706" max="8706" width="22.85546875" style="80" customWidth="1"/>
    <col min="8707" max="8707" width="19.5703125" style="80" customWidth="1"/>
    <col min="8708" max="8708" width="19" style="80" customWidth="1"/>
    <col min="8709" max="8709" width="17" style="80" customWidth="1"/>
    <col min="8710" max="8710" width="18.140625" style="80" customWidth="1"/>
    <col min="8711" max="8711" width="22.140625" style="80" bestFit="1" customWidth="1"/>
    <col min="8712" max="8712" width="21.140625" style="80" customWidth="1"/>
    <col min="8713" max="8714" width="21.7109375" style="80" customWidth="1"/>
    <col min="8715" max="8715" width="17.85546875" style="80" customWidth="1"/>
    <col min="8716" max="8960" width="11.42578125" style="80"/>
    <col min="8961" max="8961" width="9" style="80" customWidth="1"/>
    <col min="8962" max="8962" width="22.85546875" style="80" customWidth="1"/>
    <col min="8963" max="8963" width="19.5703125" style="80" customWidth="1"/>
    <col min="8964" max="8964" width="19" style="80" customWidth="1"/>
    <col min="8965" max="8965" width="17" style="80" customWidth="1"/>
    <col min="8966" max="8966" width="18.140625" style="80" customWidth="1"/>
    <col min="8967" max="8967" width="22.140625" style="80" bestFit="1" customWidth="1"/>
    <col min="8968" max="8968" width="21.140625" style="80" customWidth="1"/>
    <col min="8969" max="8970" width="21.7109375" style="80" customWidth="1"/>
    <col min="8971" max="8971" width="17.85546875" style="80" customWidth="1"/>
    <col min="8972" max="9216" width="11.42578125" style="80"/>
    <col min="9217" max="9217" width="9" style="80" customWidth="1"/>
    <col min="9218" max="9218" width="22.85546875" style="80" customWidth="1"/>
    <col min="9219" max="9219" width="19.5703125" style="80" customWidth="1"/>
    <col min="9220" max="9220" width="19" style="80" customWidth="1"/>
    <col min="9221" max="9221" width="17" style="80" customWidth="1"/>
    <col min="9222" max="9222" width="18.140625" style="80" customWidth="1"/>
    <col min="9223" max="9223" width="22.140625" style="80" bestFit="1" customWidth="1"/>
    <col min="9224" max="9224" width="21.140625" style="80" customWidth="1"/>
    <col min="9225" max="9226" width="21.7109375" style="80" customWidth="1"/>
    <col min="9227" max="9227" width="17.85546875" style="80" customWidth="1"/>
    <col min="9228" max="9472" width="11.42578125" style="80"/>
    <col min="9473" max="9473" width="9" style="80" customWidth="1"/>
    <col min="9474" max="9474" width="22.85546875" style="80" customWidth="1"/>
    <col min="9475" max="9475" width="19.5703125" style="80" customWidth="1"/>
    <col min="9476" max="9476" width="19" style="80" customWidth="1"/>
    <col min="9477" max="9477" width="17" style="80" customWidth="1"/>
    <col min="9478" max="9478" width="18.140625" style="80" customWidth="1"/>
    <col min="9479" max="9479" width="22.140625" style="80" bestFit="1" customWidth="1"/>
    <col min="9480" max="9480" width="21.140625" style="80" customWidth="1"/>
    <col min="9481" max="9482" width="21.7109375" style="80" customWidth="1"/>
    <col min="9483" max="9483" width="17.85546875" style="80" customWidth="1"/>
    <col min="9484" max="9728" width="11.42578125" style="80"/>
    <col min="9729" max="9729" width="9" style="80" customWidth="1"/>
    <col min="9730" max="9730" width="22.85546875" style="80" customWidth="1"/>
    <col min="9731" max="9731" width="19.5703125" style="80" customWidth="1"/>
    <col min="9732" max="9732" width="19" style="80" customWidth="1"/>
    <col min="9733" max="9733" width="17" style="80" customWidth="1"/>
    <col min="9734" max="9734" width="18.140625" style="80" customWidth="1"/>
    <col min="9735" max="9735" width="22.140625" style="80" bestFit="1" customWidth="1"/>
    <col min="9736" max="9736" width="21.140625" style="80" customWidth="1"/>
    <col min="9737" max="9738" width="21.7109375" style="80" customWidth="1"/>
    <col min="9739" max="9739" width="17.85546875" style="80" customWidth="1"/>
    <col min="9740" max="9984" width="11.42578125" style="80"/>
    <col min="9985" max="9985" width="9" style="80" customWidth="1"/>
    <col min="9986" max="9986" width="22.85546875" style="80" customWidth="1"/>
    <col min="9987" max="9987" width="19.5703125" style="80" customWidth="1"/>
    <col min="9988" max="9988" width="19" style="80" customWidth="1"/>
    <col min="9989" max="9989" width="17" style="80" customWidth="1"/>
    <col min="9990" max="9990" width="18.140625" style="80" customWidth="1"/>
    <col min="9991" max="9991" width="22.140625" style="80" bestFit="1" customWidth="1"/>
    <col min="9992" max="9992" width="21.140625" style="80" customWidth="1"/>
    <col min="9993" max="9994" width="21.7109375" style="80" customWidth="1"/>
    <col min="9995" max="9995" width="17.85546875" style="80" customWidth="1"/>
    <col min="9996" max="10240" width="11.42578125" style="80"/>
    <col min="10241" max="10241" width="9" style="80" customWidth="1"/>
    <col min="10242" max="10242" width="22.85546875" style="80" customWidth="1"/>
    <col min="10243" max="10243" width="19.5703125" style="80" customWidth="1"/>
    <col min="10244" max="10244" width="19" style="80" customWidth="1"/>
    <col min="10245" max="10245" width="17" style="80" customWidth="1"/>
    <col min="10246" max="10246" width="18.140625" style="80" customWidth="1"/>
    <col min="10247" max="10247" width="22.140625" style="80" bestFit="1" customWidth="1"/>
    <col min="10248" max="10248" width="21.140625" style="80" customWidth="1"/>
    <col min="10249" max="10250" width="21.7109375" style="80" customWidth="1"/>
    <col min="10251" max="10251" width="17.85546875" style="80" customWidth="1"/>
    <col min="10252" max="10496" width="11.42578125" style="80"/>
    <col min="10497" max="10497" width="9" style="80" customWidth="1"/>
    <col min="10498" max="10498" width="22.85546875" style="80" customWidth="1"/>
    <col min="10499" max="10499" width="19.5703125" style="80" customWidth="1"/>
    <col min="10500" max="10500" width="19" style="80" customWidth="1"/>
    <col min="10501" max="10501" width="17" style="80" customWidth="1"/>
    <col min="10502" max="10502" width="18.140625" style="80" customWidth="1"/>
    <col min="10503" max="10503" width="22.140625" style="80" bestFit="1" customWidth="1"/>
    <col min="10504" max="10504" width="21.140625" style="80" customWidth="1"/>
    <col min="10505" max="10506" width="21.7109375" style="80" customWidth="1"/>
    <col min="10507" max="10507" width="17.85546875" style="80" customWidth="1"/>
    <col min="10508" max="10752" width="11.42578125" style="80"/>
    <col min="10753" max="10753" width="9" style="80" customWidth="1"/>
    <col min="10754" max="10754" width="22.85546875" style="80" customWidth="1"/>
    <col min="10755" max="10755" width="19.5703125" style="80" customWidth="1"/>
    <col min="10756" max="10756" width="19" style="80" customWidth="1"/>
    <col min="10757" max="10757" width="17" style="80" customWidth="1"/>
    <col min="10758" max="10758" width="18.140625" style="80" customWidth="1"/>
    <col min="10759" max="10759" width="22.140625" style="80" bestFit="1" customWidth="1"/>
    <col min="10760" max="10760" width="21.140625" style="80" customWidth="1"/>
    <col min="10761" max="10762" width="21.7109375" style="80" customWidth="1"/>
    <col min="10763" max="10763" width="17.85546875" style="80" customWidth="1"/>
    <col min="10764" max="11008" width="11.42578125" style="80"/>
    <col min="11009" max="11009" width="9" style="80" customWidth="1"/>
    <col min="11010" max="11010" width="22.85546875" style="80" customWidth="1"/>
    <col min="11011" max="11011" width="19.5703125" style="80" customWidth="1"/>
    <col min="11012" max="11012" width="19" style="80" customWidth="1"/>
    <col min="11013" max="11013" width="17" style="80" customWidth="1"/>
    <col min="11014" max="11014" width="18.140625" style="80" customWidth="1"/>
    <col min="11015" max="11015" width="22.140625" style="80" bestFit="1" customWidth="1"/>
    <col min="11016" max="11016" width="21.140625" style="80" customWidth="1"/>
    <col min="11017" max="11018" width="21.7109375" style="80" customWidth="1"/>
    <col min="11019" max="11019" width="17.85546875" style="80" customWidth="1"/>
    <col min="11020" max="11264" width="11.42578125" style="80"/>
    <col min="11265" max="11265" width="9" style="80" customWidth="1"/>
    <col min="11266" max="11266" width="22.85546875" style="80" customWidth="1"/>
    <col min="11267" max="11267" width="19.5703125" style="80" customWidth="1"/>
    <col min="11268" max="11268" width="19" style="80" customWidth="1"/>
    <col min="11269" max="11269" width="17" style="80" customWidth="1"/>
    <col min="11270" max="11270" width="18.140625" style="80" customWidth="1"/>
    <col min="11271" max="11271" width="22.140625" style="80" bestFit="1" customWidth="1"/>
    <col min="11272" max="11272" width="21.140625" style="80" customWidth="1"/>
    <col min="11273" max="11274" width="21.7109375" style="80" customWidth="1"/>
    <col min="11275" max="11275" width="17.85546875" style="80" customWidth="1"/>
    <col min="11276" max="11520" width="11.42578125" style="80"/>
    <col min="11521" max="11521" width="9" style="80" customWidth="1"/>
    <col min="11522" max="11522" width="22.85546875" style="80" customWidth="1"/>
    <col min="11523" max="11523" width="19.5703125" style="80" customWidth="1"/>
    <col min="11524" max="11524" width="19" style="80" customWidth="1"/>
    <col min="11525" max="11525" width="17" style="80" customWidth="1"/>
    <col min="11526" max="11526" width="18.140625" style="80" customWidth="1"/>
    <col min="11527" max="11527" width="22.140625" style="80" bestFit="1" customWidth="1"/>
    <col min="11528" max="11528" width="21.140625" style="80" customWidth="1"/>
    <col min="11529" max="11530" width="21.7109375" style="80" customWidth="1"/>
    <col min="11531" max="11531" width="17.85546875" style="80" customWidth="1"/>
    <col min="11532" max="11776" width="11.42578125" style="80"/>
    <col min="11777" max="11777" width="9" style="80" customWidth="1"/>
    <col min="11778" max="11778" width="22.85546875" style="80" customWidth="1"/>
    <col min="11779" max="11779" width="19.5703125" style="80" customWidth="1"/>
    <col min="11780" max="11780" width="19" style="80" customWidth="1"/>
    <col min="11781" max="11781" width="17" style="80" customWidth="1"/>
    <col min="11782" max="11782" width="18.140625" style="80" customWidth="1"/>
    <col min="11783" max="11783" width="22.140625" style="80" bestFit="1" customWidth="1"/>
    <col min="11784" max="11784" width="21.140625" style="80" customWidth="1"/>
    <col min="11785" max="11786" width="21.7109375" style="80" customWidth="1"/>
    <col min="11787" max="11787" width="17.85546875" style="80" customWidth="1"/>
    <col min="11788" max="12032" width="11.42578125" style="80"/>
    <col min="12033" max="12033" width="9" style="80" customWidth="1"/>
    <col min="12034" max="12034" width="22.85546875" style="80" customWidth="1"/>
    <col min="12035" max="12035" width="19.5703125" style="80" customWidth="1"/>
    <col min="12036" max="12036" width="19" style="80" customWidth="1"/>
    <col min="12037" max="12037" width="17" style="80" customWidth="1"/>
    <col min="12038" max="12038" width="18.140625" style="80" customWidth="1"/>
    <col min="12039" max="12039" width="22.140625" style="80" bestFit="1" customWidth="1"/>
    <col min="12040" max="12040" width="21.140625" style="80" customWidth="1"/>
    <col min="12041" max="12042" width="21.7109375" style="80" customWidth="1"/>
    <col min="12043" max="12043" width="17.85546875" style="80" customWidth="1"/>
    <col min="12044" max="12288" width="11.42578125" style="80"/>
    <col min="12289" max="12289" width="9" style="80" customWidth="1"/>
    <col min="12290" max="12290" width="22.85546875" style="80" customWidth="1"/>
    <col min="12291" max="12291" width="19.5703125" style="80" customWidth="1"/>
    <col min="12292" max="12292" width="19" style="80" customWidth="1"/>
    <col min="12293" max="12293" width="17" style="80" customWidth="1"/>
    <col min="12294" max="12294" width="18.140625" style="80" customWidth="1"/>
    <col min="12295" max="12295" width="22.140625" style="80" bestFit="1" customWidth="1"/>
    <col min="12296" max="12296" width="21.140625" style="80" customWidth="1"/>
    <col min="12297" max="12298" width="21.7109375" style="80" customWidth="1"/>
    <col min="12299" max="12299" width="17.85546875" style="80" customWidth="1"/>
    <col min="12300" max="12544" width="11.42578125" style="80"/>
    <col min="12545" max="12545" width="9" style="80" customWidth="1"/>
    <col min="12546" max="12546" width="22.85546875" style="80" customWidth="1"/>
    <col min="12547" max="12547" width="19.5703125" style="80" customWidth="1"/>
    <col min="12548" max="12548" width="19" style="80" customWidth="1"/>
    <col min="12549" max="12549" width="17" style="80" customWidth="1"/>
    <col min="12550" max="12550" width="18.140625" style="80" customWidth="1"/>
    <col min="12551" max="12551" width="22.140625" style="80" bestFit="1" customWidth="1"/>
    <col min="12552" max="12552" width="21.140625" style="80" customWidth="1"/>
    <col min="12553" max="12554" width="21.7109375" style="80" customWidth="1"/>
    <col min="12555" max="12555" width="17.85546875" style="80" customWidth="1"/>
    <col min="12556" max="12800" width="11.42578125" style="80"/>
    <col min="12801" max="12801" width="9" style="80" customWidth="1"/>
    <col min="12802" max="12802" width="22.85546875" style="80" customWidth="1"/>
    <col min="12803" max="12803" width="19.5703125" style="80" customWidth="1"/>
    <col min="12804" max="12804" width="19" style="80" customWidth="1"/>
    <col min="12805" max="12805" width="17" style="80" customWidth="1"/>
    <col min="12806" max="12806" width="18.140625" style="80" customWidth="1"/>
    <col min="12807" max="12807" width="22.140625" style="80" bestFit="1" customWidth="1"/>
    <col min="12808" max="12808" width="21.140625" style="80" customWidth="1"/>
    <col min="12809" max="12810" width="21.7109375" style="80" customWidth="1"/>
    <col min="12811" max="12811" width="17.85546875" style="80" customWidth="1"/>
    <col min="12812" max="13056" width="11.42578125" style="80"/>
    <col min="13057" max="13057" width="9" style="80" customWidth="1"/>
    <col min="13058" max="13058" width="22.85546875" style="80" customWidth="1"/>
    <col min="13059" max="13059" width="19.5703125" style="80" customWidth="1"/>
    <col min="13060" max="13060" width="19" style="80" customWidth="1"/>
    <col min="13061" max="13061" width="17" style="80" customWidth="1"/>
    <col min="13062" max="13062" width="18.140625" style="80" customWidth="1"/>
    <col min="13063" max="13063" width="22.140625" style="80" bestFit="1" customWidth="1"/>
    <col min="13064" max="13064" width="21.140625" style="80" customWidth="1"/>
    <col min="13065" max="13066" width="21.7109375" style="80" customWidth="1"/>
    <col min="13067" max="13067" width="17.85546875" style="80" customWidth="1"/>
    <col min="13068" max="13312" width="11.42578125" style="80"/>
    <col min="13313" max="13313" width="9" style="80" customWidth="1"/>
    <col min="13314" max="13314" width="22.85546875" style="80" customWidth="1"/>
    <col min="13315" max="13315" width="19.5703125" style="80" customWidth="1"/>
    <col min="13316" max="13316" width="19" style="80" customWidth="1"/>
    <col min="13317" max="13317" width="17" style="80" customWidth="1"/>
    <col min="13318" max="13318" width="18.140625" style="80" customWidth="1"/>
    <col min="13319" max="13319" width="22.140625" style="80" bestFit="1" customWidth="1"/>
    <col min="13320" max="13320" width="21.140625" style="80" customWidth="1"/>
    <col min="13321" max="13322" width="21.7109375" style="80" customWidth="1"/>
    <col min="13323" max="13323" width="17.85546875" style="80" customWidth="1"/>
    <col min="13324" max="13568" width="11.42578125" style="80"/>
    <col min="13569" max="13569" width="9" style="80" customWidth="1"/>
    <col min="13570" max="13570" width="22.85546875" style="80" customWidth="1"/>
    <col min="13571" max="13571" width="19.5703125" style="80" customWidth="1"/>
    <col min="13572" max="13572" width="19" style="80" customWidth="1"/>
    <col min="13573" max="13573" width="17" style="80" customWidth="1"/>
    <col min="13574" max="13574" width="18.140625" style="80" customWidth="1"/>
    <col min="13575" max="13575" width="22.140625" style="80" bestFit="1" customWidth="1"/>
    <col min="13576" max="13576" width="21.140625" style="80" customWidth="1"/>
    <col min="13577" max="13578" width="21.7109375" style="80" customWidth="1"/>
    <col min="13579" max="13579" width="17.85546875" style="80" customWidth="1"/>
    <col min="13580" max="13824" width="11.42578125" style="80"/>
    <col min="13825" max="13825" width="9" style="80" customWidth="1"/>
    <col min="13826" max="13826" width="22.85546875" style="80" customWidth="1"/>
    <col min="13827" max="13827" width="19.5703125" style="80" customWidth="1"/>
    <col min="13828" max="13828" width="19" style="80" customWidth="1"/>
    <col min="13829" max="13829" width="17" style="80" customWidth="1"/>
    <col min="13830" max="13830" width="18.140625" style="80" customWidth="1"/>
    <col min="13831" max="13831" width="22.140625" style="80" bestFit="1" customWidth="1"/>
    <col min="13832" max="13832" width="21.140625" style="80" customWidth="1"/>
    <col min="13833" max="13834" width="21.7109375" style="80" customWidth="1"/>
    <col min="13835" max="13835" width="17.85546875" style="80" customWidth="1"/>
    <col min="13836" max="14080" width="11.42578125" style="80"/>
    <col min="14081" max="14081" width="9" style="80" customWidth="1"/>
    <col min="14082" max="14082" width="22.85546875" style="80" customWidth="1"/>
    <col min="14083" max="14083" width="19.5703125" style="80" customWidth="1"/>
    <col min="14084" max="14084" width="19" style="80" customWidth="1"/>
    <col min="14085" max="14085" width="17" style="80" customWidth="1"/>
    <col min="14086" max="14086" width="18.140625" style="80" customWidth="1"/>
    <col min="14087" max="14087" width="22.140625" style="80" bestFit="1" customWidth="1"/>
    <col min="14088" max="14088" width="21.140625" style="80" customWidth="1"/>
    <col min="14089" max="14090" width="21.7109375" style="80" customWidth="1"/>
    <col min="14091" max="14091" width="17.85546875" style="80" customWidth="1"/>
    <col min="14092" max="14336" width="11.42578125" style="80"/>
    <col min="14337" max="14337" width="9" style="80" customWidth="1"/>
    <col min="14338" max="14338" width="22.85546875" style="80" customWidth="1"/>
    <col min="14339" max="14339" width="19.5703125" style="80" customWidth="1"/>
    <col min="14340" max="14340" width="19" style="80" customWidth="1"/>
    <col min="14341" max="14341" width="17" style="80" customWidth="1"/>
    <col min="14342" max="14342" width="18.140625" style="80" customWidth="1"/>
    <col min="14343" max="14343" width="22.140625" style="80" bestFit="1" customWidth="1"/>
    <col min="14344" max="14344" width="21.140625" style="80" customWidth="1"/>
    <col min="14345" max="14346" width="21.7109375" style="80" customWidth="1"/>
    <col min="14347" max="14347" width="17.85546875" style="80" customWidth="1"/>
    <col min="14348" max="14592" width="11.42578125" style="80"/>
    <col min="14593" max="14593" width="9" style="80" customWidth="1"/>
    <col min="14594" max="14594" width="22.85546875" style="80" customWidth="1"/>
    <col min="14595" max="14595" width="19.5703125" style="80" customWidth="1"/>
    <col min="14596" max="14596" width="19" style="80" customWidth="1"/>
    <col min="14597" max="14597" width="17" style="80" customWidth="1"/>
    <col min="14598" max="14598" width="18.140625" style="80" customWidth="1"/>
    <col min="14599" max="14599" width="22.140625" style="80" bestFit="1" customWidth="1"/>
    <col min="14600" max="14600" width="21.140625" style="80" customWidth="1"/>
    <col min="14601" max="14602" width="21.7109375" style="80" customWidth="1"/>
    <col min="14603" max="14603" width="17.85546875" style="80" customWidth="1"/>
    <col min="14604" max="14848" width="11.42578125" style="80"/>
    <col min="14849" max="14849" width="9" style="80" customWidth="1"/>
    <col min="14850" max="14850" width="22.85546875" style="80" customWidth="1"/>
    <col min="14851" max="14851" width="19.5703125" style="80" customWidth="1"/>
    <col min="14852" max="14852" width="19" style="80" customWidth="1"/>
    <col min="14853" max="14853" width="17" style="80" customWidth="1"/>
    <col min="14854" max="14854" width="18.140625" style="80" customWidth="1"/>
    <col min="14855" max="14855" width="22.140625" style="80" bestFit="1" customWidth="1"/>
    <col min="14856" max="14856" width="21.140625" style="80" customWidth="1"/>
    <col min="14857" max="14858" width="21.7109375" style="80" customWidth="1"/>
    <col min="14859" max="14859" width="17.85546875" style="80" customWidth="1"/>
    <col min="14860" max="15104" width="11.42578125" style="80"/>
    <col min="15105" max="15105" width="9" style="80" customWidth="1"/>
    <col min="15106" max="15106" width="22.85546875" style="80" customWidth="1"/>
    <col min="15107" max="15107" width="19.5703125" style="80" customWidth="1"/>
    <col min="15108" max="15108" width="19" style="80" customWidth="1"/>
    <col min="15109" max="15109" width="17" style="80" customWidth="1"/>
    <col min="15110" max="15110" width="18.140625" style="80" customWidth="1"/>
    <col min="15111" max="15111" width="22.140625" style="80" bestFit="1" customWidth="1"/>
    <col min="15112" max="15112" width="21.140625" style="80" customWidth="1"/>
    <col min="15113" max="15114" width="21.7109375" style="80" customWidth="1"/>
    <col min="15115" max="15115" width="17.85546875" style="80" customWidth="1"/>
    <col min="15116" max="15360" width="11.42578125" style="80"/>
    <col min="15361" max="15361" width="9" style="80" customWidth="1"/>
    <col min="15362" max="15362" width="22.85546875" style="80" customWidth="1"/>
    <col min="15363" max="15363" width="19.5703125" style="80" customWidth="1"/>
    <col min="15364" max="15364" width="19" style="80" customWidth="1"/>
    <col min="15365" max="15365" width="17" style="80" customWidth="1"/>
    <col min="15366" max="15366" width="18.140625" style="80" customWidth="1"/>
    <col min="15367" max="15367" width="22.140625" style="80" bestFit="1" customWidth="1"/>
    <col min="15368" max="15368" width="21.140625" style="80" customWidth="1"/>
    <col min="15369" max="15370" width="21.7109375" style="80" customWidth="1"/>
    <col min="15371" max="15371" width="17.85546875" style="80" customWidth="1"/>
    <col min="15372" max="15616" width="11.42578125" style="80"/>
    <col min="15617" max="15617" width="9" style="80" customWidth="1"/>
    <col min="15618" max="15618" width="22.85546875" style="80" customWidth="1"/>
    <col min="15619" max="15619" width="19.5703125" style="80" customWidth="1"/>
    <col min="15620" max="15620" width="19" style="80" customWidth="1"/>
    <col min="15621" max="15621" width="17" style="80" customWidth="1"/>
    <col min="15622" max="15622" width="18.140625" style="80" customWidth="1"/>
    <col min="15623" max="15623" width="22.140625" style="80" bestFit="1" customWidth="1"/>
    <col min="15624" max="15624" width="21.140625" style="80" customWidth="1"/>
    <col min="15625" max="15626" width="21.7109375" style="80" customWidth="1"/>
    <col min="15627" max="15627" width="17.85546875" style="80" customWidth="1"/>
    <col min="15628" max="15872" width="11.42578125" style="80"/>
    <col min="15873" max="15873" width="9" style="80" customWidth="1"/>
    <col min="15874" max="15874" width="22.85546875" style="80" customWidth="1"/>
    <col min="15875" max="15875" width="19.5703125" style="80" customWidth="1"/>
    <col min="15876" max="15876" width="19" style="80" customWidth="1"/>
    <col min="15877" max="15877" width="17" style="80" customWidth="1"/>
    <col min="15878" max="15878" width="18.140625" style="80" customWidth="1"/>
    <col min="15879" max="15879" width="22.140625" style="80" bestFit="1" customWidth="1"/>
    <col min="15880" max="15880" width="21.140625" style="80" customWidth="1"/>
    <col min="15881" max="15882" width="21.7109375" style="80" customWidth="1"/>
    <col min="15883" max="15883" width="17.85546875" style="80" customWidth="1"/>
    <col min="15884" max="16128" width="11.42578125" style="80"/>
    <col min="16129" max="16129" width="9" style="80" customWidth="1"/>
    <col min="16130" max="16130" width="22.85546875" style="80" customWidth="1"/>
    <col min="16131" max="16131" width="19.5703125" style="80" customWidth="1"/>
    <col min="16132" max="16132" width="19" style="80" customWidth="1"/>
    <col min="16133" max="16133" width="17" style="80" customWidth="1"/>
    <col min="16134" max="16134" width="18.140625" style="80" customWidth="1"/>
    <col min="16135" max="16135" width="22.140625" style="80" bestFit="1" customWidth="1"/>
    <col min="16136" max="16136" width="21.140625" style="80" customWidth="1"/>
    <col min="16137" max="16138" width="21.7109375" style="80" customWidth="1"/>
    <col min="16139" max="16139" width="17.85546875" style="80" customWidth="1"/>
    <col min="16140" max="16384" width="11.42578125" style="80"/>
  </cols>
  <sheetData>
    <row r="1" spans="1:14" ht="15" customHeight="1">
      <c r="A1" s="330" t="s">
        <v>2799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</row>
    <row r="2" spans="1:14" ht="36" customHeight="1">
      <c r="A2" s="331" t="s">
        <v>2798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80">
        <f>+I8*(0.916666666666667)</f>
        <v>129938152584.16666</v>
      </c>
    </row>
    <row r="3" spans="1:14" ht="15">
      <c r="A3" s="332" t="s">
        <v>2797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</row>
    <row r="4" spans="1:14" ht="15.75" thickBot="1">
      <c r="A4" s="114">
        <v>1</v>
      </c>
      <c r="B4" s="114">
        <v>2</v>
      </c>
      <c r="C4" s="114">
        <v>3</v>
      </c>
      <c r="D4" s="114">
        <v>4</v>
      </c>
      <c r="E4" s="114">
        <v>5</v>
      </c>
      <c r="F4" s="114">
        <v>6</v>
      </c>
      <c r="G4" s="114">
        <v>7</v>
      </c>
      <c r="H4" s="114">
        <v>8</v>
      </c>
      <c r="I4" s="114">
        <v>9</v>
      </c>
      <c r="J4" s="114">
        <v>10</v>
      </c>
      <c r="K4" s="114">
        <v>11</v>
      </c>
      <c r="L4" s="114">
        <v>12</v>
      </c>
      <c r="M4" s="114">
        <v>13</v>
      </c>
    </row>
    <row r="5" spans="1:14" ht="48.75" customHeight="1" thickBot="1">
      <c r="A5" s="337" t="s">
        <v>2796</v>
      </c>
      <c r="B5" s="337" t="s">
        <v>2253</v>
      </c>
      <c r="C5" s="323" t="s">
        <v>2795</v>
      </c>
      <c r="D5" s="324"/>
      <c r="E5" s="324"/>
      <c r="F5" s="324"/>
      <c r="G5" s="324"/>
      <c r="H5" s="324"/>
      <c r="I5" s="325"/>
      <c r="J5" s="333" t="s">
        <v>2794</v>
      </c>
      <c r="K5" s="335" t="s">
        <v>2793</v>
      </c>
      <c r="L5" s="326" t="s">
        <v>2792</v>
      </c>
      <c r="M5" s="328" t="s">
        <v>2791</v>
      </c>
    </row>
    <row r="6" spans="1:14" ht="39" thickBot="1">
      <c r="A6" s="338"/>
      <c r="B6" s="338"/>
      <c r="C6" s="113" t="s">
        <v>2790</v>
      </c>
      <c r="D6" s="113" t="s">
        <v>2789</v>
      </c>
      <c r="E6" s="113" t="s">
        <v>2788</v>
      </c>
      <c r="F6" s="113" t="s">
        <v>2787</v>
      </c>
      <c r="G6" s="113" t="s">
        <v>2786</v>
      </c>
      <c r="H6" s="113" t="s">
        <v>2785</v>
      </c>
      <c r="I6" s="113" t="s">
        <v>2784</v>
      </c>
      <c r="J6" s="334"/>
      <c r="K6" s="336"/>
      <c r="L6" s="327"/>
      <c r="M6" s="329"/>
    </row>
    <row r="7" spans="1:14" ht="13.5" thickBot="1">
      <c r="A7" s="339"/>
      <c r="B7" s="339"/>
      <c r="C7" s="112">
        <v>1</v>
      </c>
      <c r="D7" s="111">
        <v>2</v>
      </c>
      <c r="E7" s="111">
        <v>3</v>
      </c>
      <c r="F7" s="111">
        <v>4</v>
      </c>
      <c r="G7" s="111" t="s">
        <v>2783</v>
      </c>
      <c r="H7" s="111">
        <v>6</v>
      </c>
      <c r="I7" s="110" t="s">
        <v>2782</v>
      </c>
      <c r="J7" s="109">
        <v>8</v>
      </c>
      <c r="K7" s="108" t="s">
        <v>2781</v>
      </c>
      <c r="L7" s="107" t="s">
        <v>2780</v>
      </c>
      <c r="M7" s="106" t="s">
        <v>2779</v>
      </c>
    </row>
    <row r="8" spans="1:14">
      <c r="A8" s="105" t="s">
        <v>2245</v>
      </c>
      <c r="B8" s="104" t="s">
        <v>2244</v>
      </c>
      <c r="C8" s="94">
        <v>104808221599</v>
      </c>
      <c r="D8" s="91">
        <v>19620090663</v>
      </c>
      <c r="E8" s="91">
        <v>0</v>
      </c>
      <c r="F8" s="91">
        <v>9235134</v>
      </c>
      <c r="G8" s="93">
        <v>124437547396</v>
      </c>
      <c r="H8" s="91">
        <v>17313164514</v>
      </c>
      <c r="I8" s="101">
        <v>141750711910</v>
      </c>
      <c r="J8" s="91">
        <v>129830186167</v>
      </c>
      <c r="K8" s="103">
        <f t="shared" ref="K8:K39" si="0">+I8-J8</f>
        <v>11920525743</v>
      </c>
      <c r="L8" s="102">
        <v>11915065204</v>
      </c>
      <c r="M8" s="101">
        <f>+K8-L8</f>
        <v>5460539</v>
      </c>
      <c r="N8" s="81"/>
    </row>
    <row r="9" spans="1:14">
      <c r="A9" s="100" t="s">
        <v>2243</v>
      </c>
      <c r="B9" s="99" t="s">
        <v>2242</v>
      </c>
      <c r="C9" s="94">
        <v>20917807209</v>
      </c>
      <c r="D9" s="91">
        <v>3824763369</v>
      </c>
      <c r="E9" s="91">
        <v>0</v>
      </c>
      <c r="F9" s="91">
        <v>1706786</v>
      </c>
      <c r="G9" s="93">
        <v>24744277364</v>
      </c>
      <c r="H9" s="91">
        <v>3013097586</v>
      </c>
      <c r="I9" s="91">
        <v>27757374950</v>
      </c>
      <c r="J9" s="91">
        <v>25400512253</v>
      </c>
      <c r="K9" s="90">
        <f t="shared" si="0"/>
        <v>2356862697</v>
      </c>
      <c r="L9" s="98">
        <v>2355783068</v>
      </c>
      <c r="M9" s="97">
        <v>1079629</v>
      </c>
      <c r="N9" s="81"/>
    </row>
    <row r="10" spans="1:14">
      <c r="A10" s="100" t="s">
        <v>2241</v>
      </c>
      <c r="B10" s="99" t="s">
        <v>2240</v>
      </c>
      <c r="C10" s="94">
        <v>39941726651</v>
      </c>
      <c r="D10" s="91">
        <v>0</v>
      </c>
      <c r="E10" s="91">
        <v>0</v>
      </c>
      <c r="F10" s="91">
        <v>0</v>
      </c>
      <c r="G10" s="93">
        <v>39941726651</v>
      </c>
      <c r="H10" s="91">
        <v>1978880730</v>
      </c>
      <c r="I10" s="91">
        <v>41920607381</v>
      </c>
      <c r="J10" s="91">
        <v>37420396850</v>
      </c>
      <c r="K10" s="90">
        <f t="shared" si="0"/>
        <v>4500210531</v>
      </c>
      <c r="L10" s="98">
        <v>4498149080</v>
      </c>
      <c r="M10" s="97">
        <v>2061451</v>
      </c>
      <c r="N10" s="81"/>
    </row>
    <row r="11" spans="1:14">
      <c r="A11" s="100" t="s">
        <v>2239</v>
      </c>
      <c r="B11" s="99" t="s">
        <v>2238</v>
      </c>
      <c r="C11" s="94">
        <v>25913714903</v>
      </c>
      <c r="D11" s="91">
        <v>1865903698</v>
      </c>
      <c r="E11" s="91">
        <v>0</v>
      </c>
      <c r="F11" s="91">
        <v>2283377</v>
      </c>
      <c r="G11" s="93">
        <v>27781901978</v>
      </c>
      <c r="H11" s="91">
        <v>8402757657</v>
      </c>
      <c r="I11" s="91">
        <v>36184659635</v>
      </c>
      <c r="J11" s="91">
        <v>32943932812</v>
      </c>
      <c r="K11" s="90">
        <f t="shared" si="0"/>
        <v>3240726823</v>
      </c>
      <c r="L11" s="98">
        <v>3239242315</v>
      </c>
      <c r="M11" s="97">
        <v>1484508</v>
      </c>
      <c r="N11" s="81"/>
    </row>
    <row r="12" spans="1:14">
      <c r="A12" s="100" t="s">
        <v>2237</v>
      </c>
      <c r="B12" s="99" t="s">
        <v>2236</v>
      </c>
      <c r="C12" s="94">
        <v>18547448723</v>
      </c>
      <c r="D12" s="91">
        <v>699546890</v>
      </c>
      <c r="E12" s="91">
        <v>0</v>
      </c>
      <c r="F12" s="91">
        <v>1634301</v>
      </c>
      <c r="G12" s="93">
        <v>19248629914</v>
      </c>
      <c r="H12" s="91">
        <v>3458646534</v>
      </c>
      <c r="I12" s="91">
        <v>22707276448</v>
      </c>
      <c r="J12" s="91">
        <v>20605693120</v>
      </c>
      <c r="K12" s="90">
        <f t="shared" si="0"/>
        <v>2101583328</v>
      </c>
      <c r="L12" s="98">
        <v>2100620637</v>
      </c>
      <c r="M12" s="97">
        <v>962691</v>
      </c>
      <c r="N12" s="81"/>
    </row>
    <row r="13" spans="1:14">
      <c r="A13" s="100" t="s">
        <v>2235</v>
      </c>
      <c r="B13" s="99" t="s">
        <v>2234</v>
      </c>
      <c r="C13" s="94">
        <v>13594507924</v>
      </c>
      <c r="D13" s="91">
        <v>12160293378</v>
      </c>
      <c r="E13" s="91">
        <v>0</v>
      </c>
      <c r="F13" s="91">
        <v>1197875</v>
      </c>
      <c r="G13" s="93">
        <v>25755999177</v>
      </c>
      <c r="H13" s="91">
        <v>6978960628</v>
      </c>
      <c r="I13" s="91">
        <v>32734959805</v>
      </c>
      <c r="J13" s="91">
        <v>30576059850</v>
      </c>
      <c r="K13" s="90">
        <f t="shared" si="0"/>
        <v>2158899955</v>
      </c>
      <c r="L13" s="98">
        <v>2157911009</v>
      </c>
      <c r="M13" s="97">
        <v>988946</v>
      </c>
      <c r="N13" s="81"/>
    </row>
    <row r="14" spans="1:14">
      <c r="A14" s="100" t="s">
        <v>2233</v>
      </c>
      <c r="B14" s="99" t="s">
        <v>2232</v>
      </c>
      <c r="C14" s="94">
        <v>43605578538</v>
      </c>
      <c r="D14" s="91">
        <v>724043567</v>
      </c>
      <c r="E14" s="91">
        <v>0</v>
      </c>
      <c r="F14" s="91">
        <v>3842288</v>
      </c>
      <c r="G14" s="93">
        <v>44333464393</v>
      </c>
      <c r="H14" s="91">
        <v>7583666262</v>
      </c>
      <c r="I14" s="91">
        <v>51917130655</v>
      </c>
      <c r="J14" s="91">
        <v>47173558615</v>
      </c>
      <c r="K14" s="90">
        <f t="shared" si="0"/>
        <v>4743572040</v>
      </c>
      <c r="L14" s="98">
        <v>4741399111</v>
      </c>
      <c r="M14" s="97">
        <v>2172929</v>
      </c>
      <c r="N14" s="81"/>
    </row>
    <row r="15" spans="1:14">
      <c r="A15" s="100" t="s">
        <v>2231</v>
      </c>
      <c r="B15" s="99" t="s">
        <v>2230</v>
      </c>
      <c r="C15" s="94">
        <v>31984828345</v>
      </c>
      <c r="D15" s="91">
        <v>0</v>
      </c>
      <c r="E15" s="91">
        <v>0</v>
      </c>
      <c r="F15" s="91">
        <v>0</v>
      </c>
      <c r="G15" s="93">
        <v>31984828345</v>
      </c>
      <c r="H15" s="91">
        <v>2229275591</v>
      </c>
      <c r="I15" s="91">
        <v>34214103936</v>
      </c>
      <c r="J15" s="91">
        <v>30719162518</v>
      </c>
      <c r="K15" s="90">
        <f t="shared" si="0"/>
        <v>3494941418</v>
      </c>
      <c r="L15" s="98">
        <v>3493340460</v>
      </c>
      <c r="M15" s="97">
        <v>1600958</v>
      </c>
      <c r="N15" s="81"/>
    </row>
    <row r="16" spans="1:14">
      <c r="A16" s="100" t="s">
        <v>2229</v>
      </c>
      <c r="B16" s="99" t="s">
        <v>2228</v>
      </c>
      <c r="C16" s="94">
        <v>60552853032</v>
      </c>
      <c r="D16" s="91">
        <v>0</v>
      </c>
      <c r="E16" s="91">
        <v>0</v>
      </c>
      <c r="F16" s="91">
        <v>5296825</v>
      </c>
      <c r="G16" s="93">
        <v>60558149857</v>
      </c>
      <c r="H16" s="91">
        <v>5503237817</v>
      </c>
      <c r="I16" s="91">
        <v>66061387674</v>
      </c>
      <c r="J16" s="91">
        <v>59052988579</v>
      </c>
      <c r="K16" s="90">
        <f t="shared" si="0"/>
        <v>7008399095</v>
      </c>
      <c r="L16" s="98">
        <v>7005188697</v>
      </c>
      <c r="M16" s="97">
        <v>3210398</v>
      </c>
      <c r="N16" s="81"/>
    </row>
    <row r="17" spans="1:14">
      <c r="A17" s="100" t="s">
        <v>2227</v>
      </c>
      <c r="B17" s="99" t="s">
        <v>2226</v>
      </c>
      <c r="C17" s="94">
        <v>34100050498</v>
      </c>
      <c r="D17" s="91">
        <v>7320279673</v>
      </c>
      <c r="E17" s="91">
        <v>184541005</v>
      </c>
      <c r="F17" s="91">
        <v>3004712</v>
      </c>
      <c r="G17" s="93">
        <v>41607875888</v>
      </c>
      <c r="H17" s="91">
        <v>23326272510</v>
      </c>
      <c r="I17" s="91">
        <v>64934148398</v>
      </c>
      <c r="J17" s="91">
        <v>59586629377</v>
      </c>
      <c r="K17" s="90">
        <f t="shared" si="0"/>
        <v>5347519021</v>
      </c>
      <c r="L17" s="98">
        <v>5345069436</v>
      </c>
      <c r="M17" s="97">
        <v>2449585</v>
      </c>
      <c r="N17" s="81"/>
    </row>
    <row r="18" spans="1:14">
      <c r="A18" s="100" t="s">
        <v>2225</v>
      </c>
      <c r="B18" s="99" t="s">
        <v>2224</v>
      </c>
      <c r="C18" s="94">
        <v>16451581091</v>
      </c>
      <c r="D18" s="91">
        <v>0</v>
      </c>
      <c r="E18" s="91">
        <v>0</v>
      </c>
      <c r="F18" s="91">
        <v>1267384</v>
      </c>
      <c r="G18" s="93">
        <v>16452848475</v>
      </c>
      <c r="H18" s="91">
        <v>2206037323</v>
      </c>
      <c r="I18" s="91">
        <v>18658885798</v>
      </c>
      <c r="J18" s="91">
        <v>16751855414</v>
      </c>
      <c r="K18" s="90">
        <f t="shared" si="0"/>
        <v>1907030384</v>
      </c>
      <c r="L18" s="98">
        <v>1906156814</v>
      </c>
      <c r="M18" s="97">
        <v>873570</v>
      </c>
      <c r="N18" s="81"/>
    </row>
    <row r="19" spans="1:14">
      <c r="A19" s="100" t="s">
        <v>2223</v>
      </c>
      <c r="B19" s="99" t="s">
        <v>2222</v>
      </c>
      <c r="C19" s="94">
        <v>31921792103</v>
      </c>
      <c r="D19" s="91">
        <v>0</v>
      </c>
      <c r="E19" s="91">
        <v>0</v>
      </c>
      <c r="F19" s="91">
        <v>2812776</v>
      </c>
      <c r="G19" s="93">
        <v>31924604879</v>
      </c>
      <c r="H19" s="91">
        <v>6188003216</v>
      </c>
      <c r="I19" s="91">
        <v>38112608095</v>
      </c>
      <c r="J19" s="91">
        <v>34624554567</v>
      </c>
      <c r="K19" s="90">
        <f t="shared" si="0"/>
        <v>3488053528</v>
      </c>
      <c r="L19" s="98">
        <v>3486455725</v>
      </c>
      <c r="M19" s="97">
        <v>1597803</v>
      </c>
      <c r="N19" s="81"/>
    </row>
    <row r="20" spans="1:14">
      <c r="A20" s="100" t="s">
        <v>2221</v>
      </c>
      <c r="B20" s="99" t="s">
        <v>2220</v>
      </c>
      <c r="C20" s="94">
        <v>32072176235</v>
      </c>
      <c r="D20" s="91">
        <v>384157898</v>
      </c>
      <c r="E20" s="91">
        <v>0</v>
      </c>
      <c r="F20" s="91">
        <v>2826027</v>
      </c>
      <c r="G20" s="93">
        <v>32459160160</v>
      </c>
      <c r="H20" s="91">
        <v>5886512088</v>
      </c>
      <c r="I20" s="91">
        <v>38345672248</v>
      </c>
      <c r="J20" s="91">
        <v>34729195687</v>
      </c>
      <c r="K20" s="90">
        <f t="shared" si="0"/>
        <v>3616476561</v>
      </c>
      <c r="L20" s="98">
        <v>3614819930</v>
      </c>
      <c r="M20" s="97">
        <v>1656631</v>
      </c>
      <c r="N20" s="81"/>
    </row>
    <row r="21" spans="1:14">
      <c r="A21" s="100" t="s">
        <v>2219</v>
      </c>
      <c r="B21" s="99" t="s">
        <v>2218</v>
      </c>
      <c r="C21" s="94">
        <v>26708602455</v>
      </c>
      <c r="D21" s="91">
        <v>0</v>
      </c>
      <c r="E21" s="91">
        <v>0</v>
      </c>
      <c r="F21" s="91">
        <v>2353418</v>
      </c>
      <c r="G21" s="93">
        <v>26710955873</v>
      </c>
      <c r="H21" s="91">
        <v>5941620642</v>
      </c>
      <c r="I21" s="91">
        <v>32652576515</v>
      </c>
      <c r="J21" s="91">
        <v>29734161573</v>
      </c>
      <c r="K21" s="90">
        <f t="shared" si="0"/>
        <v>2918414942</v>
      </c>
      <c r="L21" s="98">
        <v>2917078078</v>
      </c>
      <c r="M21" s="97">
        <v>1336864</v>
      </c>
      <c r="N21" s="81"/>
    </row>
    <row r="22" spans="1:14">
      <c r="A22" s="100" t="s">
        <v>2217</v>
      </c>
      <c r="B22" s="99" t="s">
        <v>2216</v>
      </c>
      <c r="C22" s="94">
        <v>17501939082</v>
      </c>
      <c r="D22" s="91">
        <v>3055398689</v>
      </c>
      <c r="E22" s="91">
        <v>0</v>
      </c>
      <c r="F22" s="91">
        <v>1542176</v>
      </c>
      <c r="G22" s="93">
        <v>20558879947</v>
      </c>
      <c r="H22" s="91">
        <v>5289524846</v>
      </c>
      <c r="I22" s="91">
        <v>25848404793</v>
      </c>
      <c r="J22" s="91">
        <v>23695837731</v>
      </c>
      <c r="K22" s="90">
        <f t="shared" si="0"/>
        <v>2152567062</v>
      </c>
      <c r="L22" s="98">
        <v>2151581017</v>
      </c>
      <c r="M22" s="97">
        <v>986045</v>
      </c>
      <c r="N22" s="81"/>
    </row>
    <row r="23" spans="1:14">
      <c r="A23" s="100" t="s">
        <v>2215</v>
      </c>
      <c r="B23" s="99" t="s">
        <v>2214</v>
      </c>
      <c r="C23" s="94">
        <v>52291145938</v>
      </c>
      <c r="D23" s="91">
        <v>0</v>
      </c>
      <c r="E23" s="91">
        <v>0</v>
      </c>
      <c r="F23" s="91">
        <v>4607613</v>
      </c>
      <c r="G23" s="93">
        <v>52295753551</v>
      </c>
      <c r="H23" s="91">
        <v>7794813145</v>
      </c>
      <c r="I23" s="91">
        <v>60090566696</v>
      </c>
      <c r="J23" s="91">
        <v>54376779841</v>
      </c>
      <c r="K23" s="90">
        <f t="shared" si="0"/>
        <v>5713786855</v>
      </c>
      <c r="L23" s="98">
        <v>5711169491</v>
      </c>
      <c r="M23" s="97">
        <v>2617364</v>
      </c>
      <c r="N23" s="81"/>
    </row>
    <row r="24" spans="1:14">
      <c r="A24" s="100" t="s">
        <v>2213</v>
      </c>
      <c r="B24" s="99" t="s">
        <v>2212</v>
      </c>
      <c r="C24" s="94">
        <v>35771136371</v>
      </c>
      <c r="D24" s="91">
        <v>0</v>
      </c>
      <c r="E24" s="91">
        <v>0</v>
      </c>
      <c r="F24" s="91">
        <v>3151959</v>
      </c>
      <c r="G24" s="93">
        <v>35774288330</v>
      </c>
      <c r="H24" s="91">
        <v>11002243440</v>
      </c>
      <c r="I24" s="91">
        <v>46776531770</v>
      </c>
      <c r="J24" s="91">
        <v>42867865300</v>
      </c>
      <c r="K24" s="90">
        <f t="shared" si="0"/>
        <v>3908666470</v>
      </c>
      <c r="L24" s="98">
        <v>3906875993</v>
      </c>
      <c r="M24" s="97">
        <v>1790477</v>
      </c>
      <c r="N24" s="81"/>
    </row>
    <row r="25" spans="1:14">
      <c r="A25" s="100" t="s">
        <v>2211</v>
      </c>
      <c r="B25" s="99" t="s">
        <v>2210</v>
      </c>
      <c r="C25" s="94">
        <v>8875818284</v>
      </c>
      <c r="D25" s="91">
        <v>590278419</v>
      </c>
      <c r="E25" s="91">
        <v>0</v>
      </c>
      <c r="F25" s="91">
        <v>782089</v>
      </c>
      <c r="G25" s="93">
        <v>9466878792</v>
      </c>
      <c r="H25" s="91">
        <v>4013336162</v>
      </c>
      <c r="I25" s="91">
        <v>13480214954</v>
      </c>
      <c r="J25" s="91">
        <v>12300868909</v>
      </c>
      <c r="K25" s="90">
        <f t="shared" si="0"/>
        <v>1179346045</v>
      </c>
      <c r="L25" s="98">
        <v>1178805812</v>
      </c>
      <c r="M25" s="97">
        <v>540233</v>
      </c>
      <c r="N25" s="81"/>
    </row>
    <row r="26" spans="1:14">
      <c r="A26" s="100" t="s">
        <v>2209</v>
      </c>
      <c r="B26" s="99" t="s">
        <v>233</v>
      </c>
      <c r="C26" s="94">
        <v>14306724995</v>
      </c>
      <c r="D26" s="91">
        <v>0</v>
      </c>
      <c r="E26" s="91">
        <v>0</v>
      </c>
      <c r="F26" s="91">
        <v>1260631</v>
      </c>
      <c r="G26" s="93">
        <v>14307985626</v>
      </c>
      <c r="H26" s="91">
        <v>3569428211</v>
      </c>
      <c r="I26" s="91">
        <v>17877413837</v>
      </c>
      <c r="J26" s="91">
        <v>16314136235</v>
      </c>
      <c r="K26" s="90">
        <f t="shared" si="0"/>
        <v>1563277602</v>
      </c>
      <c r="L26" s="98">
        <v>1562561498</v>
      </c>
      <c r="M26" s="97">
        <v>716104</v>
      </c>
      <c r="N26" s="81"/>
    </row>
    <row r="27" spans="1:14">
      <c r="A27" s="100" t="s">
        <v>2208</v>
      </c>
      <c r="B27" s="99" t="s">
        <v>2207</v>
      </c>
      <c r="C27" s="94">
        <v>34400927538</v>
      </c>
      <c r="D27" s="91">
        <v>2692825065</v>
      </c>
      <c r="E27" s="91">
        <v>0</v>
      </c>
      <c r="F27" s="91">
        <v>3031224</v>
      </c>
      <c r="G27" s="93">
        <v>37096783827</v>
      </c>
      <c r="H27" s="91">
        <v>4607832537</v>
      </c>
      <c r="I27" s="91">
        <v>41704616364</v>
      </c>
      <c r="J27" s="91">
        <v>38079624083</v>
      </c>
      <c r="K27" s="90">
        <f t="shared" si="0"/>
        <v>3624992281</v>
      </c>
      <c r="L27" s="98">
        <v>3623331749</v>
      </c>
      <c r="M27" s="97">
        <v>1660532</v>
      </c>
      <c r="N27" s="81"/>
    </row>
    <row r="28" spans="1:14">
      <c r="A28" s="100" t="s">
        <v>2206</v>
      </c>
      <c r="B28" s="99" t="s">
        <v>2205</v>
      </c>
      <c r="C28" s="94">
        <v>31920704334</v>
      </c>
      <c r="D28" s="91">
        <v>0</v>
      </c>
      <c r="E28" s="91">
        <v>0</v>
      </c>
      <c r="F28" s="91">
        <v>0</v>
      </c>
      <c r="G28" s="93">
        <v>31920704334</v>
      </c>
      <c r="H28" s="91">
        <v>4863833276</v>
      </c>
      <c r="I28" s="91">
        <v>36784537610</v>
      </c>
      <c r="J28" s="91">
        <v>33296602940</v>
      </c>
      <c r="K28" s="90">
        <f t="shared" si="0"/>
        <v>3487934670</v>
      </c>
      <c r="L28" s="98">
        <v>3486336921</v>
      </c>
      <c r="M28" s="97">
        <v>1597749</v>
      </c>
      <c r="N28" s="81"/>
    </row>
    <row r="29" spans="1:14">
      <c r="A29" s="100" t="s">
        <v>2204</v>
      </c>
      <c r="B29" s="99" t="s">
        <v>2203</v>
      </c>
      <c r="C29" s="94">
        <v>33084835238</v>
      </c>
      <c r="D29" s="91">
        <v>0</v>
      </c>
      <c r="E29" s="91">
        <v>0</v>
      </c>
      <c r="F29" s="91">
        <v>2915257</v>
      </c>
      <c r="G29" s="93">
        <v>33087750495</v>
      </c>
      <c r="H29" s="91">
        <v>7753478123</v>
      </c>
      <c r="I29" s="91">
        <v>40841228618</v>
      </c>
      <c r="J29" s="91">
        <v>37226090848</v>
      </c>
      <c r="K29" s="90">
        <f t="shared" si="0"/>
        <v>3615137770</v>
      </c>
      <c r="L29" s="98">
        <v>3613481752</v>
      </c>
      <c r="M29" s="97">
        <v>1656018</v>
      </c>
      <c r="N29" s="81"/>
    </row>
    <row r="30" spans="1:14">
      <c r="A30" s="100" t="s">
        <v>2202</v>
      </c>
      <c r="B30" s="99" t="s">
        <v>2778</v>
      </c>
      <c r="C30" s="94">
        <v>62393968202</v>
      </c>
      <c r="D30" s="91">
        <v>0</v>
      </c>
      <c r="E30" s="91">
        <v>0</v>
      </c>
      <c r="F30" s="91">
        <v>5497819</v>
      </c>
      <c r="G30" s="93">
        <v>62399466021</v>
      </c>
      <c r="H30" s="91">
        <v>32981658394</v>
      </c>
      <c r="I30" s="91">
        <v>95381124415</v>
      </c>
      <c r="J30" s="91">
        <v>88563415050</v>
      </c>
      <c r="K30" s="90">
        <f t="shared" si="0"/>
        <v>6817709365</v>
      </c>
      <c r="L30" s="98">
        <v>6814586318</v>
      </c>
      <c r="M30" s="97">
        <v>3123047</v>
      </c>
      <c r="N30" s="81"/>
    </row>
    <row r="31" spans="1:14">
      <c r="A31" s="100" t="s">
        <v>2200</v>
      </c>
      <c r="B31" s="99" t="s">
        <v>93</v>
      </c>
      <c r="C31" s="94">
        <v>7910749196</v>
      </c>
      <c r="D31" s="91">
        <v>0</v>
      </c>
      <c r="E31" s="91">
        <v>0</v>
      </c>
      <c r="F31" s="91">
        <v>697052</v>
      </c>
      <c r="G31" s="93">
        <v>7911446248</v>
      </c>
      <c r="H31" s="91">
        <v>2981040577</v>
      </c>
      <c r="I31" s="91">
        <v>10892486825</v>
      </c>
      <c r="J31" s="91">
        <v>10028089345</v>
      </c>
      <c r="K31" s="90">
        <f t="shared" si="0"/>
        <v>864397480</v>
      </c>
      <c r="L31" s="98">
        <v>864001518</v>
      </c>
      <c r="M31" s="97">
        <v>395962</v>
      </c>
      <c r="N31" s="81"/>
    </row>
    <row r="32" spans="1:14">
      <c r="A32" s="100" t="s">
        <v>2199</v>
      </c>
      <c r="B32" s="99" t="s">
        <v>2198</v>
      </c>
      <c r="C32" s="94">
        <v>9478660133</v>
      </c>
      <c r="D32" s="91">
        <v>1189140182</v>
      </c>
      <c r="E32" s="91">
        <v>0</v>
      </c>
      <c r="F32" s="91">
        <v>835208</v>
      </c>
      <c r="G32" s="93">
        <v>10668635523</v>
      </c>
      <c r="H32" s="91">
        <v>5075563494</v>
      </c>
      <c r="I32" s="91">
        <v>15744199017</v>
      </c>
      <c r="J32" s="91">
        <v>14440698822</v>
      </c>
      <c r="K32" s="90">
        <f t="shared" si="0"/>
        <v>1303500195</v>
      </c>
      <c r="L32" s="98">
        <v>1302903089</v>
      </c>
      <c r="M32" s="97">
        <v>597106</v>
      </c>
      <c r="N32" s="81"/>
    </row>
    <row r="33" spans="1:14">
      <c r="A33" s="100" t="s">
        <v>2197</v>
      </c>
      <c r="B33" s="99" t="s">
        <v>2196</v>
      </c>
      <c r="C33" s="94">
        <v>12343137908</v>
      </c>
      <c r="D33" s="91">
        <v>0</v>
      </c>
      <c r="E33" s="91">
        <v>0</v>
      </c>
      <c r="F33" s="91">
        <v>1087611</v>
      </c>
      <c r="G33" s="93">
        <v>12344225519</v>
      </c>
      <c r="H33" s="91">
        <v>3095573044</v>
      </c>
      <c r="I33" s="91">
        <v>15439798563</v>
      </c>
      <c r="J33" s="91">
        <v>14091079619</v>
      </c>
      <c r="K33" s="90">
        <f t="shared" si="0"/>
        <v>1348718944</v>
      </c>
      <c r="L33" s="98">
        <v>1348101125</v>
      </c>
      <c r="M33" s="97">
        <v>617819</v>
      </c>
      <c r="N33" s="81"/>
    </row>
    <row r="34" spans="1:14">
      <c r="A34" s="205" t="s">
        <v>2268</v>
      </c>
      <c r="B34" s="99" t="s">
        <v>2194</v>
      </c>
      <c r="C34" s="94">
        <v>1406393992</v>
      </c>
      <c r="D34" s="91">
        <v>2364489481</v>
      </c>
      <c r="E34" s="91">
        <v>0</v>
      </c>
      <c r="F34" s="91">
        <v>68718</v>
      </c>
      <c r="G34" s="93">
        <v>3770952191</v>
      </c>
      <c r="H34" s="91">
        <v>0</v>
      </c>
      <c r="I34" s="91">
        <v>3770952191</v>
      </c>
      <c r="J34" s="91">
        <v>3599002748</v>
      </c>
      <c r="K34" s="90">
        <f t="shared" si="0"/>
        <v>171949443</v>
      </c>
      <c r="L34" s="98">
        <v>171870677</v>
      </c>
      <c r="M34" s="97">
        <v>78766</v>
      </c>
      <c r="N34" s="81"/>
    </row>
    <row r="35" spans="1:14">
      <c r="A35" s="100" t="s">
        <v>2193</v>
      </c>
      <c r="B35" s="99" t="s">
        <v>2192</v>
      </c>
      <c r="C35" s="94">
        <v>3049344199</v>
      </c>
      <c r="D35" s="91">
        <v>3635873940</v>
      </c>
      <c r="E35" s="91">
        <v>0</v>
      </c>
      <c r="F35" s="91">
        <v>268692</v>
      </c>
      <c r="G35" s="93">
        <v>6685486831</v>
      </c>
      <c r="H35" s="91">
        <v>1732168966</v>
      </c>
      <c r="I35" s="91">
        <v>8417655797</v>
      </c>
      <c r="J35" s="91">
        <v>8360734436</v>
      </c>
      <c r="K35" s="90">
        <f t="shared" si="0"/>
        <v>56921361</v>
      </c>
      <c r="L35" s="98">
        <v>56895287</v>
      </c>
      <c r="M35" s="97">
        <v>26074</v>
      </c>
      <c r="N35" s="81"/>
    </row>
    <row r="36" spans="1:14">
      <c r="A36" s="100" t="s">
        <v>2191</v>
      </c>
      <c r="B36" s="99" t="s">
        <v>2190</v>
      </c>
      <c r="C36" s="94">
        <v>2360459784</v>
      </c>
      <c r="D36" s="91">
        <v>1402321427</v>
      </c>
      <c r="E36" s="91">
        <v>0</v>
      </c>
      <c r="F36" s="91">
        <v>207991</v>
      </c>
      <c r="G36" s="93">
        <v>3762989202</v>
      </c>
      <c r="H36" s="91">
        <v>1529359177</v>
      </c>
      <c r="I36" s="91">
        <v>5292348379</v>
      </c>
      <c r="J36" s="91">
        <v>5336147980</v>
      </c>
      <c r="K36" s="90">
        <f t="shared" si="0"/>
        <v>-43799601</v>
      </c>
      <c r="L36" s="98">
        <v>0</v>
      </c>
      <c r="M36" s="97">
        <v>-43799601</v>
      </c>
      <c r="N36" s="81"/>
    </row>
    <row r="37" spans="1:14">
      <c r="A37" s="100" t="s">
        <v>2189</v>
      </c>
      <c r="B37" s="99" t="s">
        <v>2188</v>
      </c>
      <c r="C37" s="94">
        <v>2711700551</v>
      </c>
      <c r="D37" s="91">
        <v>6150113841</v>
      </c>
      <c r="E37" s="91">
        <v>0</v>
      </c>
      <c r="F37" s="91">
        <v>238940</v>
      </c>
      <c r="G37" s="93">
        <v>8862053332</v>
      </c>
      <c r="H37" s="91">
        <v>2649036061</v>
      </c>
      <c r="I37" s="91">
        <v>11511089393</v>
      </c>
      <c r="J37" s="91">
        <v>10896607161</v>
      </c>
      <c r="K37" s="90">
        <f t="shared" si="0"/>
        <v>614482232</v>
      </c>
      <c r="L37" s="98">
        <v>614200751</v>
      </c>
      <c r="M37" s="97">
        <v>281481</v>
      </c>
      <c r="N37" s="81"/>
    </row>
    <row r="38" spans="1:14">
      <c r="A38" s="100" t="s">
        <v>2187</v>
      </c>
      <c r="B38" s="99" t="s">
        <v>2186</v>
      </c>
      <c r="C38" s="94">
        <v>1221184413</v>
      </c>
      <c r="D38" s="91">
        <v>1902015909</v>
      </c>
      <c r="E38" s="91">
        <v>0</v>
      </c>
      <c r="F38" s="91">
        <v>107604</v>
      </c>
      <c r="G38" s="93">
        <v>3123307926</v>
      </c>
      <c r="H38" s="91">
        <v>413684956</v>
      </c>
      <c r="I38" s="91">
        <v>3536992882</v>
      </c>
      <c r="J38" s="91">
        <v>3332690699</v>
      </c>
      <c r="K38" s="90">
        <f t="shared" si="0"/>
        <v>204302183</v>
      </c>
      <c r="L38" s="98">
        <v>204208597</v>
      </c>
      <c r="M38" s="97">
        <v>93586</v>
      </c>
      <c r="N38" s="81"/>
    </row>
    <row r="39" spans="1:14" ht="13.5" thickBot="1">
      <c r="A39" s="96" t="s">
        <v>2185</v>
      </c>
      <c r="B39" s="95" t="s">
        <v>2184</v>
      </c>
      <c r="C39" s="94">
        <v>3312638803</v>
      </c>
      <c r="D39" s="91">
        <v>387373487</v>
      </c>
      <c r="E39" s="91">
        <v>0</v>
      </c>
      <c r="F39" s="91">
        <v>291892</v>
      </c>
      <c r="G39" s="93">
        <v>3700304182</v>
      </c>
      <c r="H39" s="91">
        <v>1180719698</v>
      </c>
      <c r="I39" s="92">
        <v>4881023880</v>
      </c>
      <c r="J39" s="91">
        <v>4696041583</v>
      </c>
      <c r="K39" s="90">
        <f t="shared" si="0"/>
        <v>184982297</v>
      </c>
      <c r="L39" s="89">
        <v>184897561</v>
      </c>
      <c r="M39" s="88">
        <v>84736</v>
      </c>
      <c r="N39" s="81"/>
    </row>
    <row r="40" spans="1:14" s="84" customFormat="1" ht="13.5" thickBot="1">
      <c r="B40" s="87" t="s">
        <v>2777</v>
      </c>
      <c r="C40" s="86">
        <f t="shared" ref="C40:M40" si="1">SUM(C8:C39)</f>
        <v>835462358267</v>
      </c>
      <c r="D40" s="86">
        <f t="shared" si="1"/>
        <v>69968909576</v>
      </c>
      <c r="E40" s="86">
        <f t="shared" si="1"/>
        <v>184541005</v>
      </c>
      <c r="F40" s="86">
        <f t="shared" si="1"/>
        <v>64053379</v>
      </c>
      <c r="G40" s="86">
        <f t="shared" si="1"/>
        <v>905679862227</v>
      </c>
      <c r="H40" s="86">
        <f t="shared" si="1"/>
        <v>200543427205</v>
      </c>
      <c r="I40" s="86">
        <f t="shared" si="1"/>
        <v>1106223289432</v>
      </c>
      <c r="J40" s="86">
        <f t="shared" si="1"/>
        <v>1010651200712</v>
      </c>
      <c r="K40" s="86">
        <f t="shared" si="1"/>
        <v>95572088720</v>
      </c>
      <c r="L40" s="85">
        <f t="shared" si="1"/>
        <v>95572088720</v>
      </c>
      <c r="M40" s="85">
        <f t="shared" si="1"/>
        <v>0</v>
      </c>
    </row>
    <row r="41" spans="1:14" s="82" customFormat="1">
      <c r="C41" s="83"/>
      <c r="D41" s="83"/>
      <c r="E41" s="83"/>
      <c r="F41" s="83"/>
      <c r="G41" s="83"/>
      <c r="H41" s="83"/>
      <c r="I41" s="83"/>
      <c r="J41" s="80"/>
    </row>
    <row r="42" spans="1:14">
      <c r="C42" s="81"/>
      <c r="D42" s="81"/>
      <c r="E42" s="81"/>
      <c r="F42" s="81"/>
      <c r="G42" s="81"/>
      <c r="H42" s="81"/>
      <c r="I42" s="81"/>
    </row>
    <row r="44" spans="1:14">
      <c r="I44" s="81"/>
    </row>
  </sheetData>
  <mergeCells count="10">
    <mergeCell ref="C5:I5"/>
    <mergeCell ref="L5:L6"/>
    <mergeCell ref="M5:M6"/>
    <mergeCell ref="A1:K1"/>
    <mergeCell ref="A2:K2"/>
    <mergeCell ref="A3:K3"/>
    <mergeCell ref="J5:J6"/>
    <mergeCell ref="K5:K6"/>
    <mergeCell ref="A5:A7"/>
    <mergeCell ref="B5:B7"/>
  </mergeCells>
  <conditionalFormatting sqref="B5:B42 N4:IK7 J8:IK40 C6:H6 K41:IK42 C7:I42 A4:A33 A35:A42">
    <cfRule type="cellIs" dxfId="70" priority="11" stopIfTrue="1" operator="lessThan">
      <formula>0</formula>
    </cfRule>
    <cfRule type="cellIs" dxfId="69" priority="12" stopIfTrue="1" operator="lessThan">
      <formula>0</formula>
    </cfRule>
    <cfRule type="cellIs" dxfId="68" priority="13" stopIfTrue="1" operator="lessThan">
      <formula>0</formula>
    </cfRule>
  </conditionalFormatting>
  <conditionalFormatting sqref="A1:A3 B2">
    <cfRule type="cellIs" dxfId="67" priority="10" stopIfTrue="1" operator="lessThan">
      <formula>0</formula>
    </cfRule>
  </conditionalFormatting>
  <conditionalFormatting sqref="I6">
    <cfRule type="cellIs" dxfId="66" priority="7" stopIfTrue="1" operator="lessThan">
      <formula>0</formula>
    </cfRule>
    <cfRule type="cellIs" dxfId="65" priority="8" stopIfTrue="1" operator="lessThan">
      <formula>0</formula>
    </cfRule>
    <cfRule type="cellIs" dxfId="64" priority="9" stopIfTrue="1" operator="lessThan">
      <formula>0</formula>
    </cfRule>
  </conditionalFormatting>
  <conditionalFormatting sqref="J5:J7">
    <cfRule type="cellIs" dxfId="63" priority="4" stopIfTrue="1" operator="lessThan">
      <formula>0</formula>
    </cfRule>
    <cfRule type="cellIs" dxfId="62" priority="5" stopIfTrue="1" operator="lessThan">
      <formula>0</formula>
    </cfRule>
    <cfRule type="cellIs" dxfId="61" priority="6" stopIfTrue="1" operator="lessThan">
      <formula>0</formula>
    </cfRule>
  </conditionalFormatting>
  <conditionalFormatting sqref="K5:K7">
    <cfRule type="cellIs" dxfId="60" priority="1" stopIfTrue="1" operator="lessThan">
      <formula>0</formula>
    </cfRule>
    <cfRule type="cellIs" dxfId="59" priority="2" stopIfTrue="1" operator="lessThan">
      <formula>0</formula>
    </cfRule>
    <cfRule type="cellIs" dxfId="58" priority="3" stopIfTrue="1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1">
    <tabColor rgb="FFFFFF99"/>
  </sheetPr>
  <dimension ref="A1:R1145"/>
  <sheetViews>
    <sheetView topLeftCell="D1" zoomScale="80" zoomScaleNormal="80" workbookViewId="0">
      <pane ySplit="7" topLeftCell="A1094" activePane="bottomLeft" state="frozen"/>
      <selection activeCell="F17" sqref="F17"/>
      <selection pane="bottomLeft" activeCell="I1095" sqref="I1095"/>
    </sheetView>
  </sheetViews>
  <sheetFormatPr baseColWidth="10" defaultRowHeight="12.75"/>
  <cols>
    <col min="1" max="1" width="9" style="80" customWidth="1"/>
    <col min="2" max="2" width="23.140625" style="80" customWidth="1"/>
    <col min="3" max="3" width="23.7109375" style="80" bestFit="1" customWidth="1"/>
    <col min="4" max="4" width="22.140625" style="80" bestFit="1" customWidth="1"/>
    <col min="5" max="5" width="24" style="80" bestFit="1" customWidth="1"/>
    <col min="6" max="7" width="24" style="80" customWidth="1"/>
    <col min="8" max="9" width="22.140625" style="80" bestFit="1" customWidth="1"/>
    <col min="10" max="10" width="24.5703125" style="80" customWidth="1"/>
    <col min="11" max="11" width="19.42578125" style="80" customWidth="1"/>
    <col min="12" max="12" width="17.7109375" style="80" customWidth="1"/>
    <col min="13" max="13" width="19.42578125" style="80" customWidth="1"/>
    <col min="14" max="14" width="16.7109375" style="80" customWidth="1"/>
    <col min="15" max="15" width="16.5703125" style="81" bestFit="1" customWidth="1"/>
    <col min="16" max="16" width="11.42578125" style="80"/>
    <col min="17" max="17" width="18.85546875" style="81" customWidth="1"/>
    <col min="18" max="29" width="11.42578125" style="80"/>
    <col min="30" max="30" width="20.5703125" style="80" bestFit="1" customWidth="1"/>
    <col min="31" max="256" width="11.42578125" style="80"/>
    <col min="257" max="257" width="9" style="80" customWidth="1"/>
    <col min="258" max="258" width="23.140625" style="80" customWidth="1"/>
    <col min="259" max="259" width="23.7109375" style="80" bestFit="1" customWidth="1"/>
    <col min="260" max="260" width="22.140625" style="80" bestFit="1" customWidth="1"/>
    <col min="261" max="261" width="24" style="80" bestFit="1" customWidth="1"/>
    <col min="262" max="263" width="24" style="80" customWidth="1"/>
    <col min="264" max="265" width="22.140625" style="80" bestFit="1" customWidth="1"/>
    <col min="266" max="266" width="24.5703125" style="80" customWidth="1"/>
    <col min="267" max="267" width="19.42578125" style="80" customWidth="1"/>
    <col min="268" max="268" width="17.7109375" style="80" customWidth="1"/>
    <col min="269" max="512" width="11.42578125" style="80"/>
    <col min="513" max="513" width="9" style="80" customWidth="1"/>
    <col min="514" max="514" width="23.140625" style="80" customWidth="1"/>
    <col min="515" max="515" width="23.7109375" style="80" bestFit="1" customWidth="1"/>
    <col min="516" max="516" width="22.140625" style="80" bestFit="1" customWidth="1"/>
    <col min="517" max="517" width="24" style="80" bestFit="1" customWidth="1"/>
    <col min="518" max="519" width="24" style="80" customWidth="1"/>
    <col min="520" max="521" width="22.140625" style="80" bestFit="1" customWidth="1"/>
    <col min="522" max="522" width="24.5703125" style="80" customWidth="1"/>
    <col min="523" max="523" width="19.42578125" style="80" customWidth="1"/>
    <col min="524" max="524" width="17.7109375" style="80" customWidth="1"/>
    <col min="525" max="768" width="11.42578125" style="80"/>
    <col min="769" max="769" width="9" style="80" customWidth="1"/>
    <col min="770" max="770" width="23.140625" style="80" customWidth="1"/>
    <col min="771" max="771" width="23.7109375" style="80" bestFit="1" customWidth="1"/>
    <col min="772" max="772" width="22.140625" style="80" bestFit="1" customWidth="1"/>
    <col min="773" max="773" width="24" style="80" bestFit="1" customWidth="1"/>
    <col min="774" max="775" width="24" style="80" customWidth="1"/>
    <col min="776" max="777" width="22.140625" style="80" bestFit="1" customWidth="1"/>
    <col min="778" max="778" width="24.5703125" style="80" customWidth="1"/>
    <col min="779" max="779" width="19.42578125" style="80" customWidth="1"/>
    <col min="780" max="780" width="17.7109375" style="80" customWidth="1"/>
    <col min="781" max="1024" width="11.42578125" style="80"/>
    <col min="1025" max="1025" width="9" style="80" customWidth="1"/>
    <col min="1026" max="1026" width="23.140625" style="80" customWidth="1"/>
    <col min="1027" max="1027" width="23.7109375" style="80" bestFit="1" customWidth="1"/>
    <col min="1028" max="1028" width="22.140625" style="80" bestFit="1" customWidth="1"/>
    <col min="1029" max="1029" width="24" style="80" bestFit="1" customWidth="1"/>
    <col min="1030" max="1031" width="24" style="80" customWidth="1"/>
    <col min="1032" max="1033" width="22.140625" style="80" bestFit="1" customWidth="1"/>
    <col min="1034" max="1034" width="24.5703125" style="80" customWidth="1"/>
    <col min="1035" max="1035" width="19.42578125" style="80" customWidth="1"/>
    <col min="1036" max="1036" width="17.7109375" style="80" customWidth="1"/>
    <col min="1037" max="1280" width="11.42578125" style="80"/>
    <col min="1281" max="1281" width="9" style="80" customWidth="1"/>
    <col min="1282" max="1282" width="23.140625" style="80" customWidth="1"/>
    <col min="1283" max="1283" width="23.7109375" style="80" bestFit="1" customWidth="1"/>
    <col min="1284" max="1284" width="22.140625" style="80" bestFit="1" customWidth="1"/>
    <col min="1285" max="1285" width="24" style="80" bestFit="1" customWidth="1"/>
    <col min="1286" max="1287" width="24" style="80" customWidth="1"/>
    <col min="1288" max="1289" width="22.140625" style="80" bestFit="1" customWidth="1"/>
    <col min="1290" max="1290" width="24.5703125" style="80" customWidth="1"/>
    <col min="1291" max="1291" width="19.42578125" style="80" customWidth="1"/>
    <col min="1292" max="1292" width="17.7109375" style="80" customWidth="1"/>
    <col min="1293" max="1536" width="11.42578125" style="80"/>
    <col min="1537" max="1537" width="9" style="80" customWidth="1"/>
    <col min="1538" max="1538" width="23.140625" style="80" customWidth="1"/>
    <col min="1539" max="1539" width="23.7109375" style="80" bestFit="1" customWidth="1"/>
    <col min="1540" max="1540" width="22.140625" style="80" bestFit="1" customWidth="1"/>
    <col min="1541" max="1541" width="24" style="80" bestFit="1" customWidth="1"/>
    <col min="1542" max="1543" width="24" style="80" customWidth="1"/>
    <col min="1544" max="1545" width="22.140625" style="80" bestFit="1" customWidth="1"/>
    <col min="1546" max="1546" width="24.5703125" style="80" customWidth="1"/>
    <col min="1547" max="1547" width="19.42578125" style="80" customWidth="1"/>
    <col min="1548" max="1548" width="17.7109375" style="80" customWidth="1"/>
    <col min="1549" max="1792" width="11.42578125" style="80"/>
    <col min="1793" max="1793" width="9" style="80" customWidth="1"/>
    <col min="1794" max="1794" width="23.140625" style="80" customWidth="1"/>
    <col min="1795" max="1795" width="23.7109375" style="80" bestFit="1" customWidth="1"/>
    <col min="1796" max="1796" width="22.140625" style="80" bestFit="1" customWidth="1"/>
    <col min="1797" max="1797" width="24" style="80" bestFit="1" customWidth="1"/>
    <col min="1798" max="1799" width="24" style="80" customWidth="1"/>
    <col min="1800" max="1801" width="22.140625" style="80" bestFit="1" customWidth="1"/>
    <col min="1802" max="1802" width="24.5703125" style="80" customWidth="1"/>
    <col min="1803" max="1803" width="19.42578125" style="80" customWidth="1"/>
    <col min="1804" max="1804" width="17.7109375" style="80" customWidth="1"/>
    <col min="1805" max="2048" width="11.42578125" style="80"/>
    <col min="2049" max="2049" width="9" style="80" customWidth="1"/>
    <col min="2050" max="2050" width="23.140625" style="80" customWidth="1"/>
    <col min="2051" max="2051" width="23.7109375" style="80" bestFit="1" customWidth="1"/>
    <col min="2052" max="2052" width="22.140625" style="80" bestFit="1" customWidth="1"/>
    <col min="2053" max="2053" width="24" style="80" bestFit="1" customWidth="1"/>
    <col min="2054" max="2055" width="24" style="80" customWidth="1"/>
    <col min="2056" max="2057" width="22.140625" style="80" bestFit="1" customWidth="1"/>
    <col min="2058" max="2058" width="24.5703125" style="80" customWidth="1"/>
    <col min="2059" max="2059" width="19.42578125" style="80" customWidth="1"/>
    <col min="2060" max="2060" width="17.7109375" style="80" customWidth="1"/>
    <col min="2061" max="2304" width="11.42578125" style="80"/>
    <col min="2305" max="2305" width="9" style="80" customWidth="1"/>
    <col min="2306" max="2306" width="23.140625" style="80" customWidth="1"/>
    <col min="2307" max="2307" width="23.7109375" style="80" bestFit="1" customWidth="1"/>
    <col min="2308" max="2308" width="22.140625" style="80" bestFit="1" customWidth="1"/>
    <col min="2309" max="2309" width="24" style="80" bestFit="1" customWidth="1"/>
    <col min="2310" max="2311" width="24" style="80" customWidth="1"/>
    <col min="2312" max="2313" width="22.140625" style="80" bestFit="1" customWidth="1"/>
    <col min="2314" max="2314" width="24.5703125" style="80" customWidth="1"/>
    <col min="2315" max="2315" width="19.42578125" style="80" customWidth="1"/>
    <col min="2316" max="2316" width="17.7109375" style="80" customWidth="1"/>
    <col min="2317" max="2560" width="11.42578125" style="80"/>
    <col min="2561" max="2561" width="9" style="80" customWidth="1"/>
    <col min="2562" max="2562" width="23.140625" style="80" customWidth="1"/>
    <col min="2563" max="2563" width="23.7109375" style="80" bestFit="1" customWidth="1"/>
    <col min="2564" max="2564" width="22.140625" style="80" bestFit="1" customWidth="1"/>
    <col min="2565" max="2565" width="24" style="80" bestFit="1" customWidth="1"/>
    <col min="2566" max="2567" width="24" style="80" customWidth="1"/>
    <col min="2568" max="2569" width="22.140625" style="80" bestFit="1" customWidth="1"/>
    <col min="2570" max="2570" width="24.5703125" style="80" customWidth="1"/>
    <col min="2571" max="2571" width="19.42578125" style="80" customWidth="1"/>
    <col min="2572" max="2572" width="17.7109375" style="80" customWidth="1"/>
    <col min="2573" max="2816" width="11.42578125" style="80"/>
    <col min="2817" max="2817" width="9" style="80" customWidth="1"/>
    <col min="2818" max="2818" width="23.140625" style="80" customWidth="1"/>
    <col min="2819" max="2819" width="23.7109375" style="80" bestFit="1" customWidth="1"/>
    <col min="2820" max="2820" width="22.140625" style="80" bestFit="1" customWidth="1"/>
    <col min="2821" max="2821" width="24" style="80" bestFit="1" customWidth="1"/>
    <col min="2822" max="2823" width="24" style="80" customWidth="1"/>
    <col min="2824" max="2825" width="22.140625" style="80" bestFit="1" customWidth="1"/>
    <col min="2826" max="2826" width="24.5703125" style="80" customWidth="1"/>
    <col min="2827" max="2827" width="19.42578125" style="80" customWidth="1"/>
    <col min="2828" max="2828" width="17.7109375" style="80" customWidth="1"/>
    <col min="2829" max="3072" width="11.42578125" style="80"/>
    <col min="3073" max="3073" width="9" style="80" customWidth="1"/>
    <col min="3074" max="3074" width="23.140625" style="80" customWidth="1"/>
    <col min="3075" max="3075" width="23.7109375" style="80" bestFit="1" customWidth="1"/>
    <col min="3076" max="3076" width="22.140625" style="80" bestFit="1" customWidth="1"/>
    <col min="3077" max="3077" width="24" style="80" bestFit="1" customWidth="1"/>
    <col min="3078" max="3079" width="24" style="80" customWidth="1"/>
    <col min="3080" max="3081" width="22.140625" style="80" bestFit="1" customWidth="1"/>
    <col min="3082" max="3082" width="24.5703125" style="80" customWidth="1"/>
    <col min="3083" max="3083" width="19.42578125" style="80" customWidth="1"/>
    <col min="3084" max="3084" width="17.7109375" style="80" customWidth="1"/>
    <col min="3085" max="3328" width="11.42578125" style="80"/>
    <col min="3329" max="3329" width="9" style="80" customWidth="1"/>
    <col min="3330" max="3330" width="23.140625" style="80" customWidth="1"/>
    <col min="3331" max="3331" width="23.7109375" style="80" bestFit="1" customWidth="1"/>
    <col min="3332" max="3332" width="22.140625" style="80" bestFit="1" customWidth="1"/>
    <col min="3333" max="3333" width="24" style="80" bestFit="1" customWidth="1"/>
    <col min="3334" max="3335" width="24" style="80" customWidth="1"/>
    <col min="3336" max="3337" width="22.140625" style="80" bestFit="1" customWidth="1"/>
    <col min="3338" max="3338" width="24.5703125" style="80" customWidth="1"/>
    <col min="3339" max="3339" width="19.42578125" style="80" customWidth="1"/>
    <col min="3340" max="3340" width="17.7109375" style="80" customWidth="1"/>
    <col min="3341" max="3584" width="11.42578125" style="80"/>
    <col min="3585" max="3585" width="9" style="80" customWidth="1"/>
    <col min="3586" max="3586" width="23.140625" style="80" customWidth="1"/>
    <col min="3587" max="3587" width="23.7109375" style="80" bestFit="1" customWidth="1"/>
    <col min="3588" max="3588" width="22.140625" style="80" bestFit="1" customWidth="1"/>
    <col min="3589" max="3589" width="24" style="80" bestFit="1" customWidth="1"/>
    <col min="3590" max="3591" width="24" style="80" customWidth="1"/>
    <col min="3592" max="3593" width="22.140625" style="80" bestFit="1" customWidth="1"/>
    <col min="3594" max="3594" width="24.5703125" style="80" customWidth="1"/>
    <col min="3595" max="3595" width="19.42578125" style="80" customWidth="1"/>
    <col min="3596" max="3596" width="17.7109375" style="80" customWidth="1"/>
    <col min="3597" max="3840" width="11.42578125" style="80"/>
    <col min="3841" max="3841" width="9" style="80" customWidth="1"/>
    <col min="3842" max="3842" width="23.140625" style="80" customWidth="1"/>
    <col min="3843" max="3843" width="23.7109375" style="80" bestFit="1" customWidth="1"/>
    <col min="3844" max="3844" width="22.140625" style="80" bestFit="1" customWidth="1"/>
    <col min="3845" max="3845" width="24" style="80" bestFit="1" customWidth="1"/>
    <col min="3846" max="3847" width="24" style="80" customWidth="1"/>
    <col min="3848" max="3849" width="22.140625" style="80" bestFit="1" customWidth="1"/>
    <col min="3850" max="3850" width="24.5703125" style="80" customWidth="1"/>
    <col min="3851" max="3851" width="19.42578125" style="80" customWidth="1"/>
    <col min="3852" max="3852" width="17.7109375" style="80" customWidth="1"/>
    <col min="3853" max="4096" width="11.42578125" style="80"/>
    <col min="4097" max="4097" width="9" style="80" customWidth="1"/>
    <col min="4098" max="4098" width="23.140625" style="80" customWidth="1"/>
    <col min="4099" max="4099" width="23.7109375" style="80" bestFit="1" customWidth="1"/>
    <col min="4100" max="4100" width="22.140625" style="80" bestFit="1" customWidth="1"/>
    <col min="4101" max="4101" width="24" style="80" bestFit="1" customWidth="1"/>
    <col min="4102" max="4103" width="24" style="80" customWidth="1"/>
    <col min="4104" max="4105" width="22.140625" style="80" bestFit="1" customWidth="1"/>
    <col min="4106" max="4106" width="24.5703125" style="80" customWidth="1"/>
    <col min="4107" max="4107" width="19.42578125" style="80" customWidth="1"/>
    <col min="4108" max="4108" width="17.7109375" style="80" customWidth="1"/>
    <col min="4109" max="4352" width="11.42578125" style="80"/>
    <col min="4353" max="4353" width="9" style="80" customWidth="1"/>
    <col min="4354" max="4354" width="23.140625" style="80" customWidth="1"/>
    <col min="4355" max="4355" width="23.7109375" style="80" bestFit="1" customWidth="1"/>
    <col min="4356" max="4356" width="22.140625" style="80" bestFit="1" customWidth="1"/>
    <col min="4357" max="4357" width="24" style="80" bestFit="1" customWidth="1"/>
    <col min="4358" max="4359" width="24" style="80" customWidth="1"/>
    <col min="4360" max="4361" width="22.140625" style="80" bestFit="1" customWidth="1"/>
    <col min="4362" max="4362" width="24.5703125" style="80" customWidth="1"/>
    <col min="4363" max="4363" width="19.42578125" style="80" customWidth="1"/>
    <col min="4364" max="4364" width="17.7109375" style="80" customWidth="1"/>
    <col min="4365" max="4608" width="11.42578125" style="80"/>
    <col min="4609" max="4609" width="9" style="80" customWidth="1"/>
    <col min="4610" max="4610" width="23.140625" style="80" customWidth="1"/>
    <col min="4611" max="4611" width="23.7109375" style="80" bestFit="1" customWidth="1"/>
    <col min="4612" max="4612" width="22.140625" style="80" bestFit="1" customWidth="1"/>
    <col min="4613" max="4613" width="24" style="80" bestFit="1" customWidth="1"/>
    <col min="4614" max="4615" width="24" style="80" customWidth="1"/>
    <col min="4616" max="4617" width="22.140625" style="80" bestFit="1" customWidth="1"/>
    <col min="4618" max="4618" width="24.5703125" style="80" customWidth="1"/>
    <col min="4619" max="4619" width="19.42578125" style="80" customWidth="1"/>
    <col min="4620" max="4620" width="17.7109375" style="80" customWidth="1"/>
    <col min="4621" max="4864" width="11.42578125" style="80"/>
    <col min="4865" max="4865" width="9" style="80" customWidth="1"/>
    <col min="4866" max="4866" width="23.140625" style="80" customWidth="1"/>
    <col min="4867" max="4867" width="23.7109375" style="80" bestFit="1" customWidth="1"/>
    <col min="4868" max="4868" width="22.140625" style="80" bestFit="1" customWidth="1"/>
    <col min="4869" max="4869" width="24" style="80" bestFit="1" customWidth="1"/>
    <col min="4870" max="4871" width="24" style="80" customWidth="1"/>
    <col min="4872" max="4873" width="22.140625" style="80" bestFit="1" customWidth="1"/>
    <col min="4874" max="4874" width="24.5703125" style="80" customWidth="1"/>
    <col min="4875" max="4875" width="19.42578125" style="80" customWidth="1"/>
    <col min="4876" max="4876" width="17.7109375" style="80" customWidth="1"/>
    <col min="4877" max="5120" width="11.42578125" style="80"/>
    <col min="5121" max="5121" width="9" style="80" customWidth="1"/>
    <col min="5122" max="5122" width="23.140625" style="80" customWidth="1"/>
    <col min="5123" max="5123" width="23.7109375" style="80" bestFit="1" customWidth="1"/>
    <col min="5124" max="5124" width="22.140625" style="80" bestFit="1" customWidth="1"/>
    <col min="5125" max="5125" width="24" style="80" bestFit="1" customWidth="1"/>
    <col min="5126" max="5127" width="24" style="80" customWidth="1"/>
    <col min="5128" max="5129" width="22.140625" style="80" bestFit="1" customWidth="1"/>
    <col min="5130" max="5130" width="24.5703125" style="80" customWidth="1"/>
    <col min="5131" max="5131" width="19.42578125" style="80" customWidth="1"/>
    <col min="5132" max="5132" width="17.7109375" style="80" customWidth="1"/>
    <col min="5133" max="5376" width="11.42578125" style="80"/>
    <col min="5377" max="5377" width="9" style="80" customWidth="1"/>
    <col min="5378" max="5378" width="23.140625" style="80" customWidth="1"/>
    <col min="5379" max="5379" width="23.7109375" style="80" bestFit="1" customWidth="1"/>
    <col min="5380" max="5380" width="22.140625" style="80" bestFit="1" customWidth="1"/>
    <col min="5381" max="5381" width="24" style="80" bestFit="1" customWidth="1"/>
    <col min="5382" max="5383" width="24" style="80" customWidth="1"/>
    <col min="5384" max="5385" width="22.140625" style="80" bestFit="1" customWidth="1"/>
    <col min="5386" max="5386" width="24.5703125" style="80" customWidth="1"/>
    <col min="5387" max="5387" width="19.42578125" style="80" customWidth="1"/>
    <col min="5388" max="5388" width="17.7109375" style="80" customWidth="1"/>
    <col min="5389" max="5632" width="11.42578125" style="80"/>
    <col min="5633" max="5633" width="9" style="80" customWidth="1"/>
    <col min="5634" max="5634" width="23.140625" style="80" customWidth="1"/>
    <col min="5635" max="5635" width="23.7109375" style="80" bestFit="1" customWidth="1"/>
    <col min="5636" max="5636" width="22.140625" style="80" bestFit="1" customWidth="1"/>
    <col min="5637" max="5637" width="24" style="80" bestFit="1" customWidth="1"/>
    <col min="5638" max="5639" width="24" style="80" customWidth="1"/>
    <col min="5640" max="5641" width="22.140625" style="80" bestFit="1" customWidth="1"/>
    <col min="5642" max="5642" width="24.5703125" style="80" customWidth="1"/>
    <col min="5643" max="5643" width="19.42578125" style="80" customWidth="1"/>
    <col min="5644" max="5644" width="17.7109375" style="80" customWidth="1"/>
    <col min="5645" max="5888" width="11.42578125" style="80"/>
    <col min="5889" max="5889" width="9" style="80" customWidth="1"/>
    <col min="5890" max="5890" width="23.140625" style="80" customWidth="1"/>
    <col min="5891" max="5891" width="23.7109375" style="80" bestFit="1" customWidth="1"/>
    <col min="5892" max="5892" width="22.140625" style="80" bestFit="1" customWidth="1"/>
    <col min="5893" max="5893" width="24" style="80" bestFit="1" customWidth="1"/>
    <col min="5894" max="5895" width="24" style="80" customWidth="1"/>
    <col min="5896" max="5897" width="22.140625" style="80" bestFit="1" customWidth="1"/>
    <col min="5898" max="5898" width="24.5703125" style="80" customWidth="1"/>
    <col min="5899" max="5899" width="19.42578125" style="80" customWidth="1"/>
    <col min="5900" max="5900" width="17.7109375" style="80" customWidth="1"/>
    <col min="5901" max="6144" width="11.42578125" style="80"/>
    <col min="6145" max="6145" width="9" style="80" customWidth="1"/>
    <col min="6146" max="6146" width="23.140625" style="80" customWidth="1"/>
    <col min="6147" max="6147" width="23.7109375" style="80" bestFit="1" customWidth="1"/>
    <col min="6148" max="6148" width="22.140625" style="80" bestFit="1" customWidth="1"/>
    <col min="6149" max="6149" width="24" style="80" bestFit="1" customWidth="1"/>
    <col min="6150" max="6151" width="24" style="80" customWidth="1"/>
    <col min="6152" max="6153" width="22.140625" style="80" bestFit="1" customWidth="1"/>
    <col min="6154" max="6154" width="24.5703125" style="80" customWidth="1"/>
    <col min="6155" max="6155" width="19.42578125" style="80" customWidth="1"/>
    <col min="6156" max="6156" width="17.7109375" style="80" customWidth="1"/>
    <col min="6157" max="6400" width="11.42578125" style="80"/>
    <col min="6401" max="6401" width="9" style="80" customWidth="1"/>
    <col min="6402" max="6402" width="23.140625" style="80" customWidth="1"/>
    <col min="6403" max="6403" width="23.7109375" style="80" bestFit="1" customWidth="1"/>
    <col min="6404" max="6404" width="22.140625" style="80" bestFit="1" customWidth="1"/>
    <col min="6405" max="6405" width="24" style="80" bestFit="1" customWidth="1"/>
    <col min="6406" max="6407" width="24" style="80" customWidth="1"/>
    <col min="6408" max="6409" width="22.140625" style="80" bestFit="1" customWidth="1"/>
    <col min="6410" max="6410" width="24.5703125" style="80" customWidth="1"/>
    <col min="6411" max="6411" width="19.42578125" style="80" customWidth="1"/>
    <col min="6412" max="6412" width="17.7109375" style="80" customWidth="1"/>
    <col min="6413" max="6656" width="11.42578125" style="80"/>
    <col min="6657" max="6657" width="9" style="80" customWidth="1"/>
    <col min="6658" max="6658" width="23.140625" style="80" customWidth="1"/>
    <col min="6659" max="6659" width="23.7109375" style="80" bestFit="1" customWidth="1"/>
    <col min="6660" max="6660" width="22.140625" style="80" bestFit="1" customWidth="1"/>
    <col min="6661" max="6661" width="24" style="80" bestFit="1" customWidth="1"/>
    <col min="6662" max="6663" width="24" style="80" customWidth="1"/>
    <col min="6664" max="6665" width="22.140625" style="80" bestFit="1" customWidth="1"/>
    <col min="6666" max="6666" width="24.5703125" style="80" customWidth="1"/>
    <col min="6667" max="6667" width="19.42578125" style="80" customWidth="1"/>
    <col min="6668" max="6668" width="17.7109375" style="80" customWidth="1"/>
    <col min="6669" max="6912" width="11.42578125" style="80"/>
    <col min="6913" max="6913" width="9" style="80" customWidth="1"/>
    <col min="6914" max="6914" width="23.140625" style="80" customWidth="1"/>
    <col min="6915" max="6915" width="23.7109375" style="80" bestFit="1" customWidth="1"/>
    <col min="6916" max="6916" width="22.140625" style="80" bestFit="1" customWidth="1"/>
    <col min="6917" max="6917" width="24" style="80" bestFit="1" customWidth="1"/>
    <col min="6918" max="6919" width="24" style="80" customWidth="1"/>
    <col min="6920" max="6921" width="22.140625" style="80" bestFit="1" customWidth="1"/>
    <col min="6922" max="6922" width="24.5703125" style="80" customWidth="1"/>
    <col min="6923" max="6923" width="19.42578125" style="80" customWidth="1"/>
    <col min="6924" max="6924" width="17.7109375" style="80" customWidth="1"/>
    <col min="6925" max="7168" width="11.42578125" style="80"/>
    <col min="7169" max="7169" width="9" style="80" customWidth="1"/>
    <col min="7170" max="7170" width="23.140625" style="80" customWidth="1"/>
    <col min="7171" max="7171" width="23.7109375" style="80" bestFit="1" customWidth="1"/>
    <col min="7172" max="7172" width="22.140625" style="80" bestFit="1" customWidth="1"/>
    <col min="7173" max="7173" width="24" style="80" bestFit="1" customWidth="1"/>
    <col min="7174" max="7175" width="24" style="80" customWidth="1"/>
    <col min="7176" max="7177" width="22.140625" style="80" bestFit="1" customWidth="1"/>
    <col min="7178" max="7178" width="24.5703125" style="80" customWidth="1"/>
    <col min="7179" max="7179" width="19.42578125" style="80" customWidth="1"/>
    <col min="7180" max="7180" width="17.7109375" style="80" customWidth="1"/>
    <col min="7181" max="7424" width="11.42578125" style="80"/>
    <col min="7425" max="7425" width="9" style="80" customWidth="1"/>
    <col min="7426" max="7426" width="23.140625" style="80" customWidth="1"/>
    <col min="7427" max="7427" width="23.7109375" style="80" bestFit="1" customWidth="1"/>
    <col min="7428" max="7428" width="22.140625" style="80" bestFit="1" customWidth="1"/>
    <col min="7429" max="7429" width="24" style="80" bestFit="1" customWidth="1"/>
    <col min="7430" max="7431" width="24" style="80" customWidth="1"/>
    <col min="7432" max="7433" width="22.140625" style="80" bestFit="1" customWidth="1"/>
    <col min="7434" max="7434" width="24.5703125" style="80" customWidth="1"/>
    <col min="7435" max="7435" width="19.42578125" style="80" customWidth="1"/>
    <col min="7436" max="7436" width="17.7109375" style="80" customWidth="1"/>
    <col min="7437" max="7680" width="11.42578125" style="80"/>
    <col min="7681" max="7681" width="9" style="80" customWidth="1"/>
    <col min="7682" max="7682" width="23.140625" style="80" customWidth="1"/>
    <col min="7683" max="7683" width="23.7109375" style="80" bestFit="1" customWidth="1"/>
    <col min="7684" max="7684" width="22.140625" style="80" bestFit="1" customWidth="1"/>
    <col min="7685" max="7685" width="24" style="80" bestFit="1" customWidth="1"/>
    <col min="7686" max="7687" width="24" style="80" customWidth="1"/>
    <col min="7688" max="7689" width="22.140625" style="80" bestFit="1" customWidth="1"/>
    <col min="7690" max="7690" width="24.5703125" style="80" customWidth="1"/>
    <col min="7691" max="7691" width="19.42578125" style="80" customWidth="1"/>
    <col min="7692" max="7692" width="17.7109375" style="80" customWidth="1"/>
    <col min="7693" max="7936" width="11.42578125" style="80"/>
    <col min="7937" max="7937" width="9" style="80" customWidth="1"/>
    <col min="7938" max="7938" width="23.140625" style="80" customWidth="1"/>
    <col min="7939" max="7939" width="23.7109375" style="80" bestFit="1" customWidth="1"/>
    <col min="7940" max="7940" width="22.140625" style="80" bestFit="1" customWidth="1"/>
    <col min="7941" max="7941" width="24" style="80" bestFit="1" customWidth="1"/>
    <col min="7942" max="7943" width="24" style="80" customWidth="1"/>
    <col min="7944" max="7945" width="22.140625" style="80" bestFit="1" customWidth="1"/>
    <col min="7946" max="7946" width="24.5703125" style="80" customWidth="1"/>
    <col min="7947" max="7947" width="19.42578125" style="80" customWidth="1"/>
    <col min="7948" max="7948" width="17.7109375" style="80" customWidth="1"/>
    <col min="7949" max="8192" width="11.42578125" style="80"/>
    <col min="8193" max="8193" width="9" style="80" customWidth="1"/>
    <col min="8194" max="8194" width="23.140625" style="80" customWidth="1"/>
    <col min="8195" max="8195" width="23.7109375" style="80" bestFit="1" customWidth="1"/>
    <col min="8196" max="8196" width="22.140625" style="80" bestFit="1" customWidth="1"/>
    <col min="8197" max="8197" width="24" style="80" bestFit="1" customWidth="1"/>
    <col min="8198" max="8199" width="24" style="80" customWidth="1"/>
    <col min="8200" max="8201" width="22.140625" style="80" bestFit="1" customWidth="1"/>
    <col min="8202" max="8202" width="24.5703125" style="80" customWidth="1"/>
    <col min="8203" max="8203" width="19.42578125" style="80" customWidth="1"/>
    <col min="8204" max="8204" width="17.7109375" style="80" customWidth="1"/>
    <col min="8205" max="8448" width="11.42578125" style="80"/>
    <col min="8449" max="8449" width="9" style="80" customWidth="1"/>
    <col min="8450" max="8450" width="23.140625" style="80" customWidth="1"/>
    <col min="8451" max="8451" width="23.7109375" style="80" bestFit="1" customWidth="1"/>
    <col min="8452" max="8452" width="22.140625" style="80" bestFit="1" customWidth="1"/>
    <col min="8453" max="8453" width="24" style="80" bestFit="1" customWidth="1"/>
    <col min="8454" max="8455" width="24" style="80" customWidth="1"/>
    <col min="8456" max="8457" width="22.140625" style="80" bestFit="1" customWidth="1"/>
    <col min="8458" max="8458" width="24.5703125" style="80" customWidth="1"/>
    <col min="8459" max="8459" width="19.42578125" style="80" customWidth="1"/>
    <col min="8460" max="8460" width="17.7109375" style="80" customWidth="1"/>
    <col min="8461" max="8704" width="11.42578125" style="80"/>
    <col min="8705" max="8705" width="9" style="80" customWidth="1"/>
    <col min="8706" max="8706" width="23.140625" style="80" customWidth="1"/>
    <col min="8707" max="8707" width="23.7109375" style="80" bestFit="1" customWidth="1"/>
    <col min="8708" max="8708" width="22.140625" style="80" bestFit="1" customWidth="1"/>
    <col min="8709" max="8709" width="24" style="80" bestFit="1" customWidth="1"/>
    <col min="8710" max="8711" width="24" style="80" customWidth="1"/>
    <col min="8712" max="8713" width="22.140625" style="80" bestFit="1" customWidth="1"/>
    <col min="8714" max="8714" width="24.5703125" style="80" customWidth="1"/>
    <col min="8715" max="8715" width="19.42578125" style="80" customWidth="1"/>
    <col min="8716" max="8716" width="17.7109375" style="80" customWidth="1"/>
    <col min="8717" max="8960" width="11.42578125" style="80"/>
    <col min="8961" max="8961" width="9" style="80" customWidth="1"/>
    <col min="8962" max="8962" width="23.140625" style="80" customWidth="1"/>
    <col min="8963" max="8963" width="23.7109375" style="80" bestFit="1" customWidth="1"/>
    <col min="8964" max="8964" width="22.140625" style="80" bestFit="1" customWidth="1"/>
    <col min="8965" max="8965" width="24" style="80" bestFit="1" customWidth="1"/>
    <col min="8966" max="8967" width="24" style="80" customWidth="1"/>
    <col min="8968" max="8969" width="22.140625" style="80" bestFit="1" customWidth="1"/>
    <col min="8970" max="8970" width="24.5703125" style="80" customWidth="1"/>
    <col min="8971" max="8971" width="19.42578125" style="80" customWidth="1"/>
    <col min="8972" max="8972" width="17.7109375" style="80" customWidth="1"/>
    <col min="8973" max="9216" width="11.42578125" style="80"/>
    <col min="9217" max="9217" width="9" style="80" customWidth="1"/>
    <col min="9218" max="9218" width="23.140625" style="80" customWidth="1"/>
    <col min="9219" max="9219" width="23.7109375" style="80" bestFit="1" customWidth="1"/>
    <col min="9220" max="9220" width="22.140625" style="80" bestFit="1" customWidth="1"/>
    <col min="9221" max="9221" width="24" style="80" bestFit="1" customWidth="1"/>
    <col min="9222" max="9223" width="24" style="80" customWidth="1"/>
    <col min="9224" max="9225" width="22.140625" style="80" bestFit="1" customWidth="1"/>
    <col min="9226" max="9226" width="24.5703125" style="80" customWidth="1"/>
    <col min="9227" max="9227" width="19.42578125" style="80" customWidth="1"/>
    <col min="9228" max="9228" width="17.7109375" style="80" customWidth="1"/>
    <col min="9229" max="9472" width="11.42578125" style="80"/>
    <col min="9473" max="9473" width="9" style="80" customWidth="1"/>
    <col min="9474" max="9474" width="23.140625" style="80" customWidth="1"/>
    <col min="9475" max="9475" width="23.7109375" style="80" bestFit="1" customWidth="1"/>
    <col min="9476" max="9476" width="22.140625" style="80" bestFit="1" customWidth="1"/>
    <col min="9477" max="9477" width="24" style="80" bestFit="1" customWidth="1"/>
    <col min="9478" max="9479" width="24" style="80" customWidth="1"/>
    <col min="9480" max="9481" width="22.140625" style="80" bestFit="1" customWidth="1"/>
    <col min="9482" max="9482" width="24.5703125" style="80" customWidth="1"/>
    <col min="9483" max="9483" width="19.42578125" style="80" customWidth="1"/>
    <col min="9484" max="9484" width="17.7109375" style="80" customWidth="1"/>
    <col min="9485" max="9728" width="11.42578125" style="80"/>
    <col min="9729" max="9729" width="9" style="80" customWidth="1"/>
    <col min="9730" max="9730" width="23.140625" style="80" customWidth="1"/>
    <col min="9731" max="9731" width="23.7109375" style="80" bestFit="1" customWidth="1"/>
    <col min="9732" max="9732" width="22.140625" style="80" bestFit="1" customWidth="1"/>
    <col min="9733" max="9733" width="24" style="80" bestFit="1" customWidth="1"/>
    <col min="9734" max="9735" width="24" style="80" customWidth="1"/>
    <col min="9736" max="9737" width="22.140625" style="80" bestFit="1" customWidth="1"/>
    <col min="9738" max="9738" width="24.5703125" style="80" customWidth="1"/>
    <col min="9739" max="9739" width="19.42578125" style="80" customWidth="1"/>
    <col min="9740" max="9740" width="17.7109375" style="80" customWidth="1"/>
    <col min="9741" max="9984" width="11.42578125" style="80"/>
    <col min="9985" max="9985" width="9" style="80" customWidth="1"/>
    <col min="9986" max="9986" width="23.140625" style="80" customWidth="1"/>
    <col min="9987" max="9987" width="23.7109375" style="80" bestFit="1" customWidth="1"/>
    <col min="9988" max="9988" width="22.140625" style="80" bestFit="1" customWidth="1"/>
    <col min="9989" max="9989" width="24" style="80" bestFit="1" customWidth="1"/>
    <col min="9990" max="9991" width="24" style="80" customWidth="1"/>
    <col min="9992" max="9993" width="22.140625" style="80" bestFit="1" customWidth="1"/>
    <col min="9994" max="9994" width="24.5703125" style="80" customWidth="1"/>
    <col min="9995" max="9995" width="19.42578125" style="80" customWidth="1"/>
    <col min="9996" max="9996" width="17.7109375" style="80" customWidth="1"/>
    <col min="9997" max="10240" width="11.42578125" style="80"/>
    <col min="10241" max="10241" width="9" style="80" customWidth="1"/>
    <col min="10242" max="10242" width="23.140625" style="80" customWidth="1"/>
    <col min="10243" max="10243" width="23.7109375" style="80" bestFit="1" customWidth="1"/>
    <col min="10244" max="10244" width="22.140625" style="80" bestFit="1" customWidth="1"/>
    <col min="10245" max="10245" width="24" style="80" bestFit="1" customWidth="1"/>
    <col min="10246" max="10247" width="24" style="80" customWidth="1"/>
    <col min="10248" max="10249" width="22.140625" style="80" bestFit="1" customWidth="1"/>
    <col min="10250" max="10250" width="24.5703125" style="80" customWidth="1"/>
    <col min="10251" max="10251" width="19.42578125" style="80" customWidth="1"/>
    <col min="10252" max="10252" width="17.7109375" style="80" customWidth="1"/>
    <col min="10253" max="10496" width="11.42578125" style="80"/>
    <col min="10497" max="10497" width="9" style="80" customWidth="1"/>
    <col min="10498" max="10498" width="23.140625" style="80" customWidth="1"/>
    <col min="10499" max="10499" width="23.7109375" style="80" bestFit="1" customWidth="1"/>
    <col min="10500" max="10500" width="22.140625" style="80" bestFit="1" customWidth="1"/>
    <col min="10501" max="10501" width="24" style="80" bestFit="1" customWidth="1"/>
    <col min="10502" max="10503" width="24" style="80" customWidth="1"/>
    <col min="10504" max="10505" width="22.140625" style="80" bestFit="1" customWidth="1"/>
    <col min="10506" max="10506" width="24.5703125" style="80" customWidth="1"/>
    <col min="10507" max="10507" width="19.42578125" style="80" customWidth="1"/>
    <col min="10508" max="10508" width="17.7109375" style="80" customWidth="1"/>
    <col min="10509" max="10752" width="11.42578125" style="80"/>
    <col min="10753" max="10753" width="9" style="80" customWidth="1"/>
    <col min="10754" max="10754" width="23.140625" style="80" customWidth="1"/>
    <col min="10755" max="10755" width="23.7109375" style="80" bestFit="1" customWidth="1"/>
    <col min="10756" max="10756" width="22.140625" style="80" bestFit="1" customWidth="1"/>
    <col min="10757" max="10757" width="24" style="80" bestFit="1" customWidth="1"/>
    <col min="10758" max="10759" width="24" style="80" customWidth="1"/>
    <col min="10760" max="10761" width="22.140625" style="80" bestFit="1" customWidth="1"/>
    <col min="10762" max="10762" width="24.5703125" style="80" customWidth="1"/>
    <col min="10763" max="10763" width="19.42578125" style="80" customWidth="1"/>
    <col min="10764" max="10764" width="17.7109375" style="80" customWidth="1"/>
    <col min="10765" max="11008" width="11.42578125" style="80"/>
    <col min="11009" max="11009" width="9" style="80" customWidth="1"/>
    <col min="11010" max="11010" width="23.140625" style="80" customWidth="1"/>
    <col min="11011" max="11011" width="23.7109375" style="80" bestFit="1" customWidth="1"/>
    <col min="11012" max="11012" width="22.140625" style="80" bestFit="1" customWidth="1"/>
    <col min="11013" max="11013" width="24" style="80" bestFit="1" customWidth="1"/>
    <col min="11014" max="11015" width="24" style="80" customWidth="1"/>
    <col min="11016" max="11017" width="22.140625" style="80" bestFit="1" customWidth="1"/>
    <col min="11018" max="11018" width="24.5703125" style="80" customWidth="1"/>
    <col min="11019" max="11019" width="19.42578125" style="80" customWidth="1"/>
    <col min="11020" max="11020" width="17.7109375" style="80" customWidth="1"/>
    <col min="11021" max="11264" width="11.42578125" style="80"/>
    <col min="11265" max="11265" width="9" style="80" customWidth="1"/>
    <col min="11266" max="11266" width="23.140625" style="80" customWidth="1"/>
    <col min="11267" max="11267" width="23.7109375" style="80" bestFit="1" customWidth="1"/>
    <col min="11268" max="11268" width="22.140625" style="80" bestFit="1" customWidth="1"/>
    <col min="11269" max="11269" width="24" style="80" bestFit="1" customWidth="1"/>
    <col min="11270" max="11271" width="24" style="80" customWidth="1"/>
    <col min="11272" max="11273" width="22.140625" style="80" bestFit="1" customWidth="1"/>
    <col min="11274" max="11274" width="24.5703125" style="80" customWidth="1"/>
    <col min="11275" max="11275" width="19.42578125" style="80" customWidth="1"/>
    <col min="11276" max="11276" width="17.7109375" style="80" customWidth="1"/>
    <col min="11277" max="11520" width="11.42578125" style="80"/>
    <col min="11521" max="11521" width="9" style="80" customWidth="1"/>
    <col min="11522" max="11522" width="23.140625" style="80" customWidth="1"/>
    <col min="11523" max="11523" width="23.7109375" style="80" bestFit="1" customWidth="1"/>
    <col min="11524" max="11524" width="22.140625" style="80" bestFit="1" customWidth="1"/>
    <col min="11525" max="11525" width="24" style="80" bestFit="1" customWidth="1"/>
    <col min="11526" max="11527" width="24" style="80" customWidth="1"/>
    <col min="11528" max="11529" width="22.140625" style="80" bestFit="1" customWidth="1"/>
    <col min="11530" max="11530" width="24.5703125" style="80" customWidth="1"/>
    <col min="11531" max="11531" width="19.42578125" style="80" customWidth="1"/>
    <col min="11532" max="11532" width="17.7109375" style="80" customWidth="1"/>
    <col min="11533" max="11776" width="11.42578125" style="80"/>
    <col min="11777" max="11777" width="9" style="80" customWidth="1"/>
    <col min="11778" max="11778" width="23.140625" style="80" customWidth="1"/>
    <col min="11779" max="11779" width="23.7109375" style="80" bestFit="1" customWidth="1"/>
    <col min="11780" max="11780" width="22.140625" style="80" bestFit="1" customWidth="1"/>
    <col min="11781" max="11781" width="24" style="80" bestFit="1" customWidth="1"/>
    <col min="11782" max="11783" width="24" style="80" customWidth="1"/>
    <col min="11784" max="11785" width="22.140625" style="80" bestFit="1" customWidth="1"/>
    <col min="11786" max="11786" width="24.5703125" style="80" customWidth="1"/>
    <col min="11787" max="11787" width="19.42578125" style="80" customWidth="1"/>
    <col min="11788" max="11788" width="17.7109375" style="80" customWidth="1"/>
    <col min="11789" max="12032" width="11.42578125" style="80"/>
    <col min="12033" max="12033" width="9" style="80" customWidth="1"/>
    <col min="12034" max="12034" width="23.140625" style="80" customWidth="1"/>
    <col min="12035" max="12035" width="23.7109375" style="80" bestFit="1" customWidth="1"/>
    <col min="12036" max="12036" width="22.140625" style="80" bestFit="1" customWidth="1"/>
    <col min="12037" max="12037" width="24" style="80" bestFit="1" customWidth="1"/>
    <col min="12038" max="12039" width="24" style="80" customWidth="1"/>
    <col min="12040" max="12041" width="22.140625" style="80" bestFit="1" customWidth="1"/>
    <col min="12042" max="12042" width="24.5703125" style="80" customWidth="1"/>
    <col min="12043" max="12043" width="19.42578125" style="80" customWidth="1"/>
    <col min="12044" max="12044" width="17.7109375" style="80" customWidth="1"/>
    <col min="12045" max="12288" width="11.42578125" style="80"/>
    <col min="12289" max="12289" width="9" style="80" customWidth="1"/>
    <col min="12290" max="12290" width="23.140625" style="80" customWidth="1"/>
    <col min="12291" max="12291" width="23.7109375" style="80" bestFit="1" customWidth="1"/>
    <col min="12292" max="12292" width="22.140625" style="80" bestFit="1" customWidth="1"/>
    <col min="12293" max="12293" width="24" style="80" bestFit="1" customWidth="1"/>
    <col min="12294" max="12295" width="24" style="80" customWidth="1"/>
    <col min="12296" max="12297" width="22.140625" style="80" bestFit="1" customWidth="1"/>
    <col min="12298" max="12298" width="24.5703125" style="80" customWidth="1"/>
    <col min="12299" max="12299" width="19.42578125" style="80" customWidth="1"/>
    <col min="12300" max="12300" width="17.7109375" style="80" customWidth="1"/>
    <col min="12301" max="12544" width="11.42578125" style="80"/>
    <col min="12545" max="12545" width="9" style="80" customWidth="1"/>
    <col min="12546" max="12546" width="23.140625" style="80" customWidth="1"/>
    <col min="12547" max="12547" width="23.7109375" style="80" bestFit="1" customWidth="1"/>
    <col min="12548" max="12548" width="22.140625" style="80" bestFit="1" customWidth="1"/>
    <col min="12549" max="12549" width="24" style="80" bestFit="1" customWidth="1"/>
    <col min="12550" max="12551" width="24" style="80" customWidth="1"/>
    <col min="12552" max="12553" width="22.140625" style="80" bestFit="1" customWidth="1"/>
    <col min="12554" max="12554" width="24.5703125" style="80" customWidth="1"/>
    <col min="12555" max="12555" width="19.42578125" style="80" customWidth="1"/>
    <col min="12556" max="12556" width="17.7109375" style="80" customWidth="1"/>
    <col min="12557" max="12800" width="11.42578125" style="80"/>
    <col min="12801" max="12801" width="9" style="80" customWidth="1"/>
    <col min="12802" max="12802" width="23.140625" style="80" customWidth="1"/>
    <col min="12803" max="12803" width="23.7109375" style="80" bestFit="1" customWidth="1"/>
    <col min="12804" max="12804" width="22.140625" style="80" bestFit="1" customWidth="1"/>
    <col min="12805" max="12805" width="24" style="80" bestFit="1" customWidth="1"/>
    <col min="12806" max="12807" width="24" style="80" customWidth="1"/>
    <col min="12808" max="12809" width="22.140625" style="80" bestFit="1" customWidth="1"/>
    <col min="12810" max="12810" width="24.5703125" style="80" customWidth="1"/>
    <col min="12811" max="12811" width="19.42578125" style="80" customWidth="1"/>
    <col min="12812" max="12812" width="17.7109375" style="80" customWidth="1"/>
    <col min="12813" max="13056" width="11.42578125" style="80"/>
    <col min="13057" max="13057" width="9" style="80" customWidth="1"/>
    <col min="13058" max="13058" width="23.140625" style="80" customWidth="1"/>
    <col min="13059" max="13059" width="23.7109375" style="80" bestFit="1" customWidth="1"/>
    <col min="13060" max="13060" width="22.140625" style="80" bestFit="1" customWidth="1"/>
    <col min="13061" max="13061" width="24" style="80" bestFit="1" customWidth="1"/>
    <col min="13062" max="13063" width="24" style="80" customWidth="1"/>
    <col min="13064" max="13065" width="22.140625" style="80" bestFit="1" customWidth="1"/>
    <col min="13066" max="13066" width="24.5703125" style="80" customWidth="1"/>
    <col min="13067" max="13067" width="19.42578125" style="80" customWidth="1"/>
    <col min="13068" max="13068" width="17.7109375" style="80" customWidth="1"/>
    <col min="13069" max="13312" width="11.42578125" style="80"/>
    <col min="13313" max="13313" width="9" style="80" customWidth="1"/>
    <col min="13314" max="13314" width="23.140625" style="80" customWidth="1"/>
    <col min="13315" max="13315" width="23.7109375" style="80" bestFit="1" customWidth="1"/>
    <col min="13316" max="13316" width="22.140625" style="80" bestFit="1" customWidth="1"/>
    <col min="13317" max="13317" width="24" style="80" bestFit="1" customWidth="1"/>
    <col min="13318" max="13319" width="24" style="80" customWidth="1"/>
    <col min="13320" max="13321" width="22.140625" style="80" bestFit="1" customWidth="1"/>
    <col min="13322" max="13322" width="24.5703125" style="80" customWidth="1"/>
    <col min="13323" max="13323" width="19.42578125" style="80" customWidth="1"/>
    <col min="13324" max="13324" width="17.7109375" style="80" customWidth="1"/>
    <col min="13325" max="13568" width="11.42578125" style="80"/>
    <col min="13569" max="13569" width="9" style="80" customWidth="1"/>
    <col min="13570" max="13570" width="23.140625" style="80" customWidth="1"/>
    <col min="13571" max="13571" width="23.7109375" style="80" bestFit="1" customWidth="1"/>
    <col min="13572" max="13572" width="22.140625" style="80" bestFit="1" customWidth="1"/>
    <col min="13573" max="13573" width="24" style="80" bestFit="1" customWidth="1"/>
    <col min="13574" max="13575" width="24" style="80" customWidth="1"/>
    <col min="13576" max="13577" width="22.140625" style="80" bestFit="1" customWidth="1"/>
    <col min="13578" max="13578" width="24.5703125" style="80" customWidth="1"/>
    <col min="13579" max="13579" width="19.42578125" style="80" customWidth="1"/>
    <col min="13580" max="13580" width="17.7109375" style="80" customWidth="1"/>
    <col min="13581" max="13824" width="11.42578125" style="80"/>
    <col min="13825" max="13825" width="9" style="80" customWidth="1"/>
    <col min="13826" max="13826" width="23.140625" style="80" customWidth="1"/>
    <col min="13827" max="13827" width="23.7109375" style="80" bestFit="1" customWidth="1"/>
    <col min="13828" max="13828" width="22.140625" style="80" bestFit="1" customWidth="1"/>
    <col min="13829" max="13829" width="24" style="80" bestFit="1" customWidth="1"/>
    <col min="13830" max="13831" width="24" style="80" customWidth="1"/>
    <col min="13832" max="13833" width="22.140625" style="80" bestFit="1" customWidth="1"/>
    <col min="13834" max="13834" width="24.5703125" style="80" customWidth="1"/>
    <col min="13835" max="13835" width="19.42578125" style="80" customWidth="1"/>
    <col min="13836" max="13836" width="17.7109375" style="80" customWidth="1"/>
    <col min="13837" max="14080" width="11.42578125" style="80"/>
    <col min="14081" max="14081" width="9" style="80" customWidth="1"/>
    <col min="14082" max="14082" width="23.140625" style="80" customWidth="1"/>
    <col min="14083" max="14083" width="23.7109375" style="80" bestFit="1" customWidth="1"/>
    <col min="14084" max="14084" width="22.140625" style="80" bestFit="1" customWidth="1"/>
    <col min="14085" max="14085" width="24" style="80" bestFit="1" customWidth="1"/>
    <col min="14086" max="14087" width="24" style="80" customWidth="1"/>
    <col min="14088" max="14089" width="22.140625" style="80" bestFit="1" customWidth="1"/>
    <col min="14090" max="14090" width="24.5703125" style="80" customWidth="1"/>
    <col min="14091" max="14091" width="19.42578125" style="80" customWidth="1"/>
    <col min="14092" max="14092" width="17.7109375" style="80" customWidth="1"/>
    <col min="14093" max="14336" width="11.42578125" style="80"/>
    <col min="14337" max="14337" width="9" style="80" customWidth="1"/>
    <col min="14338" max="14338" width="23.140625" style="80" customWidth="1"/>
    <col min="14339" max="14339" width="23.7109375" style="80" bestFit="1" customWidth="1"/>
    <col min="14340" max="14340" width="22.140625" style="80" bestFit="1" customWidth="1"/>
    <col min="14341" max="14341" width="24" style="80" bestFit="1" customWidth="1"/>
    <col min="14342" max="14343" width="24" style="80" customWidth="1"/>
    <col min="14344" max="14345" width="22.140625" style="80" bestFit="1" customWidth="1"/>
    <col min="14346" max="14346" width="24.5703125" style="80" customWidth="1"/>
    <col min="14347" max="14347" width="19.42578125" style="80" customWidth="1"/>
    <col min="14348" max="14348" width="17.7109375" style="80" customWidth="1"/>
    <col min="14349" max="14592" width="11.42578125" style="80"/>
    <col min="14593" max="14593" width="9" style="80" customWidth="1"/>
    <col min="14594" max="14594" width="23.140625" style="80" customWidth="1"/>
    <col min="14595" max="14595" width="23.7109375" style="80" bestFit="1" customWidth="1"/>
    <col min="14596" max="14596" width="22.140625" style="80" bestFit="1" customWidth="1"/>
    <col min="14597" max="14597" width="24" style="80" bestFit="1" customWidth="1"/>
    <col min="14598" max="14599" width="24" style="80" customWidth="1"/>
    <col min="14600" max="14601" width="22.140625" style="80" bestFit="1" customWidth="1"/>
    <col min="14602" max="14602" width="24.5703125" style="80" customWidth="1"/>
    <col min="14603" max="14603" width="19.42578125" style="80" customWidth="1"/>
    <col min="14604" max="14604" width="17.7109375" style="80" customWidth="1"/>
    <col min="14605" max="14848" width="11.42578125" style="80"/>
    <col min="14849" max="14849" width="9" style="80" customWidth="1"/>
    <col min="14850" max="14850" width="23.140625" style="80" customWidth="1"/>
    <col min="14851" max="14851" width="23.7109375" style="80" bestFit="1" customWidth="1"/>
    <col min="14852" max="14852" width="22.140625" style="80" bestFit="1" customWidth="1"/>
    <col min="14853" max="14853" width="24" style="80" bestFit="1" customWidth="1"/>
    <col min="14854" max="14855" width="24" style="80" customWidth="1"/>
    <col min="14856" max="14857" width="22.140625" style="80" bestFit="1" customWidth="1"/>
    <col min="14858" max="14858" width="24.5703125" style="80" customWidth="1"/>
    <col min="14859" max="14859" width="19.42578125" style="80" customWidth="1"/>
    <col min="14860" max="14860" width="17.7109375" style="80" customWidth="1"/>
    <col min="14861" max="15104" width="11.42578125" style="80"/>
    <col min="15105" max="15105" width="9" style="80" customWidth="1"/>
    <col min="15106" max="15106" width="23.140625" style="80" customWidth="1"/>
    <col min="15107" max="15107" width="23.7109375" style="80" bestFit="1" customWidth="1"/>
    <col min="15108" max="15108" width="22.140625" style="80" bestFit="1" customWidth="1"/>
    <col min="15109" max="15109" width="24" style="80" bestFit="1" customWidth="1"/>
    <col min="15110" max="15111" width="24" style="80" customWidth="1"/>
    <col min="15112" max="15113" width="22.140625" style="80" bestFit="1" customWidth="1"/>
    <col min="15114" max="15114" width="24.5703125" style="80" customWidth="1"/>
    <col min="15115" max="15115" width="19.42578125" style="80" customWidth="1"/>
    <col min="15116" max="15116" width="17.7109375" style="80" customWidth="1"/>
    <col min="15117" max="15360" width="11.42578125" style="80"/>
    <col min="15361" max="15361" width="9" style="80" customWidth="1"/>
    <col min="15362" max="15362" width="23.140625" style="80" customWidth="1"/>
    <col min="15363" max="15363" width="23.7109375" style="80" bestFit="1" customWidth="1"/>
    <col min="15364" max="15364" width="22.140625" style="80" bestFit="1" customWidth="1"/>
    <col min="15365" max="15365" width="24" style="80" bestFit="1" customWidth="1"/>
    <col min="15366" max="15367" width="24" style="80" customWidth="1"/>
    <col min="15368" max="15369" width="22.140625" style="80" bestFit="1" customWidth="1"/>
    <col min="15370" max="15370" width="24.5703125" style="80" customWidth="1"/>
    <col min="15371" max="15371" width="19.42578125" style="80" customWidth="1"/>
    <col min="15372" max="15372" width="17.7109375" style="80" customWidth="1"/>
    <col min="15373" max="15616" width="11.42578125" style="80"/>
    <col min="15617" max="15617" width="9" style="80" customWidth="1"/>
    <col min="15618" max="15618" width="23.140625" style="80" customWidth="1"/>
    <col min="15619" max="15619" width="23.7109375" style="80" bestFit="1" customWidth="1"/>
    <col min="15620" max="15620" width="22.140625" style="80" bestFit="1" customWidth="1"/>
    <col min="15621" max="15621" width="24" style="80" bestFit="1" customWidth="1"/>
    <col min="15622" max="15623" width="24" style="80" customWidth="1"/>
    <col min="15624" max="15625" width="22.140625" style="80" bestFit="1" customWidth="1"/>
    <col min="15626" max="15626" width="24.5703125" style="80" customWidth="1"/>
    <col min="15627" max="15627" width="19.42578125" style="80" customWidth="1"/>
    <col min="15628" max="15628" width="17.7109375" style="80" customWidth="1"/>
    <col min="15629" max="15872" width="11.42578125" style="80"/>
    <col min="15873" max="15873" width="9" style="80" customWidth="1"/>
    <col min="15874" max="15874" width="23.140625" style="80" customWidth="1"/>
    <col min="15875" max="15875" width="23.7109375" style="80" bestFit="1" customWidth="1"/>
    <col min="15876" max="15876" width="22.140625" style="80" bestFit="1" customWidth="1"/>
    <col min="15877" max="15877" width="24" style="80" bestFit="1" customWidth="1"/>
    <col min="15878" max="15879" width="24" style="80" customWidth="1"/>
    <col min="15880" max="15881" width="22.140625" style="80" bestFit="1" customWidth="1"/>
    <col min="15882" max="15882" width="24.5703125" style="80" customWidth="1"/>
    <col min="15883" max="15883" width="19.42578125" style="80" customWidth="1"/>
    <col min="15884" max="15884" width="17.7109375" style="80" customWidth="1"/>
    <col min="15885" max="16128" width="11.42578125" style="80"/>
    <col min="16129" max="16129" width="9" style="80" customWidth="1"/>
    <col min="16130" max="16130" width="23.140625" style="80" customWidth="1"/>
    <col min="16131" max="16131" width="23.7109375" style="80" bestFit="1" customWidth="1"/>
    <col min="16132" max="16132" width="22.140625" style="80" bestFit="1" customWidth="1"/>
    <col min="16133" max="16133" width="24" style="80" bestFit="1" customWidth="1"/>
    <col min="16134" max="16135" width="24" style="80" customWidth="1"/>
    <col min="16136" max="16137" width="22.140625" style="80" bestFit="1" customWidth="1"/>
    <col min="16138" max="16138" width="24.5703125" style="80" customWidth="1"/>
    <col min="16139" max="16139" width="19.42578125" style="80" customWidth="1"/>
    <col min="16140" max="16140" width="17.7109375" style="80" customWidth="1"/>
    <col min="16141" max="16384" width="11.42578125" style="80"/>
  </cols>
  <sheetData>
    <row r="1" spans="1:18" ht="15">
      <c r="A1" s="332" t="s">
        <v>2848</v>
      </c>
      <c r="B1" s="332"/>
      <c r="C1" s="332"/>
      <c r="D1" s="332"/>
      <c r="E1" s="332"/>
      <c r="F1" s="332"/>
      <c r="G1" s="332"/>
      <c r="H1" s="332"/>
      <c r="I1" s="332"/>
      <c r="J1" s="332"/>
    </row>
    <row r="2" spans="1:18" ht="22.5" customHeight="1">
      <c r="A2" s="331" t="s">
        <v>2798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8" s="82" customFormat="1" ht="20.25" customHeight="1">
      <c r="A3" s="332" t="s">
        <v>2752</v>
      </c>
      <c r="B3" s="332"/>
      <c r="C3" s="332"/>
      <c r="D3" s="332"/>
      <c r="E3" s="332"/>
      <c r="F3" s="332"/>
      <c r="G3" s="332"/>
      <c r="H3" s="332"/>
      <c r="I3" s="332"/>
      <c r="J3" s="332"/>
      <c r="O3" s="49"/>
      <c r="Q3" s="49"/>
    </row>
    <row r="4" spans="1:18" ht="13.5" thickBot="1">
      <c r="A4" s="80">
        <v>1</v>
      </c>
      <c r="B4" s="80">
        <v>2</v>
      </c>
      <c r="C4" s="80">
        <v>3</v>
      </c>
      <c r="D4" s="80">
        <v>4</v>
      </c>
      <c r="E4" s="80">
        <v>5</v>
      </c>
      <c r="F4" s="80">
        <v>6</v>
      </c>
      <c r="G4" s="80">
        <v>7</v>
      </c>
      <c r="H4" s="80">
        <v>8</v>
      </c>
      <c r="I4" s="80">
        <v>9</v>
      </c>
      <c r="J4" s="80">
        <v>10</v>
      </c>
      <c r="K4" s="80">
        <v>11</v>
      </c>
      <c r="L4" s="80">
        <v>12</v>
      </c>
      <c r="M4" s="80">
        <v>13</v>
      </c>
      <c r="N4" s="80">
        <v>14</v>
      </c>
    </row>
    <row r="5" spans="1:18" ht="61.5" customHeight="1" thickBot="1">
      <c r="A5" s="337" t="s">
        <v>2796</v>
      </c>
      <c r="B5" s="337" t="s">
        <v>2253</v>
      </c>
      <c r="C5" s="337" t="s">
        <v>2746</v>
      </c>
      <c r="D5" s="323" t="s">
        <v>2847</v>
      </c>
      <c r="E5" s="324"/>
      <c r="F5" s="324"/>
      <c r="G5" s="324"/>
      <c r="H5" s="324"/>
      <c r="I5" s="324"/>
      <c r="J5" s="325"/>
      <c r="K5" s="333" t="s">
        <v>2846</v>
      </c>
      <c r="L5" s="335" t="s">
        <v>2793</v>
      </c>
      <c r="M5" s="326" t="s">
        <v>2792</v>
      </c>
      <c r="N5" s="328" t="s">
        <v>2791</v>
      </c>
    </row>
    <row r="6" spans="1:18" ht="39" thickBot="1">
      <c r="A6" s="338"/>
      <c r="B6" s="338"/>
      <c r="C6" s="338"/>
      <c r="D6" s="113" t="s">
        <v>2790</v>
      </c>
      <c r="E6" s="113" t="s">
        <v>2789</v>
      </c>
      <c r="F6" s="113" t="s">
        <v>2788</v>
      </c>
      <c r="G6" s="113" t="s">
        <v>2787</v>
      </c>
      <c r="H6" s="113" t="s">
        <v>2786</v>
      </c>
      <c r="I6" s="113" t="s">
        <v>2785</v>
      </c>
      <c r="J6" s="113" t="s">
        <v>2784</v>
      </c>
      <c r="K6" s="334"/>
      <c r="L6" s="336"/>
      <c r="M6" s="327"/>
      <c r="N6" s="329"/>
    </row>
    <row r="7" spans="1:18" ht="15.75" thickBot="1">
      <c r="A7" s="339"/>
      <c r="B7" s="339"/>
      <c r="C7" s="339"/>
      <c r="D7" s="144">
        <v>1</v>
      </c>
      <c r="E7" s="144">
        <v>2</v>
      </c>
      <c r="F7" s="144">
        <v>3</v>
      </c>
      <c r="G7" s="144">
        <v>4</v>
      </c>
      <c r="H7" s="143" t="s">
        <v>2783</v>
      </c>
      <c r="I7" s="111">
        <v>6</v>
      </c>
      <c r="J7" s="143" t="s">
        <v>2782</v>
      </c>
      <c r="K7" s="109">
        <v>8</v>
      </c>
      <c r="L7" s="108" t="s">
        <v>2781</v>
      </c>
      <c r="M7" s="107" t="s">
        <v>2780</v>
      </c>
      <c r="N7" s="106" t="s">
        <v>2779</v>
      </c>
      <c r="O7" s="142"/>
      <c r="P7" s="115"/>
      <c r="Q7" s="142"/>
      <c r="R7" s="115"/>
    </row>
    <row r="8" spans="1:18" hidden="1">
      <c r="A8" s="141" t="s">
        <v>1139</v>
      </c>
      <c r="B8" s="105" t="s">
        <v>2244</v>
      </c>
      <c r="C8" s="94" t="s">
        <v>2745</v>
      </c>
      <c r="D8" s="94">
        <v>0</v>
      </c>
      <c r="E8" s="90">
        <v>20205962</v>
      </c>
      <c r="F8" s="94">
        <v>0</v>
      </c>
      <c r="G8" s="94">
        <v>0</v>
      </c>
      <c r="H8" s="94">
        <v>20205962</v>
      </c>
      <c r="I8" s="94">
        <v>16109628355</v>
      </c>
      <c r="J8" s="94">
        <v>16129834317</v>
      </c>
      <c r="K8" s="94">
        <v>16109628355</v>
      </c>
      <c r="L8" s="140">
        <v>20205962</v>
      </c>
      <c r="M8" s="101">
        <v>20098001</v>
      </c>
      <c r="N8" s="139">
        <v>107961</v>
      </c>
    </row>
    <row r="9" spans="1:18" hidden="1">
      <c r="A9" s="100" t="s">
        <v>1178</v>
      </c>
      <c r="B9" s="134" t="s">
        <v>2244</v>
      </c>
      <c r="C9" s="133" t="s">
        <v>101</v>
      </c>
      <c r="D9" s="94">
        <v>0</v>
      </c>
      <c r="E9" s="90">
        <v>0</v>
      </c>
      <c r="F9" s="94">
        <v>0</v>
      </c>
      <c r="G9" s="94">
        <v>0</v>
      </c>
      <c r="H9" s="94">
        <v>0</v>
      </c>
      <c r="I9" s="94">
        <v>171475450</v>
      </c>
      <c r="J9" s="94">
        <v>171475450</v>
      </c>
      <c r="K9" s="94">
        <v>171475450</v>
      </c>
      <c r="L9" s="90">
        <v>0</v>
      </c>
      <c r="M9" s="97">
        <v>0</v>
      </c>
      <c r="N9" s="132">
        <v>0</v>
      </c>
    </row>
    <row r="10" spans="1:18" hidden="1">
      <c r="A10" s="100" t="s">
        <v>1189</v>
      </c>
      <c r="B10" s="134" t="s">
        <v>2244</v>
      </c>
      <c r="C10" s="133" t="s">
        <v>2744</v>
      </c>
      <c r="D10" s="94">
        <v>0</v>
      </c>
      <c r="E10" s="90">
        <v>0</v>
      </c>
      <c r="F10" s="94">
        <v>0</v>
      </c>
      <c r="G10" s="94">
        <v>0</v>
      </c>
      <c r="H10" s="94">
        <v>0</v>
      </c>
      <c r="I10" s="94">
        <v>73630556</v>
      </c>
      <c r="J10" s="94">
        <v>73630556</v>
      </c>
      <c r="K10" s="94">
        <v>73630556</v>
      </c>
      <c r="L10" s="90">
        <v>0</v>
      </c>
      <c r="M10" s="97">
        <v>0</v>
      </c>
      <c r="N10" s="132">
        <v>0</v>
      </c>
    </row>
    <row r="11" spans="1:18" hidden="1">
      <c r="A11" s="100" t="s">
        <v>1372</v>
      </c>
      <c r="B11" s="134" t="s">
        <v>2244</v>
      </c>
      <c r="C11" s="133" t="s">
        <v>2743</v>
      </c>
      <c r="D11" s="94">
        <v>0</v>
      </c>
      <c r="E11" s="90">
        <v>0</v>
      </c>
      <c r="F11" s="94">
        <v>0</v>
      </c>
      <c r="G11" s="94">
        <v>0</v>
      </c>
      <c r="H11" s="94">
        <v>0</v>
      </c>
      <c r="I11" s="94">
        <v>46066059</v>
      </c>
      <c r="J11" s="94">
        <v>46066059</v>
      </c>
      <c r="K11" s="94">
        <v>46066059</v>
      </c>
      <c r="L11" s="90">
        <v>0</v>
      </c>
      <c r="M11" s="97">
        <v>0</v>
      </c>
      <c r="N11" s="132">
        <v>0</v>
      </c>
    </row>
    <row r="12" spans="1:18" hidden="1">
      <c r="A12" s="100" t="s">
        <v>1454</v>
      </c>
      <c r="B12" s="134" t="s">
        <v>2244</v>
      </c>
      <c r="C12" s="133" t="s">
        <v>2742</v>
      </c>
      <c r="D12" s="94">
        <v>0</v>
      </c>
      <c r="E12" s="90">
        <v>0</v>
      </c>
      <c r="F12" s="94">
        <v>0</v>
      </c>
      <c r="G12" s="94">
        <v>0</v>
      </c>
      <c r="H12" s="94">
        <v>0</v>
      </c>
      <c r="I12" s="94">
        <v>377556001</v>
      </c>
      <c r="J12" s="94">
        <v>377556001</v>
      </c>
      <c r="K12" s="94">
        <v>377556001</v>
      </c>
      <c r="L12" s="90">
        <v>0</v>
      </c>
      <c r="M12" s="97">
        <v>0</v>
      </c>
      <c r="N12" s="132">
        <v>0</v>
      </c>
    </row>
    <row r="13" spans="1:18" hidden="1">
      <c r="A13" s="100" t="s">
        <v>1469</v>
      </c>
      <c r="B13" s="134" t="s">
        <v>2244</v>
      </c>
      <c r="C13" s="133" t="s">
        <v>392</v>
      </c>
      <c r="D13" s="94">
        <v>0</v>
      </c>
      <c r="E13" s="90">
        <v>19186717</v>
      </c>
      <c r="F13" s="94">
        <v>0</v>
      </c>
      <c r="G13" s="94">
        <v>0</v>
      </c>
      <c r="H13" s="94">
        <v>19186717</v>
      </c>
      <c r="I13" s="94">
        <v>425846153</v>
      </c>
      <c r="J13" s="94">
        <v>445032870</v>
      </c>
      <c r="K13" s="94">
        <v>446914373</v>
      </c>
      <c r="L13" s="132">
        <v>-1881503</v>
      </c>
      <c r="M13" s="97">
        <v>0</v>
      </c>
      <c r="N13" s="132">
        <v>-1881503</v>
      </c>
    </row>
    <row r="14" spans="1:18" hidden="1">
      <c r="A14" s="100" t="s">
        <v>1491</v>
      </c>
      <c r="B14" s="134" t="s">
        <v>2244</v>
      </c>
      <c r="C14" s="133" t="s">
        <v>414</v>
      </c>
      <c r="D14" s="94">
        <v>0</v>
      </c>
      <c r="E14" s="90">
        <v>0</v>
      </c>
      <c r="F14" s="94">
        <v>0</v>
      </c>
      <c r="G14" s="94">
        <v>0</v>
      </c>
      <c r="H14" s="94">
        <v>0</v>
      </c>
      <c r="I14" s="94">
        <v>577665048</v>
      </c>
      <c r="J14" s="94">
        <v>577665048</v>
      </c>
      <c r="K14" s="94">
        <v>577665048</v>
      </c>
      <c r="L14" s="90">
        <v>0</v>
      </c>
      <c r="M14" s="97">
        <v>0</v>
      </c>
      <c r="N14" s="132">
        <v>0</v>
      </c>
    </row>
    <row r="15" spans="1:18" hidden="1">
      <c r="A15" s="100" t="s">
        <v>1506</v>
      </c>
      <c r="B15" s="134" t="s">
        <v>2244</v>
      </c>
      <c r="C15" s="133" t="s">
        <v>2741</v>
      </c>
      <c r="D15" s="94">
        <v>0</v>
      </c>
      <c r="E15" s="90">
        <v>0</v>
      </c>
      <c r="F15" s="94">
        <v>0</v>
      </c>
      <c r="G15" s="94">
        <v>0</v>
      </c>
      <c r="H15" s="94">
        <v>0</v>
      </c>
      <c r="I15" s="94">
        <v>160712297</v>
      </c>
      <c r="J15" s="94">
        <v>160712297</v>
      </c>
      <c r="K15" s="94">
        <v>160712297</v>
      </c>
      <c r="L15" s="90">
        <v>0</v>
      </c>
      <c r="M15" s="97">
        <v>0</v>
      </c>
      <c r="N15" s="132">
        <v>0</v>
      </c>
    </row>
    <row r="16" spans="1:18" hidden="1">
      <c r="A16" s="100" t="s">
        <v>1525</v>
      </c>
      <c r="B16" s="134" t="s">
        <v>2244</v>
      </c>
      <c r="C16" s="133" t="s">
        <v>448</v>
      </c>
      <c r="D16" s="94">
        <v>0</v>
      </c>
      <c r="E16" s="90">
        <v>0</v>
      </c>
      <c r="F16" s="94">
        <v>0</v>
      </c>
      <c r="G16" s="94">
        <v>0</v>
      </c>
      <c r="H16" s="94">
        <v>0</v>
      </c>
      <c r="I16" s="94">
        <v>74219293</v>
      </c>
      <c r="J16" s="94">
        <v>74219293</v>
      </c>
      <c r="K16" s="94">
        <v>74219293</v>
      </c>
      <c r="L16" s="90">
        <v>0</v>
      </c>
      <c r="M16" s="97">
        <v>0</v>
      </c>
      <c r="N16" s="132">
        <v>0</v>
      </c>
    </row>
    <row r="17" spans="1:14" s="80" customFormat="1" hidden="1">
      <c r="A17" s="100" t="s">
        <v>1539</v>
      </c>
      <c r="B17" s="134" t="s">
        <v>2244</v>
      </c>
      <c r="C17" s="133" t="s">
        <v>2740</v>
      </c>
      <c r="D17" s="94">
        <v>0</v>
      </c>
      <c r="E17" s="90">
        <v>67048589</v>
      </c>
      <c r="F17" s="94">
        <v>0</v>
      </c>
      <c r="G17" s="94">
        <v>0</v>
      </c>
      <c r="H17" s="94">
        <v>67048589</v>
      </c>
      <c r="I17" s="94">
        <v>216552737</v>
      </c>
      <c r="J17" s="94">
        <v>283601326</v>
      </c>
      <c r="K17" s="94">
        <v>266663334</v>
      </c>
      <c r="L17" s="90">
        <v>16937992</v>
      </c>
      <c r="M17" s="97">
        <v>16847492</v>
      </c>
      <c r="N17" s="132">
        <v>90500</v>
      </c>
    </row>
    <row r="18" spans="1:14" s="80" customFormat="1" hidden="1">
      <c r="A18" s="100" t="s">
        <v>1558</v>
      </c>
      <c r="B18" s="134" t="s">
        <v>2244</v>
      </c>
      <c r="C18" s="133" t="s">
        <v>2244</v>
      </c>
      <c r="D18" s="94">
        <v>0</v>
      </c>
      <c r="E18" s="90">
        <v>0</v>
      </c>
      <c r="F18" s="94">
        <v>0</v>
      </c>
      <c r="G18" s="94">
        <v>0</v>
      </c>
      <c r="H18" s="94">
        <v>0</v>
      </c>
      <c r="I18" s="94">
        <v>205793502</v>
      </c>
      <c r="J18" s="94">
        <v>205793502</v>
      </c>
      <c r="K18" s="94">
        <v>205793502</v>
      </c>
      <c r="L18" s="90">
        <v>0</v>
      </c>
      <c r="M18" s="97">
        <v>0</v>
      </c>
      <c r="N18" s="132">
        <v>0</v>
      </c>
    </row>
    <row r="19" spans="1:14" s="80" customFormat="1" hidden="1">
      <c r="A19" s="100" t="s">
        <v>1580</v>
      </c>
      <c r="B19" s="134" t="s">
        <v>2244</v>
      </c>
      <c r="C19" s="133" t="s">
        <v>2739</v>
      </c>
      <c r="D19" s="94">
        <v>0</v>
      </c>
      <c r="E19" s="90">
        <v>0</v>
      </c>
      <c r="F19" s="94">
        <v>0</v>
      </c>
      <c r="G19" s="94">
        <v>0</v>
      </c>
      <c r="H19" s="94">
        <v>0</v>
      </c>
      <c r="I19" s="94">
        <v>203671544</v>
      </c>
      <c r="J19" s="94">
        <v>203671544</v>
      </c>
      <c r="K19" s="94">
        <v>203671544</v>
      </c>
      <c r="L19" s="90">
        <v>0</v>
      </c>
      <c r="M19" s="97">
        <v>0</v>
      </c>
      <c r="N19" s="132">
        <v>0</v>
      </c>
    </row>
    <row r="20" spans="1:14" s="80" customFormat="1" hidden="1">
      <c r="A20" s="100" t="s">
        <v>1588</v>
      </c>
      <c r="B20" s="134" t="s">
        <v>2244</v>
      </c>
      <c r="C20" s="133" t="s">
        <v>2738</v>
      </c>
      <c r="D20" s="94">
        <v>101083719</v>
      </c>
      <c r="E20" s="90">
        <v>594595753</v>
      </c>
      <c r="F20" s="94">
        <v>0</v>
      </c>
      <c r="G20" s="94">
        <v>0</v>
      </c>
      <c r="H20" s="94">
        <v>695679472</v>
      </c>
      <c r="I20" s="94">
        <v>0</v>
      </c>
      <c r="J20" s="94">
        <v>695679472</v>
      </c>
      <c r="K20" s="94">
        <v>682504244</v>
      </c>
      <c r="L20" s="90">
        <v>13175228</v>
      </c>
      <c r="M20" s="97">
        <v>13104832</v>
      </c>
      <c r="N20" s="132">
        <v>70396</v>
      </c>
    </row>
    <row r="21" spans="1:14" s="80" customFormat="1" hidden="1">
      <c r="A21" s="100" t="s">
        <v>1667</v>
      </c>
      <c r="B21" s="134" t="s">
        <v>2244</v>
      </c>
      <c r="C21" s="133" t="s">
        <v>590</v>
      </c>
      <c r="D21" s="94">
        <v>0</v>
      </c>
      <c r="E21" s="90">
        <v>112235976</v>
      </c>
      <c r="F21" s="94">
        <v>0</v>
      </c>
      <c r="G21" s="94">
        <v>0</v>
      </c>
      <c r="H21" s="94">
        <v>112235976</v>
      </c>
      <c r="I21" s="94">
        <v>212677282</v>
      </c>
      <c r="J21" s="94">
        <v>324913258</v>
      </c>
      <c r="K21" s="94">
        <v>317516151</v>
      </c>
      <c r="L21" s="90">
        <v>7397107</v>
      </c>
      <c r="M21" s="97">
        <v>7357584</v>
      </c>
      <c r="N21" s="132">
        <v>39523</v>
      </c>
    </row>
    <row r="22" spans="1:14" s="80" customFormat="1" hidden="1">
      <c r="A22" s="100" t="s">
        <v>1699</v>
      </c>
      <c r="B22" s="134" t="s">
        <v>2244</v>
      </c>
      <c r="C22" s="133" t="s">
        <v>2309</v>
      </c>
      <c r="D22" s="94">
        <v>0</v>
      </c>
      <c r="E22" s="90">
        <v>0</v>
      </c>
      <c r="F22" s="94">
        <v>0</v>
      </c>
      <c r="G22" s="94">
        <v>0</v>
      </c>
      <c r="H22" s="94">
        <v>0</v>
      </c>
      <c r="I22" s="94">
        <v>176650967</v>
      </c>
      <c r="J22" s="94">
        <v>176650967</v>
      </c>
      <c r="K22" s="94">
        <v>176650967</v>
      </c>
      <c r="L22" s="90">
        <v>0</v>
      </c>
      <c r="M22" s="97">
        <v>0</v>
      </c>
      <c r="N22" s="132">
        <v>0</v>
      </c>
    </row>
    <row r="23" spans="1:14" s="80" customFormat="1" hidden="1">
      <c r="A23" s="100" t="s">
        <v>1739</v>
      </c>
      <c r="B23" s="134" t="s">
        <v>2244</v>
      </c>
      <c r="C23" s="133" t="s">
        <v>85</v>
      </c>
      <c r="D23" s="94">
        <v>0</v>
      </c>
      <c r="E23" s="90">
        <v>0</v>
      </c>
      <c r="F23" s="94">
        <v>0</v>
      </c>
      <c r="G23" s="94">
        <v>0</v>
      </c>
      <c r="H23" s="94">
        <v>0</v>
      </c>
      <c r="I23" s="94">
        <v>108745849</v>
      </c>
      <c r="J23" s="94">
        <v>108745849</v>
      </c>
      <c r="K23" s="94">
        <v>108745849</v>
      </c>
      <c r="L23" s="90">
        <v>0</v>
      </c>
      <c r="M23" s="97">
        <v>0</v>
      </c>
      <c r="N23" s="132">
        <v>0</v>
      </c>
    </row>
    <row r="24" spans="1:14" s="80" customFormat="1" hidden="1">
      <c r="A24" s="100" t="s">
        <v>1969</v>
      </c>
      <c r="B24" s="134" t="s">
        <v>2244</v>
      </c>
      <c r="C24" s="133" t="s">
        <v>2375</v>
      </c>
      <c r="D24" s="94">
        <v>0</v>
      </c>
      <c r="E24" s="90">
        <v>279241111</v>
      </c>
      <c r="F24" s="94">
        <v>0</v>
      </c>
      <c r="G24" s="94">
        <v>0</v>
      </c>
      <c r="H24" s="94">
        <v>279241111</v>
      </c>
      <c r="I24" s="94">
        <v>137786528</v>
      </c>
      <c r="J24" s="94">
        <v>417027639</v>
      </c>
      <c r="K24" s="94">
        <v>410466569</v>
      </c>
      <c r="L24" s="90">
        <v>6561070</v>
      </c>
      <c r="M24" s="97">
        <v>6526014</v>
      </c>
      <c r="N24" s="132">
        <v>35056</v>
      </c>
    </row>
    <row r="25" spans="1:14" s="80" customFormat="1" hidden="1">
      <c r="A25" s="100" t="s">
        <v>2041</v>
      </c>
      <c r="B25" s="134" t="s">
        <v>2244</v>
      </c>
      <c r="C25" s="133" t="s">
        <v>964</v>
      </c>
      <c r="D25" s="94">
        <v>0</v>
      </c>
      <c r="E25" s="90">
        <v>0</v>
      </c>
      <c r="F25" s="94">
        <v>0</v>
      </c>
      <c r="G25" s="94">
        <v>0</v>
      </c>
      <c r="H25" s="94">
        <v>0</v>
      </c>
      <c r="I25" s="94">
        <v>116077459</v>
      </c>
      <c r="J25" s="94">
        <v>116077459</v>
      </c>
      <c r="K25" s="94">
        <v>116077459</v>
      </c>
      <c r="L25" s="90">
        <v>0</v>
      </c>
      <c r="M25" s="97">
        <v>0</v>
      </c>
      <c r="N25" s="132">
        <v>0</v>
      </c>
    </row>
    <row r="26" spans="1:14" s="80" customFormat="1" hidden="1">
      <c r="A26" s="100" t="s">
        <v>2064</v>
      </c>
      <c r="B26" s="134" t="s">
        <v>2244</v>
      </c>
      <c r="C26" s="133" t="s">
        <v>987</v>
      </c>
      <c r="D26" s="94">
        <v>0</v>
      </c>
      <c r="E26" s="90">
        <v>1610656092</v>
      </c>
      <c r="F26" s="94">
        <v>0</v>
      </c>
      <c r="G26" s="94">
        <v>0</v>
      </c>
      <c r="H26" s="94">
        <v>1610656092</v>
      </c>
      <c r="I26" s="94">
        <v>1878978041</v>
      </c>
      <c r="J26" s="94">
        <v>3489634133</v>
      </c>
      <c r="K26" s="94">
        <v>3315798813</v>
      </c>
      <c r="L26" s="90">
        <v>173835320</v>
      </c>
      <c r="M26" s="97">
        <v>172906513</v>
      </c>
      <c r="N26" s="132">
        <v>928807</v>
      </c>
    </row>
    <row r="27" spans="1:14" s="80" customFormat="1" hidden="1">
      <c r="A27" s="100" t="s">
        <v>2100</v>
      </c>
      <c r="B27" s="134" t="s">
        <v>2244</v>
      </c>
      <c r="C27" s="133" t="s">
        <v>1023</v>
      </c>
      <c r="D27" s="94">
        <v>0</v>
      </c>
      <c r="E27" s="90">
        <v>0</v>
      </c>
      <c r="F27" s="94">
        <v>0</v>
      </c>
      <c r="G27" s="94">
        <v>0</v>
      </c>
      <c r="H27" s="94">
        <v>0</v>
      </c>
      <c r="I27" s="94">
        <v>170988750</v>
      </c>
      <c r="J27" s="94">
        <v>170988750</v>
      </c>
      <c r="K27" s="94">
        <v>170988750</v>
      </c>
      <c r="L27" s="90">
        <v>0</v>
      </c>
      <c r="M27" s="97">
        <v>0</v>
      </c>
      <c r="N27" s="132">
        <v>0</v>
      </c>
    </row>
    <row r="28" spans="1:14" s="80" customFormat="1" hidden="1">
      <c r="A28" s="100" t="s">
        <v>2115</v>
      </c>
      <c r="B28" s="134" t="s">
        <v>2244</v>
      </c>
      <c r="C28" s="133" t="s">
        <v>2374</v>
      </c>
      <c r="D28" s="94">
        <v>0</v>
      </c>
      <c r="E28" s="90">
        <v>5890788</v>
      </c>
      <c r="F28" s="94">
        <v>0</v>
      </c>
      <c r="G28" s="94">
        <v>0</v>
      </c>
      <c r="H28" s="94">
        <v>5890788</v>
      </c>
      <c r="I28" s="94">
        <v>165784798</v>
      </c>
      <c r="J28" s="94">
        <v>171675586</v>
      </c>
      <c r="K28" s="94">
        <v>172255806</v>
      </c>
      <c r="L28" s="132">
        <v>-580220</v>
      </c>
      <c r="M28" s="97">
        <v>0</v>
      </c>
      <c r="N28" s="132">
        <v>-580220</v>
      </c>
    </row>
    <row r="29" spans="1:14" s="80" customFormat="1" hidden="1">
      <c r="A29" s="100" t="s">
        <v>1140</v>
      </c>
      <c r="B29" s="134" t="s">
        <v>2244</v>
      </c>
      <c r="C29" s="133" t="s">
        <v>2240</v>
      </c>
      <c r="D29" s="94">
        <v>24863219</v>
      </c>
      <c r="E29" s="90">
        <v>202025172</v>
      </c>
      <c r="F29" s="94">
        <v>0</v>
      </c>
      <c r="G29" s="94">
        <v>0</v>
      </c>
      <c r="H29" s="94">
        <v>226888391</v>
      </c>
      <c r="I29" s="94">
        <v>0</v>
      </c>
      <c r="J29" s="94">
        <v>226888391</v>
      </c>
      <c r="K29" s="94">
        <v>225347098</v>
      </c>
      <c r="L29" s="132">
        <v>1541293</v>
      </c>
      <c r="M29" s="97">
        <v>1533058</v>
      </c>
      <c r="N29" s="132">
        <v>8235</v>
      </c>
    </row>
    <row r="30" spans="1:14" s="80" customFormat="1" hidden="1">
      <c r="A30" s="100" t="s">
        <v>1220</v>
      </c>
      <c r="B30" s="134" t="s">
        <v>2244</v>
      </c>
      <c r="C30" s="133" t="s">
        <v>2660</v>
      </c>
      <c r="D30" s="94">
        <v>0</v>
      </c>
      <c r="E30" s="90">
        <v>0</v>
      </c>
      <c r="F30" s="94">
        <v>0</v>
      </c>
      <c r="G30" s="94">
        <v>0</v>
      </c>
      <c r="H30" s="94">
        <v>0</v>
      </c>
      <c r="I30" s="94">
        <v>152889536</v>
      </c>
      <c r="J30" s="94">
        <v>152889536</v>
      </c>
      <c r="K30" s="94">
        <v>152889536</v>
      </c>
      <c r="L30" s="132">
        <v>0</v>
      </c>
      <c r="M30" s="97">
        <v>0</v>
      </c>
      <c r="N30" s="132">
        <v>0</v>
      </c>
    </row>
    <row r="31" spans="1:14" s="80" customFormat="1" hidden="1">
      <c r="A31" s="100" t="s">
        <v>1278</v>
      </c>
      <c r="B31" s="134" t="s">
        <v>2244</v>
      </c>
      <c r="C31" s="133" t="s">
        <v>2737</v>
      </c>
      <c r="D31" s="94">
        <v>0</v>
      </c>
      <c r="E31" s="90">
        <v>0</v>
      </c>
      <c r="F31" s="94">
        <v>0</v>
      </c>
      <c r="G31" s="94">
        <v>0</v>
      </c>
      <c r="H31" s="94">
        <v>0</v>
      </c>
      <c r="I31" s="94">
        <v>146674307</v>
      </c>
      <c r="J31" s="94">
        <v>146674307</v>
      </c>
      <c r="K31" s="94">
        <v>146674307</v>
      </c>
      <c r="L31" s="132">
        <v>0</v>
      </c>
      <c r="M31" s="97">
        <v>0</v>
      </c>
      <c r="N31" s="132">
        <v>0</v>
      </c>
    </row>
    <row r="32" spans="1:14" s="80" customFormat="1" hidden="1">
      <c r="A32" s="100" t="s">
        <v>2736</v>
      </c>
      <c r="B32" s="134" t="s">
        <v>2244</v>
      </c>
      <c r="C32" s="133" t="s">
        <v>2735</v>
      </c>
      <c r="D32" s="94">
        <v>0</v>
      </c>
      <c r="E32" s="90">
        <v>0</v>
      </c>
      <c r="F32" s="94">
        <v>0</v>
      </c>
      <c r="G32" s="94">
        <v>0</v>
      </c>
      <c r="H32" s="94">
        <v>0</v>
      </c>
      <c r="I32" s="94">
        <v>0</v>
      </c>
      <c r="J32" s="94">
        <v>0</v>
      </c>
      <c r="K32" s="94">
        <v>0</v>
      </c>
      <c r="L32" s="132">
        <v>0</v>
      </c>
      <c r="M32" s="97">
        <v>0</v>
      </c>
      <c r="N32" s="132">
        <v>0</v>
      </c>
    </row>
    <row r="33" spans="1:14" s="80" customFormat="1" hidden="1">
      <c r="A33" s="100" t="s">
        <v>1420</v>
      </c>
      <c r="B33" s="134" t="s">
        <v>2244</v>
      </c>
      <c r="C33" s="133" t="s">
        <v>343</v>
      </c>
      <c r="D33" s="94">
        <v>0</v>
      </c>
      <c r="E33" s="90">
        <v>0</v>
      </c>
      <c r="F33" s="94">
        <v>0</v>
      </c>
      <c r="G33" s="94">
        <v>0</v>
      </c>
      <c r="H33" s="94">
        <v>0</v>
      </c>
      <c r="I33" s="94">
        <v>0</v>
      </c>
      <c r="J33" s="94">
        <v>0</v>
      </c>
      <c r="K33" s="94">
        <v>0</v>
      </c>
      <c r="L33" s="132">
        <v>0</v>
      </c>
      <c r="M33" s="97">
        <v>0</v>
      </c>
      <c r="N33" s="132">
        <v>0</v>
      </c>
    </row>
    <row r="34" spans="1:14" s="80" customFormat="1" hidden="1">
      <c r="A34" s="100" t="s">
        <v>1450</v>
      </c>
      <c r="B34" s="134" t="s">
        <v>2244</v>
      </c>
      <c r="C34" s="133" t="s">
        <v>2236</v>
      </c>
      <c r="D34" s="94">
        <v>24777385</v>
      </c>
      <c r="E34" s="90">
        <v>618383434</v>
      </c>
      <c r="F34" s="94">
        <v>0</v>
      </c>
      <c r="G34" s="94">
        <v>0</v>
      </c>
      <c r="H34" s="94">
        <v>643160819</v>
      </c>
      <c r="I34" s="94">
        <v>0</v>
      </c>
      <c r="J34" s="94">
        <v>643160819</v>
      </c>
      <c r="K34" s="94">
        <v>633493422</v>
      </c>
      <c r="L34" s="132">
        <v>9667397</v>
      </c>
      <c r="M34" s="97">
        <v>9615744</v>
      </c>
      <c r="N34" s="132">
        <v>51653</v>
      </c>
    </row>
    <row r="35" spans="1:14" s="80" customFormat="1" hidden="1">
      <c r="A35" s="100" t="s">
        <v>1492</v>
      </c>
      <c r="B35" s="134" t="s">
        <v>2244</v>
      </c>
      <c r="C35" s="133" t="s">
        <v>415</v>
      </c>
      <c r="D35" s="94">
        <v>0</v>
      </c>
      <c r="E35" s="90">
        <v>0</v>
      </c>
      <c r="F35" s="94">
        <v>0</v>
      </c>
      <c r="G35" s="94">
        <v>0</v>
      </c>
      <c r="H35" s="94">
        <v>0</v>
      </c>
      <c r="I35" s="94">
        <v>190528918</v>
      </c>
      <c r="J35" s="94">
        <v>190528918</v>
      </c>
      <c r="K35" s="94">
        <v>190528918</v>
      </c>
      <c r="L35" s="132">
        <v>0</v>
      </c>
      <c r="M35" s="97">
        <v>0</v>
      </c>
      <c r="N35" s="132">
        <v>0</v>
      </c>
    </row>
    <row r="36" spans="1:14" s="80" customFormat="1" hidden="1">
      <c r="A36" s="100" t="s">
        <v>1526</v>
      </c>
      <c r="B36" s="134" t="s">
        <v>2244</v>
      </c>
      <c r="C36" s="133" t="s">
        <v>449</v>
      </c>
      <c r="D36" s="94">
        <v>0</v>
      </c>
      <c r="E36" s="90">
        <v>0</v>
      </c>
      <c r="F36" s="94">
        <v>0</v>
      </c>
      <c r="G36" s="94">
        <v>0</v>
      </c>
      <c r="H36" s="94">
        <v>0</v>
      </c>
      <c r="I36" s="94">
        <v>248854130</v>
      </c>
      <c r="J36" s="94">
        <v>248854130</v>
      </c>
      <c r="K36" s="94">
        <v>248854130</v>
      </c>
      <c r="L36" s="132">
        <v>0</v>
      </c>
      <c r="M36" s="97">
        <v>0</v>
      </c>
      <c r="N36" s="132">
        <v>0</v>
      </c>
    </row>
    <row r="37" spans="1:14" s="80" customFormat="1" hidden="1">
      <c r="A37" s="100" t="s">
        <v>1559</v>
      </c>
      <c r="B37" s="134" t="s">
        <v>2244</v>
      </c>
      <c r="C37" s="133" t="s">
        <v>2734</v>
      </c>
      <c r="D37" s="94">
        <v>0</v>
      </c>
      <c r="E37" s="90">
        <v>0</v>
      </c>
      <c r="F37" s="94">
        <v>0</v>
      </c>
      <c r="G37" s="94">
        <v>0</v>
      </c>
      <c r="H37" s="94">
        <v>0</v>
      </c>
      <c r="I37" s="94">
        <v>95326081</v>
      </c>
      <c r="J37" s="94">
        <v>95326081</v>
      </c>
      <c r="K37" s="94">
        <v>95326081</v>
      </c>
      <c r="L37" s="132">
        <v>0</v>
      </c>
      <c r="M37" s="97">
        <v>0</v>
      </c>
      <c r="N37" s="132">
        <v>0</v>
      </c>
    </row>
    <row r="38" spans="1:14" s="80" customFormat="1" hidden="1">
      <c r="A38" s="100" t="s">
        <v>1589</v>
      </c>
      <c r="B38" s="134" t="s">
        <v>2244</v>
      </c>
      <c r="C38" s="133" t="s">
        <v>512</v>
      </c>
      <c r="D38" s="94">
        <v>0</v>
      </c>
      <c r="E38" s="90">
        <v>0</v>
      </c>
      <c r="F38" s="94">
        <v>0</v>
      </c>
      <c r="G38" s="94">
        <v>0</v>
      </c>
      <c r="H38" s="94">
        <v>0</v>
      </c>
      <c r="I38" s="94">
        <v>84374888</v>
      </c>
      <c r="J38" s="94">
        <v>84374888</v>
      </c>
      <c r="K38" s="94">
        <v>84374888</v>
      </c>
      <c r="L38" s="132">
        <v>0</v>
      </c>
      <c r="M38" s="97">
        <v>0</v>
      </c>
      <c r="N38" s="132">
        <v>0</v>
      </c>
    </row>
    <row r="39" spans="1:14" s="80" customFormat="1" hidden="1">
      <c r="A39" s="100" t="s">
        <v>1610</v>
      </c>
      <c r="B39" s="134" t="s">
        <v>2244</v>
      </c>
      <c r="C39" s="133" t="s">
        <v>533</v>
      </c>
      <c r="D39" s="94">
        <v>0</v>
      </c>
      <c r="E39" s="90">
        <v>35637113</v>
      </c>
      <c r="F39" s="94">
        <v>0</v>
      </c>
      <c r="G39" s="94">
        <v>0</v>
      </c>
      <c r="H39" s="94">
        <v>35637113</v>
      </c>
      <c r="I39" s="94">
        <v>392428918</v>
      </c>
      <c r="J39" s="94">
        <v>428066031</v>
      </c>
      <c r="K39" s="94">
        <v>397831407</v>
      </c>
      <c r="L39" s="132">
        <v>30234624</v>
      </c>
      <c r="M39" s="97">
        <v>30073080</v>
      </c>
      <c r="N39" s="132">
        <v>161544</v>
      </c>
    </row>
    <row r="40" spans="1:14" s="80" customFormat="1" hidden="1">
      <c r="A40" s="100" t="s">
        <v>1623</v>
      </c>
      <c r="B40" s="134" t="s">
        <v>2244</v>
      </c>
      <c r="C40" s="133" t="s">
        <v>2733</v>
      </c>
      <c r="D40" s="94">
        <v>0</v>
      </c>
      <c r="E40" s="90">
        <v>99739715</v>
      </c>
      <c r="F40" s="94">
        <v>0</v>
      </c>
      <c r="G40" s="94">
        <v>0</v>
      </c>
      <c r="H40" s="94">
        <v>99739715</v>
      </c>
      <c r="I40" s="94">
        <v>321235332</v>
      </c>
      <c r="J40" s="94">
        <v>420975047</v>
      </c>
      <c r="K40" s="94">
        <v>393345220</v>
      </c>
      <c r="L40" s="132">
        <v>27629827</v>
      </c>
      <c r="M40" s="97">
        <v>27482200</v>
      </c>
      <c r="N40" s="132">
        <v>147627</v>
      </c>
    </row>
    <row r="41" spans="1:14" s="80" customFormat="1" hidden="1">
      <c r="A41" s="100" t="s">
        <v>1642</v>
      </c>
      <c r="B41" s="134" t="s">
        <v>2244</v>
      </c>
      <c r="C41" s="133" t="s">
        <v>2732</v>
      </c>
      <c r="D41" s="94">
        <v>0</v>
      </c>
      <c r="E41" s="90">
        <v>0</v>
      </c>
      <c r="F41" s="94">
        <v>0</v>
      </c>
      <c r="G41" s="94">
        <v>0</v>
      </c>
      <c r="H41" s="94">
        <v>0</v>
      </c>
      <c r="I41" s="94">
        <v>154772361</v>
      </c>
      <c r="J41" s="94">
        <v>154772361</v>
      </c>
      <c r="K41" s="94">
        <v>154772361</v>
      </c>
      <c r="L41" s="132">
        <v>0</v>
      </c>
      <c r="M41" s="97">
        <v>0</v>
      </c>
      <c r="N41" s="132">
        <v>0</v>
      </c>
    </row>
    <row r="42" spans="1:14" s="80" customFormat="1" hidden="1">
      <c r="A42" s="100" t="s">
        <v>1690</v>
      </c>
      <c r="B42" s="134" t="s">
        <v>2244</v>
      </c>
      <c r="C42" s="133" t="s">
        <v>613</v>
      </c>
      <c r="D42" s="94">
        <v>0</v>
      </c>
      <c r="E42" s="90">
        <v>722030645</v>
      </c>
      <c r="F42" s="94">
        <v>0</v>
      </c>
      <c r="G42" s="94">
        <v>0</v>
      </c>
      <c r="H42" s="94">
        <v>722030645</v>
      </c>
      <c r="I42" s="94">
        <v>142714286</v>
      </c>
      <c r="J42" s="94">
        <v>864744931</v>
      </c>
      <c r="K42" s="94">
        <v>848342715</v>
      </c>
      <c r="L42" s="132">
        <v>16402216</v>
      </c>
      <c r="M42" s="97">
        <v>16314578</v>
      </c>
      <c r="N42" s="132">
        <v>87638</v>
      </c>
    </row>
    <row r="43" spans="1:14" s="80" customFormat="1" hidden="1">
      <c r="A43" s="100" t="s">
        <v>1876</v>
      </c>
      <c r="B43" s="134" t="s">
        <v>2244</v>
      </c>
      <c r="C43" s="133" t="s">
        <v>2731</v>
      </c>
      <c r="D43" s="94">
        <v>0</v>
      </c>
      <c r="E43" s="90">
        <v>209493273</v>
      </c>
      <c r="F43" s="94">
        <v>0</v>
      </c>
      <c r="G43" s="94">
        <v>0</v>
      </c>
      <c r="H43" s="94">
        <v>209493273</v>
      </c>
      <c r="I43" s="94">
        <v>417055326</v>
      </c>
      <c r="J43" s="94">
        <v>626548599</v>
      </c>
      <c r="K43" s="94">
        <v>607175487</v>
      </c>
      <c r="L43" s="132">
        <v>19373112</v>
      </c>
      <c r="M43" s="97">
        <v>19269601</v>
      </c>
      <c r="N43" s="132">
        <v>103511</v>
      </c>
    </row>
    <row r="44" spans="1:14" s="80" customFormat="1" hidden="1">
      <c r="A44" s="100" t="s">
        <v>2081</v>
      </c>
      <c r="B44" s="134" t="s">
        <v>2244</v>
      </c>
      <c r="C44" s="133" t="s">
        <v>1004</v>
      </c>
      <c r="D44" s="94">
        <v>0</v>
      </c>
      <c r="E44" s="90">
        <v>0</v>
      </c>
      <c r="F44" s="94">
        <v>0</v>
      </c>
      <c r="G44" s="94">
        <v>0</v>
      </c>
      <c r="H44" s="94">
        <v>0</v>
      </c>
      <c r="I44" s="94">
        <v>227229647</v>
      </c>
      <c r="J44" s="94">
        <v>227229647</v>
      </c>
      <c r="K44" s="94">
        <v>227229647</v>
      </c>
      <c r="L44" s="132">
        <v>0</v>
      </c>
      <c r="M44" s="97">
        <v>0</v>
      </c>
      <c r="N44" s="132">
        <v>0</v>
      </c>
    </row>
    <row r="45" spans="1:14" s="80" customFormat="1" hidden="1">
      <c r="A45" s="100" t="s">
        <v>2148</v>
      </c>
      <c r="B45" s="134" t="s">
        <v>2244</v>
      </c>
      <c r="C45" s="133" t="s">
        <v>2730</v>
      </c>
      <c r="D45" s="94">
        <v>0</v>
      </c>
      <c r="E45" s="90">
        <v>0</v>
      </c>
      <c r="F45" s="94">
        <v>0</v>
      </c>
      <c r="G45" s="94">
        <v>0</v>
      </c>
      <c r="H45" s="94">
        <v>0</v>
      </c>
      <c r="I45" s="94">
        <v>290107912</v>
      </c>
      <c r="J45" s="94">
        <v>290107912</v>
      </c>
      <c r="K45" s="94">
        <v>290107912</v>
      </c>
      <c r="L45" s="132">
        <v>0</v>
      </c>
      <c r="M45" s="97">
        <v>0</v>
      </c>
      <c r="N45" s="132">
        <v>0</v>
      </c>
    </row>
    <row r="46" spans="1:14" s="80" customFormat="1" hidden="1">
      <c r="A46" s="100" t="s">
        <v>1202</v>
      </c>
      <c r="B46" s="134" t="s">
        <v>2244</v>
      </c>
      <c r="C46" s="133" t="s">
        <v>2367</v>
      </c>
      <c r="D46" s="94">
        <v>0</v>
      </c>
      <c r="E46" s="90">
        <v>0</v>
      </c>
      <c r="F46" s="94">
        <v>0</v>
      </c>
      <c r="G46" s="94">
        <v>0</v>
      </c>
      <c r="H46" s="94">
        <v>0</v>
      </c>
      <c r="I46" s="94">
        <v>117018658</v>
      </c>
      <c r="J46" s="94">
        <v>117018658</v>
      </c>
      <c r="K46" s="94">
        <v>117018658</v>
      </c>
      <c r="L46" s="132">
        <v>0</v>
      </c>
      <c r="M46" s="97">
        <v>0</v>
      </c>
      <c r="N46" s="132">
        <v>0</v>
      </c>
    </row>
    <row r="47" spans="1:14" s="80" customFormat="1" hidden="1">
      <c r="A47" s="100" t="s">
        <v>1238</v>
      </c>
      <c r="B47" s="134" t="s">
        <v>2244</v>
      </c>
      <c r="C47" s="133" t="s">
        <v>2455</v>
      </c>
      <c r="D47" s="94">
        <v>0</v>
      </c>
      <c r="E47" s="90">
        <v>0</v>
      </c>
      <c r="F47" s="94">
        <v>0</v>
      </c>
      <c r="G47" s="94">
        <v>0</v>
      </c>
      <c r="H47" s="94">
        <v>0</v>
      </c>
      <c r="I47" s="94">
        <v>227076373</v>
      </c>
      <c r="J47" s="94">
        <v>227076373</v>
      </c>
      <c r="K47" s="94">
        <v>227076373</v>
      </c>
      <c r="L47" s="132">
        <v>0</v>
      </c>
      <c r="M47" s="97">
        <v>0</v>
      </c>
      <c r="N47" s="132">
        <v>0</v>
      </c>
    </row>
    <row r="48" spans="1:14" s="80" customFormat="1" hidden="1">
      <c r="A48" s="100" t="s">
        <v>1270</v>
      </c>
      <c r="B48" s="134" t="s">
        <v>2244</v>
      </c>
      <c r="C48" s="133" t="s">
        <v>193</v>
      </c>
      <c r="D48" s="94">
        <v>0</v>
      </c>
      <c r="E48" s="90">
        <v>473812824</v>
      </c>
      <c r="F48" s="94">
        <v>0</v>
      </c>
      <c r="G48" s="94">
        <v>0</v>
      </c>
      <c r="H48" s="94">
        <v>473812824</v>
      </c>
      <c r="I48" s="94">
        <v>367613000</v>
      </c>
      <c r="J48" s="94">
        <v>841425824</v>
      </c>
      <c r="K48" s="94">
        <v>805527631</v>
      </c>
      <c r="L48" s="132">
        <v>35898193</v>
      </c>
      <c r="M48" s="97">
        <v>35706388</v>
      </c>
      <c r="N48" s="132">
        <v>191805</v>
      </c>
    </row>
    <row r="49" spans="1:14" s="80" customFormat="1" hidden="1">
      <c r="A49" s="100" t="s">
        <v>1493</v>
      </c>
      <c r="B49" s="134" t="s">
        <v>2244</v>
      </c>
      <c r="C49" s="133" t="s">
        <v>416</v>
      </c>
      <c r="D49" s="94">
        <v>0</v>
      </c>
      <c r="E49" s="90">
        <v>178185136</v>
      </c>
      <c r="F49" s="94">
        <v>0</v>
      </c>
      <c r="G49" s="94">
        <v>0</v>
      </c>
      <c r="H49" s="94">
        <v>178185136</v>
      </c>
      <c r="I49" s="94">
        <v>208608000</v>
      </c>
      <c r="J49" s="94">
        <v>386793136</v>
      </c>
      <c r="K49" s="94">
        <v>369933643</v>
      </c>
      <c r="L49" s="132">
        <v>16859493</v>
      </c>
      <c r="M49" s="97">
        <v>16769412</v>
      </c>
      <c r="N49" s="132">
        <v>90081</v>
      </c>
    </row>
    <row r="50" spans="1:14" s="80" customFormat="1" hidden="1">
      <c r="A50" s="100" t="s">
        <v>1519</v>
      </c>
      <c r="B50" s="134" t="s">
        <v>2244</v>
      </c>
      <c r="C50" s="133" t="s">
        <v>2729</v>
      </c>
      <c r="D50" s="94">
        <v>0</v>
      </c>
      <c r="E50" s="90">
        <v>26269385</v>
      </c>
      <c r="F50" s="94">
        <v>0</v>
      </c>
      <c r="G50" s="94">
        <v>0</v>
      </c>
      <c r="H50" s="94">
        <v>26269385</v>
      </c>
      <c r="I50" s="94">
        <v>168527247</v>
      </c>
      <c r="J50" s="94">
        <v>194796632</v>
      </c>
      <c r="K50" s="94">
        <v>180611422</v>
      </c>
      <c r="L50" s="132">
        <v>14185210</v>
      </c>
      <c r="M50" s="97">
        <v>14109418</v>
      </c>
      <c r="N50" s="132">
        <v>75792</v>
      </c>
    </row>
    <row r="51" spans="1:14" s="80" customFormat="1" hidden="1">
      <c r="A51" s="100" t="s">
        <v>1540</v>
      </c>
      <c r="B51" s="134" t="s">
        <v>2244</v>
      </c>
      <c r="C51" s="133" t="s">
        <v>2728</v>
      </c>
      <c r="D51" s="94">
        <v>0</v>
      </c>
      <c r="E51" s="90">
        <v>0</v>
      </c>
      <c r="F51" s="94">
        <v>0</v>
      </c>
      <c r="G51" s="94">
        <v>0</v>
      </c>
      <c r="H51" s="94">
        <v>0</v>
      </c>
      <c r="I51" s="94">
        <v>241656556</v>
      </c>
      <c r="J51" s="94">
        <v>241656556</v>
      </c>
      <c r="K51" s="94">
        <v>241656556</v>
      </c>
      <c r="L51" s="132">
        <v>0</v>
      </c>
      <c r="M51" s="97">
        <v>0</v>
      </c>
      <c r="N51" s="132">
        <v>0</v>
      </c>
    </row>
    <row r="52" spans="1:14" s="80" customFormat="1" hidden="1">
      <c r="A52" s="100" t="s">
        <v>1643</v>
      </c>
      <c r="B52" s="134" t="s">
        <v>2244</v>
      </c>
      <c r="C52" s="133" t="s">
        <v>566</v>
      </c>
      <c r="D52" s="94">
        <v>0</v>
      </c>
      <c r="E52" s="90">
        <v>287236001</v>
      </c>
      <c r="F52" s="94">
        <v>0</v>
      </c>
      <c r="G52" s="94">
        <v>0</v>
      </c>
      <c r="H52" s="94">
        <v>287236001</v>
      </c>
      <c r="I52" s="94">
        <v>162512139</v>
      </c>
      <c r="J52" s="94">
        <v>449748140</v>
      </c>
      <c r="K52" s="94">
        <v>433447452</v>
      </c>
      <c r="L52" s="132">
        <v>16300688</v>
      </c>
      <c r="M52" s="97">
        <v>16213593</v>
      </c>
      <c r="N52" s="132">
        <v>87095</v>
      </c>
    </row>
    <row r="53" spans="1:14" s="80" customFormat="1" hidden="1">
      <c r="A53" s="100" t="s">
        <v>1792</v>
      </c>
      <c r="B53" s="134" t="s">
        <v>2244</v>
      </c>
      <c r="C53" s="133" t="s">
        <v>715</v>
      </c>
      <c r="D53" s="94">
        <v>0</v>
      </c>
      <c r="E53" s="90">
        <v>15960447</v>
      </c>
      <c r="F53" s="94">
        <v>0</v>
      </c>
      <c r="G53" s="94">
        <v>0</v>
      </c>
      <c r="H53" s="94">
        <v>15960447</v>
      </c>
      <c r="I53" s="94">
        <v>173111684</v>
      </c>
      <c r="J53" s="94">
        <v>189072131</v>
      </c>
      <c r="K53" s="94">
        <v>174632200</v>
      </c>
      <c r="L53" s="132">
        <v>14439931</v>
      </c>
      <c r="M53" s="97">
        <v>14362778</v>
      </c>
      <c r="N53" s="132">
        <v>77153</v>
      </c>
    </row>
    <row r="54" spans="1:14" s="80" customFormat="1" hidden="1">
      <c r="A54" s="100" t="s">
        <v>1810</v>
      </c>
      <c r="B54" s="134" t="s">
        <v>2244</v>
      </c>
      <c r="C54" s="133" t="s">
        <v>733</v>
      </c>
      <c r="D54" s="94">
        <v>20342633</v>
      </c>
      <c r="E54" s="90">
        <v>2416481042</v>
      </c>
      <c r="F54" s="94">
        <v>0</v>
      </c>
      <c r="G54" s="94">
        <v>0</v>
      </c>
      <c r="H54" s="94">
        <v>2436823675</v>
      </c>
      <c r="I54" s="94">
        <v>0</v>
      </c>
      <c r="J54" s="94">
        <v>2436823675</v>
      </c>
      <c r="K54" s="94">
        <v>2406176074</v>
      </c>
      <c r="L54" s="132">
        <v>30647601</v>
      </c>
      <c r="M54" s="97">
        <v>30483850</v>
      </c>
      <c r="N54" s="132">
        <v>163751</v>
      </c>
    </row>
    <row r="55" spans="1:14" s="80" customFormat="1" hidden="1">
      <c r="A55" s="100" t="s">
        <v>2004</v>
      </c>
      <c r="B55" s="134" t="s">
        <v>2244</v>
      </c>
      <c r="C55" s="133" t="s">
        <v>927</v>
      </c>
      <c r="D55" s="94">
        <v>0</v>
      </c>
      <c r="E55" s="90">
        <v>0</v>
      </c>
      <c r="F55" s="94">
        <v>0</v>
      </c>
      <c r="G55" s="94">
        <v>0</v>
      </c>
      <c r="H55" s="94">
        <v>0</v>
      </c>
      <c r="I55" s="94">
        <v>249102715</v>
      </c>
      <c r="J55" s="94">
        <v>249102715</v>
      </c>
      <c r="K55" s="94">
        <v>249102715</v>
      </c>
      <c r="L55" s="132">
        <v>0</v>
      </c>
      <c r="M55" s="97">
        <v>0</v>
      </c>
      <c r="N55" s="132">
        <v>0</v>
      </c>
    </row>
    <row r="56" spans="1:14" s="80" customFormat="1" hidden="1">
      <c r="A56" s="100" t="s">
        <v>2021</v>
      </c>
      <c r="B56" s="134" t="s">
        <v>2244</v>
      </c>
      <c r="C56" s="133" t="s">
        <v>944</v>
      </c>
      <c r="D56" s="94">
        <v>0</v>
      </c>
      <c r="E56" s="90">
        <v>0</v>
      </c>
      <c r="F56" s="94">
        <v>0</v>
      </c>
      <c r="G56" s="94">
        <v>0</v>
      </c>
      <c r="H56" s="94">
        <v>0</v>
      </c>
      <c r="I56" s="94">
        <v>136107604</v>
      </c>
      <c r="J56" s="94">
        <v>136107604</v>
      </c>
      <c r="K56" s="94">
        <v>136107604</v>
      </c>
      <c r="L56" s="132">
        <v>0</v>
      </c>
      <c r="M56" s="97">
        <v>0</v>
      </c>
      <c r="N56" s="132">
        <v>0</v>
      </c>
    </row>
    <row r="57" spans="1:14" s="80" customFormat="1" hidden="1">
      <c r="A57" s="100" t="s">
        <v>1203</v>
      </c>
      <c r="B57" s="134" t="s">
        <v>2244</v>
      </c>
      <c r="C57" s="133" t="s">
        <v>126</v>
      </c>
      <c r="D57" s="94">
        <v>0</v>
      </c>
      <c r="E57" s="90">
        <v>0</v>
      </c>
      <c r="F57" s="94">
        <v>0</v>
      </c>
      <c r="G57" s="94">
        <v>0</v>
      </c>
      <c r="H57" s="94">
        <v>0</v>
      </c>
      <c r="I57" s="94">
        <v>81865572</v>
      </c>
      <c r="J57" s="94">
        <v>81865572</v>
      </c>
      <c r="K57" s="94">
        <v>81865572</v>
      </c>
      <c r="L57" s="132">
        <v>0</v>
      </c>
      <c r="M57" s="97">
        <v>0</v>
      </c>
      <c r="N57" s="132">
        <v>0</v>
      </c>
    </row>
    <row r="58" spans="1:14" s="80" customFormat="1" hidden="1">
      <c r="A58" s="100" t="s">
        <v>1234</v>
      </c>
      <c r="B58" s="134" t="s">
        <v>2244</v>
      </c>
      <c r="C58" s="133" t="s">
        <v>157</v>
      </c>
      <c r="D58" s="94">
        <v>0</v>
      </c>
      <c r="E58" s="90">
        <v>354021831</v>
      </c>
      <c r="F58" s="94">
        <v>0</v>
      </c>
      <c r="G58" s="94">
        <v>0</v>
      </c>
      <c r="H58" s="94">
        <v>354021831</v>
      </c>
      <c r="I58" s="94">
        <v>388650491</v>
      </c>
      <c r="J58" s="94">
        <v>742672322</v>
      </c>
      <c r="K58" s="94">
        <v>706467651</v>
      </c>
      <c r="L58" s="132">
        <v>36204671</v>
      </c>
      <c r="M58" s="97">
        <v>36011228</v>
      </c>
      <c r="N58" s="132">
        <v>193443</v>
      </c>
    </row>
    <row r="59" spans="1:14" s="80" customFormat="1" hidden="1">
      <c r="A59" s="100" t="s">
        <v>1245</v>
      </c>
      <c r="B59" s="134" t="s">
        <v>2244</v>
      </c>
      <c r="C59" s="133" t="s">
        <v>2727</v>
      </c>
      <c r="D59" s="94">
        <v>0</v>
      </c>
      <c r="E59" s="90">
        <v>0</v>
      </c>
      <c r="F59" s="94">
        <v>0</v>
      </c>
      <c r="G59" s="94">
        <v>0</v>
      </c>
      <c r="H59" s="94">
        <v>0</v>
      </c>
      <c r="I59" s="94">
        <v>0</v>
      </c>
      <c r="J59" s="94">
        <v>0</v>
      </c>
      <c r="K59" s="94">
        <v>0</v>
      </c>
      <c r="L59" s="132">
        <v>0</v>
      </c>
      <c r="M59" s="97">
        <v>0</v>
      </c>
      <c r="N59" s="132">
        <v>0</v>
      </c>
    </row>
    <row r="60" spans="1:14" s="80" customFormat="1" hidden="1">
      <c r="A60" s="100" t="s">
        <v>1279</v>
      </c>
      <c r="B60" s="134" t="s">
        <v>2244</v>
      </c>
      <c r="C60" s="133" t="s">
        <v>2443</v>
      </c>
      <c r="D60" s="94">
        <v>0</v>
      </c>
      <c r="E60" s="90">
        <v>0</v>
      </c>
      <c r="F60" s="94">
        <v>0</v>
      </c>
      <c r="G60" s="94">
        <v>0</v>
      </c>
      <c r="H60" s="94">
        <v>0</v>
      </c>
      <c r="I60" s="94">
        <v>201355053</v>
      </c>
      <c r="J60" s="94">
        <v>201355053</v>
      </c>
      <c r="K60" s="94">
        <v>201355053</v>
      </c>
      <c r="L60" s="132">
        <v>0</v>
      </c>
      <c r="M60" s="97">
        <v>0</v>
      </c>
      <c r="N60" s="132">
        <v>0</v>
      </c>
    </row>
    <row r="61" spans="1:14" s="80" customFormat="1" hidden="1">
      <c r="A61" s="100" t="s">
        <v>1296</v>
      </c>
      <c r="B61" s="134" t="s">
        <v>2244</v>
      </c>
      <c r="C61" s="133" t="s">
        <v>2358</v>
      </c>
      <c r="D61" s="94">
        <v>0</v>
      </c>
      <c r="E61" s="90">
        <v>292811</v>
      </c>
      <c r="F61" s="94">
        <v>0</v>
      </c>
      <c r="G61" s="94">
        <v>0</v>
      </c>
      <c r="H61" s="94">
        <v>292811</v>
      </c>
      <c r="I61" s="94">
        <v>167210460</v>
      </c>
      <c r="J61" s="94">
        <v>167503271</v>
      </c>
      <c r="K61" s="94">
        <v>167530374</v>
      </c>
      <c r="L61" s="132">
        <v>-27103</v>
      </c>
      <c r="M61" s="97">
        <v>0</v>
      </c>
      <c r="N61" s="132">
        <v>-27103</v>
      </c>
    </row>
    <row r="62" spans="1:14" s="80" customFormat="1" hidden="1">
      <c r="A62" s="100" t="s">
        <v>1324</v>
      </c>
      <c r="B62" s="134" t="s">
        <v>2244</v>
      </c>
      <c r="C62" s="133" t="s">
        <v>247</v>
      </c>
      <c r="D62" s="94">
        <v>0</v>
      </c>
      <c r="E62" s="90">
        <v>0</v>
      </c>
      <c r="F62" s="94">
        <v>0</v>
      </c>
      <c r="G62" s="94">
        <v>0</v>
      </c>
      <c r="H62" s="94">
        <v>0</v>
      </c>
      <c r="I62" s="94">
        <v>508397541</v>
      </c>
      <c r="J62" s="94">
        <v>508397541</v>
      </c>
      <c r="K62" s="94">
        <v>508397541</v>
      </c>
      <c r="L62" s="132">
        <v>0</v>
      </c>
      <c r="M62" s="97">
        <v>0</v>
      </c>
      <c r="N62" s="132">
        <v>0</v>
      </c>
    </row>
    <row r="63" spans="1:14" s="80" customFormat="1" hidden="1">
      <c r="A63" s="100" t="s">
        <v>1373</v>
      </c>
      <c r="B63" s="134" t="s">
        <v>2244</v>
      </c>
      <c r="C63" s="133" t="s">
        <v>2726</v>
      </c>
      <c r="D63" s="94">
        <v>0</v>
      </c>
      <c r="E63" s="90">
        <v>0</v>
      </c>
      <c r="F63" s="94">
        <v>0</v>
      </c>
      <c r="G63" s="94">
        <v>0</v>
      </c>
      <c r="H63" s="94">
        <v>0</v>
      </c>
      <c r="I63" s="94">
        <v>90648081</v>
      </c>
      <c r="J63" s="94">
        <v>90648081</v>
      </c>
      <c r="K63" s="94">
        <v>90648081</v>
      </c>
      <c r="L63" s="132">
        <v>0</v>
      </c>
      <c r="M63" s="97">
        <v>0</v>
      </c>
      <c r="N63" s="132">
        <v>0</v>
      </c>
    </row>
    <row r="64" spans="1:14" s="80" customFormat="1" hidden="1">
      <c r="A64" s="100" t="s">
        <v>1611</v>
      </c>
      <c r="B64" s="134" t="s">
        <v>2244</v>
      </c>
      <c r="C64" s="133" t="s">
        <v>534</v>
      </c>
      <c r="D64" s="94">
        <v>0</v>
      </c>
      <c r="E64" s="90">
        <v>0</v>
      </c>
      <c r="F64" s="94">
        <v>0</v>
      </c>
      <c r="G64" s="94">
        <v>0</v>
      </c>
      <c r="H64" s="94">
        <v>0</v>
      </c>
      <c r="I64" s="94">
        <v>126734667</v>
      </c>
      <c r="J64" s="94">
        <v>126734667</v>
      </c>
      <c r="K64" s="94">
        <v>126734667</v>
      </c>
      <c r="L64" s="132">
        <v>0</v>
      </c>
      <c r="M64" s="97">
        <v>0</v>
      </c>
      <c r="N64" s="132">
        <v>0</v>
      </c>
    </row>
    <row r="65" spans="1:14" s="80" customFormat="1" hidden="1">
      <c r="A65" s="100" t="s">
        <v>1682</v>
      </c>
      <c r="B65" s="134" t="s">
        <v>2244</v>
      </c>
      <c r="C65" s="133" t="s">
        <v>605</v>
      </c>
      <c r="D65" s="94">
        <v>0</v>
      </c>
      <c r="E65" s="90">
        <v>0</v>
      </c>
      <c r="F65" s="94">
        <v>0</v>
      </c>
      <c r="G65" s="94">
        <v>0</v>
      </c>
      <c r="H65" s="94">
        <v>0</v>
      </c>
      <c r="I65" s="94">
        <v>113209696</v>
      </c>
      <c r="J65" s="94">
        <v>113209696</v>
      </c>
      <c r="K65" s="94">
        <v>113209696</v>
      </c>
      <c r="L65" s="132">
        <v>0</v>
      </c>
      <c r="M65" s="97">
        <v>0</v>
      </c>
      <c r="N65" s="132">
        <v>0</v>
      </c>
    </row>
    <row r="66" spans="1:14" s="80" customFormat="1" hidden="1">
      <c r="A66" s="100" t="s">
        <v>1743</v>
      </c>
      <c r="B66" s="134" t="s">
        <v>2244</v>
      </c>
      <c r="C66" s="133" t="s">
        <v>2725</v>
      </c>
      <c r="D66" s="94">
        <v>0</v>
      </c>
      <c r="E66" s="90">
        <v>3220843104</v>
      </c>
      <c r="F66" s="94">
        <v>0</v>
      </c>
      <c r="G66" s="94">
        <v>0</v>
      </c>
      <c r="H66" s="94">
        <v>3220843104</v>
      </c>
      <c r="I66" s="94">
        <v>655585306</v>
      </c>
      <c r="J66" s="94">
        <v>3876428410</v>
      </c>
      <c r="K66" s="94">
        <v>3784141221</v>
      </c>
      <c r="L66" s="132">
        <v>92287189</v>
      </c>
      <c r="M66" s="97">
        <v>91794096</v>
      </c>
      <c r="N66" s="132">
        <v>493093</v>
      </c>
    </row>
    <row r="67" spans="1:14" s="80" customFormat="1" hidden="1">
      <c r="A67" s="100" t="s">
        <v>1765</v>
      </c>
      <c r="B67" s="134" t="s">
        <v>2244</v>
      </c>
      <c r="C67" s="133" t="s">
        <v>688</v>
      </c>
      <c r="D67" s="94">
        <v>0</v>
      </c>
      <c r="E67" s="90">
        <v>0</v>
      </c>
      <c r="F67" s="94">
        <v>0</v>
      </c>
      <c r="G67" s="94">
        <v>0</v>
      </c>
      <c r="H67" s="94">
        <v>0</v>
      </c>
      <c r="I67" s="94">
        <v>460984647</v>
      </c>
      <c r="J67" s="94">
        <v>460984647</v>
      </c>
      <c r="K67" s="94">
        <v>460984647</v>
      </c>
      <c r="L67" s="132">
        <v>0</v>
      </c>
      <c r="M67" s="97">
        <v>0</v>
      </c>
      <c r="N67" s="132">
        <v>0</v>
      </c>
    </row>
    <row r="68" spans="1:14" s="80" customFormat="1" hidden="1">
      <c r="A68" s="100" t="s">
        <v>1793</v>
      </c>
      <c r="B68" s="134" t="s">
        <v>2244</v>
      </c>
      <c r="C68" s="133" t="s">
        <v>2724</v>
      </c>
      <c r="D68" s="94">
        <v>0</v>
      </c>
      <c r="E68" s="90">
        <v>0</v>
      </c>
      <c r="F68" s="94">
        <v>0</v>
      </c>
      <c r="G68" s="94">
        <v>0</v>
      </c>
      <c r="H68" s="94">
        <v>0</v>
      </c>
      <c r="I68" s="94">
        <v>139679190</v>
      </c>
      <c r="J68" s="94">
        <v>139679190</v>
      </c>
      <c r="K68" s="94">
        <v>139679190</v>
      </c>
      <c r="L68" s="132">
        <v>0</v>
      </c>
      <c r="M68" s="97">
        <v>0</v>
      </c>
      <c r="N68" s="132">
        <v>0</v>
      </c>
    </row>
    <row r="69" spans="1:14" s="80" customFormat="1" hidden="1">
      <c r="A69" s="100" t="s">
        <v>1825</v>
      </c>
      <c r="B69" s="134" t="s">
        <v>2244</v>
      </c>
      <c r="C69" s="133" t="s">
        <v>2646</v>
      </c>
      <c r="D69" s="94">
        <v>0</v>
      </c>
      <c r="E69" s="90">
        <v>0</v>
      </c>
      <c r="F69" s="94">
        <v>0</v>
      </c>
      <c r="G69" s="94">
        <v>0</v>
      </c>
      <c r="H69" s="94">
        <v>0</v>
      </c>
      <c r="I69" s="94">
        <v>0</v>
      </c>
      <c r="J69" s="94">
        <v>0</v>
      </c>
      <c r="K69" s="94">
        <v>0</v>
      </c>
      <c r="L69" s="132">
        <v>0</v>
      </c>
      <c r="M69" s="97">
        <v>0</v>
      </c>
      <c r="N69" s="132">
        <v>0</v>
      </c>
    </row>
    <row r="70" spans="1:14" s="80" customFormat="1" hidden="1">
      <c r="A70" s="100" t="s">
        <v>1936</v>
      </c>
      <c r="B70" s="134" t="s">
        <v>2244</v>
      </c>
      <c r="C70" s="133" t="s">
        <v>2723</v>
      </c>
      <c r="D70" s="94">
        <v>0</v>
      </c>
      <c r="E70" s="90">
        <v>108171209</v>
      </c>
      <c r="F70" s="94">
        <v>0</v>
      </c>
      <c r="G70" s="94">
        <v>0</v>
      </c>
      <c r="H70" s="94">
        <v>108171209</v>
      </c>
      <c r="I70" s="94">
        <v>340262000</v>
      </c>
      <c r="J70" s="94">
        <v>448433209</v>
      </c>
      <c r="K70" s="94">
        <v>419136847</v>
      </c>
      <c r="L70" s="132">
        <v>29296362</v>
      </c>
      <c r="M70" s="97">
        <v>29139831</v>
      </c>
      <c r="N70" s="132">
        <v>156531</v>
      </c>
    </row>
    <row r="71" spans="1:14" s="80" customFormat="1" hidden="1">
      <c r="A71" s="100" t="s">
        <v>1981</v>
      </c>
      <c r="B71" s="134" t="s">
        <v>2244</v>
      </c>
      <c r="C71" s="133" t="s">
        <v>904</v>
      </c>
      <c r="D71" s="94">
        <v>0</v>
      </c>
      <c r="E71" s="90">
        <v>0</v>
      </c>
      <c r="F71" s="94">
        <v>0</v>
      </c>
      <c r="G71" s="94">
        <v>0</v>
      </c>
      <c r="H71" s="94">
        <v>0</v>
      </c>
      <c r="I71" s="94">
        <v>302304796</v>
      </c>
      <c r="J71" s="94">
        <v>302304796</v>
      </c>
      <c r="K71" s="94">
        <v>302304796</v>
      </c>
      <c r="L71" s="132">
        <v>0</v>
      </c>
      <c r="M71" s="97">
        <v>0</v>
      </c>
      <c r="N71" s="132">
        <v>0</v>
      </c>
    </row>
    <row r="72" spans="1:14" s="80" customFormat="1" hidden="1">
      <c r="A72" s="100" t="s">
        <v>2082</v>
      </c>
      <c r="B72" s="134" t="s">
        <v>2244</v>
      </c>
      <c r="C72" s="133" t="s">
        <v>1005</v>
      </c>
      <c r="D72" s="94">
        <v>0</v>
      </c>
      <c r="E72" s="90">
        <v>0</v>
      </c>
      <c r="F72" s="94">
        <v>0</v>
      </c>
      <c r="G72" s="94">
        <v>0</v>
      </c>
      <c r="H72" s="94">
        <v>0</v>
      </c>
      <c r="I72" s="94">
        <v>0</v>
      </c>
      <c r="J72" s="94">
        <v>0</v>
      </c>
      <c r="K72" s="94">
        <v>0</v>
      </c>
      <c r="L72" s="132">
        <v>0</v>
      </c>
      <c r="M72" s="97">
        <v>0</v>
      </c>
      <c r="N72" s="132">
        <v>0</v>
      </c>
    </row>
    <row r="73" spans="1:14" s="80" customFormat="1" hidden="1">
      <c r="A73" s="100" t="s">
        <v>1115</v>
      </c>
      <c r="B73" s="134" t="s">
        <v>2244</v>
      </c>
      <c r="C73" s="133" t="s">
        <v>2303</v>
      </c>
      <c r="D73" s="94">
        <v>0</v>
      </c>
      <c r="E73" s="90">
        <v>1136653</v>
      </c>
      <c r="F73" s="94">
        <v>0</v>
      </c>
      <c r="G73" s="94">
        <v>0</v>
      </c>
      <c r="H73" s="94">
        <v>1136653</v>
      </c>
      <c r="I73" s="94">
        <v>196812943</v>
      </c>
      <c r="J73" s="94">
        <v>197949596</v>
      </c>
      <c r="K73" s="94">
        <v>196812943</v>
      </c>
      <c r="L73" s="132">
        <v>1136653</v>
      </c>
      <c r="M73" s="97">
        <v>1130580</v>
      </c>
      <c r="N73" s="132">
        <v>6073</v>
      </c>
    </row>
    <row r="74" spans="1:14" s="80" customFormat="1" hidden="1">
      <c r="A74" s="100" t="s">
        <v>1261</v>
      </c>
      <c r="B74" s="134" t="s">
        <v>2244</v>
      </c>
      <c r="C74" s="133" t="s">
        <v>184</v>
      </c>
      <c r="D74" s="94">
        <v>0</v>
      </c>
      <c r="E74" s="90">
        <v>0</v>
      </c>
      <c r="F74" s="94">
        <v>0</v>
      </c>
      <c r="G74" s="94">
        <v>0</v>
      </c>
      <c r="H74" s="94">
        <v>0</v>
      </c>
      <c r="I74" s="94">
        <v>170067034</v>
      </c>
      <c r="J74" s="94">
        <v>170067034</v>
      </c>
      <c r="K74" s="94">
        <v>170067034</v>
      </c>
      <c r="L74" s="132">
        <v>0</v>
      </c>
      <c r="M74" s="97">
        <v>0</v>
      </c>
      <c r="N74" s="132">
        <v>0</v>
      </c>
    </row>
    <row r="75" spans="1:14" s="80" customFormat="1" hidden="1">
      <c r="A75" s="100" t="s">
        <v>1421</v>
      </c>
      <c r="B75" s="134" t="s">
        <v>2244</v>
      </c>
      <c r="C75" s="133" t="s">
        <v>344</v>
      </c>
      <c r="D75" s="94">
        <v>0</v>
      </c>
      <c r="E75" s="90">
        <v>0</v>
      </c>
      <c r="F75" s="94">
        <v>0</v>
      </c>
      <c r="G75" s="94">
        <v>0</v>
      </c>
      <c r="H75" s="94">
        <v>0</v>
      </c>
      <c r="I75" s="94">
        <v>143817322</v>
      </c>
      <c r="J75" s="94">
        <v>143817322</v>
      </c>
      <c r="K75" s="94">
        <v>143817322</v>
      </c>
      <c r="L75" s="132">
        <v>0</v>
      </c>
      <c r="M75" s="97">
        <v>0</v>
      </c>
      <c r="N75" s="132">
        <v>0</v>
      </c>
    </row>
    <row r="76" spans="1:14" s="80" customFormat="1" hidden="1">
      <c r="A76" s="100" t="s">
        <v>1541</v>
      </c>
      <c r="B76" s="134" t="s">
        <v>2244</v>
      </c>
      <c r="C76" s="133" t="s">
        <v>464</v>
      </c>
      <c r="D76" s="94">
        <v>0</v>
      </c>
      <c r="E76" s="90">
        <v>214369529</v>
      </c>
      <c r="F76" s="94">
        <v>0</v>
      </c>
      <c r="G76" s="94">
        <v>0</v>
      </c>
      <c r="H76" s="94">
        <v>214369529</v>
      </c>
      <c r="I76" s="94">
        <v>365513733</v>
      </c>
      <c r="J76" s="94">
        <v>579883262</v>
      </c>
      <c r="K76" s="94">
        <v>547244712</v>
      </c>
      <c r="L76" s="132">
        <v>32638550</v>
      </c>
      <c r="M76" s="97">
        <v>32464161</v>
      </c>
      <c r="N76" s="132">
        <v>174389</v>
      </c>
    </row>
    <row r="77" spans="1:14" s="80" customFormat="1" hidden="1">
      <c r="A77" s="100" t="s">
        <v>1815</v>
      </c>
      <c r="B77" s="134" t="s">
        <v>2244</v>
      </c>
      <c r="C77" s="133" t="s">
        <v>738</v>
      </c>
      <c r="D77" s="94">
        <v>0</v>
      </c>
      <c r="E77" s="90">
        <v>0</v>
      </c>
      <c r="F77" s="94">
        <v>0</v>
      </c>
      <c r="G77" s="94">
        <v>0</v>
      </c>
      <c r="H77" s="94">
        <v>0</v>
      </c>
      <c r="I77" s="94">
        <v>184180086</v>
      </c>
      <c r="J77" s="94">
        <v>184180086</v>
      </c>
      <c r="K77" s="94">
        <v>184180086</v>
      </c>
      <c r="L77" s="132">
        <v>0</v>
      </c>
      <c r="M77" s="97">
        <v>0</v>
      </c>
      <c r="N77" s="132">
        <v>0</v>
      </c>
    </row>
    <row r="78" spans="1:14" s="80" customFormat="1" hidden="1">
      <c r="A78" s="100" t="s">
        <v>1922</v>
      </c>
      <c r="B78" s="134" t="s">
        <v>2244</v>
      </c>
      <c r="C78" s="133" t="s">
        <v>2722</v>
      </c>
      <c r="D78" s="94">
        <v>0</v>
      </c>
      <c r="E78" s="90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132">
        <v>0</v>
      </c>
      <c r="M78" s="97">
        <v>0</v>
      </c>
      <c r="N78" s="132">
        <v>0</v>
      </c>
    </row>
    <row r="79" spans="1:14" s="80" customFormat="1" hidden="1">
      <c r="A79" s="100" t="s">
        <v>1982</v>
      </c>
      <c r="B79" s="134" t="s">
        <v>2244</v>
      </c>
      <c r="C79" s="133" t="s">
        <v>2721</v>
      </c>
      <c r="D79" s="94">
        <v>0</v>
      </c>
      <c r="E79" s="90">
        <v>0</v>
      </c>
      <c r="F79" s="94">
        <v>0</v>
      </c>
      <c r="G79" s="94">
        <v>0</v>
      </c>
      <c r="H79" s="94">
        <v>0</v>
      </c>
      <c r="I79" s="94">
        <v>304314297</v>
      </c>
      <c r="J79" s="94">
        <v>304314297</v>
      </c>
      <c r="K79" s="94">
        <v>304314297</v>
      </c>
      <c r="L79" s="132">
        <v>0</v>
      </c>
      <c r="M79" s="97">
        <v>0</v>
      </c>
      <c r="N79" s="132">
        <v>0</v>
      </c>
    </row>
    <row r="80" spans="1:14" s="80" customFormat="1" hidden="1">
      <c r="A80" s="100" t="s">
        <v>2008</v>
      </c>
      <c r="B80" s="134" t="s">
        <v>2244</v>
      </c>
      <c r="C80" s="133" t="s">
        <v>2214</v>
      </c>
      <c r="D80" s="94">
        <v>0</v>
      </c>
      <c r="E80" s="90">
        <v>33654840</v>
      </c>
      <c r="F80" s="94">
        <v>0</v>
      </c>
      <c r="G80" s="94">
        <v>0</v>
      </c>
      <c r="H80" s="94">
        <v>33654840</v>
      </c>
      <c r="I80" s="94">
        <v>129970750</v>
      </c>
      <c r="J80" s="94">
        <v>163625590</v>
      </c>
      <c r="K80" s="94">
        <v>166880913</v>
      </c>
      <c r="L80" s="132">
        <v>-3255323</v>
      </c>
      <c r="M80" s="97">
        <v>0</v>
      </c>
      <c r="N80" s="132">
        <v>-3255323</v>
      </c>
    </row>
    <row r="81" spans="1:14" s="80" customFormat="1" hidden="1">
      <c r="A81" s="100" t="s">
        <v>2083</v>
      </c>
      <c r="B81" s="134" t="s">
        <v>2244</v>
      </c>
      <c r="C81" s="133" t="s">
        <v>2720</v>
      </c>
      <c r="D81" s="94">
        <v>0</v>
      </c>
      <c r="E81" s="90">
        <v>0</v>
      </c>
      <c r="F81" s="94">
        <v>0</v>
      </c>
      <c r="G81" s="94">
        <v>0</v>
      </c>
      <c r="H81" s="94">
        <v>0</v>
      </c>
      <c r="I81" s="94">
        <v>511507565</v>
      </c>
      <c r="J81" s="94">
        <v>511507565</v>
      </c>
      <c r="K81" s="94">
        <v>511507565</v>
      </c>
      <c r="L81" s="132">
        <v>0</v>
      </c>
      <c r="M81" s="97">
        <v>0</v>
      </c>
      <c r="N81" s="132">
        <v>0</v>
      </c>
    </row>
    <row r="82" spans="1:14" s="80" customFormat="1" hidden="1">
      <c r="A82" s="100" t="s">
        <v>2132</v>
      </c>
      <c r="B82" s="134" t="s">
        <v>2244</v>
      </c>
      <c r="C82" s="133" t="s">
        <v>2719</v>
      </c>
      <c r="D82" s="94">
        <v>0</v>
      </c>
      <c r="E82" s="90">
        <v>0</v>
      </c>
      <c r="F82" s="94">
        <v>0</v>
      </c>
      <c r="G82" s="94">
        <v>0</v>
      </c>
      <c r="H82" s="94">
        <v>0</v>
      </c>
      <c r="I82" s="94">
        <v>0</v>
      </c>
      <c r="J82" s="94">
        <v>0</v>
      </c>
      <c r="K82" s="94">
        <v>0</v>
      </c>
      <c r="L82" s="132">
        <v>0</v>
      </c>
      <c r="M82" s="97">
        <v>0</v>
      </c>
      <c r="N82" s="132">
        <v>0</v>
      </c>
    </row>
    <row r="83" spans="1:14" s="80" customFormat="1" hidden="1">
      <c r="A83" s="100" t="s">
        <v>1141</v>
      </c>
      <c r="B83" s="134" t="s">
        <v>2244</v>
      </c>
      <c r="C83" s="133" t="s">
        <v>64</v>
      </c>
      <c r="D83" s="94">
        <v>0</v>
      </c>
      <c r="E83" s="90">
        <v>0</v>
      </c>
      <c r="F83" s="94">
        <v>0</v>
      </c>
      <c r="G83" s="94">
        <v>0</v>
      </c>
      <c r="H83" s="94">
        <v>0</v>
      </c>
      <c r="I83" s="94">
        <v>81144095</v>
      </c>
      <c r="J83" s="94">
        <v>81144095</v>
      </c>
      <c r="K83" s="94">
        <v>81144095</v>
      </c>
      <c r="L83" s="132">
        <v>0</v>
      </c>
      <c r="M83" s="97">
        <v>0</v>
      </c>
      <c r="N83" s="132">
        <v>0</v>
      </c>
    </row>
    <row r="84" spans="1:14" s="80" customFormat="1" hidden="1">
      <c r="A84" s="100" t="s">
        <v>1552</v>
      </c>
      <c r="B84" s="134" t="s">
        <v>2244</v>
      </c>
      <c r="C84" s="133" t="s">
        <v>2718</v>
      </c>
      <c r="D84" s="94">
        <v>0</v>
      </c>
      <c r="E84" s="90">
        <v>0</v>
      </c>
      <c r="F84" s="94">
        <v>0</v>
      </c>
      <c r="G84" s="94">
        <v>0</v>
      </c>
      <c r="H84" s="94">
        <v>0</v>
      </c>
      <c r="I84" s="94">
        <v>357449212</v>
      </c>
      <c r="J84" s="94">
        <v>357449212</v>
      </c>
      <c r="K84" s="94">
        <v>357449212</v>
      </c>
      <c r="L84" s="132">
        <v>0</v>
      </c>
      <c r="M84" s="97">
        <v>0</v>
      </c>
      <c r="N84" s="132">
        <v>0</v>
      </c>
    </row>
    <row r="85" spans="1:14" s="80" customFormat="1" hidden="1">
      <c r="A85" s="100" t="s">
        <v>1571</v>
      </c>
      <c r="B85" s="134" t="s">
        <v>2244</v>
      </c>
      <c r="C85" s="133" t="s">
        <v>494</v>
      </c>
      <c r="D85" s="94">
        <v>0</v>
      </c>
      <c r="E85" s="90">
        <v>0</v>
      </c>
      <c r="F85" s="94">
        <v>0</v>
      </c>
      <c r="G85" s="94">
        <v>0</v>
      </c>
      <c r="H85" s="94">
        <v>0</v>
      </c>
      <c r="I85" s="94">
        <v>141050708</v>
      </c>
      <c r="J85" s="94">
        <v>141050708</v>
      </c>
      <c r="K85" s="94">
        <v>141050708</v>
      </c>
      <c r="L85" s="132">
        <v>0</v>
      </c>
      <c r="M85" s="97">
        <v>0</v>
      </c>
      <c r="N85" s="132">
        <v>0</v>
      </c>
    </row>
    <row r="86" spans="1:14" s="80" customFormat="1" hidden="1">
      <c r="A86" s="100" t="s">
        <v>1937</v>
      </c>
      <c r="B86" s="134" t="s">
        <v>2244</v>
      </c>
      <c r="C86" s="133" t="s">
        <v>2717</v>
      </c>
      <c r="D86" s="94">
        <v>0</v>
      </c>
      <c r="E86" s="90">
        <v>0</v>
      </c>
      <c r="F86" s="94">
        <v>0</v>
      </c>
      <c r="G86" s="94">
        <v>0</v>
      </c>
      <c r="H86" s="94">
        <v>0</v>
      </c>
      <c r="I86" s="94">
        <v>127638175</v>
      </c>
      <c r="J86" s="94">
        <v>127638175</v>
      </c>
      <c r="K86" s="94">
        <v>127638175</v>
      </c>
      <c r="L86" s="132">
        <v>0</v>
      </c>
      <c r="M86" s="97">
        <v>0</v>
      </c>
      <c r="N86" s="132">
        <v>0</v>
      </c>
    </row>
    <row r="87" spans="1:14" s="80" customFormat="1" hidden="1">
      <c r="A87" s="100" t="s">
        <v>1970</v>
      </c>
      <c r="B87" s="134" t="s">
        <v>2244</v>
      </c>
      <c r="C87" s="133" t="s">
        <v>2716</v>
      </c>
      <c r="D87" s="94">
        <v>0</v>
      </c>
      <c r="E87" s="90">
        <v>0</v>
      </c>
      <c r="F87" s="94">
        <v>0</v>
      </c>
      <c r="G87" s="94">
        <v>0</v>
      </c>
      <c r="H87" s="94">
        <v>0</v>
      </c>
      <c r="I87" s="94">
        <v>0</v>
      </c>
      <c r="J87" s="94">
        <v>0</v>
      </c>
      <c r="K87" s="94">
        <v>0</v>
      </c>
      <c r="L87" s="132">
        <v>0</v>
      </c>
      <c r="M87" s="97">
        <v>0</v>
      </c>
      <c r="N87" s="132">
        <v>0</v>
      </c>
    </row>
    <row r="88" spans="1:14" s="80" customFormat="1" hidden="1">
      <c r="A88" s="100" t="s">
        <v>2023</v>
      </c>
      <c r="B88" s="134" t="s">
        <v>2244</v>
      </c>
      <c r="C88" s="133" t="s">
        <v>946</v>
      </c>
      <c r="D88" s="94">
        <v>0</v>
      </c>
      <c r="E88" s="90">
        <v>0</v>
      </c>
      <c r="F88" s="94">
        <v>0</v>
      </c>
      <c r="G88" s="94">
        <v>0</v>
      </c>
      <c r="H88" s="94">
        <v>0</v>
      </c>
      <c r="I88" s="94">
        <v>151643349</v>
      </c>
      <c r="J88" s="94">
        <v>151643349</v>
      </c>
      <c r="K88" s="94">
        <v>151643349</v>
      </c>
      <c r="L88" s="132">
        <v>0</v>
      </c>
      <c r="M88" s="97">
        <v>0</v>
      </c>
      <c r="N88" s="132">
        <v>0</v>
      </c>
    </row>
    <row r="89" spans="1:14" s="80" customFormat="1" hidden="1">
      <c r="A89" s="100" t="s">
        <v>2101</v>
      </c>
      <c r="B89" s="134" t="s">
        <v>2244</v>
      </c>
      <c r="C89" s="133" t="s">
        <v>1024</v>
      </c>
      <c r="D89" s="94">
        <v>0</v>
      </c>
      <c r="E89" s="90">
        <v>0</v>
      </c>
      <c r="F89" s="94">
        <v>0</v>
      </c>
      <c r="G89" s="94">
        <v>0</v>
      </c>
      <c r="H89" s="94">
        <v>0</v>
      </c>
      <c r="I89" s="94">
        <v>181315411</v>
      </c>
      <c r="J89" s="94">
        <v>181315411</v>
      </c>
      <c r="K89" s="94">
        <v>181315411</v>
      </c>
      <c r="L89" s="132">
        <v>0</v>
      </c>
      <c r="M89" s="97">
        <v>0</v>
      </c>
      <c r="N89" s="132">
        <v>0</v>
      </c>
    </row>
    <row r="90" spans="1:14" s="80" customFormat="1" hidden="1">
      <c r="A90" s="100" t="s">
        <v>1190</v>
      </c>
      <c r="B90" s="134" t="s">
        <v>2244</v>
      </c>
      <c r="C90" s="133" t="s">
        <v>113</v>
      </c>
      <c r="D90" s="94">
        <v>0</v>
      </c>
      <c r="E90" s="90">
        <v>353337831</v>
      </c>
      <c r="F90" s="94">
        <v>0</v>
      </c>
      <c r="G90" s="94">
        <v>0</v>
      </c>
      <c r="H90" s="94">
        <v>353337831</v>
      </c>
      <c r="I90" s="94">
        <v>171887149</v>
      </c>
      <c r="J90" s="94">
        <v>525224980</v>
      </c>
      <c r="K90" s="94">
        <v>537697181</v>
      </c>
      <c r="L90" s="132">
        <v>-12472201</v>
      </c>
      <c r="M90" s="97">
        <v>0</v>
      </c>
      <c r="N90" s="132">
        <v>-12472201</v>
      </c>
    </row>
    <row r="91" spans="1:14" s="80" customFormat="1" hidden="1">
      <c r="A91" s="100" t="s">
        <v>1221</v>
      </c>
      <c r="B91" s="134" t="s">
        <v>2244</v>
      </c>
      <c r="C91" s="133" t="s">
        <v>2715</v>
      </c>
      <c r="D91" s="94">
        <v>0</v>
      </c>
      <c r="E91" s="90">
        <v>15246483</v>
      </c>
      <c r="F91" s="94">
        <v>0</v>
      </c>
      <c r="G91" s="94">
        <v>0</v>
      </c>
      <c r="H91" s="94">
        <v>15246483</v>
      </c>
      <c r="I91" s="94">
        <v>94329446</v>
      </c>
      <c r="J91" s="94">
        <v>109575929</v>
      </c>
      <c r="K91" s="94">
        <v>101629610</v>
      </c>
      <c r="L91" s="132">
        <v>7946319</v>
      </c>
      <c r="M91" s="97">
        <v>7903862</v>
      </c>
      <c r="N91" s="132">
        <v>42457</v>
      </c>
    </row>
    <row r="92" spans="1:14" s="80" customFormat="1" hidden="1">
      <c r="A92" s="100" t="s">
        <v>1297</v>
      </c>
      <c r="B92" s="134" t="s">
        <v>2244</v>
      </c>
      <c r="C92" s="133" t="s">
        <v>2348</v>
      </c>
      <c r="D92" s="94">
        <v>0</v>
      </c>
      <c r="E92" s="90">
        <v>873148504</v>
      </c>
      <c r="F92" s="94">
        <v>0</v>
      </c>
      <c r="G92" s="94">
        <v>0</v>
      </c>
      <c r="H92" s="94">
        <v>873148504</v>
      </c>
      <c r="I92" s="94">
        <v>564128306</v>
      </c>
      <c r="J92" s="94">
        <v>1437276810</v>
      </c>
      <c r="K92" s="94">
        <v>1380450796</v>
      </c>
      <c r="L92" s="132">
        <v>56826014</v>
      </c>
      <c r="M92" s="97">
        <v>56522391</v>
      </c>
      <c r="N92" s="132">
        <v>303623</v>
      </c>
    </row>
    <row r="93" spans="1:14" s="80" customFormat="1" hidden="1">
      <c r="A93" s="100" t="s">
        <v>1445</v>
      </c>
      <c r="B93" s="134" t="s">
        <v>2244</v>
      </c>
      <c r="C93" s="133" t="s">
        <v>2290</v>
      </c>
      <c r="D93" s="94">
        <v>0</v>
      </c>
      <c r="E93" s="90">
        <v>0</v>
      </c>
      <c r="F93" s="94">
        <v>0</v>
      </c>
      <c r="G93" s="94">
        <v>0</v>
      </c>
      <c r="H93" s="94">
        <v>0</v>
      </c>
      <c r="I93" s="94">
        <v>221978228</v>
      </c>
      <c r="J93" s="94">
        <v>221978228</v>
      </c>
      <c r="K93" s="94">
        <v>221978228</v>
      </c>
      <c r="L93" s="132">
        <v>0</v>
      </c>
      <c r="M93" s="97">
        <v>0</v>
      </c>
      <c r="N93" s="132">
        <v>0</v>
      </c>
    </row>
    <row r="94" spans="1:14" s="80" customFormat="1" hidden="1">
      <c r="A94" s="100" t="s">
        <v>1470</v>
      </c>
      <c r="B94" s="134" t="s">
        <v>2244</v>
      </c>
      <c r="C94" s="133" t="s">
        <v>393</v>
      </c>
      <c r="D94" s="94">
        <v>0</v>
      </c>
      <c r="E94" s="90">
        <v>195002272</v>
      </c>
      <c r="F94" s="94">
        <v>0</v>
      </c>
      <c r="G94" s="94">
        <v>0</v>
      </c>
      <c r="H94" s="94">
        <v>195002272</v>
      </c>
      <c r="I94" s="94">
        <v>286172069</v>
      </c>
      <c r="J94" s="94">
        <v>481174341</v>
      </c>
      <c r="K94" s="94">
        <v>455297390</v>
      </c>
      <c r="L94" s="132">
        <v>25876951</v>
      </c>
      <c r="M94" s="97">
        <v>25738690</v>
      </c>
      <c r="N94" s="132">
        <v>138261</v>
      </c>
    </row>
    <row r="95" spans="1:14" s="80" customFormat="1" hidden="1">
      <c r="A95" s="100" t="s">
        <v>1560</v>
      </c>
      <c r="B95" s="134" t="s">
        <v>2244</v>
      </c>
      <c r="C95" s="133" t="s">
        <v>483</v>
      </c>
      <c r="D95" s="94">
        <v>0</v>
      </c>
      <c r="E95" s="90">
        <v>17738640</v>
      </c>
      <c r="F95" s="94">
        <v>0</v>
      </c>
      <c r="G95" s="94">
        <v>0</v>
      </c>
      <c r="H95" s="94">
        <v>17738640</v>
      </c>
      <c r="I95" s="94">
        <v>253344364</v>
      </c>
      <c r="J95" s="94">
        <v>271083004</v>
      </c>
      <c r="K95" s="94">
        <v>272812275</v>
      </c>
      <c r="L95" s="132">
        <v>-1729271</v>
      </c>
      <c r="M95" s="97">
        <v>0</v>
      </c>
      <c r="N95" s="132">
        <v>-1729271</v>
      </c>
    </row>
    <row r="96" spans="1:14" s="80" customFormat="1" hidden="1">
      <c r="A96" s="100" t="s">
        <v>1612</v>
      </c>
      <c r="B96" s="134" t="s">
        <v>2244</v>
      </c>
      <c r="C96" s="133" t="s">
        <v>2194</v>
      </c>
      <c r="D96" s="94">
        <v>0</v>
      </c>
      <c r="E96" s="90">
        <v>0</v>
      </c>
      <c r="F96" s="94">
        <v>0</v>
      </c>
      <c r="G96" s="94">
        <v>0</v>
      </c>
      <c r="H96" s="94">
        <v>0</v>
      </c>
      <c r="I96" s="94">
        <v>186709318</v>
      </c>
      <c r="J96" s="94">
        <v>186709318</v>
      </c>
      <c r="K96" s="94">
        <v>186709318</v>
      </c>
      <c r="L96" s="132">
        <v>0</v>
      </c>
      <c r="M96" s="97">
        <v>0</v>
      </c>
      <c r="N96" s="132">
        <v>0</v>
      </c>
    </row>
    <row r="97" spans="1:14" s="80" customFormat="1" hidden="1">
      <c r="A97" s="100" t="s">
        <v>1632</v>
      </c>
      <c r="B97" s="134" t="s">
        <v>2244</v>
      </c>
      <c r="C97" s="133" t="s">
        <v>2552</v>
      </c>
      <c r="D97" s="94">
        <v>0</v>
      </c>
      <c r="E97" s="90">
        <v>0</v>
      </c>
      <c r="F97" s="94">
        <v>0</v>
      </c>
      <c r="G97" s="94">
        <v>0</v>
      </c>
      <c r="H97" s="94">
        <v>0</v>
      </c>
      <c r="I97" s="94">
        <v>339623161</v>
      </c>
      <c r="J97" s="94">
        <v>339623161</v>
      </c>
      <c r="K97" s="94">
        <v>339623161</v>
      </c>
      <c r="L97" s="132">
        <v>0</v>
      </c>
      <c r="M97" s="97">
        <v>0</v>
      </c>
      <c r="N97" s="132">
        <v>0</v>
      </c>
    </row>
    <row r="98" spans="1:14" s="80" customFormat="1" hidden="1">
      <c r="A98" s="100" t="s">
        <v>2714</v>
      </c>
      <c r="B98" s="134" t="s">
        <v>2244</v>
      </c>
      <c r="C98" s="133" t="s">
        <v>2280</v>
      </c>
      <c r="D98" s="94">
        <v>0</v>
      </c>
      <c r="E98" s="90">
        <v>0</v>
      </c>
      <c r="F98" s="94">
        <v>0</v>
      </c>
      <c r="G98" s="94">
        <v>0</v>
      </c>
      <c r="H98" s="94">
        <v>0</v>
      </c>
      <c r="I98" s="94">
        <v>139500743</v>
      </c>
      <c r="J98" s="94">
        <v>139500743</v>
      </c>
      <c r="K98" s="94">
        <v>139500743</v>
      </c>
      <c r="L98" s="132">
        <v>0</v>
      </c>
      <c r="M98" s="97">
        <v>0</v>
      </c>
      <c r="N98" s="132">
        <v>0</v>
      </c>
    </row>
    <row r="99" spans="1:14" s="80" customFormat="1" hidden="1">
      <c r="A99" s="100" t="s">
        <v>1715</v>
      </c>
      <c r="B99" s="134" t="s">
        <v>2244</v>
      </c>
      <c r="C99" s="133" t="s">
        <v>2713</v>
      </c>
      <c r="D99" s="94">
        <v>0</v>
      </c>
      <c r="E99" s="90">
        <v>0</v>
      </c>
      <c r="F99" s="94">
        <v>0</v>
      </c>
      <c r="G99" s="94">
        <v>0</v>
      </c>
      <c r="H99" s="94">
        <v>0</v>
      </c>
      <c r="I99" s="94">
        <v>284628515</v>
      </c>
      <c r="J99" s="94">
        <v>284628515</v>
      </c>
      <c r="K99" s="94">
        <v>284628515</v>
      </c>
      <c r="L99" s="132">
        <v>0</v>
      </c>
      <c r="M99" s="97">
        <v>0</v>
      </c>
      <c r="N99" s="132">
        <v>0</v>
      </c>
    </row>
    <row r="100" spans="1:14" s="80" customFormat="1" hidden="1">
      <c r="A100" s="100" t="s">
        <v>1728</v>
      </c>
      <c r="B100" s="134" t="s">
        <v>2244</v>
      </c>
      <c r="C100" s="133" t="s">
        <v>2712</v>
      </c>
      <c r="D100" s="94">
        <v>0</v>
      </c>
      <c r="E100" s="90">
        <v>0</v>
      </c>
      <c r="F100" s="94">
        <v>0</v>
      </c>
      <c r="G100" s="94">
        <v>0</v>
      </c>
      <c r="H100" s="94">
        <v>0</v>
      </c>
      <c r="I100" s="94">
        <v>122503978</v>
      </c>
      <c r="J100" s="94">
        <v>122503978</v>
      </c>
      <c r="K100" s="94">
        <v>122503978</v>
      </c>
      <c r="L100" s="132">
        <v>0</v>
      </c>
      <c r="M100" s="97">
        <v>0</v>
      </c>
      <c r="N100" s="132">
        <v>0</v>
      </c>
    </row>
    <row r="101" spans="1:14" s="80" customFormat="1" hidden="1">
      <c r="A101" s="100" t="s">
        <v>1740</v>
      </c>
      <c r="B101" s="134" t="s">
        <v>2244</v>
      </c>
      <c r="C101" s="133" t="s">
        <v>2711</v>
      </c>
      <c r="D101" s="94">
        <v>0</v>
      </c>
      <c r="E101" s="90">
        <v>0</v>
      </c>
      <c r="F101" s="94">
        <v>0</v>
      </c>
      <c r="G101" s="94">
        <v>0</v>
      </c>
      <c r="H101" s="94">
        <v>0</v>
      </c>
      <c r="I101" s="94">
        <v>0</v>
      </c>
      <c r="J101" s="94">
        <v>0</v>
      </c>
      <c r="K101" s="94">
        <v>0</v>
      </c>
      <c r="L101" s="132">
        <v>0</v>
      </c>
      <c r="M101" s="97">
        <v>0</v>
      </c>
      <c r="N101" s="132">
        <v>0</v>
      </c>
    </row>
    <row r="102" spans="1:14" s="80" customFormat="1" hidden="1">
      <c r="A102" s="100" t="s">
        <v>1744</v>
      </c>
      <c r="B102" s="134" t="s">
        <v>2244</v>
      </c>
      <c r="C102" s="133" t="s">
        <v>2316</v>
      </c>
      <c r="D102" s="94">
        <v>0</v>
      </c>
      <c r="E102" s="90">
        <v>0</v>
      </c>
      <c r="F102" s="94">
        <v>0</v>
      </c>
      <c r="G102" s="94">
        <v>0</v>
      </c>
      <c r="H102" s="94">
        <v>0</v>
      </c>
      <c r="I102" s="94">
        <v>207734284</v>
      </c>
      <c r="J102" s="94">
        <v>207734284</v>
      </c>
      <c r="K102" s="94">
        <v>207734284</v>
      </c>
      <c r="L102" s="132">
        <v>0</v>
      </c>
      <c r="M102" s="97">
        <v>0</v>
      </c>
      <c r="N102" s="132">
        <v>0</v>
      </c>
    </row>
    <row r="103" spans="1:14" s="80" customFormat="1" hidden="1">
      <c r="A103" s="100" t="s">
        <v>1794</v>
      </c>
      <c r="B103" s="134" t="s">
        <v>2244</v>
      </c>
      <c r="C103" s="133" t="s">
        <v>2299</v>
      </c>
      <c r="D103" s="94">
        <v>0</v>
      </c>
      <c r="E103" s="90">
        <v>63694843</v>
      </c>
      <c r="F103" s="94">
        <v>0</v>
      </c>
      <c r="G103" s="94">
        <v>0</v>
      </c>
      <c r="H103" s="94">
        <v>63694843</v>
      </c>
      <c r="I103" s="94">
        <v>177131664</v>
      </c>
      <c r="J103" s="94">
        <v>240826507</v>
      </c>
      <c r="K103" s="94">
        <v>225487723</v>
      </c>
      <c r="L103" s="132">
        <v>15338784</v>
      </c>
      <c r="M103" s="97">
        <v>15256828</v>
      </c>
      <c r="N103" s="132">
        <v>81956</v>
      </c>
    </row>
    <row r="104" spans="1:14" s="80" customFormat="1" hidden="1">
      <c r="A104" s="100" t="s">
        <v>1804</v>
      </c>
      <c r="B104" s="134" t="s">
        <v>2244</v>
      </c>
      <c r="C104" s="133" t="s">
        <v>727</v>
      </c>
      <c r="D104" s="94">
        <v>0</v>
      </c>
      <c r="E104" s="90">
        <v>0</v>
      </c>
      <c r="F104" s="94">
        <v>0</v>
      </c>
      <c r="G104" s="94">
        <v>0</v>
      </c>
      <c r="H104" s="94">
        <v>0</v>
      </c>
      <c r="I104" s="94">
        <v>347164053</v>
      </c>
      <c r="J104" s="94">
        <v>347164053</v>
      </c>
      <c r="K104" s="94">
        <v>347164053</v>
      </c>
      <c r="L104" s="132">
        <v>0</v>
      </c>
      <c r="M104" s="97">
        <v>0</v>
      </c>
      <c r="N104" s="132">
        <v>0</v>
      </c>
    </row>
    <row r="105" spans="1:14" s="80" customFormat="1" hidden="1">
      <c r="A105" s="100" t="s">
        <v>1816</v>
      </c>
      <c r="B105" s="134" t="s">
        <v>2244</v>
      </c>
      <c r="C105" s="133" t="s">
        <v>739</v>
      </c>
      <c r="D105" s="94">
        <v>0</v>
      </c>
      <c r="E105" s="90">
        <v>0</v>
      </c>
      <c r="F105" s="94">
        <v>0</v>
      </c>
      <c r="G105" s="94">
        <v>0</v>
      </c>
      <c r="H105" s="94">
        <v>0</v>
      </c>
      <c r="I105" s="94">
        <v>326626233</v>
      </c>
      <c r="J105" s="94">
        <v>326626233</v>
      </c>
      <c r="K105" s="94">
        <v>326626233</v>
      </c>
      <c r="L105" s="132">
        <v>0</v>
      </c>
      <c r="M105" s="97">
        <v>0</v>
      </c>
      <c r="N105" s="132">
        <v>0</v>
      </c>
    </row>
    <row r="106" spans="1:14" s="80" customFormat="1" hidden="1">
      <c r="A106" s="100" t="s">
        <v>1848</v>
      </c>
      <c r="B106" s="134" t="s">
        <v>2244</v>
      </c>
      <c r="C106" s="133" t="s">
        <v>771</v>
      </c>
      <c r="D106" s="94">
        <v>0</v>
      </c>
      <c r="E106" s="90">
        <v>0</v>
      </c>
      <c r="F106" s="94">
        <v>0</v>
      </c>
      <c r="G106" s="94">
        <v>0</v>
      </c>
      <c r="H106" s="94">
        <v>0</v>
      </c>
      <c r="I106" s="94">
        <v>338287566</v>
      </c>
      <c r="J106" s="94">
        <v>338287566</v>
      </c>
      <c r="K106" s="94">
        <v>338287566</v>
      </c>
      <c r="L106" s="132">
        <v>0</v>
      </c>
      <c r="M106" s="97">
        <v>0</v>
      </c>
      <c r="N106" s="132">
        <v>0</v>
      </c>
    </row>
    <row r="107" spans="1:14" s="80" customFormat="1" hidden="1">
      <c r="A107" s="100" t="s">
        <v>1914</v>
      </c>
      <c r="B107" s="134" t="s">
        <v>2244</v>
      </c>
      <c r="C107" s="133" t="s">
        <v>837</v>
      </c>
      <c r="D107" s="94">
        <v>0</v>
      </c>
      <c r="E107" s="90">
        <v>0</v>
      </c>
      <c r="F107" s="94">
        <v>0</v>
      </c>
      <c r="G107" s="94">
        <v>0</v>
      </c>
      <c r="H107" s="94">
        <v>0</v>
      </c>
      <c r="I107" s="94">
        <v>180387216</v>
      </c>
      <c r="J107" s="94">
        <v>180387216</v>
      </c>
      <c r="K107" s="94">
        <v>180387216</v>
      </c>
      <c r="L107" s="132">
        <v>0</v>
      </c>
      <c r="M107" s="97">
        <v>0</v>
      </c>
      <c r="N107" s="132">
        <v>0</v>
      </c>
    </row>
    <row r="108" spans="1:14" s="80" customFormat="1" hidden="1">
      <c r="A108" s="100" t="s">
        <v>1971</v>
      </c>
      <c r="B108" s="134" t="s">
        <v>2244</v>
      </c>
      <c r="C108" s="133" t="s">
        <v>2344</v>
      </c>
      <c r="D108" s="94">
        <v>0</v>
      </c>
      <c r="E108" s="90">
        <v>32681855</v>
      </c>
      <c r="F108" s="94">
        <v>0</v>
      </c>
      <c r="G108" s="94">
        <v>0</v>
      </c>
      <c r="H108" s="94">
        <v>32681855</v>
      </c>
      <c r="I108" s="94">
        <v>215053316</v>
      </c>
      <c r="J108" s="94">
        <v>247735171</v>
      </c>
      <c r="K108" s="94">
        <v>250902855</v>
      </c>
      <c r="L108" s="132">
        <v>-3167684</v>
      </c>
      <c r="M108" s="97">
        <v>0</v>
      </c>
      <c r="N108" s="132">
        <v>-3167684</v>
      </c>
    </row>
    <row r="109" spans="1:14" s="80" customFormat="1" hidden="1">
      <c r="A109" s="100" t="s">
        <v>2042</v>
      </c>
      <c r="B109" s="134" t="s">
        <v>2244</v>
      </c>
      <c r="C109" s="133" t="s">
        <v>965</v>
      </c>
      <c r="D109" s="94">
        <v>0</v>
      </c>
      <c r="E109" s="90">
        <v>0</v>
      </c>
      <c r="F109" s="94">
        <v>0</v>
      </c>
      <c r="G109" s="94">
        <v>0</v>
      </c>
      <c r="H109" s="94">
        <v>0</v>
      </c>
      <c r="I109" s="94">
        <v>248109819</v>
      </c>
      <c r="J109" s="94">
        <v>248109819</v>
      </c>
      <c r="K109" s="94">
        <v>248109819</v>
      </c>
      <c r="L109" s="132">
        <v>0</v>
      </c>
      <c r="M109" s="97">
        <v>0</v>
      </c>
      <c r="N109" s="132">
        <v>0</v>
      </c>
    </row>
    <row r="110" spans="1:14" s="80" customFormat="1" hidden="1">
      <c r="A110" s="100" t="s">
        <v>2084</v>
      </c>
      <c r="B110" s="134" t="s">
        <v>2244</v>
      </c>
      <c r="C110" s="133" t="s">
        <v>1007</v>
      </c>
      <c r="D110" s="94">
        <v>0</v>
      </c>
      <c r="E110" s="90">
        <v>0</v>
      </c>
      <c r="F110" s="94">
        <v>0</v>
      </c>
      <c r="G110" s="94">
        <v>0</v>
      </c>
      <c r="H110" s="94">
        <v>0</v>
      </c>
      <c r="I110" s="94">
        <v>127658791</v>
      </c>
      <c r="J110" s="94">
        <v>127658791</v>
      </c>
      <c r="K110" s="94">
        <v>127658791</v>
      </c>
      <c r="L110" s="132">
        <v>0</v>
      </c>
      <c r="M110" s="97">
        <v>0</v>
      </c>
      <c r="N110" s="132">
        <v>0</v>
      </c>
    </row>
    <row r="111" spans="1:14" s="80" customFormat="1" hidden="1">
      <c r="A111" s="100" t="s">
        <v>2149</v>
      </c>
      <c r="B111" s="134" t="s">
        <v>2244</v>
      </c>
      <c r="C111" s="133" t="s">
        <v>2378</v>
      </c>
      <c r="D111" s="94">
        <v>0</v>
      </c>
      <c r="E111" s="90">
        <v>0</v>
      </c>
      <c r="F111" s="94">
        <v>0</v>
      </c>
      <c r="G111" s="94">
        <v>0</v>
      </c>
      <c r="H111" s="94">
        <v>0</v>
      </c>
      <c r="I111" s="94">
        <v>319471250</v>
      </c>
      <c r="J111" s="94">
        <v>319471250</v>
      </c>
      <c r="K111" s="94">
        <v>319471250</v>
      </c>
      <c r="L111" s="132">
        <v>0</v>
      </c>
      <c r="M111" s="97">
        <v>0</v>
      </c>
      <c r="N111" s="132">
        <v>0</v>
      </c>
    </row>
    <row r="112" spans="1:14" s="80" customFormat="1" hidden="1">
      <c r="A112" s="100" t="s">
        <v>1507</v>
      </c>
      <c r="B112" s="134" t="s">
        <v>2244</v>
      </c>
      <c r="C112" s="133" t="s">
        <v>430</v>
      </c>
      <c r="D112" s="94">
        <v>0</v>
      </c>
      <c r="E112" s="90">
        <v>59941205</v>
      </c>
      <c r="F112" s="94">
        <v>0</v>
      </c>
      <c r="G112" s="94">
        <v>0</v>
      </c>
      <c r="H112" s="94">
        <v>59941205</v>
      </c>
      <c r="I112" s="94">
        <v>281409850</v>
      </c>
      <c r="J112" s="94">
        <v>341351055</v>
      </c>
      <c r="K112" s="94">
        <v>319486991</v>
      </c>
      <c r="L112" s="132">
        <v>21864064</v>
      </c>
      <c r="M112" s="97">
        <v>21747244</v>
      </c>
      <c r="N112" s="132">
        <v>116820</v>
      </c>
    </row>
    <row r="113" spans="1:14" s="80" customFormat="1" hidden="1">
      <c r="A113" s="100" t="s">
        <v>1716</v>
      </c>
      <c r="B113" s="134" t="s">
        <v>2244</v>
      </c>
      <c r="C113" s="133" t="s">
        <v>2710</v>
      </c>
      <c r="D113" s="94">
        <v>0</v>
      </c>
      <c r="E113" s="90">
        <v>0</v>
      </c>
      <c r="F113" s="94">
        <v>0</v>
      </c>
      <c r="G113" s="94">
        <v>0</v>
      </c>
      <c r="H113" s="94">
        <v>0</v>
      </c>
      <c r="I113" s="94">
        <v>487286063</v>
      </c>
      <c r="J113" s="94">
        <v>487286063</v>
      </c>
      <c r="K113" s="94">
        <v>487286063</v>
      </c>
      <c r="L113" s="132">
        <v>0</v>
      </c>
      <c r="M113" s="97">
        <v>0</v>
      </c>
      <c r="N113" s="132">
        <v>0</v>
      </c>
    </row>
    <row r="114" spans="1:14" s="80" customFormat="1" hidden="1">
      <c r="A114" s="100" t="s">
        <v>1766</v>
      </c>
      <c r="B114" s="134" t="s">
        <v>2244</v>
      </c>
      <c r="C114" s="133" t="s">
        <v>2709</v>
      </c>
      <c r="D114" s="94">
        <v>0</v>
      </c>
      <c r="E114" s="90">
        <v>0</v>
      </c>
      <c r="F114" s="94">
        <v>0</v>
      </c>
      <c r="G114" s="94">
        <v>0</v>
      </c>
      <c r="H114" s="94">
        <v>0</v>
      </c>
      <c r="I114" s="94">
        <v>0</v>
      </c>
      <c r="J114" s="94">
        <v>0</v>
      </c>
      <c r="K114" s="94">
        <v>0</v>
      </c>
      <c r="L114" s="132">
        <v>0</v>
      </c>
      <c r="M114" s="97">
        <v>0</v>
      </c>
      <c r="N114" s="132">
        <v>0</v>
      </c>
    </row>
    <row r="115" spans="1:14" s="80" customFormat="1" hidden="1">
      <c r="A115" s="100" t="s">
        <v>2074</v>
      </c>
      <c r="B115" s="134" t="s">
        <v>2244</v>
      </c>
      <c r="C115" s="133" t="s">
        <v>2708</v>
      </c>
      <c r="D115" s="94">
        <v>0</v>
      </c>
      <c r="E115" s="90">
        <v>0</v>
      </c>
      <c r="F115" s="94">
        <v>0</v>
      </c>
      <c r="G115" s="94">
        <v>0</v>
      </c>
      <c r="H115" s="94">
        <v>0</v>
      </c>
      <c r="I115" s="94">
        <v>211817406</v>
      </c>
      <c r="J115" s="94">
        <v>211817406</v>
      </c>
      <c r="K115" s="94">
        <v>211817406</v>
      </c>
      <c r="L115" s="132">
        <v>0</v>
      </c>
      <c r="M115" s="97">
        <v>0</v>
      </c>
      <c r="N115" s="132">
        <v>0</v>
      </c>
    </row>
    <row r="116" spans="1:14" s="80" customFormat="1" hidden="1">
      <c r="A116" s="100" t="s">
        <v>2707</v>
      </c>
      <c r="B116" s="134" t="s">
        <v>2244</v>
      </c>
      <c r="C116" s="133" t="s">
        <v>2706</v>
      </c>
      <c r="D116" s="94">
        <v>0</v>
      </c>
      <c r="E116" s="90">
        <v>0</v>
      </c>
      <c r="F116" s="94">
        <v>0</v>
      </c>
      <c r="G116" s="94">
        <v>0</v>
      </c>
      <c r="H116" s="94">
        <v>0</v>
      </c>
      <c r="I116" s="94">
        <v>0</v>
      </c>
      <c r="J116" s="94">
        <v>0</v>
      </c>
      <c r="K116" s="94">
        <v>0</v>
      </c>
      <c r="L116" s="132">
        <v>0</v>
      </c>
      <c r="M116" s="97">
        <v>0</v>
      </c>
      <c r="N116" s="132">
        <v>0</v>
      </c>
    </row>
    <row r="117" spans="1:14" s="80" customFormat="1" hidden="1">
      <c r="A117" s="100" t="s">
        <v>2107</v>
      </c>
      <c r="B117" s="134" t="s">
        <v>2244</v>
      </c>
      <c r="C117" s="133" t="s">
        <v>1030</v>
      </c>
      <c r="D117" s="94">
        <v>0</v>
      </c>
      <c r="E117" s="90">
        <v>0</v>
      </c>
      <c r="F117" s="94">
        <v>0</v>
      </c>
      <c r="G117" s="94">
        <v>0</v>
      </c>
      <c r="H117" s="94">
        <v>0</v>
      </c>
      <c r="I117" s="94">
        <v>117445222</v>
      </c>
      <c r="J117" s="94">
        <v>117445222</v>
      </c>
      <c r="K117" s="94">
        <v>117445222</v>
      </c>
      <c r="L117" s="132">
        <v>0</v>
      </c>
      <c r="M117" s="97">
        <v>0</v>
      </c>
      <c r="N117" s="132">
        <v>0</v>
      </c>
    </row>
    <row r="118" spans="1:14" s="80" customFormat="1" hidden="1">
      <c r="A118" s="100" t="s">
        <v>1239</v>
      </c>
      <c r="B118" s="134" t="s">
        <v>2244</v>
      </c>
      <c r="C118" s="133" t="s">
        <v>2705</v>
      </c>
      <c r="D118" s="94">
        <v>0</v>
      </c>
      <c r="E118" s="90">
        <v>0</v>
      </c>
      <c r="F118" s="94">
        <v>0</v>
      </c>
      <c r="G118" s="94">
        <v>0</v>
      </c>
      <c r="H118" s="94">
        <v>0</v>
      </c>
      <c r="I118" s="94">
        <v>281806507</v>
      </c>
      <c r="J118" s="94">
        <v>281806507</v>
      </c>
      <c r="K118" s="94">
        <v>281806507</v>
      </c>
      <c r="L118" s="132">
        <v>0</v>
      </c>
      <c r="M118" s="97">
        <v>0</v>
      </c>
      <c r="N118" s="132">
        <v>0</v>
      </c>
    </row>
    <row r="119" spans="1:14" s="80" customFormat="1" hidden="1">
      <c r="A119" s="100" t="s">
        <v>1341</v>
      </c>
      <c r="B119" s="134" t="s">
        <v>2244</v>
      </c>
      <c r="C119" s="133" t="s">
        <v>2389</v>
      </c>
      <c r="D119" s="94">
        <v>0</v>
      </c>
      <c r="E119" s="90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0</v>
      </c>
      <c r="K119" s="94">
        <v>0</v>
      </c>
      <c r="L119" s="132">
        <v>0</v>
      </c>
      <c r="M119" s="97">
        <v>0</v>
      </c>
      <c r="N119" s="132">
        <v>0</v>
      </c>
    </row>
    <row r="120" spans="1:14" s="80" customFormat="1" hidden="1">
      <c r="A120" s="100" t="s">
        <v>1520</v>
      </c>
      <c r="B120" s="134" t="s">
        <v>2244</v>
      </c>
      <c r="C120" s="133" t="s">
        <v>443</v>
      </c>
      <c r="D120" s="94">
        <v>0</v>
      </c>
      <c r="E120" s="90">
        <v>474878756</v>
      </c>
      <c r="F120" s="94">
        <v>0</v>
      </c>
      <c r="G120" s="94">
        <v>0</v>
      </c>
      <c r="H120" s="94">
        <v>474878756</v>
      </c>
      <c r="I120" s="94">
        <v>968165595</v>
      </c>
      <c r="J120" s="94">
        <v>1443044351</v>
      </c>
      <c r="K120" s="94">
        <v>1366486374</v>
      </c>
      <c r="L120" s="132">
        <v>76557977</v>
      </c>
      <c r="M120" s="97">
        <v>76148926</v>
      </c>
      <c r="N120" s="132">
        <v>409051</v>
      </c>
    </row>
    <row r="121" spans="1:14" s="80" customFormat="1" hidden="1">
      <c r="A121" s="100" t="s">
        <v>1561</v>
      </c>
      <c r="B121" s="134" t="s">
        <v>2244</v>
      </c>
      <c r="C121" s="133" t="s">
        <v>484</v>
      </c>
      <c r="D121" s="94">
        <v>0</v>
      </c>
      <c r="E121" s="90">
        <v>0</v>
      </c>
      <c r="F121" s="94">
        <v>0</v>
      </c>
      <c r="G121" s="94">
        <v>0</v>
      </c>
      <c r="H121" s="94">
        <v>0</v>
      </c>
      <c r="I121" s="94">
        <v>0</v>
      </c>
      <c r="J121" s="94">
        <v>0</v>
      </c>
      <c r="K121" s="94">
        <v>0</v>
      </c>
      <c r="L121" s="132">
        <v>0</v>
      </c>
      <c r="M121" s="97">
        <v>0</v>
      </c>
      <c r="N121" s="132">
        <v>0</v>
      </c>
    </row>
    <row r="122" spans="1:14" s="80" customFormat="1" hidden="1">
      <c r="A122" s="100" t="s">
        <v>1613</v>
      </c>
      <c r="B122" s="134" t="s">
        <v>2244</v>
      </c>
      <c r="C122" s="133" t="s">
        <v>536</v>
      </c>
      <c r="D122" s="94">
        <v>0</v>
      </c>
      <c r="E122" s="90">
        <v>0</v>
      </c>
      <c r="F122" s="94">
        <v>0</v>
      </c>
      <c r="G122" s="94">
        <v>0</v>
      </c>
      <c r="H122" s="94">
        <v>0</v>
      </c>
      <c r="I122" s="94">
        <v>471813274</v>
      </c>
      <c r="J122" s="94">
        <v>471813274</v>
      </c>
      <c r="K122" s="94">
        <v>471813274</v>
      </c>
      <c r="L122" s="132">
        <v>0</v>
      </c>
      <c r="M122" s="97">
        <v>0</v>
      </c>
      <c r="N122" s="132">
        <v>0</v>
      </c>
    </row>
    <row r="123" spans="1:14" s="80" customFormat="1" hidden="1">
      <c r="A123" s="100" t="s">
        <v>1691</v>
      </c>
      <c r="B123" s="134" t="s">
        <v>2244</v>
      </c>
      <c r="C123" s="133" t="s">
        <v>614</v>
      </c>
      <c r="D123" s="94">
        <v>0</v>
      </c>
      <c r="E123" s="90">
        <v>0</v>
      </c>
      <c r="F123" s="94">
        <v>0</v>
      </c>
      <c r="G123" s="94">
        <v>0</v>
      </c>
      <c r="H123" s="94">
        <v>0</v>
      </c>
      <c r="I123" s="94">
        <v>162166032</v>
      </c>
      <c r="J123" s="94">
        <v>162166032</v>
      </c>
      <c r="K123" s="94">
        <v>162166032</v>
      </c>
      <c r="L123" s="132">
        <v>0</v>
      </c>
      <c r="M123" s="97">
        <v>0</v>
      </c>
      <c r="N123" s="132">
        <v>0</v>
      </c>
    </row>
    <row r="124" spans="1:14" s="80" customFormat="1" hidden="1">
      <c r="A124" s="100" t="s">
        <v>1717</v>
      </c>
      <c r="B124" s="134" t="s">
        <v>2244</v>
      </c>
      <c r="C124" s="133" t="s">
        <v>2598</v>
      </c>
      <c r="D124" s="94">
        <v>0</v>
      </c>
      <c r="E124" s="90">
        <v>0</v>
      </c>
      <c r="F124" s="94">
        <v>0</v>
      </c>
      <c r="G124" s="94">
        <v>0</v>
      </c>
      <c r="H124" s="94">
        <v>0</v>
      </c>
      <c r="I124" s="94">
        <v>168601143</v>
      </c>
      <c r="J124" s="94">
        <v>168601143</v>
      </c>
      <c r="K124" s="94">
        <v>168601143</v>
      </c>
      <c r="L124" s="132">
        <v>0</v>
      </c>
      <c r="M124" s="97">
        <v>0</v>
      </c>
      <c r="N124" s="132">
        <v>0</v>
      </c>
    </row>
    <row r="125" spans="1:14" s="80" customFormat="1" hidden="1">
      <c r="A125" s="100" t="s">
        <v>1729</v>
      </c>
      <c r="B125" s="134" t="s">
        <v>2244</v>
      </c>
      <c r="C125" s="133" t="s">
        <v>2704</v>
      </c>
      <c r="D125" s="94">
        <v>0</v>
      </c>
      <c r="E125" s="90">
        <v>0</v>
      </c>
      <c r="F125" s="94">
        <v>0</v>
      </c>
      <c r="G125" s="94">
        <v>0</v>
      </c>
      <c r="H125" s="94">
        <v>0</v>
      </c>
      <c r="I125" s="94">
        <v>262586640</v>
      </c>
      <c r="J125" s="94">
        <v>262586640</v>
      </c>
      <c r="K125" s="94">
        <v>262586640</v>
      </c>
      <c r="L125" s="132">
        <v>0</v>
      </c>
      <c r="M125" s="97">
        <v>0</v>
      </c>
      <c r="N125" s="132">
        <v>0</v>
      </c>
    </row>
    <row r="126" spans="1:14" s="80" customFormat="1" hidden="1">
      <c r="A126" s="100" t="s">
        <v>1767</v>
      </c>
      <c r="B126" s="134" t="s">
        <v>2244</v>
      </c>
      <c r="C126" s="133" t="s">
        <v>2703</v>
      </c>
      <c r="D126" s="94">
        <v>0</v>
      </c>
      <c r="E126" s="90">
        <v>0</v>
      </c>
      <c r="F126" s="94">
        <v>0</v>
      </c>
      <c r="G126" s="94">
        <v>0</v>
      </c>
      <c r="H126" s="94">
        <v>0</v>
      </c>
      <c r="I126" s="94">
        <v>222985193</v>
      </c>
      <c r="J126" s="94">
        <v>222985193</v>
      </c>
      <c r="K126" s="94">
        <v>222985193</v>
      </c>
      <c r="L126" s="132">
        <v>0</v>
      </c>
      <c r="M126" s="97">
        <v>0</v>
      </c>
      <c r="N126" s="132">
        <v>0</v>
      </c>
    </row>
    <row r="127" spans="1:14" s="80" customFormat="1" hidden="1">
      <c r="A127" s="100" t="s">
        <v>1892</v>
      </c>
      <c r="B127" s="134" t="s">
        <v>2244</v>
      </c>
      <c r="C127" s="133" t="s">
        <v>2702</v>
      </c>
      <c r="D127" s="94">
        <v>0</v>
      </c>
      <c r="E127" s="90">
        <v>0</v>
      </c>
      <c r="F127" s="94">
        <v>0</v>
      </c>
      <c r="G127" s="94">
        <v>0</v>
      </c>
      <c r="H127" s="94">
        <v>0</v>
      </c>
      <c r="I127" s="94">
        <v>0</v>
      </c>
      <c r="J127" s="94">
        <v>0</v>
      </c>
      <c r="K127" s="94">
        <v>0</v>
      </c>
      <c r="L127" s="132">
        <v>0</v>
      </c>
      <c r="M127" s="97">
        <v>0</v>
      </c>
      <c r="N127" s="132">
        <v>0</v>
      </c>
    </row>
    <row r="128" spans="1:14" s="80" customFormat="1" hidden="1">
      <c r="A128" s="100" t="s">
        <v>2024</v>
      </c>
      <c r="B128" s="134" t="s">
        <v>2244</v>
      </c>
      <c r="C128" s="133" t="s">
        <v>2701</v>
      </c>
      <c r="D128" s="94">
        <v>0</v>
      </c>
      <c r="E128" s="90">
        <v>0</v>
      </c>
      <c r="F128" s="94">
        <v>0</v>
      </c>
      <c r="G128" s="94">
        <v>0</v>
      </c>
      <c r="H128" s="94">
        <v>0</v>
      </c>
      <c r="I128" s="94">
        <v>157084810</v>
      </c>
      <c r="J128" s="94">
        <v>157084810</v>
      </c>
      <c r="K128" s="94">
        <v>157084810</v>
      </c>
      <c r="L128" s="132">
        <v>0</v>
      </c>
      <c r="M128" s="97">
        <v>0</v>
      </c>
      <c r="N128" s="132">
        <v>0</v>
      </c>
    </row>
    <row r="129" spans="1:14" s="80" customFormat="1" hidden="1">
      <c r="A129" s="100" t="s">
        <v>2055</v>
      </c>
      <c r="B129" s="134" t="s">
        <v>2244</v>
      </c>
      <c r="C129" s="133" t="s">
        <v>978</v>
      </c>
      <c r="D129" s="94">
        <v>0</v>
      </c>
      <c r="E129" s="90">
        <v>325133232</v>
      </c>
      <c r="F129" s="94">
        <v>0</v>
      </c>
      <c r="G129" s="94">
        <v>0</v>
      </c>
      <c r="H129" s="94">
        <v>325133232</v>
      </c>
      <c r="I129" s="94">
        <v>62561132</v>
      </c>
      <c r="J129" s="94">
        <v>387694364</v>
      </c>
      <c r="K129" s="94">
        <v>385321979</v>
      </c>
      <c r="L129" s="132">
        <v>2372385</v>
      </c>
      <c r="M129" s="97">
        <v>2359709</v>
      </c>
      <c r="N129" s="132">
        <v>12676</v>
      </c>
    </row>
    <row r="130" spans="1:14" s="80" customFormat="1" hidden="1">
      <c r="A130" s="100" t="s">
        <v>2085</v>
      </c>
      <c r="B130" s="134" t="s">
        <v>2244</v>
      </c>
      <c r="C130" s="133" t="s">
        <v>2700</v>
      </c>
      <c r="D130" s="94">
        <v>0</v>
      </c>
      <c r="E130" s="90">
        <v>159295303</v>
      </c>
      <c r="F130" s="94">
        <v>0</v>
      </c>
      <c r="G130" s="94">
        <v>0</v>
      </c>
      <c r="H130" s="94">
        <v>159295303</v>
      </c>
      <c r="I130" s="94">
        <v>57313022</v>
      </c>
      <c r="J130" s="94">
        <v>216608325</v>
      </c>
      <c r="K130" s="94">
        <v>220741481</v>
      </c>
      <c r="L130" s="132">
        <v>-4133156</v>
      </c>
      <c r="M130" s="97">
        <v>0</v>
      </c>
      <c r="N130" s="132">
        <v>-4133156</v>
      </c>
    </row>
    <row r="131" spans="1:14" s="80" customFormat="1" hidden="1">
      <c r="A131" s="100" t="s">
        <v>2116</v>
      </c>
      <c r="B131" s="134" t="s">
        <v>2244</v>
      </c>
      <c r="C131" s="133" t="s">
        <v>2699</v>
      </c>
      <c r="D131" s="94">
        <v>0</v>
      </c>
      <c r="E131" s="90">
        <v>36303461</v>
      </c>
      <c r="F131" s="94">
        <v>0</v>
      </c>
      <c r="G131" s="94">
        <v>0</v>
      </c>
      <c r="H131" s="94">
        <v>36303461</v>
      </c>
      <c r="I131" s="94">
        <v>174637847</v>
      </c>
      <c r="J131" s="94">
        <v>210941308</v>
      </c>
      <c r="K131" s="94">
        <v>197371919</v>
      </c>
      <c r="L131" s="132">
        <v>13569389</v>
      </c>
      <c r="M131" s="97">
        <v>13496887</v>
      </c>
      <c r="N131" s="132">
        <v>72502</v>
      </c>
    </row>
    <row r="132" spans="1:14" s="80" customFormat="1" hidden="1">
      <c r="A132" s="100" t="s">
        <v>2133</v>
      </c>
      <c r="B132" s="134" t="s">
        <v>2244</v>
      </c>
      <c r="C132" s="133" t="s">
        <v>1056</v>
      </c>
      <c r="D132" s="94">
        <v>0</v>
      </c>
      <c r="E132" s="90">
        <v>0</v>
      </c>
      <c r="F132" s="94">
        <v>0</v>
      </c>
      <c r="G132" s="94">
        <v>0</v>
      </c>
      <c r="H132" s="94">
        <v>0</v>
      </c>
      <c r="I132" s="94">
        <v>0</v>
      </c>
      <c r="J132" s="94">
        <v>0</v>
      </c>
      <c r="K132" s="94">
        <v>0</v>
      </c>
      <c r="L132" s="132">
        <v>0</v>
      </c>
      <c r="M132" s="97">
        <v>0</v>
      </c>
      <c r="N132" s="132">
        <v>0</v>
      </c>
    </row>
    <row r="133" spans="1:14" s="80" customFormat="1" hidden="1">
      <c r="A133" s="100" t="s">
        <v>1142</v>
      </c>
      <c r="B133" s="134" t="s">
        <v>2698</v>
      </c>
      <c r="C133" s="133" t="s">
        <v>2698</v>
      </c>
      <c r="D133" s="94">
        <v>21026151060</v>
      </c>
      <c r="E133" s="90">
        <v>0</v>
      </c>
      <c r="F133" s="94">
        <v>0</v>
      </c>
      <c r="G133" s="94">
        <v>1738967</v>
      </c>
      <c r="H133" s="94">
        <v>21027890027</v>
      </c>
      <c r="I133" s="94">
        <v>0</v>
      </c>
      <c r="J133" s="94">
        <v>21027890027</v>
      </c>
      <c r="K133" s="94">
        <v>18770152741</v>
      </c>
      <c r="L133" s="132">
        <v>2257737286</v>
      </c>
      <c r="M133" s="97">
        <v>2245674131</v>
      </c>
      <c r="N133" s="132">
        <v>12063155</v>
      </c>
    </row>
    <row r="134" spans="1:14" s="80" customFormat="1" hidden="1">
      <c r="A134" s="100" t="s">
        <v>1957</v>
      </c>
      <c r="B134" s="134" t="s">
        <v>2242</v>
      </c>
      <c r="C134" s="133" t="s">
        <v>880</v>
      </c>
      <c r="D134" s="94">
        <v>0</v>
      </c>
      <c r="E134" s="90">
        <v>0</v>
      </c>
      <c r="F134" s="94">
        <v>0</v>
      </c>
      <c r="G134" s="94">
        <v>0</v>
      </c>
      <c r="H134" s="94">
        <v>0</v>
      </c>
      <c r="I134" s="94">
        <v>210733203</v>
      </c>
      <c r="J134" s="94">
        <v>210733203</v>
      </c>
      <c r="K134" s="94">
        <v>210733203</v>
      </c>
      <c r="L134" s="132">
        <v>0</v>
      </c>
      <c r="M134" s="97">
        <v>0</v>
      </c>
      <c r="N134" s="132">
        <v>0</v>
      </c>
    </row>
    <row r="135" spans="1:14" s="80" customFormat="1" hidden="1">
      <c r="A135" s="100" t="s">
        <v>1521</v>
      </c>
      <c r="B135" s="134" t="s">
        <v>2242</v>
      </c>
      <c r="C135" s="133" t="s">
        <v>444</v>
      </c>
      <c r="D135" s="94">
        <v>0</v>
      </c>
      <c r="E135" s="90">
        <v>0</v>
      </c>
      <c r="F135" s="94">
        <v>0</v>
      </c>
      <c r="G135" s="94">
        <v>0</v>
      </c>
      <c r="H135" s="94">
        <v>0</v>
      </c>
      <c r="I135" s="94">
        <v>0</v>
      </c>
      <c r="J135" s="94">
        <v>0</v>
      </c>
      <c r="K135" s="94">
        <v>0</v>
      </c>
      <c r="L135" s="132">
        <v>0</v>
      </c>
      <c r="M135" s="97">
        <v>0</v>
      </c>
      <c r="N135" s="132">
        <v>0</v>
      </c>
    </row>
    <row r="136" spans="1:14" s="80" customFormat="1" hidden="1">
      <c r="A136" s="100" t="s">
        <v>1553</v>
      </c>
      <c r="B136" s="134" t="s">
        <v>2242</v>
      </c>
      <c r="C136" s="133" t="s">
        <v>2306</v>
      </c>
      <c r="D136" s="94">
        <v>0</v>
      </c>
      <c r="E136" s="90">
        <v>0</v>
      </c>
      <c r="F136" s="94">
        <v>0</v>
      </c>
      <c r="G136" s="94">
        <v>0</v>
      </c>
      <c r="H136" s="94">
        <v>0</v>
      </c>
      <c r="I136" s="94">
        <v>0</v>
      </c>
      <c r="J136" s="94">
        <v>0</v>
      </c>
      <c r="K136" s="94">
        <v>0</v>
      </c>
      <c r="L136" s="132">
        <v>0</v>
      </c>
      <c r="M136" s="97">
        <v>0</v>
      </c>
      <c r="N136" s="132">
        <v>0</v>
      </c>
    </row>
    <row r="137" spans="1:14" s="80" customFormat="1" hidden="1">
      <c r="A137" s="100" t="s">
        <v>2141</v>
      </c>
      <c r="B137" s="134" t="s">
        <v>2242</v>
      </c>
      <c r="C137" s="133" t="s">
        <v>1064</v>
      </c>
      <c r="D137" s="94">
        <v>109330758</v>
      </c>
      <c r="E137" s="90">
        <v>0</v>
      </c>
      <c r="F137" s="94">
        <v>0</v>
      </c>
      <c r="G137" s="94">
        <v>0</v>
      </c>
      <c r="H137" s="94">
        <v>109330758</v>
      </c>
      <c r="I137" s="94">
        <v>160273510</v>
      </c>
      <c r="J137" s="94">
        <v>269604268</v>
      </c>
      <c r="K137" s="94">
        <v>248449811</v>
      </c>
      <c r="L137" s="132">
        <v>21154457</v>
      </c>
      <c r="M137" s="97">
        <v>21041428</v>
      </c>
      <c r="N137" s="132">
        <v>113029</v>
      </c>
    </row>
    <row r="138" spans="1:14" s="80" customFormat="1" hidden="1">
      <c r="A138" s="100" t="s">
        <v>1877</v>
      </c>
      <c r="B138" s="134" t="s">
        <v>2242</v>
      </c>
      <c r="C138" s="133" t="s">
        <v>800</v>
      </c>
      <c r="D138" s="94">
        <v>0</v>
      </c>
      <c r="E138" s="90">
        <v>0</v>
      </c>
      <c r="F138" s="94">
        <v>0</v>
      </c>
      <c r="G138" s="94">
        <v>0</v>
      </c>
      <c r="H138" s="94">
        <v>0</v>
      </c>
      <c r="I138" s="94">
        <v>0</v>
      </c>
      <c r="J138" s="94">
        <v>0</v>
      </c>
      <c r="K138" s="94">
        <v>0</v>
      </c>
      <c r="L138" s="132">
        <v>0</v>
      </c>
      <c r="M138" s="97">
        <v>0</v>
      </c>
      <c r="N138" s="132">
        <v>0</v>
      </c>
    </row>
    <row r="139" spans="1:14" s="80" customFormat="1" hidden="1">
      <c r="A139" s="100" t="s">
        <v>1374</v>
      </c>
      <c r="B139" s="134" t="s">
        <v>2242</v>
      </c>
      <c r="C139" s="133" t="s">
        <v>297</v>
      </c>
      <c r="D139" s="94">
        <v>0</v>
      </c>
      <c r="E139" s="90">
        <v>0</v>
      </c>
      <c r="F139" s="94">
        <v>0</v>
      </c>
      <c r="G139" s="94">
        <v>0</v>
      </c>
      <c r="H139" s="94">
        <v>0</v>
      </c>
      <c r="I139" s="94">
        <v>0</v>
      </c>
      <c r="J139" s="94">
        <v>0</v>
      </c>
      <c r="K139" s="94">
        <v>0</v>
      </c>
      <c r="L139" s="132">
        <v>0</v>
      </c>
      <c r="M139" s="97">
        <v>0</v>
      </c>
      <c r="N139" s="132">
        <v>0</v>
      </c>
    </row>
    <row r="140" spans="1:14" s="80" customFormat="1" hidden="1">
      <c r="A140" s="100" t="s">
        <v>1483</v>
      </c>
      <c r="B140" s="134" t="s">
        <v>2242</v>
      </c>
      <c r="C140" s="133" t="s">
        <v>406</v>
      </c>
      <c r="D140" s="94">
        <v>0</v>
      </c>
      <c r="E140" s="90">
        <v>0</v>
      </c>
      <c r="F140" s="94">
        <v>0</v>
      </c>
      <c r="G140" s="94">
        <v>0</v>
      </c>
      <c r="H140" s="94">
        <v>0</v>
      </c>
      <c r="I140" s="94">
        <v>0</v>
      </c>
      <c r="J140" s="94">
        <v>0</v>
      </c>
      <c r="K140" s="94">
        <v>0</v>
      </c>
      <c r="L140" s="132">
        <v>0</v>
      </c>
      <c r="M140" s="97">
        <v>0</v>
      </c>
      <c r="N140" s="132">
        <v>0</v>
      </c>
    </row>
    <row r="141" spans="1:14" s="80" customFormat="1" hidden="1">
      <c r="A141" s="100" t="s">
        <v>1508</v>
      </c>
      <c r="B141" s="134" t="s">
        <v>2242</v>
      </c>
      <c r="C141" s="133" t="s">
        <v>2697</v>
      </c>
      <c r="D141" s="94">
        <v>0</v>
      </c>
      <c r="E141" s="90">
        <v>0</v>
      </c>
      <c r="F141" s="94">
        <v>0</v>
      </c>
      <c r="G141" s="94">
        <v>0</v>
      </c>
      <c r="H141" s="94">
        <v>0</v>
      </c>
      <c r="I141" s="94">
        <v>0</v>
      </c>
      <c r="J141" s="94">
        <v>0</v>
      </c>
      <c r="K141" s="94">
        <v>0</v>
      </c>
      <c r="L141" s="132">
        <v>0</v>
      </c>
      <c r="M141" s="97">
        <v>0</v>
      </c>
      <c r="N141" s="132">
        <v>0</v>
      </c>
    </row>
    <row r="142" spans="1:14" s="80" customFormat="1" hidden="1">
      <c r="A142" s="100" t="s">
        <v>1348</v>
      </c>
      <c r="B142" s="134" t="s">
        <v>2242</v>
      </c>
      <c r="C142" s="133" t="s">
        <v>271</v>
      </c>
      <c r="D142" s="94">
        <v>0</v>
      </c>
      <c r="E142" s="90">
        <v>0</v>
      </c>
      <c r="F142" s="94">
        <v>0</v>
      </c>
      <c r="G142" s="94">
        <v>0</v>
      </c>
      <c r="H142" s="94">
        <v>0</v>
      </c>
      <c r="I142" s="94">
        <v>0</v>
      </c>
      <c r="J142" s="94">
        <v>0</v>
      </c>
      <c r="K142" s="94">
        <v>0</v>
      </c>
      <c r="L142" s="132">
        <v>0</v>
      </c>
      <c r="M142" s="97">
        <v>0</v>
      </c>
      <c r="N142" s="132">
        <v>0</v>
      </c>
    </row>
    <row r="143" spans="1:14" s="80" customFormat="1" hidden="1">
      <c r="A143" s="100" t="s">
        <v>1633</v>
      </c>
      <c r="B143" s="134" t="s">
        <v>2242</v>
      </c>
      <c r="C143" s="133" t="s">
        <v>2696</v>
      </c>
      <c r="D143" s="94">
        <v>0</v>
      </c>
      <c r="E143" s="90">
        <v>0</v>
      </c>
      <c r="F143" s="94">
        <v>0</v>
      </c>
      <c r="G143" s="94">
        <v>0</v>
      </c>
      <c r="H143" s="94">
        <v>0</v>
      </c>
      <c r="I143" s="94">
        <v>0</v>
      </c>
      <c r="J143" s="94">
        <v>0</v>
      </c>
      <c r="K143" s="94">
        <v>0</v>
      </c>
      <c r="L143" s="132">
        <v>0</v>
      </c>
      <c r="M143" s="97">
        <v>0</v>
      </c>
      <c r="N143" s="132">
        <v>0</v>
      </c>
    </row>
    <row r="144" spans="1:14" s="80" customFormat="1" hidden="1">
      <c r="A144" s="100" t="s">
        <v>1730</v>
      </c>
      <c r="B144" s="134" t="s">
        <v>2242</v>
      </c>
      <c r="C144" s="133" t="s">
        <v>2695</v>
      </c>
      <c r="D144" s="94">
        <v>0</v>
      </c>
      <c r="E144" s="90">
        <v>0</v>
      </c>
      <c r="F144" s="94">
        <v>0</v>
      </c>
      <c r="G144" s="94">
        <v>0</v>
      </c>
      <c r="H144" s="94">
        <v>0</v>
      </c>
      <c r="I144" s="94">
        <v>0</v>
      </c>
      <c r="J144" s="94">
        <v>0</v>
      </c>
      <c r="K144" s="94">
        <v>0</v>
      </c>
      <c r="L144" s="132">
        <v>0</v>
      </c>
      <c r="M144" s="97">
        <v>0</v>
      </c>
      <c r="N144" s="132">
        <v>0</v>
      </c>
    </row>
    <row r="145" spans="1:14" s="80" customFormat="1" hidden="1">
      <c r="A145" s="100" t="s">
        <v>1745</v>
      </c>
      <c r="B145" s="134" t="s">
        <v>2242</v>
      </c>
      <c r="C145" s="133" t="s">
        <v>668</v>
      </c>
      <c r="D145" s="94">
        <v>0</v>
      </c>
      <c r="E145" s="90">
        <v>0</v>
      </c>
      <c r="F145" s="94">
        <v>0</v>
      </c>
      <c r="G145" s="94">
        <v>0</v>
      </c>
      <c r="H145" s="94">
        <v>0</v>
      </c>
      <c r="I145" s="94">
        <v>0</v>
      </c>
      <c r="J145" s="94">
        <v>0</v>
      </c>
      <c r="K145" s="94">
        <v>0</v>
      </c>
      <c r="L145" s="132">
        <v>0</v>
      </c>
      <c r="M145" s="97">
        <v>0</v>
      </c>
      <c r="N145" s="132">
        <v>0</v>
      </c>
    </row>
    <row r="146" spans="1:14" s="80" customFormat="1" hidden="1">
      <c r="A146" s="100" t="s">
        <v>1893</v>
      </c>
      <c r="B146" s="134" t="s">
        <v>2242</v>
      </c>
      <c r="C146" s="133" t="s">
        <v>816</v>
      </c>
      <c r="D146" s="94">
        <v>0</v>
      </c>
      <c r="E146" s="90">
        <v>0</v>
      </c>
      <c r="F146" s="94">
        <v>0</v>
      </c>
      <c r="G146" s="94">
        <v>0</v>
      </c>
      <c r="H146" s="94">
        <v>0</v>
      </c>
      <c r="I146" s="94">
        <v>0</v>
      </c>
      <c r="J146" s="94">
        <v>0</v>
      </c>
      <c r="K146" s="94">
        <v>0</v>
      </c>
      <c r="L146" s="132">
        <v>0</v>
      </c>
      <c r="M146" s="97">
        <v>0</v>
      </c>
      <c r="N146" s="132">
        <v>0</v>
      </c>
    </row>
    <row r="147" spans="1:14" s="80" customFormat="1" hidden="1">
      <c r="A147" s="100" t="s">
        <v>1204</v>
      </c>
      <c r="B147" s="134" t="s">
        <v>2242</v>
      </c>
      <c r="C147" s="133" t="s">
        <v>2694</v>
      </c>
      <c r="D147" s="94">
        <v>0</v>
      </c>
      <c r="E147" s="90">
        <v>0</v>
      </c>
      <c r="F147" s="94">
        <v>0</v>
      </c>
      <c r="G147" s="94">
        <v>0</v>
      </c>
      <c r="H147" s="94">
        <v>0</v>
      </c>
      <c r="I147" s="94">
        <v>0</v>
      </c>
      <c r="J147" s="94">
        <v>0</v>
      </c>
      <c r="K147" s="94">
        <v>0</v>
      </c>
      <c r="L147" s="132">
        <v>0</v>
      </c>
      <c r="M147" s="97">
        <v>0</v>
      </c>
      <c r="N147" s="132">
        <v>0</v>
      </c>
    </row>
    <row r="148" spans="1:14" s="80" customFormat="1" hidden="1">
      <c r="A148" s="100" t="s">
        <v>1494</v>
      </c>
      <c r="B148" s="134" t="s">
        <v>2242</v>
      </c>
      <c r="C148" s="133" t="s">
        <v>417</v>
      </c>
      <c r="D148" s="94">
        <v>0</v>
      </c>
      <c r="E148" s="90">
        <v>0</v>
      </c>
      <c r="F148" s="94">
        <v>0</v>
      </c>
      <c r="G148" s="94">
        <v>0</v>
      </c>
      <c r="H148" s="94">
        <v>0</v>
      </c>
      <c r="I148" s="94">
        <v>119572943</v>
      </c>
      <c r="J148" s="94">
        <v>119572943</v>
      </c>
      <c r="K148" s="94">
        <v>119572943</v>
      </c>
      <c r="L148" s="132">
        <v>0</v>
      </c>
      <c r="M148" s="97">
        <v>0</v>
      </c>
      <c r="N148" s="132">
        <v>0</v>
      </c>
    </row>
    <row r="149" spans="1:14" s="80" customFormat="1" hidden="1">
      <c r="A149" s="100" t="s">
        <v>1527</v>
      </c>
      <c r="B149" s="134" t="s">
        <v>2242</v>
      </c>
      <c r="C149" s="133" t="s">
        <v>2290</v>
      </c>
      <c r="D149" s="94">
        <v>0</v>
      </c>
      <c r="E149" s="90">
        <v>489304719</v>
      </c>
      <c r="F149" s="94">
        <v>0</v>
      </c>
      <c r="G149" s="94">
        <v>0</v>
      </c>
      <c r="H149" s="94">
        <v>489304719</v>
      </c>
      <c r="I149" s="94">
        <v>235249151</v>
      </c>
      <c r="J149" s="94">
        <v>724553870</v>
      </c>
      <c r="K149" s="94">
        <v>711426932</v>
      </c>
      <c r="L149" s="132">
        <v>13126938</v>
      </c>
      <c r="M149" s="97">
        <v>13056800</v>
      </c>
      <c r="N149" s="132">
        <v>70138</v>
      </c>
    </row>
    <row r="150" spans="1:14" s="80" customFormat="1" hidden="1">
      <c r="A150" s="100" t="s">
        <v>1923</v>
      </c>
      <c r="B150" s="134" t="s">
        <v>2242</v>
      </c>
      <c r="C150" s="133" t="s">
        <v>2693</v>
      </c>
      <c r="D150" s="94">
        <v>0</v>
      </c>
      <c r="E150" s="90">
        <v>0</v>
      </c>
      <c r="F150" s="94">
        <v>0</v>
      </c>
      <c r="G150" s="94">
        <v>0</v>
      </c>
      <c r="H150" s="94">
        <v>0</v>
      </c>
      <c r="I150" s="94">
        <v>0</v>
      </c>
      <c r="J150" s="94">
        <v>0</v>
      </c>
      <c r="K150" s="94">
        <v>0</v>
      </c>
      <c r="L150" s="132">
        <v>0</v>
      </c>
      <c r="M150" s="97">
        <v>0</v>
      </c>
      <c r="N150" s="132">
        <v>0</v>
      </c>
    </row>
    <row r="151" spans="1:14" s="80" customFormat="1" hidden="1">
      <c r="A151" s="100" t="s">
        <v>2025</v>
      </c>
      <c r="B151" s="134" t="s">
        <v>2242</v>
      </c>
      <c r="C151" s="133" t="s">
        <v>948</v>
      </c>
      <c r="D151" s="94">
        <v>0</v>
      </c>
      <c r="E151" s="90">
        <v>0</v>
      </c>
      <c r="F151" s="94">
        <v>0</v>
      </c>
      <c r="G151" s="94">
        <v>0</v>
      </c>
      <c r="H151" s="94">
        <v>0</v>
      </c>
      <c r="I151" s="94">
        <v>0</v>
      </c>
      <c r="J151" s="94">
        <v>0</v>
      </c>
      <c r="K151" s="94">
        <v>0</v>
      </c>
      <c r="L151" s="132">
        <v>0</v>
      </c>
      <c r="M151" s="97">
        <v>0</v>
      </c>
      <c r="N151" s="132">
        <v>0</v>
      </c>
    </row>
    <row r="152" spans="1:14" s="80" customFormat="1" hidden="1">
      <c r="A152" s="100" t="s">
        <v>1731</v>
      </c>
      <c r="B152" s="134" t="s">
        <v>2242</v>
      </c>
      <c r="C152" s="133" t="s">
        <v>654</v>
      </c>
      <c r="D152" s="94">
        <v>0</v>
      </c>
      <c r="E152" s="90">
        <v>2877853085</v>
      </c>
      <c r="F152" s="94">
        <v>0</v>
      </c>
      <c r="G152" s="94">
        <v>0</v>
      </c>
      <c r="H152" s="94">
        <v>2877853085</v>
      </c>
      <c r="I152" s="94">
        <v>392603495</v>
      </c>
      <c r="J152" s="94">
        <v>3270456580</v>
      </c>
      <c r="K152" s="94">
        <v>3250867818</v>
      </c>
      <c r="L152" s="132">
        <v>19588762</v>
      </c>
      <c r="M152" s="97">
        <v>19484099</v>
      </c>
      <c r="N152" s="132">
        <v>104663</v>
      </c>
    </row>
    <row r="153" spans="1:14" s="80" customFormat="1" hidden="1">
      <c r="A153" s="100" t="s">
        <v>1849</v>
      </c>
      <c r="B153" s="134" t="s">
        <v>2242</v>
      </c>
      <c r="C153" s="133" t="s">
        <v>772</v>
      </c>
      <c r="D153" s="94">
        <v>0</v>
      </c>
      <c r="E153" s="90">
        <v>0</v>
      </c>
      <c r="F153" s="94">
        <v>0</v>
      </c>
      <c r="G153" s="94">
        <v>0</v>
      </c>
      <c r="H153" s="94">
        <v>0</v>
      </c>
      <c r="I153" s="94">
        <v>0</v>
      </c>
      <c r="J153" s="94">
        <v>0</v>
      </c>
      <c r="K153" s="94">
        <v>0</v>
      </c>
      <c r="L153" s="132">
        <v>0</v>
      </c>
      <c r="M153" s="97">
        <v>0</v>
      </c>
      <c r="N153" s="132">
        <v>0</v>
      </c>
    </row>
    <row r="154" spans="1:14" s="80" customFormat="1" hidden="1">
      <c r="A154" s="100" t="s">
        <v>1473</v>
      </c>
      <c r="B154" s="134" t="s">
        <v>2242</v>
      </c>
      <c r="C154" s="133" t="s">
        <v>2692</v>
      </c>
      <c r="D154" s="94">
        <v>0</v>
      </c>
      <c r="E154" s="90">
        <v>0</v>
      </c>
      <c r="F154" s="94">
        <v>0</v>
      </c>
      <c r="G154" s="94">
        <v>0</v>
      </c>
      <c r="H154" s="94">
        <v>0</v>
      </c>
      <c r="I154" s="94">
        <v>0</v>
      </c>
      <c r="J154" s="94">
        <v>0</v>
      </c>
      <c r="K154" s="94">
        <v>0</v>
      </c>
      <c r="L154" s="132">
        <v>0</v>
      </c>
      <c r="M154" s="97">
        <v>0</v>
      </c>
      <c r="N154" s="132">
        <v>0</v>
      </c>
    </row>
    <row r="155" spans="1:14" s="80" customFormat="1" hidden="1">
      <c r="A155" s="100" t="s">
        <v>1634</v>
      </c>
      <c r="B155" s="134" t="s">
        <v>2242</v>
      </c>
      <c r="C155" s="133" t="s">
        <v>2691</v>
      </c>
      <c r="D155" s="94">
        <v>29006762</v>
      </c>
      <c r="E155" s="90">
        <v>0</v>
      </c>
      <c r="F155" s="94">
        <v>0</v>
      </c>
      <c r="G155" s="94">
        <v>0</v>
      </c>
      <c r="H155" s="94">
        <v>29006762</v>
      </c>
      <c r="I155" s="94">
        <v>59859932</v>
      </c>
      <c r="J155" s="94">
        <v>88866694</v>
      </c>
      <c r="K155" s="94">
        <v>81893783</v>
      </c>
      <c r="L155" s="132">
        <v>6972911</v>
      </c>
      <c r="M155" s="97">
        <v>6935655</v>
      </c>
      <c r="N155" s="132">
        <v>37256</v>
      </c>
    </row>
    <row r="156" spans="1:14" s="80" customFormat="1" hidden="1">
      <c r="A156" s="100" t="s">
        <v>1143</v>
      </c>
      <c r="B156" s="134" t="s">
        <v>2690</v>
      </c>
      <c r="C156" s="133" t="s">
        <v>2690</v>
      </c>
      <c r="D156" s="94">
        <v>45557961599</v>
      </c>
      <c r="E156" s="90">
        <v>36936982233</v>
      </c>
      <c r="F156" s="94">
        <v>0</v>
      </c>
      <c r="G156" s="94">
        <v>4014321</v>
      </c>
      <c r="H156" s="94">
        <v>82498958153</v>
      </c>
      <c r="I156" s="94">
        <v>65354368672</v>
      </c>
      <c r="J156" s="94">
        <v>147853326825</v>
      </c>
      <c r="K156" s="94">
        <v>138107858577</v>
      </c>
      <c r="L156" s="132">
        <v>9745468248</v>
      </c>
      <c r="M156" s="97">
        <v>9693397933</v>
      </c>
      <c r="N156" s="132">
        <v>52070315</v>
      </c>
    </row>
    <row r="157" spans="1:14" s="80" customFormat="1" hidden="1">
      <c r="A157" s="100" t="s">
        <v>1144</v>
      </c>
      <c r="B157" s="134" t="s">
        <v>2689</v>
      </c>
      <c r="C157" s="133" t="s">
        <v>2689</v>
      </c>
      <c r="D157" s="94">
        <v>18176894217</v>
      </c>
      <c r="E157" s="90">
        <v>0</v>
      </c>
      <c r="F157" s="94">
        <v>0</v>
      </c>
      <c r="G157" s="94">
        <v>1545589</v>
      </c>
      <c r="H157" s="94">
        <v>18178439806</v>
      </c>
      <c r="I157" s="94">
        <v>988263174</v>
      </c>
      <c r="J157" s="94">
        <v>19166702980</v>
      </c>
      <c r="K157" s="94">
        <v>17122591372</v>
      </c>
      <c r="L157" s="132">
        <v>2044111608</v>
      </c>
      <c r="M157" s="97">
        <v>2033189861</v>
      </c>
      <c r="N157" s="132">
        <v>10921747</v>
      </c>
    </row>
    <row r="158" spans="1:14" s="80" customFormat="1" hidden="1">
      <c r="A158" s="100" t="s">
        <v>1205</v>
      </c>
      <c r="B158" s="134" t="s">
        <v>2240</v>
      </c>
      <c r="C158" s="133" t="s">
        <v>2688</v>
      </c>
      <c r="D158" s="94">
        <v>0</v>
      </c>
      <c r="E158" s="90">
        <v>0</v>
      </c>
      <c r="F158" s="94">
        <v>284348</v>
      </c>
      <c r="G158" s="94">
        <v>0</v>
      </c>
      <c r="H158" s="94">
        <v>284348</v>
      </c>
      <c r="I158" s="94">
        <v>184967804</v>
      </c>
      <c r="J158" s="94">
        <v>185252152</v>
      </c>
      <c r="K158" s="94">
        <v>185252152</v>
      </c>
      <c r="L158" s="132">
        <v>0</v>
      </c>
      <c r="M158" s="97">
        <v>0</v>
      </c>
      <c r="N158" s="132">
        <v>0</v>
      </c>
    </row>
    <row r="159" spans="1:14" s="80" customFormat="1" hidden="1">
      <c r="A159" s="100" t="s">
        <v>2687</v>
      </c>
      <c r="B159" s="134" t="s">
        <v>2240</v>
      </c>
      <c r="C159" s="133" t="s">
        <v>2686</v>
      </c>
      <c r="D159" s="94">
        <v>0</v>
      </c>
      <c r="E159" s="90">
        <v>0</v>
      </c>
      <c r="F159" s="94">
        <v>0</v>
      </c>
      <c r="G159" s="94">
        <v>0</v>
      </c>
      <c r="H159" s="94">
        <v>0</v>
      </c>
      <c r="I159" s="94">
        <v>109857345</v>
      </c>
      <c r="J159" s="94">
        <v>109857345</v>
      </c>
      <c r="K159" s="94">
        <v>109857345</v>
      </c>
      <c r="L159" s="132">
        <v>0</v>
      </c>
      <c r="M159" s="97">
        <v>0</v>
      </c>
      <c r="N159" s="132">
        <v>0</v>
      </c>
    </row>
    <row r="160" spans="1:14" s="80" customFormat="1" hidden="1">
      <c r="A160" s="100" t="s">
        <v>1562</v>
      </c>
      <c r="B160" s="134" t="s">
        <v>2240</v>
      </c>
      <c r="C160" s="133" t="s">
        <v>485</v>
      </c>
      <c r="D160" s="94">
        <v>0</v>
      </c>
      <c r="E160" s="90">
        <v>104348831</v>
      </c>
      <c r="F160" s="94">
        <v>0</v>
      </c>
      <c r="G160" s="94">
        <v>0</v>
      </c>
      <c r="H160" s="94">
        <v>104348831</v>
      </c>
      <c r="I160" s="94">
        <v>46932171</v>
      </c>
      <c r="J160" s="94">
        <v>151281002</v>
      </c>
      <c r="K160" s="94">
        <v>151690720</v>
      </c>
      <c r="L160" s="132">
        <v>-409718</v>
      </c>
      <c r="M160" s="97">
        <v>0</v>
      </c>
      <c r="N160" s="132">
        <v>-409718</v>
      </c>
    </row>
    <row r="161" spans="1:14" s="80" customFormat="1" hidden="1">
      <c r="A161" s="100" t="s">
        <v>1677</v>
      </c>
      <c r="B161" s="134" t="s">
        <v>2240</v>
      </c>
      <c r="C161" s="133" t="s">
        <v>600</v>
      </c>
      <c r="D161" s="94">
        <v>0</v>
      </c>
      <c r="E161" s="90">
        <v>181937390</v>
      </c>
      <c r="F161" s="94">
        <v>0</v>
      </c>
      <c r="G161" s="94">
        <v>0</v>
      </c>
      <c r="H161" s="94">
        <v>181937390</v>
      </c>
      <c r="I161" s="94">
        <v>380977591</v>
      </c>
      <c r="J161" s="94">
        <v>562914981</v>
      </c>
      <c r="K161" s="94">
        <v>540605156</v>
      </c>
      <c r="L161" s="132">
        <v>22309825</v>
      </c>
      <c r="M161" s="97">
        <v>22190623</v>
      </c>
      <c r="N161" s="132">
        <v>119202</v>
      </c>
    </row>
    <row r="162" spans="1:14" s="80" customFormat="1" hidden="1">
      <c r="A162" s="100" t="s">
        <v>1777</v>
      </c>
      <c r="B162" s="134" t="s">
        <v>2240</v>
      </c>
      <c r="C162" s="133" t="s">
        <v>700</v>
      </c>
      <c r="D162" s="94">
        <v>0</v>
      </c>
      <c r="E162" s="90">
        <v>0</v>
      </c>
      <c r="F162" s="94">
        <v>0</v>
      </c>
      <c r="G162" s="94">
        <v>0</v>
      </c>
      <c r="H162" s="94">
        <v>0</v>
      </c>
      <c r="I162" s="94">
        <v>0</v>
      </c>
      <c r="J162" s="94">
        <v>0</v>
      </c>
      <c r="K162" s="94">
        <v>0</v>
      </c>
      <c r="L162" s="132">
        <v>0</v>
      </c>
      <c r="M162" s="97">
        <v>0</v>
      </c>
      <c r="N162" s="132">
        <v>0</v>
      </c>
    </row>
    <row r="163" spans="1:14" s="80" customFormat="1" hidden="1">
      <c r="A163" s="100" t="s">
        <v>1915</v>
      </c>
      <c r="B163" s="134" t="s">
        <v>2240</v>
      </c>
      <c r="C163" s="133" t="s">
        <v>838</v>
      </c>
      <c r="D163" s="94">
        <v>0</v>
      </c>
      <c r="E163" s="90">
        <v>0</v>
      </c>
      <c r="F163" s="94">
        <v>0</v>
      </c>
      <c r="G163" s="94">
        <v>0</v>
      </c>
      <c r="H163" s="94">
        <v>0</v>
      </c>
      <c r="I163" s="94">
        <v>138068978</v>
      </c>
      <c r="J163" s="94">
        <v>138068978</v>
      </c>
      <c r="K163" s="94">
        <v>138068978</v>
      </c>
      <c r="L163" s="132">
        <v>0</v>
      </c>
      <c r="M163" s="97">
        <v>0</v>
      </c>
      <c r="N163" s="132">
        <v>0</v>
      </c>
    </row>
    <row r="164" spans="1:14" s="80" customFormat="1" hidden="1">
      <c r="A164" s="100" t="s">
        <v>1542</v>
      </c>
      <c r="B164" s="134" t="s">
        <v>2240</v>
      </c>
      <c r="C164" s="133" t="s">
        <v>2273</v>
      </c>
      <c r="D164" s="94">
        <v>0</v>
      </c>
      <c r="E164" s="90">
        <v>0</v>
      </c>
      <c r="F164" s="94">
        <v>0</v>
      </c>
      <c r="G164" s="94">
        <v>0</v>
      </c>
      <c r="H164" s="94">
        <v>0</v>
      </c>
      <c r="I164" s="94">
        <v>0</v>
      </c>
      <c r="J164" s="94">
        <v>0</v>
      </c>
      <c r="K164" s="94">
        <v>0</v>
      </c>
      <c r="L164" s="132">
        <v>0</v>
      </c>
      <c r="M164" s="97">
        <v>0</v>
      </c>
      <c r="N164" s="132">
        <v>0</v>
      </c>
    </row>
    <row r="165" spans="1:14" s="80" customFormat="1" hidden="1">
      <c r="A165" s="100" t="s">
        <v>1746</v>
      </c>
      <c r="B165" s="134" t="s">
        <v>2240</v>
      </c>
      <c r="C165" s="133" t="s">
        <v>669</v>
      </c>
      <c r="D165" s="94">
        <v>0</v>
      </c>
      <c r="E165" s="90">
        <v>0</v>
      </c>
      <c r="F165" s="94">
        <v>0</v>
      </c>
      <c r="G165" s="94">
        <v>0</v>
      </c>
      <c r="H165" s="94">
        <v>0</v>
      </c>
      <c r="I165" s="94">
        <v>0</v>
      </c>
      <c r="J165" s="94">
        <v>0</v>
      </c>
      <c r="K165" s="94">
        <v>0</v>
      </c>
      <c r="L165" s="132">
        <v>0</v>
      </c>
      <c r="M165" s="97">
        <v>0</v>
      </c>
      <c r="N165" s="132">
        <v>0</v>
      </c>
    </row>
    <row r="166" spans="1:14" s="80" customFormat="1" hidden="1">
      <c r="A166" s="100" t="s">
        <v>2065</v>
      </c>
      <c r="B166" s="134" t="s">
        <v>2240</v>
      </c>
      <c r="C166" s="133" t="s">
        <v>988</v>
      </c>
      <c r="D166" s="94">
        <v>0</v>
      </c>
      <c r="E166" s="90">
        <v>0</v>
      </c>
      <c r="F166" s="94">
        <v>0</v>
      </c>
      <c r="G166" s="94">
        <v>0</v>
      </c>
      <c r="H166" s="94">
        <v>0</v>
      </c>
      <c r="I166" s="94">
        <v>107350701</v>
      </c>
      <c r="J166" s="94">
        <v>107350701</v>
      </c>
      <c r="K166" s="94">
        <v>107350701</v>
      </c>
      <c r="L166" s="132">
        <v>0</v>
      </c>
      <c r="M166" s="97">
        <v>0</v>
      </c>
      <c r="N166" s="132">
        <v>0</v>
      </c>
    </row>
    <row r="167" spans="1:14" s="80" customFormat="1" hidden="1">
      <c r="A167" s="100" t="s">
        <v>1271</v>
      </c>
      <c r="B167" s="134" t="s">
        <v>2240</v>
      </c>
      <c r="C167" s="133" t="s">
        <v>2228</v>
      </c>
      <c r="D167" s="94">
        <v>0</v>
      </c>
      <c r="E167" s="90">
        <v>0</v>
      </c>
      <c r="F167" s="94">
        <v>0</v>
      </c>
      <c r="G167" s="94">
        <v>0</v>
      </c>
      <c r="H167" s="94">
        <v>0</v>
      </c>
      <c r="I167" s="94">
        <v>0</v>
      </c>
      <c r="J167" s="94">
        <v>0</v>
      </c>
      <c r="K167" s="94">
        <v>0</v>
      </c>
      <c r="L167" s="132">
        <v>0</v>
      </c>
      <c r="M167" s="97">
        <v>0</v>
      </c>
      <c r="N167" s="132">
        <v>0</v>
      </c>
    </row>
    <row r="168" spans="1:14" s="80" customFormat="1" hidden="1">
      <c r="A168" s="100" t="s">
        <v>1380</v>
      </c>
      <c r="B168" s="134" t="s">
        <v>2240</v>
      </c>
      <c r="C168" s="133" t="s">
        <v>303</v>
      </c>
      <c r="D168" s="94">
        <v>0</v>
      </c>
      <c r="E168" s="90">
        <v>0</v>
      </c>
      <c r="F168" s="94">
        <v>0</v>
      </c>
      <c r="G168" s="94">
        <v>0</v>
      </c>
      <c r="H168" s="94">
        <v>0</v>
      </c>
      <c r="I168" s="94">
        <v>0</v>
      </c>
      <c r="J168" s="94">
        <v>0</v>
      </c>
      <c r="K168" s="94">
        <v>0</v>
      </c>
      <c r="L168" s="132">
        <v>0</v>
      </c>
      <c r="M168" s="97">
        <v>0</v>
      </c>
      <c r="N168" s="132">
        <v>0</v>
      </c>
    </row>
    <row r="169" spans="1:14" s="80" customFormat="1" hidden="1">
      <c r="A169" s="100" t="s">
        <v>2685</v>
      </c>
      <c r="B169" s="134" t="s">
        <v>2240</v>
      </c>
      <c r="C169" s="133" t="s">
        <v>2684</v>
      </c>
      <c r="D169" s="94">
        <v>0</v>
      </c>
      <c r="E169" s="90">
        <v>0</v>
      </c>
      <c r="F169" s="94">
        <v>0</v>
      </c>
      <c r="G169" s="94">
        <v>0</v>
      </c>
      <c r="H169" s="94">
        <v>0</v>
      </c>
      <c r="I169" s="94">
        <v>0</v>
      </c>
      <c r="J169" s="94">
        <v>0</v>
      </c>
      <c r="K169" s="94">
        <v>0</v>
      </c>
      <c r="L169" s="132">
        <v>0</v>
      </c>
      <c r="M169" s="97">
        <v>0</v>
      </c>
      <c r="N169" s="132">
        <v>0</v>
      </c>
    </row>
    <row r="170" spans="1:14" s="80" customFormat="1" hidden="1">
      <c r="A170" s="100" t="s">
        <v>1624</v>
      </c>
      <c r="B170" s="134" t="s">
        <v>2240</v>
      </c>
      <c r="C170" s="133" t="s">
        <v>2683</v>
      </c>
      <c r="D170" s="94">
        <v>0</v>
      </c>
      <c r="E170" s="90">
        <v>0</v>
      </c>
      <c r="F170" s="94">
        <v>0</v>
      </c>
      <c r="G170" s="94">
        <v>0</v>
      </c>
      <c r="H170" s="94">
        <v>0</v>
      </c>
      <c r="I170" s="94">
        <v>0</v>
      </c>
      <c r="J170" s="94">
        <v>0</v>
      </c>
      <c r="K170" s="94">
        <v>0</v>
      </c>
      <c r="L170" s="132">
        <v>0</v>
      </c>
      <c r="M170" s="97">
        <v>0</v>
      </c>
      <c r="N170" s="132">
        <v>0</v>
      </c>
    </row>
    <row r="171" spans="1:14" s="80" customFormat="1" hidden="1">
      <c r="A171" s="100" t="s">
        <v>1826</v>
      </c>
      <c r="B171" s="134" t="s">
        <v>2240</v>
      </c>
      <c r="C171" s="133" t="s">
        <v>2364</v>
      </c>
      <c r="D171" s="94">
        <v>0</v>
      </c>
      <c r="E171" s="90">
        <v>0</v>
      </c>
      <c r="F171" s="94">
        <v>0</v>
      </c>
      <c r="G171" s="94">
        <v>0</v>
      </c>
      <c r="H171" s="94">
        <v>0</v>
      </c>
      <c r="I171" s="94">
        <v>90190062</v>
      </c>
      <c r="J171" s="94">
        <v>90190062</v>
      </c>
      <c r="K171" s="94">
        <v>90190062</v>
      </c>
      <c r="L171" s="132">
        <v>0</v>
      </c>
      <c r="M171" s="97">
        <v>0</v>
      </c>
      <c r="N171" s="132">
        <v>0</v>
      </c>
    </row>
    <row r="172" spans="1:14" s="80" customFormat="1" hidden="1">
      <c r="A172" s="100" t="s">
        <v>1116</v>
      </c>
      <c r="B172" s="134" t="s">
        <v>2240</v>
      </c>
      <c r="C172" s="133" t="s">
        <v>39</v>
      </c>
      <c r="D172" s="94">
        <v>0</v>
      </c>
      <c r="E172" s="90">
        <v>75911136</v>
      </c>
      <c r="F172" s="94">
        <v>0</v>
      </c>
      <c r="G172" s="94">
        <v>0</v>
      </c>
      <c r="H172" s="94">
        <v>75911136</v>
      </c>
      <c r="I172" s="94">
        <v>29486008</v>
      </c>
      <c r="J172" s="94">
        <v>105397144</v>
      </c>
      <c r="K172" s="94">
        <v>103033551</v>
      </c>
      <c r="L172" s="132">
        <v>2363593</v>
      </c>
      <c r="M172" s="97">
        <v>2350964</v>
      </c>
      <c r="N172" s="132">
        <v>12629</v>
      </c>
    </row>
    <row r="173" spans="1:14" s="80" customFormat="1" hidden="1">
      <c r="A173" s="100" t="s">
        <v>1455</v>
      </c>
      <c r="B173" s="134" t="s">
        <v>2240</v>
      </c>
      <c r="C173" s="133" t="s">
        <v>2682</v>
      </c>
      <c r="D173" s="94">
        <v>0</v>
      </c>
      <c r="E173" s="90">
        <v>478878757</v>
      </c>
      <c r="F173" s="94">
        <v>0</v>
      </c>
      <c r="G173" s="94">
        <v>0</v>
      </c>
      <c r="H173" s="94">
        <v>478878757</v>
      </c>
      <c r="I173" s="94">
        <v>122826237</v>
      </c>
      <c r="J173" s="94">
        <v>601704994</v>
      </c>
      <c r="K173" s="94">
        <v>589564840</v>
      </c>
      <c r="L173" s="132">
        <v>12140154</v>
      </c>
      <c r="M173" s="97">
        <v>12075289</v>
      </c>
      <c r="N173" s="132">
        <v>64865</v>
      </c>
    </row>
    <row r="174" spans="1:14" s="80" customFormat="1" hidden="1">
      <c r="A174" s="100" t="s">
        <v>1484</v>
      </c>
      <c r="B174" s="134" t="s">
        <v>2240</v>
      </c>
      <c r="C174" s="133" t="s">
        <v>407</v>
      </c>
      <c r="D174" s="94">
        <v>0</v>
      </c>
      <c r="E174" s="90">
        <v>160683506</v>
      </c>
      <c r="F174" s="94">
        <v>0</v>
      </c>
      <c r="G174" s="94">
        <v>0</v>
      </c>
      <c r="H174" s="94">
        <v>160683506</v>
      </c>
      <c r="I174" s="94">
        <v>63089434</v>
      </c>
      <c r="J174" s="94">
        <v>223772940</v>
      </c>
      <c r="K174" s="94">
        <v>222584264</v>
      </c>
      <c r="L174" s="132">
        <v>1188676</v>
      </c>
      <c r="M174" s="97">
        <v>1182325</v>
      </c>
      <c r="N174" s="132">
        <v>6351</v>
      </c>
    </row>
    <row r="175" spans="1:14" s="80" customFormat="1" hidden="1">
      <c r="A175" s="100" t="s">
        <v>1543</v>
      </c>
      <c r="B175" s="134" t="s">
        <v>2240</v>
      </c>
      <c r="C175" s="133" t="s">
        <v>466</v>
      </c>
      <c r="D175" s="94">
        <v>0</v>
      </c>
      <c r="E175" s="90">
        <v>22359931</v>
      </c>
      <c r="F175" s="94">
        <v>0</v>
      </c>
      <c r="G175" s="94">
        <v>0</v>
      </c>
      <c r="H175" s="94">
        <v>22359931</v>
      </c>
      <c r="I175" s="94">
        <v>95875033</v>
      </c>
      <c r="J175" s="94">
        <v>118234964</v>
      </c>
      <c r="K175" s="94">
        <v>112725386</v>
      </c>
      <c r="L175" s="132">
        <v>5509578</v>
      </c>
      <c r="M175" s="97">
        <v>5480140</v>
      </c>
      <c r="N175" s="132">
        <v>29438</v>
      </c>
    </row>
    <row r="176" spans="1:14" s="80" customFormat="1" hidden="1">
      <c r="A176" s="100" t="s">
        <v>1563</v>
      </c>
      <c r="B176" s="134" t="s">
        <v>2240</v>
      </c>
      <c r="C176" s="133" t="s">
        <v>486</v>
      </c>
      <c r="D176" s="94">
        <v>0</v>
      </c>
      <c r="E176" s="90">
        <v>0</v>
      </c>
      <c r="F176" s="94">
        <v>0</v>
      </c>
      <c r="G176" s="94">
        <v>0</v>
      </c>
      <c r="H176" s="94">
        <v>0</v>
      </c>
      <c r="I176" s="94">
        <v>0</v>
      </c>
      <c r="J176" s="94">
        <v>0</v>
      </c>
      <c r="K176" s="94">
        <v>0</v>
      </c>
      <c r="L176" s="132">
        <v>0</v>
      </c>
      <c r="M176" s="97">
        <v>0</v>
      </c>
      <c r="N176" s="132">
        <v>0</v>
      </c>
    </row>
    <row r="177" spans="1:14" s="80" customFormat="1" hidden="1">
      <c r="A177" s="100" t="s">
        <v>1732</v>
      </c>
      <c r="B177" s="134" t="s">
        <v>2240</v>
      </c>
      <c r="C177" s="133" t="s">
        <v>655</v>
      </c>
      <c r="D177" s="94">
        <v>0</v>
      </c>
      <c r="E177" s="90">
        <v>0</v>
      </c>
      <c r="F177" s="94">
        <v>0</v>
      </c>
      <c r="G177" s="94">
        <v>0</v>
      </c>
      <c r="H177" s="94">
        <v>0</v>
      </c>
      <c r="I177" s="94">
        <v>0</v>
      </c>
      <c r="J177" s="94">
        <v>0</v>
      </c>
      <c r="K177" s="94">
        <v>0</v>
      </c>
      <c r="L177" s="132">
        <v>0</v>
      </c>
      <c r="M177" s="97">
        <v>0</v>
      </c>
      <c r="N177" s="132">
        <v>0</v>
      </c>
    </row>
    <row r="178" spans="1:14" s="80" customFormat="1" hidden="1">
      <c r="A178" s="100" t="s">
        <v>1827</v>
      </c>
      <c r="B178" s="134" t="s">
        <v>2240</v>
      </c>
      <c r="C178" s="133" t="s">
        <v>2681</v>
      </c>
      <c r="D178" s="94">
        <v>0</v>
      </c>
      <c r="E178" s="90">
        <v>150139829</v>
      </c>
      <c r="F178" s="94">
        <v>0</v>
      </c>
      <c r="G178" s="94">
        <v>0</v>
      </c>
      <c r="H178" s="94">
        <v>150139829</v>
      </c>
      <c r="I178" s="94">
        <v>264275736</v>
      </c>
      <c r="J178" s="94">
        <v>414415565</v>
      </c>
      <c r="K178" s="94">
        <v>402803958</v>
      </c>
      <c r="L178" s="132">
        <v>11611607</v>
      </c>
      <c r="M178" s="97">
        <v>11549566</v>
      </c>
      <c r="N178" s="132">
        <v>62041</v>
      </c>
    </row>
    <row r="179" spans="1:14" s="80" customFormat="1" hidden="1">
      <c r="A179" s="100" t="s">
        <v>1894</v>
      </c>
      <c r="B179" s="134" t="s">
        <v>2240</v>
      </c>
      <c r="C179" s="133" t="s">
        <v>2587</v>
      </c>
      <c r="D179" s="94">
        <v>0</v>
      </c>
      <c r="E179" s="90">
        <v>0</v>
      </c>
      <c r="F179" s="94">
        <v>0</v>
      </c>
      <c r="G179" s="94">
        <v>0</v>
      </c>
      <c r="H179" s="94">
        <v>0</v>
      </c>
      <c r="I179" s="94">
        <v>304386343</v>
      </c>
      <c r="J179" s="94">
        <v>304386343</v>
      </c>
      <c r="K179" s="94">
        <v>304386343</v>
      </c>
      <c r="L179" s="132">
        <v>0</v>
      </c>
      <c r="M179" s="97">
        <v>0</v>
      </c>
      <c r="N179" s="132">
        <v>0</v>
      </c>
    </row>
    <row r="180" spans="1:14" s="80" customFormat="1" hidden="1">
      <c r="A180" s="136" t="s">
        <v>2680</v>
      </c>
      <c r="B180" s="134" t="s">
        <v>2240</v>
      </c>
      <c r="C180" s="133" t="s">
        <v>1108</v>
      </c>
      <c r="D180" s="94">
        <v>0</v>
      </c>
      <c r="E180" s="90">
        <v>0</v>
      </c>
      <c r="F180" s="94">
        <v>0</v>
      </c>
      <c r="G180" s="94">
        <v>0</v>
      </c>
      <c r="H180" s="94">
        <v>0</v>
      </c>
      <c r="I180" s="94">
        <v>0</v>
      </c>
      <c r="J180" s="94">
        <v>0</v>
      </c>
      <c r="K180" s="94">
        <v>0</v>
      </c>
      <c r="L180" s="132">
        <v>0</v>
      </c>
      <c r="M180" s="97">
        <v>0</v>
      </c>
      <c r="N180" s="132">
        <v>0</v>
      </c>
    </row>
    <row r="181" spans="1:14" s="80" customFormat="1" hidden="1">
      <c r="A181" s="100" t="s">
        <v>1635</v>
      </c>
      <c r="B181" s="134" t="s">
        <v>2240</v>
      </c>
      <c r="C181" s="133" t="s">
        <v>558</v>
      </c>
      <c r="D181" s="94">
        <v>0</v>
      </c>
      <c r="E181" s="90">
        <v>0</v>
      </c>
      <c r="F181" s="94">
        <v>0</v>
      </c>
      <c r="G181" s="94">
        <v>0</v>
      </c>
      <c r="H181" s="94">
        <v>0</v>
      </c>
      <c r="I181" s="94">
        <v>228420462</v>
      </c>
      <c r="J181" s="94">
        <v>228420462</v>
      </c>
      <c r="K181" s="94">
        <v>228420462</v>
      </c>
      <c r="L181" s="132">
        <v>0</v>
      </c>
      <c r="M181" s="97">
        <v>0</v>
      </c>
      <c r="N181" s="132">
        <v>0</v>
      </c>
    </row>
    <row r="182" spans="1:14" s="80" customFormat="1" hidden="1">
      <c r="A182" s="100" t="s">
        <v>2679</v>
      </c>
      <c r="B182" s="134" t="s">
        <v>2240</v>
      </c>
      <c r="C182" s="133" t="s">
        <v>2678</v>
      </c>
      <c r="D182" s="94">
        <v>0</v>
      </c>
      <c r="E182" s="90">
        <v>0</v>
      </c>
      <c r="F182" s="94">
        <v>0</v>
      </c>
      <c r="G182" s="94">
        <v>0</v>
      </c>
      <c r="H182" s="94">
        <v>0</v>
      </c>
      <c r="I182" s="94">
        <v>0</v>
      </c>
      <c r="J182" s="94">
        <v>0</v>
      </c>
      <c r="K182" s="94">
        <v>0</v>
      </c>
      <c r="L182" s="132">
        <v>0</v>
      </c>
      <c r="M182" s="97">
        <v>0</v>
      </c>
      <c r="N182" s="132">
        <v>0</v>
      </c>
    </row>
    <row r="183" spans="1:14" s="80" customFormat="1" hidden="1">
      <c r="A183" s="100" t="s">
        <v>1117</v>
      </c>
      <c r="B183" s="134" t="s">
        <v>2240</v>
      </c>
      <c r="C183" s="133" t="s">
        <v>2677</v>
      </c>
      <c r="D183" s="94">
        <v>0</v>
      </c>
      <c r="E183" s="90">
        <v>0</v>
      </c>
      <c r="F183" s="94">
        <v>0</v>
      </c>
      <c r="G183" s="94">
        <v>0</v>
      </c>
      <c r="H183" s="94">
        <v>0</v>
      </c>
      <c r="I183" s="94">
        <v>253644719</v>
      </c>
      <c r="J183" s="94">
        <v>253644719</v>
      </c>
      <c r="K183" s="94">
        <v>253644719</v>
      </c>
      <c r="L183" s="132">
        <v>0</v>
      </c>
      <c r="M183" s="97">
        <v>0</v>
      </c>
      <c r="N183" s="132">
        <v>0</v>
      </c>
    </row>
    <row r="184" spans="1:14" s="80" customFormat="1" hidden="1">
      <c r="A184" s="100" t="s">
        <v>2676</v>
      </c>
      <c r="B184" s="134" t="s">
        <v>2240</v>
      </c>
      <c r="C184" s="133" t="s">
        <v>2675</v>
      </c>
      <c r="D184" s="94">
        <v>0</v>
      </c>
      <c r="E184" s="90">
        <v>0</v>
      </c>
      <c r="F184" s="94">
        <v>0</v>
      </c>
      <c r="G184" s="94">
        <v>0</v>
      </c>
      <c r="H184" s="94">
        <v>0</v>
      </c>
      <c r="I184" s="94">
        <v>0</v>
      </c>
      <c r="J184" s="94">
        <v>0</v>
      </c>
      <c r="K184" s="94">
        <v>0</v>
      </c>
      <c r="L184" s="132">
        <v>0</v>
      </c>
      <c r="M184" s="97">
        <v>0</v>
      </c>
      <c r="N184" s="132">
        <v>0</v>
      </c>
    </row>
    <row r="185" spans="1:14" s="80" customFormat="1" hidden="1">
      <c r="A185" s="100" t="s">
        <v>2674</v>
      </c>
      <c r="B185" s="134" t="s">
        <v>2240</v>
      </c>
      <c r="C185" s="133" t="s">
        <v>2673</v>
      </c>
      <c r="D185" s="94">
        <v>0</v>
      </c>
      <c r="E185" s="90">
        <v>0</v>
      </c>
      <c r="F185" s="94">
        <v>0</v>
      </c>
      <c r="G185" s="94">
        <v>0</v>
      </c>
      <c r="H185" s="94">
        <v>0</v>
      </c>
      <c r="I185" s="94">
        <v>194692938</v>
      </c>
      <c r="J185" s="94">
        <v>194692938</v>
      </c>
      <c r="K185" s="94">
        <v>194692938</v>
      </c>
      <c r="L185" s="132">
        <v>0</v>
      </c>
      <c r="M185" s="97">
        <v>0</v>
      </c>
      <c r="N185" s="132">
        <v>0</v>
      </c>
    </row>
    <row r="186" spans="1:14" s="80" customFormat="1" hidden="1">
      <c r="A186" s="100" t="s">
        <v>1644</v>
      </c>
      <c r="B186" s="134" t="s">
        <v>2240</v>
      </c>
      <c r="C186" s="133" t="s">
        <v>567</v>
      </c>
      <c r="D186" s="94">
        <v>0</v>
      </c>
      <c r="E186" s="90">
        <v>0</v>
      </c>
      <c r="F186" s="94">
        <v>0</v>
      </c>
      <c r="G186" s="94">
        <v>0</v>
      </c>
      <c r="H186" s="94">
        <v>0</v>
      </c>
      <c r="I186" s="94">
        <v>86344301</v>
      </c>
      <c r="J186" s="94">
        <v>86344301</v>
      </c>
      <c r="K186" s="94">
        <v>86344301</v>
      </c>
      <c r="L186" s="132">
        <v>0</v>
      </c>
      <c r="M186" s="97">
        <v>0</v>
      </c>
      <c r="N186" s="132">
        <v>0</v>
      </c>
    </row>
    <row r="187" spans="1:14" s="80" customFormat="1" hidden="1">
      <c r="A187" s="100" t="s">
        <v>1692</v>
      </c>
      <c r="B187" s="134" t="s">
        <v>2240</v>
      </c>
      <c r="C187" s="133" t="s">
        <v>2672</v>
      </c>
      <c r="D187" s="94">
        <v>0</v>
      </c>
      <c r="E187" s="90">
        <v>0</v>
      </c>
      <c r="F187" s="94">
        <v>0</v>
      </c>
      <c r="G187" s="94">
        <v>0</v>
      </c>
      <c r="H187" s="94">
        <v>0</v>
      </c>
      <c r="I187" s="94">
        <v>0</v>
      </c>
      <c r="J187" s="94">
        <v>0</v>
      </c>
      <c r="K187" s="94">
        <v>0</v>
      </c>
      <c r="L187" s="132">
        <v>0</v>
      </c>
      <c r="M187" s="97">
        <v>0</v>
      </c>
      <c r="N187" s="132">
        <v>0</v>
      </c>
    </row>
    <row r="188" spans="1:14" s="80" customFormat="1" hidden="1">
      <c r="A188" s="100" t="s">
        <v>2671</v>
      </c>
      <c r="B188" s="134" t="s">
        <v>2240</v>
      </c>
      <c r="C188" s="133" t="s">
        <v>2670</v>
      </c>
      <c r="D188" s="94">
        <v>0</v>
      </c>
      <c r="E188" s="90">
        <v>0</v>
      </c>
      <c r="F188" s="94">
        <v>0</v>
      </c>
      <c r="G188" s="94">
        <v>0</v>
      </c>
      <c r="H188" s="94">
        <v>0</v>
      </c>
      <c r="I188" s="94">
        <v>57576253</v>
      </c>
      <c r="J188" s="94">
        <v>57576253</v>
      </c>
      <c r="K188" s="94">
        <v>57576253</v>
      </c>
      <c r="L188" s="132">
        <v>0</v>
      </c>
      <c r="M188" s="97">
        <v>0</v>
      </c>
      <c r="N188" s="132">
        <v>0</v>
      </c>
    </row>
    <row r="189" spans="1:14" s="80" customFormat="1" hidden="1">
      <c r="A189" s="100" t="s">
        <v>1724</v>
      </c>
      <c r="B189" s="134" t="s">
        <v>2240</v>
      </c>
      <c r="C189" s="133" t="s">
        <v>647</v>
      </c>
      <c r="D189" s="94">
        <v>0</v>
      </c>
      <c r="E189" s="90">
        <v>0</v>
      </c>
      <c r="F189" s="94">
        <v>0</v>
      </c>
      <c r="G189" s="94">
        <v>0</v>
      </c>
      <c r="H189" s="94">
        <v>0</v>
      </c>
      <c r="I189" s="94">
        <v>287096772</v>
      </c>
      <c r="J189" s="94">
        <v>287096772</v>
      </c>
      <c r="K189" s="94">
        <v>287096772</v>
      </c>
      <c r="L189" s="132">
        <v>0</v>
      </c>
      <c r="M189" s="97">
        <v>0</v>
      </c>
      <c r="N189" s="132">
        <v>0</v>
      </c>
    </row>
    <row r="190" spans="1:14" s="80" customFormat="1" hidden="1">
      <c r="A190" s="100" t="s">
        <v>1817</v>
      </c>
      <c r="B190" s="134" t="s">
        <v>2240</v>
      </c>
      <c r="C190" s="133" t="s">
        <v>2669</v>
      </c>
      <c r="D190" s="94">
        <v>0</v>
      </c>
      <c r="E190" s="90">
        <v>0</v>
      </c>
      <c r="F190" s="94">
        <v>0</v>
      </c>
      <c r="G190" s="94">
        <v>0</v>
      </c>
      <c r="H190" s="94">
        <v>0</v>
      </c>
      <c r="I190" s="94">
        <v>205504234</v>
      </c>
      <c r="J190" s="94">
        <v>205504234</v>
      </c>
      <c r="K190" s="94">
        <v>205504234</v>
      </c>
      <c r="L190" s="132">
        <v>0</v>
      </c>
      <c r="M190" s="97">
        <v>0</v>
      </c>
      <c r="N190" s="132">
        <v>0</v>
      </c>
    </row>
    <row r="191" spans="1:14" s="80" customFormat="1" hidden="1">
      <c r="A191" s="100" t="s">
        <v>1850</v>
      </c>
      <c r="B191" s="134" t="s">
        <v>2240</v>
      </c>
      <c r="C191" s="133" t="s">
        <v>2406</v>
      </c>
      <c r="D191" s="94">
        <v>0</v>
      </c>
      <c r="E191" s="90">
        <v>30907616</v>
      </c>
      <c r="F191" s="94">
        <v>0</v>
      </c>
      <c r="G191" s="94">
        <v>0</v>
      </c>
      <c r="H191" s="94">
        <v>30907616</v>
      </c>
      <c r="I191" s="94">
        <v>219263531</v>
      </c>
      <c r="J191" s="94">
        <v>250171147</v>
      </c>
      <c r="K191" s="94">
        <v>233208797</v>
      </c>
      <c r="L191" s="132">
        <v>16962350</v>
      </c>
      <c r="M191" s="97">
        <v>16871720</v>
      </c>
      <c r="N191" s="132">
        <v>90630</v>
      </c>
    </row>
    <row r="192" spans="1:14" s="80" customFormat="1" hidden="1">
      <c r="A192" s="100" t="s">
        <v>1895</v>
      </c>
      <c r="B192" s="134" t="s">
        <v>2240</v>
      </c>
      <c r="C192" s="133" t="s">
        <v>2668</v>
      </c>
      <c r="D192" s="94">
        <v>0</v>
      </c>
      <c r="E192" s="90">
        <v>29046996</v>
      </c>
      <c r="F192" s="94">
        <v>0</v>
      </c>
      <c r="G192" s="94">
        <v>0</v>
      </c>
      <c r="H192" s="94">
        <v>29046996</v>
      </c>
      <c r="I192" s="94">
        <v>100680065</v>
      </c>
      <c r="J192" s="94">
        <v>129727061</v>
      </c>
      <c r="K192" s="94">
        <v>121176505</v>
      </c>
      <c r="L192" s="132">
        <v>8550556</v>
      </c>
      <c r="M192" s="97">
        <v>8504870</v>
      </c>
      <c r="N192" s="132">
        <v>45686</v>
      </c>
    </row>
    <row r="193" spans="1:14" s="80" customFormat="1" hidden="1">
      <c r="A193" s="100" t="s">
        <v>2009</v>
      </c>
      <c r="B193" s="134" t="s">
        <v>2240</v>
      </c>
      <c r="C193" s="133" t="s">
        <v>2667</v>
      </c>
      <c r="D193" s="94">
        <v>0</v>
      </c>
      <c r="E193" s="90">
        <v>0</v>
      </c>
      <c r="F193" s="94">
        <v>0</v>
      </c>
      <c r="G193" s="94">
        <v>0</v>
      </c>
      <c r="H193" s="94">
        <v>0</v>
      </c>
      <c r="I193" s="94">
        <v>209086729</v>
      </c>
      <c r="J193" s="94">
        <v>209086729</v>
      </c>
      <c r="K193" s="94">
        <v>209086729</v>
      </c>
      <c r="L193" s="132">
        <v>0</v>
      </c>
      <c r="M193" s="97">
        <v>0</v>
      </c>
      <c r="N193" s="132">
        <v>0</v>
      </c>
    </row>
    <row r="194" spans="1:14" s="80" customFormat="1" hidden="1">
      <c r="A194" s="100" t="s">
        <v>2066</v>
      </c>
      <c r="B194" s="134" t="s">
        <v>2240</v>
      </c>
      <c r="C194" s="133" t="s">
        <v>989</v>
      </c>
      <c r="D194" s="94">
        <v>8910073</v>
      </c>
      <c r="E194" s="90">
        <v>381724504</v>
      </c>
      <c r="F194" s="94">
        <v>0</v>
      </c>
      <c r="G194" s="94">
        <v>0</v>
      </c>
      <c r="H194" s="94">
        <v>390634577</v>
      </c>
      <c r="I194" s="94">
        <v>96923121</v>
      </c>
      <c r="J194" s="94">
        <v>487557698</v>
      </c>
      <c r="K194" s="94">
        <v>476022186</v>
      </c>
      <c r="L194" s="132">
        <v>11535512</v>
      </c>
      <c r="M194" s="97">
        <v>11473877</v>
      </c>
      <c r="N194" s="132">
        <v>61635</v>
      </c>
    </row>
    <row r="195" spans="1:14" s="80" customFormat="1" hidden="1">
      <c r="A195" s="100" t="s">
        <v>1581</v>
      </c>
      <c r="B195" s="134" t="s">
        <v>2240</v>
      </c>
      <c r="C195" s="133" t="s">
        <v>2666</v>
      </c>
      <c r="D195" s="94">
        <v>50613387</v>
      </c>
      <c r="E195" s="90">
        <v>124165410</v>
      </c>
      <c r="F195" s="94">
        <v>0</v>
      </c>
      <c r="G195" s="94">
        <v>0</v>
      </c>
      <c r="H195" s="94">
        <v>174778797</v>
      </c>
      <c r="I195" s="94">
        <v>0</v>
      </c>
      <c r="J195" s="94">
        <v>174778797</v>
      </c>
      <c r="K195" s="94">
        <v>169491223</v>
      </c>
      <c r="L195" s="132">
        <v>5287574</v>
      </c>
      <c r="M195" s="97">
        <v>5259322</v>
      </c>
      <c r="N195" s="132">
        <v>28252</v>
      </c>
    </row>
    <row r="196" spans="1:14" s="80" customFormat="1" hidden="1">
      <c r="A196" s="100" t="s">
        <v>2665</v>
      </c>
      <c r="B196" s="134" t="s">
        <v>2240</v>
      </c>
      <c r="C196" s="133" t="s">
        <v>2664</v>
      </c>
      <c r="D196" s="94">
        <v>0</v>
      </c>
      <c r="E196" s="90">
        <v>0</v>
      </c>
      <c r="F196" s="94">
        <v>0</v>
      </c>
      <c r="G196" s="94">
        <v>0</v>
      </c>
      <c r="H196" s="94">
        <v>0</v>
      </c>
      <c r="I196" s="94">
        <v>94033510</v>
      </c>
      <c r="J196" s="94">
        <v>94033510</v>
      </c>
      <c r="K196" s="94">
        <v>94033510</v>
      </c>
      <c r="L196" s="132">
        <v>0</v>
      </c>
      <c r="M196" s="97">
        <v>0</v>
      </c>
      <c r="N196" s="132">
        <v>0</v>
      </c>
    </row>
    <row r="197" spans="1:14" s="80" customFormat="1" hidden="1">
      <c r="A197" s="100" t="s">
        <v>2663</v>
      </c>
      <c r="B197" s="134" t="s">
        <v>2240</v>
      </c>
      <c r="C197" s="133" t="s">
        <v>2662</v>
      </c>
      <c r="D197" s="94">
        <v>0</v>
      </c>
      <c r="E197" s="90">
        <v>0</v>
      </c>
      <c r="F197" s="94">
        <v>0</v>
      </c>
      <c r="G197" s="94">
        <v>0</v>
      </c>
      <c r="H197" s="94">
        <v>0</v>
      </c>
      <c r="I197" s="94">
        <v>0</v>
      </c>
      <c r="J197" s="94">
        <v>0</v>
      </c>
      <c r="K197" s="94">
        <v>0</v>
      </c>
      <c r="L197" s="132">
        <v>0</v>
      </c>
      <c r="M197" s="97">
        <v>0</v>
      </c>
      <c r="N197" s="132">
        <v>0</v>
      </c>
    </row>
    <row r="198" spans="1:14" s="80" customFormat="1" hidden="1">
      <c r="A198" s="100" t="s">
        <v>1246</v>
      </c>
      <c r="B198" s="134" t="s">
        <v>2240</v>
      </c>
      <c r="C198" s="133" t="s">
        <v>169</v>
      </c>
      <c r="D198" s="94">
        <v>0</v>
      </c>
      <c r="E198" s="90">
        <v>0</v>
      </c>
      <c r="F198" s="94">
        <v>0</v>
      </c>
      <c r="G198" s="94">
        <v>0</v>
      </c>
      <c r="H198" s="94">
        <v>0</v>
      </c>
      <c r="I198" s="94">
        <v>0</v>
      </c>
      <c r="J198" s="94">
        <v>0</v>
      </c>
      <c r="K198" s="94">
        <v>0</v>
      </c>
      <c r="L198" s="132">
        <v>0</v>
      </c>
      <c r="M198" s="97">
        <v>0</v>
      </c>
      <c r="N198" s="132">
        <v>0</v>
      </c>
    </row>
    <row r="199" spans="1:14" s="80" customFormat="1" hidden="1">
      <c r="A199" s="100" t="s">
        <v>1509</v>
      </c>
      <c r="B199" s="134" t="s">
        <v>2240</v>
      </c>
      <c r="C199" s="133" t="s">
        <v>432</v>
      </c>
      <c r="D199" s="94">
        <v>0</v>
      </c>
      <c r="E199" s="90">
        <v>256273169</v>
      </c>
      <c r="F199" s="94">
        <v>0</v>
      </c>
      <c r="G199" s="94">
        <v>0</v>
      </c>
      <c r="H199" s="94">
        <v>256273169</v>
      </c>
      <c r="I199" s="94">
        <v>295310637</v>
      </c>
      <c r="J199" s="94">
        <v>551583806</v>
      </c>
      <c r="K199" s="94">
        <v>534713629</v>
      </c>
      <c r="L199" s="132">
        <v>16870177</v>
      </c>
      <c r="M199" s="97">
        <v>16780039</v>
      </c>
      <c r="N199" s="132">
        <v>90138</v>
      </c>
    </row>
    <row r="200" spans="1:14" s="80" customFormat="1" hidden="1">
      <c r="A200" s="100" t="s">
        <v>1528</v>
      </c>
      <c r="B200" s="134" t="s">
        <v>2240</v>
      </c>
      <c r="C200" s="133" t="s">
        <v>451</v>
      </c>
      <c r="D200" s="94">
        <v>0</v>
      </c>
      <c r="E200" s="90">
        <v>0</v>
      </c>
      <c r="F200" s="94">
        <v>0</v>
      </c>
      <c r="G200" s="94">
        <v>0</v>
      </c>
      <c r="H200" s="94">
        <v>0</v>
      </c>
      <c r="I200" s="94">
        <v>106285597</v>
      </c>
      <c r="J200" s="94">
        <v>106285597</v>
      </c>
      <c r="K200" s="94">
        <v>106285597</v>
      </c>
      <c r="L200" s="132">
        <v>0</v>
      </c>
      <c r="M200" s="97">
        <v>0</v>
      </c>
      <c r="N200" s="132">
        <v>0</v>
      </c>
    </row>
    <row r="201" spans="1:14" s="80" customFormat="1" hidden="1">
      <c r="A201" s="100" t="s">
        <v>1896</v>
      </c>
      <c r="B201" s="134" t="s">
        <v>2240</v>
      </c>
      <c r="C201" s="133" t="s">
        <v>2287</v>
      </c>
      <c r="D201" s="94">
        <v>0</v>
      </c>
      <c r="E201" s="90">
        <v>0</v>
      </c>
      <c r="F201" s="94">
        <v>0</v>
      </c>
      <c r="G201" s="94">
        <v>0</v>
      </c>
      <c r="H201" s="94">
        <v>0</v>
      </c>
      <c r="I201" s="94">
        <v>0</v>
      </c>
      <c r="J201" s="94">
        <v>0</v>
      </c>
      <c r="K201" s="94">
        <v>0</v>
      </c>
      <c r="L201" s="132">
        <v>0</v>
      </c>
      <c r="M201" s="97">
        <v>0</v>
      </c>
      <c r="N201" s="132">
        <v>0</v>
      </c>
    </row>
    <row r="202" spans="1:14" s="80" customFormat="1" hidden="1">
      <c r="A202" s="100" t="s">
        <v>2123</v>
      </c>
      <c r="B202" s="134" t="s">
        <v>2240</v>
      </c>
      <c r="C202" s="133" t="s">
        <v>1046</v>
      </c>
      <c r="D202" s="94">
        <v>0</v>
      </c>
      <c r="E202" s="90">
        <v>0</v>
      </c>
      <c r="F202" s="94">
        <v>0</v>
      </c>
      <c r="G202" s="94">
        <v>0</v>
      </c>
      <c r="H202" s="94">
        <v>0</v>
      </c>
      <c r="I202" s="94">
        <v>147102500</v>
      </c>
      <c r="J202" s="94">
        <v>147102500</v>
      </c>
      <c r="K202" s="94">
        <v>147102500</v>
      </c>
      <c r="L202" s="132">
        <v>0</v>
      </c>
      <c r="M202" s="97">
        <v>0</v>
      </c>
      <c r="N202" s="132">
        <v>0</v>
      </c>
    </row>
    <row r="203" spans="1:14" s="80" customFormat="1" hidden="1">
      <c r="A203" s="100" t="s">
        <v>1145</v>
      </c>
      <c r="B203" s="134" t="s">
        <v>2238</v>
      </c>
      <c r="C203" s="133" t="s">
        <v>68</v>
      </c>
      <c r="D203" s="94">
        <v>0</v>
      </c>
      <c r="E203" s="90">
        <v>0</v>
      </c>
      <c r="F203" s="94">
        <v>0</v>
      </c>
      <c r="G203" s="94">
        <v>0</v>
      </c>
      <c r="H203" s="94">
        <v>0</v>
      </c>
      <c r="I203" s="94">
        <v>0</v>
      </c>
      <c r="J203" s="94">
        <v>0</v>
      </c>
      <c r="K203" s="94">
        <v>0</v>
      </c>
      <c r="L203" s="132">
        <v>0</v>
      </c>
      <c r="M203" s="97">
        <v>0</v>
      </c>
      <c r="N203" s="132">
        <v>0</v>
      </c>
    </row>
    <row r="204" spans="1:14" s="80" customFormat="1" hidden="1">
      <c r="A204" s="100" t="s">
        <v>1381</v>
      </c>
      <c r="B204" s="134" t="s">
        <v>2238</v>
      </c>
      <c r="C204" s="133" t="s">
        <v>304</v>
      </c>
      <c r="D204" s="94">
        <v>0</v>
      </c>
      <c r="E204" s="90">
        <v>0</v>
      </c>
      <c r="F204" s="94">
        <v>0</v>
      </c>
      <c r="G204" s="94">
        <v>0</v>
      </c>
      <c r="H204" s="94">
        <v>0</v>
      </c>
      <c r="I204" s="94">
        <v>0</v>
      </c>
      <c r="J204" s="94">
        <v>0</v>
      </c>
      <c r="K204" s="94">
        <v>0</v>
      </c>
      <c r="L204" s="132">
        <v>0</v>
      </c>
      <c r="M204" s="97">
        <v>0</v>
      </c>
      <c r="N204" s="132">
        <v>0</v>
      </c>
    </row>
    <row r="205" spans="1:14" s="80" customFormat="1" hidden="1">
      <c r="A205" s="100" t="s">
        <v>1614</v>
      </c>
      <c r="B205" s="134" t="s">
        <v>2238</v>
      </c>
      <c r="C205" s="133" t="s">
        <v>537</v>
      </c>
      <c r="D205" s="94">
        <v>0</v>
      </c>
      <c r="E205" s="90">
        <v>0</v>
      </c>
      <c r="F205" s="94">
        <v>0</v>
      </c>
      <c r="G205" s="94">
        <v>0</v>
      </c>
      <c r="H205" s="94">
        <v>0</v>
      </c>
      <c r="I205" s="94">
        <v>0</v>
      </c>
      <c r="J205" s="94">
        <v>0</v>
      </c>
      <c r="K205" s="94">
        <v>0</v>
      </c>
      <c r="L205" s="132">
        <v>0</v>
      </c>
      <c r="M205" s="97">
        <v>0</v>
      </c>
      <c r="N205" s="132">
        <v>0</v>
      </c>
    </row>
    <row r="206" spans="1:14" s="80" customFormat="1" hidden="1">
      <c r="A206" s="100" t="s">
        <v>1668</v>
      </c>
      <c r="B206" s="134" t="s">
        <v>2238</v>
      </c>
      <c r="C206" s="133" t="s">
        <v>591</v>
      </c>
      <c r="D206" s="94">
        <v>0</v>
      </c>
      <c r="E206" s="90">
        <v>0</v>
      </c>
      <c r="F206" s="94">
        <v>0</v>
      </c>
      <c r="G206" s="94">
        <v>0</v>
      </c>
      <c r="H206" s="94">
        <v>0</v>
      </c>
      <c r="I206" s="94">
        <v>0</v>
      </c>
      <c r="J206" s="94">
        <v>0</v>
      </c>
      <c r="K206" s="94">
        <v>0</v>
      </c>
      <c r="L206" s="132">
        <v>0</v>
      </c>
      <c r="M206" s="97">
        <v>0</v>
      </c>
      <c r="N206" s="132">
        <v>0</v>
      </c>
    </row>
    <row r="207" spans="1:14" s="80" customFormat="1" hidden="1">
      <c r="A207" s="100" t="s">
        <v>2056</v>
      </c>
      <c r="B207" s="134" t="s">
        <v>2238</v>
      </c>
      <c r="C207" s="133" t="s">
        <v>2427</v>
      </c>
      <c r="D207" s="94">
        <v>0</v>
      </c>
      <c r="E207" s="90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132">
        <v>0</v>
      </c>
      <c r="M207" s="97">
        <v>0</v>
      </c>
      <c r="N207" s="132">
        <v>0</v>
      </c>
    </row>
    <row r="208" spans="1:14" s="80" customFormat="1" hidden="1">
      <c r="A208" s="100" t="s">
        <v>2086</v>
      </c>
      <c r="B208" s="134" t="s">
        <v>2238</v>
      </c>
      <c r="C208" s="133" t="s">
        <v>1009</v>
      </c>
      <c r="D208" s="94">
        <v>0</v>
      </c>
      <c r="E208" s="90">
        <v>0</v>
      </c>
      <c r="F208" s="94">
        <v>0</v>
      </c>
      <c r="G208" s="94">
        <v>0</v>
      </c>
      <c r="H208" s="94">
        <v>0</v>
      </c>
      <c r="I208" s="94">
        <v>0</v>
      </c>
      <c r="J208" s="94">
        <v>0</v>
      </c>
      <c r="K208" s="94">
        <v>0</v>
      </c>
      <c r="L208" s="132">
        <v>0</v>
      </c>
      <c r="M208" s="97">
        <v>0</v>
      </c>
      <c r="N208" s="132">
        <v>0</v>
      </c>
    </row>
    <row r="209" spans="1:14" s="80" customFormat="1" hidden="1">
      <c r="A209" s="100" t="s">
        <v>2108</v>
      </c>
      <c r="B209" s="134" t="s">
        <v>2238</v>
      </c>
      <c r="C209" s="133" t="s">
        <v>2661</v>
      </c>
      <c r="D209" s="94">
        <v>0</v>
      </c>
      <c r="E209" s="90">
        <v>0</v>
      </c>
      <c r="F209" s="94">
        <v>0</v>
      </c>
      <c r="G209" s="94">
        <v>0</v>
      </c>
      <c r="H209" s="94">
        <v>0</v>
      </c>
      <c r="I209" s="94">
        <v>0</v>
      </c>
      <c r="J209" s="94">
        <v>0</v>
      </c>
      <c r="K209" s="94">
        <v>0</v>
      </c>
      <c r="L209" s="132">
        <v>0</v>
      </c>
      <c r="M209" s="97">
        <v>0</v>
      </c>
      <c r="N209" s="132">
        <v>0</v>
      </c>
    </row>
    <row r="210" spans="1:14" s="80" customFormat="1" hidden="1">
      <c r="A210" s="100" t="s">
        <v>2150</v>
      </c>
      <c r="B210" s="134" t="s">
        <v>2238</v>
      </c>
      <c r="C210" s="133" t="s">
        <v>1073</v>
      </c>
      <c r="D210" s="94">
        <v>0</v>
      </c>
      <c r="E210" s="90">
        <v>0</v>
      </c>
      <c r="F210" s="94">
        <v>0</v>
      </c>
      <c r="G210" s="94">
        <v>0</v>
      </c>
      <c r="H210" s="94">
        <v>0</v>
      </c>
      <c r="I210" s="94">
        <v>0</v>
      </c>
      <c r="J210" s="94">
        <v>0</v>
      </c>
      <c r="K210" s="94">
        <v>0</v>
      </c>
      <c r="L210" s="132">
        <v>0</v>
      </c>
      <c r="M210" s="97">
        <v>0</v>
      </c>
      <c r="N210" s="132">
        <v>0</v>
      </c>
    </row>
    <row r="211" spans="1:14" s="80" customFormat="1" hidden="1">
      <c r="A211" s="100" t="s">
        <v>1191</v>
      </c>
      <c r="B211" s="134" t="s">
        <v>2238</v>
      </c>
      <c r="C211" s="133" t="s">
        <v>2238</v>
      </c>
      <c r="D211" s="94">
        <v>0</v>
      </c>
      <c r="E211" s="90">
        <v>0</v>
      </c>
      <c r="F211" s="94">
        <v>0</v>
      </c>
      <c r="G211" s="94">
        <v>0</v>
      </c>
      <c r="H211" s="94">
        <v>0</v>
      </c>
      <c r="I211" s="94">
        <v>0</v>
      </c>
      <c r="J211" s="94">
        <v>0</v>
      </c>
      <c r="K211" s="94">
        <v>0</v>
      </c>
      <c r="L211" s="132">
        <v>0</v>
      </c>
      <c r="M211" s="97">
        <v>0</v>
      </c>
      <c r="N211" s="132">
        <v>0</v>
      </c>
    </row>
    <row r="212" spans="1:14" s="80" customFormat="1" hidden="1">
      <c r="A212" s="100" t="s">
        <v>1206</v>
      </c>
      <c r="B212" s="134" t="s">
        <v>2238</v>
      </c>
      <c r="C212" s="133" t="s">
        <v>2660</v>
      </c>
      <c r="D212" s="94">
        <v>0</v>
      </c>
      <c r="E212" s="90">
        <v>0</v>
      </c>
      <c r="F212" s="94">
        <v>0</v>
      </c>
      <c r="G212" s="94">
        <v>0</v>
      </c>
      <c r="H212" s="94">
        <v>0</v>
      </c>
      <c r="I212" s="94">
        <v>0</v>
      </c>
      <c r="J212" s="94">
        <v>0</v>
      </c>
      <c r="K212" s="94">
        <v>0</v>
      </c>
      <c r="L212" s="132">
        <v>0</v>
      </c>
      <c r="M212" s="97">
        <v>0</v>
      </c>
      <c r="N212" s="132">
        <v>0</v>
      </c>
    </row>
    <row r="213" spans="1:14" s="80" customFormat="1" hidden="1">
      <c r="A213" s="100" t="s">
        <v>1240</v>
      </c>
      <c r="B213" s="134" t="s">
        <v>2238</v>
      </c>
      <c r="C213" s="133" t="s">
        <v>2339</v>
      </c>
      <c r="D213" s="94">
        <v>0</v>
      </c>
      <c r="E213" s="90">
        <v>0</v>
      </c>
      <c r="F213" s="94">
        <v>0</v>
      </c>
      <c r="G213" s="94">
        <v>0</v>
      </c>
      <c r="H213" s="94">
        <v>0</v>
      </c>
      <c r="I213" s="94">
        <v>0</v>
      </c>
      <c r="J213" s="94">
        <v>0</v>
      </c>
      <c r="K213" s="94">
        <v>0</v>
      </c>
      <c r="L213" s="132">
        <v>0</v>
      </c>
      <c r="M213" s="97">
        <v>0</v>
      </c>
      <c r="N213" s="132">
        <v>0</v>
      </c>
    </row>
    <row r="214" spans="1:14" s="80" customFormat="1" hidden="1">
      <c r="A214" s="100" t="s">
        <v>1291</v>
      </c>
      <c r="B214" s="134" t="s">
        <v>2238</v>
      </c>
      <c r="C214" s="133" t="s">
        <v>2659</v>
      </c>
      <c r="D214" s="94">
        <v>0</v>
      </c>
      <c r="E214" s="90">
        <v>0</v>
      </c>
      <c r="F214" s="94">
        <v>0</v>
      </c>
      <c r="G214" s="94">
        <v>0</v>
      </c>
      <c r="H214" s="94">
        <v>0</v>
      </c>
      <c r="I214" s="94">
        <v>0</v>
      </c>
      <c r="J214" s="94">
        <v>0</v>
      </c>
      <c r="K214" s="94">
        <v>0</v>
      </c>
      <c r="L214" s="132">
        <v>0</v>
      </c>
      <c r="M214" s="97">
        <v>0</v>
      </c>
      <c r="N214" s="132">
        <v>0</v>
      </c>
    </row>
    <row r="215" spans="1:14" s="80" customFormat="1" hidden="1">
      <c r="A215" s="100" t="s">
        <v>1471</v>
      </c>
      <c r="B215" s="134" t="s">
        <v>2238</v>
      </c>
      <c r="C215" s="133" t="s">
        <v>2236</v>
      </c>
      <c r="D215" s="94">
        <v>0</v>
      </c>
      <c r="E215" s="90">
        <v>0</v>
      </c>
      <c r="F215" s="94">
        <v>0</v>
      </c>
      <c r="G215" s="94">
        <v>0</v>
      </c>
      <c r="H215" s="94">
        <v>0</v>
      </c>
      <c r="I215" s="94">
        <v>0</v>
      </c>
      <c r="J215" s="94">
        <v>0</v>
      </c>
      <c r="K215" s="94">
        <v>0</v>
      </c>
      <c r="L215" s="132">
        <v>0</v>
      </c>
      <c r="M215" s="97">
        <v>0</v>
      </c>
      <c r="N215" s="132">
        <v>0</v>
      </c>
    </row>
    <row r="216" spans="1:14" s="80" customFormat="1" hidden="1">
      <c r="A216" s="100" t="s">
        <v>1496</v>
      </c>
      <c r="B216" s="134" t="s">
        <v>2238</v>
      </c>
      <c r="C216" s="133" t="s">
        <v>419</v>
      </c>
      <c r="D216" s="94">
        <v>0</v>
      </c>
      <c r="E216" s="90">
        <v>0</v>
      </c>
      <c r="F216" s="94">
        <v>0</v>
      </c>
      <c r="G216" s="94">
        <v>0</v>
      </c>
      <c r="H216" s="94">
        <v>0</v>
      </c>
      <c r="I216" s="94">
        <v>0</v>
      </c>
      <c r="J216" s="94">
        <v>0</v>
      </c>
      <c r="K216" s="94">
        <v>0</v>
      </c>
      <c r="L216" s="132">
        <v>0</v>
      </c>
      <c r="M216" s="97">
        <v>0</v>
      </c>
      <c r="N216" s="132">
        <v>0</v>
      </c>
    </row>
    <row r="217" spans="1:14" s="80" customFormat="1" hidden="1">
      <c r="A217" s="100" t="s">
        <v>1778</v>
      </c>
      <c r="B217" s="134" t="s">
        <v>2238</v>
      </c>
      <c r="C217" s="133" t="s">
        <v>701</v>
      </c>
      <c r="D217" s="94">
        <v>0</v>
      </c>
      <c r="E217" s="90">
        <v>0</v>
      </c>
      <c r="F217" s="94">
        <v>0</v>
      </c>
      <c r="G217" s="94">
        <v>0</v>
      </c>
      <c r="H217" s="94">
        <v>0</v>
      </c>
      <c r="I217" s="94">
        <v>0</v>
      </c>
      <c r="J217" s="94">
        <v>0</v>
      </c>
      <c r="K217" s="94">
        <v>0</v>
      </c>
      <c r="L217" s="132">
        <v>0</v>
      </c>
      <c r="M217" s="97">
        <v>0</v>
      </c>
      <c r="N217" s="132">
        <v>0</v>
      </c>
    </row>
    <row r="218" spans="1:14" s="80" customFormat="1" hidden="1">
      <c r="A218" s="100" t="s">
        <v>1878</v>
      </c>
      <c r="B218" s="134" t="s">
        <v>2238</v>
      </c>
      <c r="C218" s="133" t="s">
        <v>801</v>
      </c>
      <c r="D218" s="94">
        <v>0</v>
      </c>
      <c r="E218" s="90">
        <v>0</v>
      </c>
      <c r="F218" s="94">
        <v>0</v>
      </c>
      <c r="G218" s="94">
        <v>0</v>
      </c>
      <c r="H218" s="94">
        <v>0</v>
      </c>
      <c r="I218" s="94">
        <v>0</v>
      </c>
      <c r="J218" s="94">
        <v>0</v>
      </c>
      <c r="K218" s="94">
        <v>0</v>
      </c>
      <c r="L218" s="132">
        <v>0</v>
      </c>
      <c r="M218" s="97">
        <v>0</v>
      </c>
      <c r="N218" s="132">
        <v>0</v>
      </c>
    </row>
    <row r="219" spans="1:14" s="80" customFormat="1" hidden="1">
      <c r="A219" s="100" t="s">
        <v>1938</v>
      </c>
      <c r="B219" s="134" t="s">
        <v>2238</v>
      </c>
      <c r="C219" s="133" t="s">
        <v>2658</v>
      </c>
      <c r="D219" s="94">
        <v>0</v>
      </c>
      <c r="E219" s="90">
        <v>0</v>
      </c>
      <c r="F219" s="94">
        <v>0</v>
      </c>
      <c r="G219" s="94">
        <v>0</v>
      </c>
      <c r="H219" s="94">
        <v>0</v>
      </c>
      <c r="I219" s="94">
        <v>0</v>
      </c>
      <c r="J219" s="94">
        <v>0</v>
      </c>
      <c r="K219" s="94">
        <v>0</v>
      </c>
      <c r="L219" s="132">
        <v>0</v>
      </c>
      <c r="M219" s="97">
        <v>0</v>
      </c>
      <c r="N219" s="132">
        <v>0</v>
      </c>
    </row>
    <row r="220" spans="1:14" s="80" customFormat="1" hidden="1">
      <c r="A220" s="100" t="s">
        <v>1983</v>
      </c>
      <c r="B220" s="134" t="s">
        <v>2238</v>
      </c>
      <c r="C220" s="133" t="s">
        <v>906</v>
      </c>
      <c r="D220" s="94">
        <v>0</v>
      </c>
      <c r="E220" s="90">
        <v>0</v>
      </c>
      <c r="F220" s="94">
        <v>0</v>
      </c>
      <c r="G220" s="94">
        <v>0</v>
      </c>
      <c r="H220" s="94">
        <v>0</v>
      </c>
      <c r="I220" s="94">
        <v>0</v>
      </c>
      <c r="J220" s="94">
        <v>0</v>
      </c>
      <c r="K220" s="94">
        <v>0</v>
      </c>
      <c r="L220" s="132">
        <v>0</v>
      </c>
      <c r="M220" s="97">
        <v>0</v>
      </c>
      <c r="N220" s="132">
        <v>0</v>
      </c>
    </row>
    <row r="221" spans="1:14" s="80" customFormat="1" hidden="1">
      <c r="A221" s="100" t="s">
        <v>2010</v>
      </c>
      <c r="B221" s="134" t="s">
        <v>2238</v>
      </c>
      <c r="C221" s="133" t="s">
        <v>933</v>
      </c>
      <c r="D221" s="94">
        <v>0</v>
      </c>
      <c r="E221" s="90">
        <v>0</v>
      </c>
      <c r="F221" s="94">
        <v>0</v>
      </c>
      <c r="G221" s="94">
        <v>0</v>
      </c>
      <c r="H221" s="94">
        <v>0</v>
      </c>
      <c r="I221" s="94">
        <v>0</v>
      </c>
      <c r="J221" s="94">
        <v>0</v>
      </c>
      <c r="K221" s="94">
        <v>0</v>
      </c>
      <c r="L221" s="132">
        <v>0</v>
      </c>
      <c r="M221" s="97">
        <v>0</v>
      </c>
      <c r="N221" s="132">
        <v>0</v>
      </c>
    </row>
    <row r="222" spans="1:14" s="80" customFormat="1" hidden="1">
      <c r="A222" s="100" t="s">
        <v>2026</v>
      </c>
      <c r="B222" s="134" t="s">
        <v>2238</v>
      </c>
      <c r="C222" s="133" t="s">
        <v>949</v>
      </c>
      <c r="D222" s="94">
        <v>0</v>
      </c>
      <c r="E222" s="90">
        <v>0</v>
      </c>
      <c r="F222" s="94">
        <v>0</v>
      </c>
      <c r="G222" s="94">
        <v>0</v>
      </c>
      <c r="H222" s="94">
        <v>0</v>
      </c>
      <c r="I222" s="94">
        <v>0</v>
      </c>
      <c r="J222" s="94">
        <v>0</v>
      </c>
      <c r="K222" s="94">
        <v>0</v>
      </c>
      <c r="L222" s="132">
        <v>0</v>
      </c>
      <c r="M222" s="97">
        <v>0</v>
      </c>
      <c r="N222" s="132">
        <v>0</v>
      </c>
    </row>
    <row r="223" spans="1:14" s="80" customFormat="1" hidden="1">
      <c r="A223" s="100" t="s">
        <v>2057</v>
      </c>
      <c r="B223" s="134" t="s">
        <v>2238</v>
      </c>
      <c r="C223" s="133" t="s">
        <v>2657</v>
      </c>
      <c r="D223" s="94">
        <v>0</v>
      </c>
      <c r="E223" s="90">
        <v>0</v>
      </c>
      <c r="F223" s="94">
        <v>0</v>
      </c>
      <c r="G223" s="94">
        <v>0</v>
      </c>
      <c r="H223" s="94">
        <v>0</v>
      </c>
      <c r="I223" s="94">
        <v>0</v>
      </c>
      <c r="J223" s="94">
        <v>0</v>
      </c>
      <c r="K223" s="94">
        <v>0</v>
      </c>
      <c r="L223" s="132">
        <v>0</v>
      </c>
      <c r="M223" s="97">
        <v>0</v>
      </c>
      <c r="N223" s="132">
        <v>0</v>
      </c>
    </row>
    <row r="224" spans="1:14" s="80" customFormat="1" hidden="1">
      <c r="A224" s="100" t="s">
        <v>2075</v>
      </c>
      <c r="B224" s="134" t="s">
        <v>2238</v>
      </c>
      <c r="C224" s="133" t="s">
        <v>2656</v>
      </c>
      <c r="D224" s="94">
        <v>0</v>
      </c>
      <c r="E224" s="90">
        <v>0</v>
      </c>
      <c r="F224" s="94">
        <v>0</v>
      </c>
      <c r="G224" s="94">
        <v>0</v>
      </c>
      <c r="H224" s="94">
        <v>0</v>
      </c>
      <c r="I224" s="94">
        <v>0</v>
      </c>
      <c r="J224" s="94">
        <v>0</v>
      </c>
      <c r="K224" s="94">
        <v>0</v>
      </c>
      <c r="L224" s="132">
        <v>0</v>
      </c>
      <c r="M224" s="97">
        <v>0</v>
      </c>
      <c r="N224" s="132">
        <v>0</v>
      </c>
    </row>
    <row r="225" spans="1:14" s="80" customFormat="1" hidden="1">
      <c r="A225" s="100" t="s">
        <v>1192</v>
      </c>
      <c r="B225" s="134" t="s">
        <v>2238</v>
      </c>
      <c r="C225" s="133" t="s">
        <v>2655</v>
      </c>
      <c r="D225" s="94">
        <v>0</v>
      </c>
      <c r="E225" s="90">
        <v>0</v>
      </c>
      <c r="F225" s="94">
        <v>0</v>
      </c>
      <c r="G225" s="94">
        <v>0</v>
      </c>
      <c r="H225" s="94">
        <v>0</v>
      </c>
      <c r="I225" s="94">
        <v>0</v>
      </c>
      <c r="J225" s="94">
        <v>0</v>
      </c>
      <c r="K225" s="94">
        <v>0</v>
      </c>
      <c r="L225" s="132">
        <v>0</v>
      </c>
      <c r="M225" s="97">
        <v>0</v>
      </c>
      <c r="N225" s="132">
        <v>0</v>
      </c>
    </row>
    <row r="226" spans="1:14" s="80" customFormat="1" hidden="1">
      <c r="A226" s="100" t="s">
        <v>1272</v>
      </c>
      <c r="B226" s="134" t="s">
        <v>2238</v>
      </c>
      <c r="C226" s="133" t="s">
        <v>195</v>
      </c>
      <c r="D226" s="94">
        <v>0</v>
      </c>
      <c r="E226" s="90">
        <v>0</v>
      </c>
      <c r="F226" s="94">
        <v>0</v>
      </c>
      <c r="G226" s="94">
        <v>0</v>
      </c>
      <c r="H226" s="94">
        <v>0</v>
      </c>
      <c r="I226" s="94">
        <v>0</v>
      </c>
      <c r="J226" s="94">
        <v>0</v>
      </c>
      <c r="K226" s="94">
        <v>0</v>
      </c>
      <c r="L226" s="132">
        <v>0</v>
      </c>
      <c r="M226" s="97">
        <v>0</v>
      </c>
      <c r="N226" s="132">
        <v>0</v>
      </c>
    </row>
    <row r="227" spans="1:14" s="80" customFormat="1" hidden="1">
      <c r="A227" s="100" t="s">
        <v>1298</v>
      </c>
      <c r="B227" s="134" t="s">
        <v>2238</v>
      </c>
      <c r="C227" s="133" t="s">
        <v>221</v>
      </c>
      <c r="D227" s="94">
        <v>0</v>
      </c>
      <c r="E227" s="90">
        <v>0</v>
      </c>
      <c r="F227" s="94">
        <v>0</v>
      </c>
      <c r="G227" s="94">
        <v>0</v>
      </c>
      <c r="H227" s="94">
        <v>0</v>
      </c>
      <c r="I227" s="94">
        <v>0</v>
      </c>
      <c r="J227" s="94">
        <v>0</v>
      </c>
      <c r="K227" s="94">
        <v>0</v>
      </c>
      <c r="L227" s="132">
        <v>0</v>
      </c>
      <c r="M227" s="97">
        <v>0</v>
      </c>
      <c r="N227" s="132">
        <v>0</v>
      </c>
    </row>
    <row r="228" spans="1:14" s="80" customFormat="1" hidden="1">
      <c r="A228" s="100" t="s">
        <v>1325</v>
      </c>
      <c r="B228" s="134" t="s">
        <v>2238</v>
      </c>
      <c r="C228" s="133" t="s">
        <v>2654</v>
      </c>
      <c r="D228" s="94">
        <v>0</v>
      </c>
      <c r="E228" s="90">
        <v>0</v>
      </c>
      <c r="F228" s="94">
        <v>0</v>
      </c>
      <c r="G228" s="94">
        <v>0</v>
      </c>
      <c r="H228" s="94">
        <v>0</v>
      </c>
      <c r="I228" s="94">
        <v>0</v>
      </c>
      <c r="J228" s="94">
        <v>0</v>
      </c>
      <c r="K228" s="94">
        <v>0</v>
      </c>
      <c r="L228" s="132">
        <v>0</v>
      </c>
      <c r="M228" s="97">
        <v>0</v>
      </c>
      <c r="N228" s="132">
        <v>0</v>
      </c>
    </row>
    <row r="229" spans="1:14" s="80" customFormat="1" hidden="1">
      <c r="A229" s="100" t="s">
        <v>1394</v>
      </c>
      <c r="B229" s="134" t="s">
        <v>2238</v>
      </c>
      <c r="C229" s="133" t="s">
        <v>2653</v>
      </c>
      <c r="D229" s="94">
        <v>0</v>
      </c>
      <c r="E229" s="90">
        <v>0</v>
      </c>
      <c r="F229" s="94">
        <v>0</v>
      </c>
      <c r="G229" s="94">
        <v>0</v>
      </c>
      <c r="H229" s="94">
        <v>0</v>
      </c>
      <c r="I229" s="94">
        <v>0</v>
      </c>
      <c r="J229" s="94">
        <v>0</v>
      </c>
      <c r="K229" s="94">
        <v>0</v>
      </c>
      <c r="L229" s="132">
        <v>0</v>
      </c>
      <c r="M229" s="97">
        <v>0</v>
      </c>
      <c r="N229" s="132">
        <v>0</v>
      </c>
    </row>
    <row r="230" spans="1:14" s="80" customFormat="1" hidden="1">
      <c r="A230" s="100" t="s">
        <v>1403</v>
      </c>
      <c r="B230" s="134" t="s">
        <v>2238</v>
      </c>
      <c r="C230" s="133" t="s">
        <v>326</v>
      </c>
      <c r="D230" s="94">
        <v>0</v>
      </c>
      <c r="E230" s="90">
        <v>0</v>
      </c>
      <c r="F230" s="94">
        <v>0</v>
      </c>
      <c r="G230" s="94">
        <v>0</v>
      </c>
      <c r="H230" s="94">
        <v>0</v>
      </c>
      <c r="I230" s="94">
        <v>0</v>
      </c>
      <c r="J230" s="94">
        <v>0</v>
      </c>
      <c r="K230" s="94">
        <v>0</v>
      </c>
      <c r="L230" s="132">
        <v>0</v>
      </c>
      <c r="M230" s="97">
        <v>0</v>
      </c>
      <c r="N230" s="132">
        <v>0</v>
      </c>
    </row>
    <row r="231" spans="1:14" s="80" customFormat="1" hidden="1">
      <c r="A231" s="100" t="s">
        <v>1433</v>
      </c>
      <c r="B231" s="134" t="s">
        <v>2238</v>
      </c>
      <c r="C231" s="133" t="s">
        <v>2652</v>
      </c>
      <c r="D231" s="94">
        <v>0</v>
      </c>
      <c r="E231" s="90">
        <v>0</v>
      </c>
      <c r="F231" s="94">
        <v>0</v>
      </c>
      <c r="G231" s="94">
        <v>0</v>
      </c>
      <c r="H231" s="94">
        <v>0</v>
      </c>
      <c r="I231" s="94">
        <v>0</v>
      </c>
      <c r="J231" s="94">
        <v>0</v>
      </c>
      <c r="K231" s="94">
        <v>0</v>
      </c>
      <c r="L231" s="132">
        <v>0</v>
      </c>
      <c r="M231" s="97">
        <v>0</v>
      </c>
      <c r="N231" s="132">
        <v>0</v>
      </c>
    </row>
    <row r="232" spans="1:14" s="80" customFormat="1" hidden="1">
      <c r="A232" s="100" t="s">
        <v>1474</v>
      </c>
      <c r="B232" s="134" t="s">
        <v>2238</v>
      </c>
      <c r="C232" s="133" t="s">
        <v>2651</v>
      </c>
      <c r="D232" s="94">
        <v>0</v>
      </c>
      <c r="E232" s="90">
        <v>0</v>
      </c>
      <c r="F232" s="94">
        <v>0</v>
      </c>
      <c r="G232" s="94">
        <v>0</v>
      </c>
      <c r="H232" s="94">
        <v>0</v>
      </c>
      <c r="I232" s="94">
        <v>0</v>
      </c>
      <c r="J232" s="94">
        <v>0</v>
      </c>
      <c r="K232" s="94">
        <v>0</v>
      </c>
      <c r="L232" s="132">
        <v>0</v>
      </c>
      <c r="M232" s="97">
        <v>0</v>
      </c>
      <c r="N232" s="132">
        <v>0</v>
      </c>
    </row>
    <row r="233" spans="1:14" s="80" customFormat="1" hidden="1">
      <c r="A233" s="100" t="s">
        <v>1510</v>
      </c>
      <c r="B233" s="134" t="s">
        <v>2238</v>
      </c>
      <c r="C233" s="133" t="s">
        <v>433</v>
      </c>
      <c r="D233" s="94">
        <v>0</v>
      </c>
      <c r="E233" s="90">
        <v>0</v>
      </c>
      <c r="F233" s="94">
        <v>0</v>
      </c>
      <c r="G233" s="94">
        <v>0</v>
      </c>
      <c r="H233" s="94">
        <v>0</v>
      </c>
      <c r="I233" s="94">
        <v>0</v>
      </c>
      <c r="J233" s="94">
        <v>0</v>
      </c>
      <c r="K233" s="94">
        <v>0</v>
      </c>
      <c r="L233" s="132">
        <v>0</v>
      </c>
      <c r="M233" s="97">
        <v>0</v>
      </c>
      <c r="N233" s="132">
        <v>0</v>
      </c>
    </row>
    <row r="234" spans="1:14" s="80" customFormat="1" hidden="1">
      <c r="A234" s="100" t="s">
        <v>1529</v>
      </c>
      <c r="B234" s="134" t="s">
        <v>2238</v>
      </c>
      <c r="C234" s="133" t="s">
        <v>452</v>
      </c>
      <c r="D234" s="94">
        <v>0</v>
      </c>
      <c r="E234" s="90">
        <v>0</v>
      </c>
      <c r="F234" s="94">
        <v>0</v>
      </c>
      <c r="G234" s="94">
        <v>0</v>
      </c>
      <c r="H234" s="94">
        <v>0</v>
      </c>
      <c r="I234" s="94">
        <v>0</v>
      </c>
      <c r="J234" s="94">
        <v>0</v>
      </c>
      <c r="K234" s="94">
        <v>0</v>
      </c>
      <c r="L234" s="132">
        <v>0</v>
      </c>
      <c r="M234" s="97">
        <v>0</v>
      </c>
      <c r="N234" s="132">
        <v>0</v>
      </c>
    </row>
    <row r="235" spans="1:14" s="80" customFormat="1" hidden="1">
      <c r="A235" s="100" t="s">
        <v>1582</v>
      </c>
      <c r="B235" s="134" t="s">
        <v>2238</v>
      </c>
      <c r="C235" s="133" t="s">
        <v>505</v>
      </c>
      <c r="D235" s="94">
        <v>0</v>
      </c>
      <c r="E235" s="90">
        <v>0</v>
      </c>
      <c r="F235" s="94">
        <v>0</v>
      </c>
      <c r="G235" s="94">
        <v>0</v>
      </c>
      <c r="H235" s="94">
        <v>0</v>
      </c>
      <c r="I235" s="94">
        <v>0</v>
      </c>
      <c r="J235" s="94">
        <v>0</v>
      </c>
      <c r="K235" s="94">
        <v>0</v>
      </c>
      <c r="L235" s="132">
        <v>0</v>
      </c>
      <c r="M235" s="97">
        <v>0</v>
      </c>
      <c r="N235" s="132">
        <v>0</v>
      </c>
    </row>
    <row r="236" spans="1:14" s="80" customFormat="1" hidden="1">
      <c r="A236" s="100" t="s">
        <v>1625</v>
      </c>
      <c r="B236" s="134" t="s">
        <v>2238</v>
      </c>
      <c r="C236" s="133" t="s">
        <v>548</v>
      </c>
      <c r="D236" s="94">
        <v>0</v>
      </c>
      <c r="E236" s="90">
        <v>0</v>
      </c>
      <c r="F236" s="94">
        <v>0</v>
      </c>
      <c r="G236" s="94">
        <v>0</v>
      </c>
      <c r="H236" s="94">
        <v>0</v>
      </c>
      <c r="I236" s="94">
        <v>0</v>
      </c>
      <c r="J236" s="94">
        <v>0</v>
      </c>
      <c r="K236" s="94">
        <v>0</v>
      </c>
      <c r="L236" s="132">
        <v>0</v>
      </c>
      <c r="M236" s="97">
        <v>0</v>
      </c>
      <c r="N236" s="132">
        <v>0</v>
      </c>
    </row>
    <row r="237" spans="1:14" s="80" customFormat="1" hidden="1">
      <c r="A237" s="100" t="s">
        <v>1879</v>
      </c>
      <c r="B237" s="134" t="s">
        <v>2238</v>
      </c>
      <c r="C237" s="133" t="s">
        <v>802</v>
      </c>
      <c r="D237" s="94">
        <v>0</v>
      </c>
      <c r="E237" s="90">
        <v>0</v>
      </c>
      <c r="F237" s="94">
        <v>0</v>
      </c>
      <c r="G237" s="94">
        <v>0</v>
      </c>
      <c r="H237" s="94">
        <v>0</v>
      </c>
      <c r="I237" s="94">
        <v>0</v>
      </c>
      <c r="J237" s="94">
        <v>0</v>
      </c>
      <c r="K237" s="94">
        <v>0</v>
      </c>
      <c r="L237" s="132">
        <v>0</v>
      </c>
      <c r="M237" s="97">
        <v>0</v>
      </c>
      <c r="N237" s="132">
        <v>0</v>
      </c>
    </row>
    <row r="238" spans="1:14" s="80" customFormat="1" hidden="1">
      <c r="A238" s="100" t="s">
        <v>1939</v>
      </c>
      <c r="B238" s="134" t="s">
        <v>2238</v>
      </c>
      <c r="C238" s="133" t="s">
        <v>862</v>
      </c>
      <c r="D238" s="94">
        <v>0</v>
      </c>
      <c r="E238" s="90">
        <v>0</v>
      </c>
      <c r="F238" s="94">
        <v>0</v>
      </c>
      <c r="G238" s="94">
        <v>0</v>
      </c>
      <c r="H238" s="94">
        <v>0</v>
      </c>
      <c r="I238" s="94">
        <v>0</v>
      </c>
      <c r="J238" s="94">
        <v>0</v>
      </c>
      <c r="K238" s="94">
        <v>0</v>
      </c>
      <c r="L238" s="132">
        <v>0</v>
      </c>
      <c r="M238" s="97">
        <v>0</v>
      </c>
      <c r="N238" s="132">
        <v>0</v>
      </c>
    </row>
    <row r="239" spans="1:14" s="80" customFormat="1" hidden="1">
      <c r="A239" s="100" t="s">
        <v>2117</v>
      </c>
      <c r="B239" s="134" t="s">
        <v>2238</v>
      </c>
      <c r="C239" s="133" t="s">
        <v>2650</v>
      </c>
      <c r="D239" s="94">
        <v>0</v>
      </c>
      <c r="E239" s="90">
        <v>0</v>
      </c>
      <c r="F239" s="94">
        <v>0</v>
      </c>
      <c r="G239" s="94">
        <v>0</v>
      </c>
      <c r="H239" s="94">
        <v>0</v>
      </c>
      <c r="I239" s="94">
        <v>0</v>
      </c>
      <c r="J239" s="94">
        <v>0</v>
      </c>
      <c r="K239" s="94">
        <v>0</v>
      </c>
      <c r="L239" s="132">
        <v>0</v>
      </c>
      <c r="M239" s="97">
        <v>0</v>
      </c>
      <c r="N239" s="132">
        <v>0</v>
      </c>
    </row>
    <row r="240" spans="1:14" s="80" customFormat="1" hidden="1">
      <c r="A240" s="100" t="s">
        <v>2142</v>
      </c>
      <c r="B240" s="134" t="s">
        <v>2238</v>
      </c>
      <c r="C240" s="133" t="s">
        <v>2649</v>
      </c>
      <c r="D240" s="94">
        <v>0</v>
      </c>
      <c r="E240" s="90">
        <v>0</v>
      </c>
      <c r="F240" s="94">
        <v>0</v>
      </c>
      <c r="G240" s="94">
        <v>0</v>
      </c>
      <c r="H240" s="94">
        <v>0</v>
      </c>
      <c r="I240" s="94">
        <v>0</v>
      </c>
      <c r="J240" s="94">
        <v>0</v>
      </c>
      <c r="K240" s="94">
        <v>0</v>
      </c>
      <c r="L240" s="132">
        <v>0</v>
      </c>
      <c r="M240" s="97">
        <v>0</v>
      </c>
      <c r="N240" s="132">
        <v>0</v>
      </c>
    </row>
    <row r="241" spans="1:14" s="80" customFormat="1" hidden="1">
      <c r="A241" s="100" t="s">
        <v>2169</v>
      </c>
      <c r="B241" s="134" t="s">
        <v>2238</v>
      </c>
      <c r="C241" s="133" t="s">
        <v>1092</v>
      </c>
      <c r="D241" s="94">
        <v>0</v>
      </c>
      <c r="E241" s="90">
        <v>0</v>
      </c>
      <c r="F241" s="94">
        <v>0</v>
      </c>
      <c r="G241" s="94">
        <v>0</v>
      </c>
      <c r="H241" s="94">
        <v>0</v>
      </c>
      <c r="I241" s="94">
        <v>0</v>
      </c>
      <c r="J241" s="94">
        <v>0</v>
      </c>
      <c r="K241" s="94">
        <v>0</v>
      </c>
      <c r="L241" s="132">
        <v>0</v>
      </c>
      <c r="M241" s="97">
        <v>0</v>
      </c>
      <c r="N241" s="132">
        <v>0</v>
      </c>
    </row>
    <row r="242" spans="1:14" s="80" customFormat="1" hidden="1">
      <c r="A242" s="100" t="s">
        <v>1314</v>
      </c>
      <c r="B242" s="134" t="s">
        <v>2238</v>
      </c>
      <c r="C242" s="133" t="s">
        <v>237</v>
      </c>
      <c r="D242" s="94">
        <v>0</v>
      </c>
      <c r="E242" s="90">
        <v>0</v>
      </c>
      <c r="F242" s="94">
        <v>0</v>
      </c>
      <c r="G242" s="94">
        <v>0</v>
      </c>
      <c r="H242" s="94">
        <v>0</v>
      </c>
      <c r="I242" s="94">
        <v>0</v>
      </c>
      <c r="J242" s="94">
        <v>0</v>
      </c>
      <c r="K242" s="94">
        <v>0</v>
      </c>
      <c r="L242" s="132">
        <v>0</v>
      </c>
      <c r="M242" s="97">
        <v>0</v>
      </c>
      <c r="N242" s="132">
        <v>0</v>
      </c>
    </row>
    <row r="243" spans="1:14" s="80" customFormat="1" hidden="1">
      <c r="A243" s="100" t="s">
        <v>1382</v>
      </c>
      <c r="B243" s="134" t="s">
        <v>2238</v>
      </c>
      <c r="C243" s="133" t="s">
        <v>305</v>
      </c>
      <c r="D243" s="94">
        <v>0</v>
      </c>
      <c r="E243" s="90">
        <v>0</v>
      </c>
      <c r="F243" s="94">
        <v>0</v>
      </c>
      <c r="G243" s="94">
        <v>0</v>
      </c>
      <c r="H243" s="94">
        <v>0</v>
      </c>
      <c r="I243" s="94">
        <v>0</v>
      </c>
      <c r="J243" s="94">
        <v>0</v>
      </c>
      <c r="K243" s="94">
        <v>0</v>
      </c>
      <c r="L243" s="132">
        <v>0</v>
      </c>
      <c r="M243" s="97">
        <v>0</v>
      </c>
      <c r="N243" s="132">
        <v>0</v>
      </c>
    </row>
    <row r="244" spans="1:14" s="80" customFormat="1" hidden="1">
      <c r="A244" s="100" t="s">
        <v>1422</v>
      </c>
      <c r="B244" s="134" t="s">
        <v>2238</v>
      </c>
      <c r="C244" s="133" t="s">
        <v>2648</v>
      </c>
      <c r="D244" s="94">
        <v>0</v>
      </c>
      <c r="E244" s="90">
        <v>0</v>
      </c>
      <c r="F244" s="94">
        <v>0</v>
      </c>
      <c r="G244" s="94">
        <v>0</v>
      </c>
      <c r="H244" s="94">
        <v>0</v>
      </c>
      <c r="I244" s="94">
        <v>0</v>
      </c>
      <c r="J244" s="94">
        <v>0</v>
      </c>
      <c r="K244" s="94">
        <v>0</v>
      </c>
      <c r="L244" s="132">
        <v>0</v>
      </c>
      <c r="M244" s="97">
        <v>0</v>
      </c>
      <c r="N244" s="132">
        <v>0</v>
      </c>
    </row>
    <row r="245" spans="1:14" s="80" customFormat="1" hidden="1">
      <c r="A245" s="100" t="s">
        <v>1475</v>
      </c>
      <c r="B245" s="134" t="s">
        <v>2238</v>
      </c>
      <c r="C245" s="133" t="s">
        <v>2647</v>
      </c>
      <c r="D245" s="94">
        <v>0</v>
      </c>
      <c r="E245" s="90">
        <v>0</v>
      </c>
      <c r="F245" s="94">
        <v>0</v>
      </c>
      <c r="G245" s="94">
        <v>0</v>
      </c>
      <c r="H245" s="94">
        <v>0</v>
      </c>
      <c r="I245" s="94">
        <v>0</v>
      </c>
      <c r="J245" s="94">
        <v>0</v>
      </c>
      <c r="K245" s="94">
        <v>0</v>
      </c>
      <c r="L245" s="132">
        <v>0</v>
      </c>
      <c r="M245" s="97">
        <v>0</v>
      </c>
      <c r="N245" s="132">
        <v>0</v>
      </c>
    </row>
    <row r="246" spans="1:14" s="80" customFormat="1" hidden="1">
      <c r="A246" s="100" t="s">
        <v>1779</v>
      </c>
      <c r="B246" s="134" t="s">
        <v>2238</v>
      </c>
      <c r="C246" s="133" t="s">
        <v>702</v>
      </c>
      <c r="D246" s="94">
        <v>0</v>
      </c>
      <c r="E246" s="90">
        <v>0</v>
      </c>
      <c r="F246" s="94">
        <v>0</v>
      </c>
      <c r="G246" s="94">
        <v>0</v>
      </c>
      <c r="H246" s="94">
        <v>0</v>
      </c>
      <c r="I246" s="94">
        <v>0</v>
      </c>
      <c r="J246" s="94">
        <v>0</v>
      </c>
      <c r="K246" s="94">
        <v>0</v>
      </c>
      <c r="L246" s="132">
        <v>0</v>
      </c>
      <c r="M246" s="97">
        <v>0</v>
      </c>
      <c r="N246" s="132">
        <v>0</v>
      </c>
    </row>
    <row r="247" spans="1:14" s="80" customFormat="1" hidden="1">
      <c r="A247" s="100" t="s">
        <v>1818</v>
      </c>
      <c r="B247" s="134" t="s">
        <v>2238</v>
      </c>
      <c r="C247" s="133" t="s">
        <v>741</v>
      </c>
      <c r="D247" s="94">
        <v>0</v>
      </c>
      <c r="E247" s="90">
        <v>0</v>
      </c>
      <c r="F247" s="94">
        <v>0</v>
      </c>
      <c r="G247" s="94">
        <v>0</v>
      </c>
      <c r="H247" s="94">
        <v>0</v>
      </c>
      <c r="I247" s="94">
        <v>0</v>
      </c>
      <c r="J247" s="94">
        <v>0</v>
      </c>
      <c r="K247" s="94">
        <v>0</v>
      </c>
      <c r="L247" s="132">
        <v>0</v>
      </c>
      <c r="M247" s="97">
        <v>0</v>
      </c>
      <c r="N247" s="132">
        <v>0</v>
      </c>
    </row>
    <row r="248" spans="1:14" s="80" customFormat="1" hidden="1">
      <c r="A248" s="100" t="s">
        <v>1828</v>
      </c>
      <c r="B248" s="134" t="s">
        <v>2238</v>
      </c>
      <c r="C248" s="133" t="s">
        <v>2646</v>
      </c>
      <c r="D248" s="94">
        <v>0</v>
      </c>
      <c r="E248" s="90">
        <v>0</v>
      </c>
      <c r="F248" s="94">
        <v>0</v>
      </c>
      <c r="G248" s="94">
        <v>0</v>
      </c>
      <c r="H248" s="94">
        <v>0</v>
      </c>
      <c r="I248" s="94">
        <v>0</v>
      </c>
      <c r="J248" s="94">
        <v>0</v>
      </c>
      <c r="K248" s="94">
        <v>0</v>
      </c>
      <c r="L248" s="132">
        <v>0</v>
      </c>
      <c r="M248" s="97">
        <v>0</v>
      </c>
      <c r="N248" s="132">
        <v>0</v>
      </c>
    </row>
    <row r="249" spans="1:14" s="80" customFormat="1" hidden="1">
      <c r="A249" s="100" t="s">
        <v>1946</v>
      </c>
      <c r="B249" s="134" t="s">
        <v>2238</v>
      </c>
      <c r="C249" s="133" t="s">
        <v>869</v>
      </c>
      <c r="D249" s="94">
        <v>0</v>
      </c>
      <c r="E249" s="90">
        <v>0</v>
      </c>
      <c r="F249" s="94">
        <v>0</v>
      </c>
      <c r="G249" s="94">
        <v>0</v>
      </c>
      <c r="H249" s="94">
        <v>0</v>
      </c>
      <c r="I249" s="94">
        <v>0</v>
      </c>
      <c r="J249" s="94">
        <v>0</v>
      </c>
      <c r="K249" s="94">
        <v>0</v>
      </c>
      <c r="L249" s="132">
        <v>0</v>
      </c>
      <c r="M249" s="97">
        <v>0</v>
      </c>
      <c r="N249" s="132">
        <v>0</v>
      </c>
    </row>
    <row r="250" spans="1:14" s="80" customFormat="1" hidden="1">
      <c r="A250" s="100" t="s">
        <v>1984</v>
      </c>
      <c r="B250" s="134" t="s">
        <v>2238</v>
      </c>
      <c r="C250" s="133" t="s">
        <v>907</v>
      </c>
      <c r="D250" s="94">
        <v>0</v>
      </c>
      <c r="E250" s="90">
        <v>0</v>
      </c>
      <c r="F250" s="94">
        <v>0</v>
      </c>
      <c r="G250" s="94">
        <v>0</v>
      </c>
      <c r="H250" s="94">
        <v>0</v>
      </c>
      <c r="I250" s="94">
        <v>0</v>
      </c>
      <c r="J250" s="94">
        <v>0</v>
      </c>
      <c r="K250" s="94">
        <v>0</v>
      </c>
      <c r="L250" s="132">
        <v>0</v>
      </c>
      <c r="M250" s="97">
        <v>0</v>
      </c>
      <c r="N250" s="132">
        <v>0</v>
      </c>
    </row>
    <row r="251" spans="1:14" s="80" customFormat="1" hidden="1">
      <c r="A251" s="100" t="s">
        <v>1146</v>
      </c>
      <c r="B251" s="134" t="s">
        <v>2238</v>
      </c>
      <c r="C251" s="133" t="s">
        <v>2302</v>
      </c>
      <c r="D251" s="94">
        <v>0</v>
      </c>
      <c r="E251" s="90">
        <v>0</v>
      </c>
      <c r="F251" s="94">
        <v>0</v>
      </c>
      <c r="G251" s="94">
        <v>0</v>
      </c>
      <c r="H251" s="94">
        <v>0</v>
      </c>
      <c r="I251" s="94">
        <v>0</v>
      </c>
      <c r="J251" s="94">
        <v>0</v>
      </c>
      <c r="K251" s="94">
        <v>0</v>
      </c>
      <c r="L251" s="132">
        <v>0</v>
      </c>
      <c r="M251" s="97">
        <v>0</v>
      </c>
      <c r="N251" s="132">
        <v>0</v>
      </c>
    </row>
    <row r="252" spans="1:14" s="80" customFormat="1" hidden="1">
      <c r="A252" s="100" t="s">
        <v>1183</v>
      </c>
      <c r="B252" s="134" t="s">
        <v>2238</v>
      </c>
      <c r="C252" s="133" t="s">
        <v>106</v>
      </c>
      <c r="D252" s="94">
        <v>0</v>
      </c>
      <c r="E252" s="90">
        <v>0</v>
      </c>
      <c r="F252" s="94">
        <v>0</v>
      </c>
      <c r="G252" s="94">
        <v>0</v>
      </c>
      <c r="H252" s="94">
        <v>0</v>
      </c>
      <c r="I252" s="94">
        <v>0</v>
      </c>
      <c r="J252" s="94">
        <v>0</v>
      </c>
      <c r="K252" s="94">
        <v>0</v>
      </c>
      <c r="L252" s="132">
        <v>0</v>
      </c>
      <c r="M252" s="97">
        <v>0</v>
      </c>
      <c r="N252" s="132">
        <v>0</v>
      </c>
    </row>
    <row r="253" spans="1:14" s="80" customFormat="1" hidden="1">
      <c r="A253" s="100" t="s">
        <v>1222</v>
      </c>
      <c r="B253" s="134" t="s">
        <v>2238</v>
      </c>
      <c r="C253" s="133" t="s">
        <v>122</v>
      </c>
      <c r="D253" s="94">
        <v>0</v>
      </c>
      <c r="E253" s="90">
        <v>0</v>
      </c>
      <c r="F253" s="94">
        <v>0</v>
      </c>
      <c r="G253" s="94">
        <v>0</v>
      </c>
      <c r="H253" s="94">
        <v>0</v>
      </c>
      <c r="I253" s="94">
        <v>0</v>
      </c>
      <c r="J253" s="94">
        <v>0</v>
      </c>
      <c r="K253" s="94">
        <v>0</v>
      </c>
      <c r="L253" s="132">
        <v>0</v>
      </c>
      <c r="M253" s="97">
        <v>0</v>
      </c>
      <c r="N253" s="132">
        <v>0</v>
      </c>
    </row>
    <row r="254" spans="1:14" s="80" customFormat="1" hidden="1">
      <c r="A254" s="100" t="s">
        <v>1423</v>
      </c>
      <c r="B254" s="134" t="s">
        <v>2238</v>
      </c>
      <c r="C254" s="133" t="s">
        <v>346</v>
      </c>
      <c r="D254" s="94">
        <v>0</v>
      </c>
      <c r="E254" s="90">
        <v>0</v>
      </c>
      <c r="F254" s="94">
        <v>0</v>
      </c>
      <c r="G254" s="94">
        <v>0</v>
      </c>
      <c r="H254" s="94">
        <v>0</v>
      </c>
      <c r="I254" s="94">
        <v>0</v>
      </c>
      <c r="J254" s="94">
        <v>0</v>
      </c>
      <c r="K254" s="94">
        <v>0</v>
      </c>
      <c r="L254" s="132">
        <v>0</v>
      </c>
      <c r="M254" s="97">
        <v>0</v>
      </c>
      <c r="N254" s="132">
        <v>0</v>
      </c>
    </row>
    <row r="255" spans="1:14" s="80" customFormat="1" hidden="1">
      <c r="A255" s="100" t="s">
        <v>1564</v>
      </c>
      <c r="B255" s="134" t="s">
        <v>2238</v>
      </c>
      <c r="C255" s="133" t="s">
        <v>2645</v>
      </c>
      <c r="D255" s="94">
        <v>0</v>
      </c>
      <c r="E255" s="90">
        <v>0</v>
      </c>
      <c r="F255" s="94">
        <v>0</v>
      </c>
      <c r="G255" s="94">
        <v>0</v>
      </c>
      <c r="H255" s="94">
        <v>0</v>
      </c>
      <c r="I255" s="94">
        <v>0</v>
      </c>
      <c r="J255" s="94">
        <v>0</v>
      </c>
      <c r="K255" s="94">
        <v>0</v>
      </c>
      <c r="L255" s="132">
        <v>0</v>
      </c>
      <c r="M255" s="97">
        <v>0</v>
      </c>
      <c r="N255" s="132">
        <v>0</v>
      </c>
    </row>
    <row r="256" spans="1:14" s="80" customFormat="1" hidden="1">
      <c r="A256" s="100" t="s">
        <v>1700</v>
      </c>
      <c r="B256" s="134" t="s">
        <v>2238</v>
      </c>
      <c r="C256" s="133" t="s">
        <v>2272</v>
      </c>
      <c r="D256" s="94">
        <v>0</v>
      </c>
      <c r="E256" s="90">
        <v>0</v>
      </c>
      <c r="F256" s="94">
        <v>0</v>
      </c>
      <c r="G256" s="94">
        <v>0</v>
      </c>
      <c r="H256" s="94">
        <v>0</v>
      </c>
      <c r="I256" s="94">
        <v>0</v>
      </c>
      <c r="J256" s="94">
        <v>0</v>
      </c>
      <c r="K256" s="94">
        <v>0</v>
      </c>
      <c r="L256" s="132">
        <v>0</v>
      </c>
      <c r="M256" s="97">
        <v>0</v>
      </c>
      <c r="N256" s="132">
        <v>0</v>
      </c>
    </row>
    <row r="257" spans="1:14" s="80" customFormat="1" hidden="1">
      <c r="A257" s="100" t="s">
        <v>1795</v>
      </c>
      <c r="B257" s="134" t="s">
        <v>2238</v>
      </c>
      <c r="C257" s="133" t="s">
        <v>718</v>
      </c>
      <c r="D257" s="94">
        <v>0</v>
      </c>
      <c r="E257" s="90">
        <v>0</v>
      </c>
      <c r="F257" s="94">
        <v>0</v>
      </c>
      <c r="G257" s="94">
        <v>0</v>
      </c>
      <c r="H257" s="94">
        <v>0</v>
      </c>
      <c r="I257" s="94">
        <v>0</v>
      </c>
      <c r="J257" s="94">
        <v>0</v>
      </c>
      <c r="K257" s="94">
        <v>0</v>
      </c>
      <c r="L257" s="132">
        <v>0</v>
      </c>
      <c r="M257" s="97">
        <v>0</v>
      </c>
      <c r="N257" s="132">
        <v>0</v>
      </c>
    </row>
    <row r="258" spans="1:14" s="80" customFormat="1" hidden="1">
      <c r="A258" s="100" t="s">
        <v>1811</v>
      </c>
      <c r="B258" s="134" t="s">
        <v>2238</v>
      </c>
      <c r="C258" s="133" t="s">
        <v>2644</v>
      </c>
      <c r="D258" s="94">
        <v>0</v>
      </c>
      <c r="E258" s="90">
        <v>0</v>
      </c>
      <c r="F258" s="94">
        <v>0</v>
      </c>
      <c r="G258" s="94">
        <v>0</v>
      </c>
      <c r="H258" s="94">
        <v>0</v>
      </c>
      <c r="I258" s="94">
        <v>0</v>
      </c>
      <c r="J258" s="94">
        <v>0</v>
      </c>
      <c r="K258" s="94">
        <v>0</v>
      </c>
      <c r="L258" s="132">
        <v>0</v>
      </c>
      <c r="M258" s="97">
        <v>0</v>
      </c>
      <c r="N258" s="132">
        <v>0</v>
      </c>
    </row>
    <row r="259" spans="1:14" s="80" customFormat="1" hidden="1">
      <c r="A259" s="100" t="s">
        <v>1841</v>
      </c>
      <c r="B259" s="134" t="s">
        <v>2238</v>
      </c>
      <c r="C259" s="133" t="s">
        <v>2643</v>
      </c>
      <c r="D259" s="94">
        <v>0</v>
      </c>
      <c r="E259" s="90">
        <v>0</v>
      </c>
      <c r="F259" s="94">
        <v>0</v>
      </c>
      <c r="G259" s="94">
        <v>0</v>
      </c>
      <c r="H259" s="94">
        <v>0</v>
      </c>
      <c r="I259" s="94">
        <v>0</v>
      </c>
      <c r="J259" s="94">
        <v>0</v>
      </c>
      <c r="K259" s="94">
        <v>0</v>
      </c>
      <c r="L259" s="132">
        <v>0</v>
      </c>
      <c r="M259" s="97">
        <v>0</v>
      </c>
      <c r="N259" s="132">
        <v>0</v>
      </c>
    </row>
    <row r="260" spans="1:14" s="80" customFormat="1" hidden="1">
      <c r="A260" s="100" t="s">
        <v>1940</v>
      </c>
      <c r="B260" s="134" t="s">
        <v>2238</v>
      </c>
      <c r="C260" s="133" t="s">
        <v>863</v>
      </c>
      <c r="D260" s="94">
        <v>0</v>
      </c>
      <c r="E260" s="90">
        <v>0</v>
      </c>
      <c r="F260" s="94">
        <v>0</v>
      </c>
      <c r="G260" s="94">
        <v>0</v>
      </c>
      <c r="H260" s="94">
        <v>0</v>
      </c>
      <c r="I260" s="94">
        <v>0</v>
      </c>
      <c r="J260" s="94">
        <v>0</v>
      </c>
      <c r="K260" s="94">
        <v>0</v>
      </c>
      <c r="L260" s="132">
        <v>0</v>
      </c>
      <c r="M260" s="97">
        <v>0</v>
      </c>
      <c r="N260" s="132">
        <v>0</v>
      </c>
    </row>
    <row r="261" spans="1:14" s="80" customFormat="1" hidden="1">
      <c r="A261" s="100" t="s">
        <v>1985</v>
      </c>
      <c r="B261" s="134" t="s">
        <v>2238</v>
      </c>
      <c r="C261" s="133" t="s">
        <v>908</v>
      </c>
      <c r="D261" s="94">
        <v>0</v>
      </c>
      <c r="E261" s="90">
        <v>0</v>
      </c>
      <c r="F261" s="94">
        <v>0</v>
      </c>
      <c r="G261" s="94">
        <v>0</v>
      </c>
      <c r="H261" s="94">
        <v>0</v>
      </c>
      <c r="I261" s="94">
        <v>0</v>
      </c>
      <c r="J261" s="94">
        <v>0</v>
      </c>
      <c r="K261" s="94">
        <v>0</v>
      </c>
      <c r="L261" s="132">
        <v>0</v>
      </c>
      <c r="M261" s="97">
        <v>0</v>
      </c>
      <c r="N261" s="132">
        <v>0</v>
      </c>
    </row>
    <row r="262" spans="1:14" s="80" customFormat="1" hidden="1">
      <c r="A262" s="100" t="s">
        <v>2102</v>
      </c>
      <c r="B262" s="134" t="s">
        <v>2238</v>
      </c>
      <c r="C262" s="133" t="s">
        <v>1025</v>
      </c>
      <c r="D262" s="94">
        <v>0</v>
      </c>
      <c r="E262" s="90">
        <v>0</v>
      </c>
      <c r="F262" s="94">
        <v>0</v>
      </c>
      <c r="G262" s="94">
        <v>0</v>
      </c>
      <c r="H262" s="94">
        <v>0</v>
      </c>
      <c r="I262" s="94">
        <v>0</v>
      </c>
      <c r="J262" s="94">
        <v>0</v>
      </c>
      <c r="K262" s="94">
        <v>0</v>
      </c>
      <c r="L262" s="132">
        <v>0</v>
      </c>
      <c r="M262" s="97">
        <v>0</v>
      </c>
      <c r="N262" s="132">
        <v>0</v>
      </c>
    </row>
    <row r="263" spans="1:14" s="80" customFormat="1" hidden="1">
      <c r="A263" s="100" t="s">
        <v>2124</v>
      </c>
      <c r="B263" s="134" t="s">
        <v>2238</v>
      </c>
      <c r="C263" s="133" t="s">
        <v>2642</v>
      </c>
      <c r="D263" s="94">
        <v>0</v>
      </c>
      <c r="E263" s="90">
        <v>0</v>
      </c>
      <c r="F263" s="94">
        <v>0</v>
      </c>
      <c r="G263" s="94">
        <v>0</v>
      </c>
      <c r="H263" s="94">
        <v>0</v>
      </c>
      <c r="I263" s="94">
        <v>0</v>
      </c>
      <c r="J263" s="94">
        <v>0</v>
      </c>
      <c r="K263" s="94">
        <v>0</v>
      </c>
      <c r="L263" s="132">
        <v>0</v>
      </c>
      <c r="M263" s="97">
        <v>0</v>
      </c>
      <c r="N263" s="132">
        <v>0</v>
      </c>
    </row>
    <row r="264" spans="1:14" s="80" customFormat="1" hidden="1">
      <c r="A264" s="100" t="s">
        <v>1118</v>
      </c>
      <c r="B264" s="134" t="s">
        <v>2238</v>
      </c>
      <c r="C264" s="133" t="s">
        <v>2641</v>
      </c>
      <c r="D264" s="94">
        <v>0</v>
      </c>
      <c r="E264" s="90">
        <v>0</v>
      </c>
      <c r="F264" s="94">
        <v>0</v>
      </c>
      <c r="G264" s="94">
        <v>0</v>
      </c>
      <c r="H264" s="94">
        <v>0</v>
      </c>
      <c r="I264" s="94">
        <v>0</v>
      </c>
      <c r="J264" s="94">
        <v>0</v>
      </c>
      <c r="K264" s="94">
        <v>0</v>
      </c>
      <c r="L264" s="132">
        <v>0</v>
      </c>
      <c r="M264" s="97">
        <v>0</v>
      </c>
      <c r="N264" s="132">
        <v>0</v>
      </c>
    </row>
    <row r="265" spans="1:14" s="80" customFormat="1" hidden="1">
      <c r="A265" s="100" t="s">
        <v>1223</v>
      </c>
      <c r="B265" s="134" t="s">
        <v>2238</v>
      </c>
      <c r="C265" s="133" t="s">
        <v>146</v>
      </c>
      <c r="D265" s="94">
        <v>0</v>
      </c>
      <c r="E265" s="90">
        <v>0</v>
      </c>
      <c r="F265" s="94">
        <v>0</v>
      </c>
      <c r="G265" s="94">
        <v>0</v>
      </c>
      <c r="H265" s="94">
        <v>0</v>
      </c>
      <c r="I265" s="94">
        <v>0</v>
      </c>
      <c r="J265" s="94">
        <v>0</v>
      </c>
      <c r="K265" s="94">
        <v>0</v>
      </c>
      <c r="L265" s="132">
        <v>0</v>
      </c>
      <c r="M265" s="97">
        <v>0</v>
      </c>
      <c r="N265" s="132">
        <v>0</v>
      </c>
    </row>
    <row r="266" spans="1:14" s="80" customFormat="1" hidden="1">
      <c r="A266" s="100" t="s">
        <v>1262</v>
      </c>
      <c r="B266" s="134" t="s">
        <v>2238</v>
      </c>
      <c r="C266" s="133" t="s">
        <v>185</v>
      </c>
      <c r="D266" s="94">
        <v>0</v>
      </c>
      <c r="E266" s="90">
        <v>0</v>
      </c>
      <c r="F266" s="94">
        <v>0</v>
      </c>
      <c r="G266" s="94">
        <v>0</v>
      </c>
      <c r="H266" s="94">
        <v>0</v>
      </c>
      <c r="I266" s="94">
        <v>0</v>
      </c>
      <c r="J266" s="94">
        <v>0</v>
      </c>
      <c r="K266" s="94">
        <v>0</v>
      </c>
      <c r="L266" s="132">
        <v>0</v>
      </c>
      <c r="M266" s="97">
        <v>0</v>
      </c>
      <c r="N266" s="132">
        <v>0</v>
      </c>
    </row>
    <row r="267" spans="1:14" s="80" customFormat="1" hidden="1">
      <c r="A267" s="100" t="s">
        <v>1292</v>
      </c>
      <c r="B267" s="134" t="s">
        <v>2238</v>
      </c>
      <c r="C267" s="133" t="s">
        <v>2586</v>
      </c>
      <c r="D267" s="94">
        <v>0</v>
      </c>
      <c r="E267" s="90">
        <v>0</v>
      </c>
      <c r="F267" s="94">
        <v>0</v>
      </c>
      <c r="G267" s="94">
        <v>0</v>
      </c>
      <c r="H267" s="94">
        <v>0</v>
      </c>
      <c r="I267" s="94">
        <v>0</v>
      </c>
      <c r="J267" s="94">
        <v>0</v>
      </c>
      <c r="K267" s="94">
        <v>0</v>
      </c>
      <c r="L267" s="132">
        <v>0</v>
      </c>
      <c r="M267" s="97">
        <v>0</v>
      </c>
      <c r="N267" s="132">
        <v>0</v>
      </c>
    </row>
    <row r="268" spans="1:14" s="80" customFormat="1" hidden="1">
      <c r="A268" s="100" t="s">
        <v>1308</v>
      </c>
      <c r="B268" s="134" t="s">
        <v>2238</v>
      </c>
      <c r="C268" s="133" t="s">
        <v>231</v>
      </c>
      <c r="D268" s="94">
        <v>0</v>
      </c>
      <c r="E268" s="90">
        <v>0</v>
      </c>
      <c r="F268" s="94">
        <v>0</v>
      </c>
      <c r="G268" s="94">
        <v>0</v>
      </c>
      <c r="H268" s="94">
        <v>0</v>
      </c>
      <c r="I268" s="94">
        <v>0</v>
      </c>
      <c r="J268" s="94">
        <v>0</v>
      </c>
      <c r="K268" s="94">
        <v>0</v>
      </c>
      <c r="L268" s="132">
        <v>0</v>
      </c>
      <c r="M268" s="97">
        <v>0</v>
      </c>
      <c r="N268" s="132">
        <v>0</v>
      </c>
    </row>
    <row r="269" spans="1:14" s="80" customFormat="1" hidden="1">
      <c r="A269" s="100" t="s">
        <v>1326</v>
      </c>
      <c r="B269" s="134" t="s">
        <v>2238</v>
      </c>
      <c r="C269" s="133" t="s">
        <v>249</v>
      </c>
      <c r="D269" s="94">
        <v>0</v>
      </c>
      <c r="E269" s="90">
        <v>0</v>
      </c>
      <c r="F269" s="94">
        <v>0</v>
      </c>
      <c r="G269" s="94">
        <v>0</v>
      </c>
      <c r="H269" s="94">
        <v>0</v>
      </c>
      <c r="I269" s="94">
        <v>0</v>
      </c>
      <c r="J269" s="94">
        <v>0</v>
      </c>
      <c r="K269" s="94">
        <v>0</v>
      </c>
      <c r="L269" s="132">
        <v>0</v>
      </c>
      <c r="M269" s="97">
        <v>0</v>
      </c>
      <c r="N269" s="132">
        <v>0</v>
      </c>
    </row>
    <row r="270" spans="1:14" s="80" customFormat="1" hidden="1">
      <c r="A270" s="100" t="s">
        <v>1383</v>
      </c>
      <c r="B270" s="134" t="s">
        <v>2238</v>
      </c>
      <c r="C270" s="133" t="s">
        <v>306</v>
      </c>
      <c r="D270" s="94">
        <v>0</v>
      </c>
      <c r="E270" s="90">
        <v>0</v>
      </c>
      <c r="F270" s="94">
        <v>0</v>
      </c>
      <c r="G270" s="94">
        <v>0</v>
      </c>
      <c r="H270" s="94">
        <v>0</v>
      </c>
      <c r="I270" s="94">
        <v>0</v>
      </c>
      <c r="J270" s="94">
        <v>0</v>
      </c>
      <c r="K270" s="94">
        <v>0</v>
      </c>
      <c r="L270" s="132">
        <v>0</v>
      </c>
      <c r="M270" s="97">
        <v>0</v>
      </c>
      <c r="N270" s="132">
        <v>0</v>
      </c>
    </row>
    <row r="271" spans="1:14" s="80" customFormat="1" hidden="1">
      <c r="A271" s="100" t="s">
        <v>1472</v>
      </c>
      <c r="B271" s="134" t="s">
        <v>2238</v>
      </c>
      <c r="C271" s="133" t="s">
        <v>395</v>
      </c>
      <c r="D271" s="94">
        <v>0</v>
      </c>
      <c r="E271" s="90">
        <v>7688482</v>
      </c>
      <c r="F271" s="94">
        <v>0</v>
      </c>
      <c r="G271" s="94">
        <v>0</v>
      </c>
      <c r="H271" s="94">
        <v>7688482</v>
      </c>
      <c r="I271" s="94">
        <v>34457655</v>
      </c>
      <c r="J271" s="94">
        <v>42146137</v>
      </c>
      <c r="K271" s="94">
        <v>39466105</v>
      </c>
      <c r="L271" s="132">
        <v>2680032</v>
      </c>
      <c r="M271" s="97">
        <v>2665713</v>
      </c>
      <c r="N271" s="132">
        <v>14319</v>
      </c>
    </row>
    <row r="272" spans="1:14" s="80" customFormat="1" hidden="1">
      <c r="A272" s="100" t="s">
        <v>1485</v>
      </c>
      <c r="B272" s="134" t="s">
        <v>2238</v>
      </c>
      <c r="C272" s="133" t="s">
        <v>408</v>
      </c>
      <c r="D272" s="94">
        <v>0</v>
      </c>
      <c r="E272" s="90">
        <v>0</v>
      </c>
      <c r="F272" s="94">
        <v>0</v>
      </c>
      <c r="G272" s="94">
        <v>0</v>
      </c>
      <c r="H272" s="94">
        <v>0</v>
      </c>
      <c r="I272" s="94">
        <v>0</v>
      </c>
      <c r="J272" s="94">
        <v>0</v>
      </c>
      <c r="K272" s="94">
        <v>0</v>
      </c>
      <c r="L272" s="132">
        <v>0</v>
      </c>
      <c r="M272" s="97">
        <v>0</v>
      </c>
      <c r="N272" s="132">
        <v>0</v>
      </c>
    </row>
    <row r="273" spans="1:14" s="80" customFormat="1" hidden="1">
      <c r="A273" s="100" t="s">
        <v>1522</v>
      </c>
      <c r="B273" s="134" t="s">
        <v>2238</v>
      </c>
      <c r="C273" s="133" t="s">
        <v>445</v>
      </c>
      <c r="D273" s="94">
        <v>0</v>
      </c>
      <c r="E273" s="90">
        <v>0</v>
      </c>
      <c r="F273" s="94">
        <v>0</v>
      </c>
      <c r="G273" s="94">
        <v>0</v>
      </c>
      <c r="H273" s="94">
        <v>0</v>
      </c>
      <c r="I273" s="94">
        <v>0</v>
      </c>
      <c r="J273" s="94">
        <v>0</v>
      </c>
      <c r="K273" s="94">
        <v>0</v>
      </c>
      <c r="L273" s="132">
        <v>0</v>
      </c>
      <c r="M273" s="97">
        <v>0</v>
      </c>
      <c r="N273" s="132">
        <v>0</v>
      </c>
    </row>
    <row r="274" spans="1:14" s="80" customFormat="1" hidden="1">
      <c r="A274" s="100" t="s">
        <v>1565</v>
      </c>
      <c r="B274" s="134" t="s">
        <v>2238</v>
      </c>
      <c r="C274" s="133" t="s">
        <v>488</v>
      </c>
      <c r="D274" s="94">
        <v>0</v>
      </c>
      <c r="E274" s="90">
        <v>0</v>
      </c>
      <c r="F274" s="94">
        <v>0</v>
      </c>
      <c r="G274" s="94">
        <v>0</v>
      </c>
      <c r="H274" s="94">
        <v>0</v>
      </c>
      <c r="I274" s="94">
        <v>0</v>
      </c>
      <c r="J274" s="94">
        <v>0</v>
      </c>
      <c r="K274" s="94">
        <v>0</v>
      </c>
      <c r="L274" s="132">
        <v>0</v>
      </c>
      <c r="M274" s="97">
        <v>0</v>
      </c>
      <c r="N274" s="132">
        <v>0</v>
      </c>
    </row>
    <row r="275" spans="1:14" s="80" customFormat="1" hidden="1">
      <c r="A275" s="100" t="s">
        <v>1645</v>
      </c>
      <c r="B275" s="134" t="s">
        <v>2238</v>
      </c>
      <c r="C275" s="133" t="s">
        <v>568</v>
      </c>
      <c r="D275" s="94">
        <v>0</v>
      </c>
      <c r="E275" s="90">
        <v>0</v>
      </c>
      <c r="F275" s="94">
        <v>0</v>
      </c>
      <c r="G275" s="94">
        <v>0</v>
      </c>
      <c r="H275" s="94">
        <v>0</v>
      </c>
      <c r="I275" s="94">
        <v>0</v>
      </c>
      <c r="J275" s="94">
        <v>0</v>
      </c>
      <c r="K275" s="94">
        <v>0</v>
      </c>
      <c r="L275" s="132">
        <v>0</v>
      </c>
      <c r="M275" s="97">
        <v>0</v>
      </c>
      <c r="N275" s="132">
        <v>0</v>
      </c>
    </row>
    <row r="276" spans="1:14" s="80" customFormat="1" hidden="1">
      <c r="A276" s="100" t="s">
        <v>1880</v>
      </c>
      <c r="B276" s="134" t="s">
        <v>2238</v>
      </c>
      <c r="C276" s="133" t="s">
        <v>2640</v>
      </c>
      <c r="D276" s="94">
        <v>0</v>
      </c>
      <c r="E276" s="90">
        <v>0</v>
      </c>
      <c r="F276" s="94">
        <v>0</v>
      </c>
      <c r="G276" s="94">
        <v>0</v>
      </c>
      <c r="H276" s="94">
        <v>0</v>
      </c>
      <c r="I276" s="94">
        <v>0</v>
      </c>
      <c r="J276" s="94">
        <v>0</v>
      </c>
      <c r="K276" s="94">
        <v>0</v>
      </c>
      <c r="L276" s="132">
        <v>0</v>
      </c>
      <c r="M276" s="97">
        <v>0</v>
      </c>
      <c r="N276" s="132">
        <v>0</v>
      </c>
    </row>
    <row r="277" spans="1:14" s="80" customFormat="1" hidden="1">
      <c r="A277" s="100" t="s">
        <v>1986</v>
      </c>
      <c r="B277" s="134" t="s">
        <v>2238</v>
      </c>
      <c r="C277" s="133" t="s">
        <v>2639</v>
      </c>
      <c r="D277" s="94">
        <v>0</v>
      </c>
      <c r="E277" s="90">
        <v>0</v>
      </c>
      <c r="F277" s="94">
        <v>0</v>
      </c>
      <c r="G277" s="94">
        <v>0</v>
      </c>
      <c r="H277" s="94">
        <v>0</v>
      </c>
      <c r="I277" s="94">
        <v>40164177</v>
      </c>
      <c r="J277" s="94">
        <v>40164177</v>
      </c>
      <c r="K277" s="94">
        <v>40164177</v>
      </c>
      <c r="L277" s="132">
        <v>0</v>
      </c>
      <c r="M277" s="97">
        <v>0</v>
      </c>
      <c r="N277" s="132">
        <v>0</v>
      </c>
    </row>
    <row r="278" spans="1:14" s="80" customFormat="1" hidden="1">
      <c r="A278" s="100" t="s">
        <v>2170</v>
      </c>
      <c r="B278" s="134" t="s">
        <v>2238</v>
      </c>
      <c r="C278" s="133" t="s">
        <v>2638</v>
      </c>
      <c r="D278" s="94">
        <v>0</v>
      </c>
      <c r="E278" s="90">
        <v>0</v>
      </c>
      <c r="F278" s="94">
        <v>0</v>
      </c>
      <c r="G278" s="94">
        <v>0</v>
      </c>
      <c r="H278" s="94">
        <v>0</v>
      </c>
      <c r="I278" s="94">
        <v>0</v>
      </c>
      <c r="J278" s="94">
        <v>0</v>
      </c>
      <c r="K278" s="94">
        <v>0</v>
      </c>
      <c r="L278" s="132">
        <v>0</v>
      </c>
      <c r="M278" s="97">
        <v>0</v>
      </c>
      <c r="N278" s="132">
        <v>0</v>
      </c>
    </row>
    <row r="279" spans="1:14" s="80" customFormat="1" hidden="1">
      <c r="A279" s="100" t="s">
        <v>1119</v>
      </c>
      <c r="B279" s="134" t="s">
        <v>2238</v>
      </c>
      <c r="C279" s="133" t="s">
        <v>2637</v>
      </c>
      <c r="D279" s="94">
        <v>0</v>
      </c>
      <c r="E279" s="90">
        <v>0</v>
      </c>
      <c r="F279" s="94">
        <v>0</v>
      </c>
      <c r="G279" s="94">
        <v>0</v>
      </c>
      <c r="H279" s="94">
        <v>0</v>
      </c>
      <c r="I279" s="94">
        <v>0</v>
      </c>
      <c r="J279" s="94">
        <v>0</v>
      </c>
      <c r="K279" s="94">
        <v>0</v>
      </c>
      <c r="L279" s="132">
        <v>0</v>
      </c>
      <c r="M279" s="97">
        <v>0</v>
      </c>
      <c r="N279" s="132">
        <v>0</v>
      </c>
    </row>
    <row r="280" spans="1:14" s="80" customFormat="1" hidden="1">
      <c r="A280" s="100" t="s">
        <v>1375</v>
      </c>
      <c r="B280" s="134" t="s">
        <v>2238</v>
      </c>
      <c r="C280" s="133" t="s">
        <v>2636</v>
      </c>
      <c r="D280" s="94">
        <v>0</v>
      </c>
      <c r="E280" s="90">
        <v>0</v>
      </c>
      <c r="F280" s="94">
        <v>0</v>
      </c>
      <c r="G280" s="94">
        <v>0</v>
      </c>
      <c r="H280" s="94">
        <v>0</v>
      </c>
      <c r="I280" s="94">
        <v>0</v>
      </c>
      <c r="J280" s="94">
        <v>0</v>
      </c>
      <c r="K280" s="94">
        <v>0</v>
      </c>
      <c r="L280" s="132">
        <v>0</v>
      </c>
      <c r="M280" s="97">
        <v>0</v>
      </c>
      <c r="N280" s="132">
        <v>0</v>
      </c>
    </row>
    <row r="281" spans="1:14" s="80" customFormat="1" hidden="1">
      <c r="A281" s="100" t="s">
        <v>1476</v>
      </c>
      <c r="B281" s="134" t="s">
        <v>2238</v>
      </c>
      <c r="C281" s="133" t="s">
        <v>2635</v>
      </c>
      <c r="D281" s="94">
        <v>0</v>
      </c>
      <c r="E281" s="90">
        <v>0</v>
      </c>
      <c r="F281" s="94">
        <v>0</v>
      </c>
      <c r="G281" s="94">
        <v>0</v>
      </c>
      <c r="H281" s="94">
        <v>0</v>
      </c>
      <c r="I281" s="94">
        <v>0</v>
      </c>
      <c r="J281" s="94">
        <v>0</v>
      </c>
      <c r="K281" s="94">
        <v>0</v>
      </c>
      <c r="L281" s="132">
        <v>0</v>
      </c>
      <c r="M281" s="97">
        <v>0</v>
      </c>
      <c r="N281" s="132">
        <v>0</v>
      </c>
    </row>
    <row r="282" spans="1:14" s="80" customFormat="1" hidden="1">
      <c r="A282" s="100" t="s">
        <v>1530</v>
      </c>
      <c r="B282" s="134" t="s">
        <v>2238</v>
      </c>
      <c r="C282" s="133" t="s">
        <v>2634</v>
      </c>
      <c r="D282" s="94">
        <v>0</v>
      </c>
      <c r="E282" s="90">
        <v>0</v>
      </c>
      <c r="F282" s="94">
        <v>0</v>
      </c>
      <c r="G282" s="94">
        <v>0</v>
      </c>
      <c r="H282" s="94">
        <v>0</v>
      </c>
      <c r="I282" s="94">
        <v>0</v>
      </c>
      <c r="J282" s="94">
        <v>0</v>
      </c>
      <c r="K282" s="94">
        <v>0</v>
      </c>
      <c r="L282" s="132">
        <v>0</v>
      </c>
      <c r="M282" s="97">
        <v>0</v>
      </c>
      <c r="N282" s="132">
        <v>0</v>
      </c>
    </row>
    <row r="283" spans="1:14" s="80" customFormat="1" hidden="1">
      <c r="A283" s="100" t="s">
        <v>1607</v>
      </c>
      <c r="B283" s="134" t="s">
        <v>2238</v>
      </c>
      <c r="C283" s="133" t="s">
        <v>2633</v>
      </c>
      <c r="D283" s="94">
        <v>0</v>
      </c>
      <c r="E283" s="90">
        <v>0</v>
      </c>
      <c r="F283" s="94">
        <v>0</v>
      </c>
      <c r="G283" s="94">
        <v>0</v>
      </c>
      <c r="H283" s="94">
        <v>0</v>
      </c>
      <c r="I283" s="94">
        <v>0</v>
      </c>
      <c r="J283" s="94">
        <v>0</v>
      </c>
      <c r="K283" s="94">
        <v>0</v>
      </c>
      <c r="L283" s="132">
        <v>0</v>
      </c>
      <c r="M283" s="97">
        <v>0</v>
      </c>
      <c r="N283" s="132">
        <v>0</v>
      </c>
    </row>
    <row r="284" spans="1:14" s="80" customFormat="1" hidden="1">
      <c r="A284" s="100" t="s">
        <v>1747</v>
      </c>
      <c r="B284" s="134" t="s">
        <v>2238</v>
      </c>
      <c r="C284" s="133" t="s">
        <v>670</v>
      </c>
      <c r="D284" s="94">
        <v>0</v>
      </c>
      <c r="E284" s="90">
        <v>0</v>
      </c>
      <c r="F284" s="94">
        <v>0</v>
      </c>
      <c r="G284" s="94">
        <v>0</v>
      </c>
      <c r="H284" s="94">
        <v>0</v>
      </c>
      <c r="I284" s="94">
        <v>0</v>
      </c>
      <c r="J284" s="94">
        <v>0</v>
      </c>
      <c r="K284" s="94">
        <v>0</v>
      </c>
      <c r="L284" s="132">
        <v>0</v>
      </c>
      <c r="M284" s="97">
        <v>0</v>
      </c>
      <c r="N284" s="132">
        <v>0</v>
      </c>
    </row>
    <row r="285" spans="1:14" s="80" customFormat="1" hidden="1">
      <c r="A285" s="100" t="s">
        <v>1796</v>
      </c>
      <c r="B285" s="134" t="s">
        <v>2238</v>
      </c>
      <c r="C285" s="133" t="s">
        <v>2632</v>
      </c>
      <c r="D285" s="94">
        <v>0</v>
      </c>
      <c r="E285" s="90">
        <v>0</v>
      </c>
      <c r="F285" s="94">
        <v>0</v>
      </c>
      <c r="G285" s="94">
        <v>0</v>
      </c>
      <c r="H285" s="94">
        <v>0</v>
      </c>
      <c r="I285" s="94">
        <v>0</v>
      </c>
      <c r="J285" s="94">
        <v>0</v>
      </c>
      <c r="K285" s="94">
        <v>0</v>
      </c>
      <c r="L285" s="132">
        <v>0</v>
      </c>
      <c r="M285" s="97">
        <v>0</v>
      </c>
      <c r="N285" s="132">
        <v>0</v>
      </c>
    </row>
    <row r="286" spans="1:14" s="80" customFormat="1" hidden="1">
      <c r="A286" s="100" t="s">
        <v>1819</v>
      </c>
      <c r="B286" s="134" t="s">
        <v>2238</v>
      </c>
      <c r="C286" s="133" t="s">
        <v>742</v>
      </c>
      <c r="D286" s="94">
        <v>0</v>
      </c>
      <c r="E286" s="90">
        <v>0</v>
      </c>
      <c r="F286" s="94">
        <v>0</v>
      </c>
      <c r="G286" s="94">
        <v>0</v>
      </c>
      <c r="H286" s="94">
        <v>0</v>
      </c>
      <c r="I286" s="94">
        <v>0</v>
      </c>
      <c r="J286" s="94">
        <v>0</v>
      </c>
      <c r="K286" s="94">
        <v>0</v>
      </c>
      <c r="L286" s="132">
        <v>0</v>
      </c>
      <c r="M286" s="97">
        <v>0</v>
      </c>
      <c r="N286" s="132">
        <v>0</v>
      </c>
    </row>
    <row r="287" spans="1:14" s="80" customFormat="1" hidden="1">
      <c r="A287" s="100" t="s">
        <v>1897</v>
      </c>
      <c r="B287" s="134" t="s">
        <v>2238</v>
      </c>
      <c r="C287" s="133" t="s">
        <v>820</v>
      </c>
      <c r="D287" s="94">
        <v>0</v>
      </c>
      <c r="E287" s="90">
        <v>0</v>
      </c>
      <c r="F287" s="94">
        <v>0</v>
      </c>
      <c r="G287" s="94">
        <v>0</v>
      </c>
      <c r="H287" s="94">
        <v>0</v>
      </c>
      <c r="I287" s="94">
        <v>0</v>
      </c>
      <c r="J287" s="94">
        <v>0</v>
      </c>
      <c r="K287" s="94">
        <v>0</v>
      </c>
      <c r="L287" s="132">
        <v>0</v>
      </c>
      <c r="M287" s="97">
        <v>0</v>
      </c>
      <c r="N287" s="132">
        <v>0</v>
      </c>
    </row>
    <row r="288" spans="1:14" s="80" customFormat="1" hidden="1">
      <c r="A288" s="100" t="s">
        <v>1941</v>
      </c>
      <c r="B288" s="134" t="s">
        <v>2238</v>
      </c>
      <c r="C288" s="133" t="s">
        <v>864</v>
      </c>
      <c r="D288" s="94">
        <v>0</v>
      </c>
      <c r="E288" s="90">
        <v>0</v>
      </c>
      <c r="F288" s="94">
        <v>0</v>
      </c>
      <c r="G288" s="94">
        <v>0</v>
      </c>
      <c r="H288" s="94">
        <v>0</v>
      </c>
      <c r="I288" s="94">
        <v>0</v>
      </c>
      <c r="J288" s="94">
        <v>0</v>
      </c>
      <c r="K288" s="94">
        <v>0</v>
      </c>
      <c r="L288" s="132">
        <v>0</v>
      </c>
      <c r="M288" s="97">
        <v>0</v>
      </c>
      <c r="N288" s="132">
        <v>0</v>
      </c>
    </row>
    <row r="289" spans="1:14" s="80" customFormat="1" hidden="1">
      <c r="A289" s="100" t="s">
        <v>1998</v>
      </c>
      <c r="B289" s="134" t="s">
        <v>2238</v>
      </c>
      <c r="C289" s="133" t="s">
        <v>921</v>
      </c>
      <c r="D289" s="94">
        <v>0</v>
      </c>
      <c r="E289" s="90">
        <v>0</v>
      </c>
      <c r="F289" s="94">
        <v>0</v>
      </c>
      <c r="G289" s="94">
        <v>0</v>
      </c>
      <c r="H289" s="94">
        <v>0</v>
      </c>
      <c r="I289" s="94">
        <v>0</v>
      </c>
      <c r="J289" s="94">
        <v>0</v>
      </c>
      <c r="K289" s="94">
        <v>0</v>
      </c>
      <c r="L289" s="132">
        <v>0</v>
      </c>
      <c r="M289" s="97">
        <v>0</v>
      </c>
      <c r="N289" s="132">
        <v>0</v>
      </c>
    </row>
    <row r="290" spans="1:14" s="80" customFormat="1" hidden="1">
      <c r="A290" s="100" t="s">
        <v>2043</v>
      </c>
      <c r="B290" s="134" t="s">
        <v>2238</v>
      </c>
      <c r="C290" s="133" t="s">
        <v>966</v>
      </c>
      <c r="D290" s="94">
        <v>0</v>
      </c>
      <c r="E290" s="90">
        <v>0</v>
      </c>
      <c r="F290" s="94">
        <v>0</v>
      </c>
      <c r="G290" s="94">
        <v>0</v>
      </c>
      <c r="H290" s="94">
        <v>0</v>
      </c>
      <c r="I290" s="94">
        <v>0</v>
      </c>
      <c r="J290" s="94">
        <v>0</v>
      </c>
      <c r="K290" s="94">
        <v>0</v>
      </c>
      <c r="L290" s="132">
        <v>0</v>
      </c>
      <c r="M290" s="97">
        <v>0</v>
      </c>
      <c r="N290" s="132">
        <v>0</v>
      </c>
    </row>
    <row r="291" spans="1:14" s="80" customFormat="1" hidden="1">
      <c r="A291" s="100" t="s">
        <v>2087</v>
      </c>
      <c r="B291" s="134" t="s">
        <v>2238</v>
      </c>
      <c r="C291" s="133" t="s">
        <v>2468</v>
      </c>
      <c r="D291" s="94">
        <v>0</v>
      </c>
      <c r="E291" s="90">
        <v>0</v>
      </c>
      <c r="F291" s="94">
        <v>0</v>
      </c>
      <c r="G291" s="94">
        <v>0</v>
      </c>
      <c r="H291" s="94">
        <v>0</v>
      </c>
      <c r="I291" s="94">
        <v>0</v>
      </c>
      <c r="J291" s="94">
        <v>0</v>
      </c>
      <c r="K291" s="94">
        <v>0</v>
      </c>
      <c r="L291" s="132">
        <v>0</v>
      </c>
      <c r="M291" s="97">
        <v>0</v>
      </c>
      <c r="N291" s="132">
        <v>0</v>
      </c>
    </row>
    <row r="292" spans="1:14" s="80" customFormat="1" hidden="1">
      <c r="A292" s="100" t="s">
        <v>2118</v>
      </c>
      <c r="B292" s="134" t="s">
        <v>2238</v>
      </c>
      <c r="C292" s="133" t="s">
        <v>1041</v>
      </c>
      <c r="D292" s="94">
        <v>0</v>
      </c>
      <c r="E292" s="90">
        <v>0</v>
      </c>
      <c r="F292" s="94">
        <v>0</v>
      </c>
      <c r="G292" s="94">
        <v>0</v>
      </c>
      <c r="H292" s="94">
        <v>0</v>
      </c>
      <c r="I292" s="94">
        <v>0</v>
      </c>
      <c r="J292" s="94">
        <v>0</v>
      </c>
      <c r="K292" s="94">
        <v>0</v>
      </c>
      <c r="L292" s="132">
        <v>0</v>
      </c>
      <c r="M292" s="97">
        <v>0</v>
      </c>
      <c r="N292" s="132">
        <v>0</v>
      </c>
    </row>
    <row r="293" spans="1:14" s="80" customFormat="1" hidden="1">
      <c r="A293" s="100" t="s">
        <v>2143</v>
      </c>
      <c r="B293" s="134" t="s">
        <v>2238</v>
      </c>
      <c r="C293" s="133" t="s">
        <v>2631</v>
      </c>
      <c r="D293" s="94">
        <v>0</v>
      </c>
      <c r="E293" s="90">
        <v>0</v>
      </c>
      <c r="F293" s="94">
        <v>0</v>
      </c>
      <c r="G293" s="94">
        <v>0</v>
      </c>
      <c r="H293" s="94">
        <v>0</v>
      </c>
      <c r="I293" s="94">
        <v>0</v>
      </c>
      <c r="J293" s="94">
        <v>0</v>
      </c>
      <c r="K293" s="94">
        <v>0</v>
      </c>
      <c r="L293" s="132">
        <v>0</v>
      </c>
      <c r="M293" s="97">
        <v>0</v>
      </c>
      <c r="N293" s="132">
        <v>0</v>
      </c>
    </row>
    <row r="294" spans="1:14" s="80" customFormat="1" hidden="1">
      <c r="A294" s="100" t="s">
        <v>1349</v>
      </c>
      <c r="B294" s="134" t="s">
        <v>2238</v>
      </c>
      <c r="C294" s="133" t="s">
        <v>272</v>
      </c>
      <c r="D294" s="94">
        <v>0</v>
      </c>
      <c r="E294" s="90">
        <v>0</v>
      </c>
      <c r="F294" s="94">
        <v>0</v>
      </c>
      <c r="G294" s="94">
        <v>0</v>
      </c>
      <c r="H294" s="94">
        <v>0</v>
      </c>
      <c r="I294" s="94">
        <v>0</v>
      </c>
      <c r="J294" s="94">
        <v>0</v>
      </c>
      <c r="K294" s="94">
        <v>0</v>
      </c>
      <c r="L294" s="132">
        <v>0</v>
      </c>
      <c r="M294" s="97">
        <v>0</v>
      </c>
      <c r="N294" s="132">
        <v>0</v>
      </c>
    </row>
    <row r="295" spans="1:14" s="80" customFormat="1" hidden="1">
      <c r="A295" s="100" t="s">
        <v>2630</v>
      </c>
      <c r="B295" s="134" t="s">
        <v>2238</v>
      </c>
      <c r="C295" s="133" t="s">
        <v>2629</v>
      </c>
      <c r="D295" s="94">
        <v>0</v>
      </c>
      <c r="E295" s="90">
        <v>0</v>
      </c>
      <c r="F295" s="94">
        <v>0</v>
      </c>
      <c r="G295" s="94">
        <v>0</v>
      </c>
      <c r="H295" s="94">
        <v>0</v>
      </c>
      <c r="I295" s="94">
        <v>0</v>
      </c>
      <c r="J295" s="94">
        <v>0</v>
      </c>
      <c r="K295" s="94">
        <v>0</v>
      </c>
      <c r="L295" s="132">
        <v>0</v>
      </c>
      <c r="M295" s="97">
        <v>0</v>
      </c>
      <c r="N295" s="132">
        <v>0</v>
      </c>
    </row>
    <row r="296" spans="1:14" s="80" customFormat="1" hidden="1">
      <c r="A296" s="100" t="s">
        <v>1544</v>
      </c>
      <c r="B296" s="134" t="s">
        <v>2238</v>
      </c>
      <c r="C296" s="133" t="s">
        <v>467</v>
      </c>
      <c r="D296" s="94">
        <v>0</v>
      </c>
      <c r="E296" s="90">
        <v>0</v>
      </c>
      <c r="F296" s="94">
        <v>0</v>
      </c>
      <c r="G296" s="94">
        <v>0</v>
      </c>
      <c r="H296" s="94">
        <v>0</v>
      </c>
      <c r="I296" s="94">
        <v>0</v>
      </c>
      <c r="J296" s="94">
        <v>0</v>
      </c>
      <c r="K296" s="94">
        <v>0</v>
      </c>
      <c r="L296" s="132">
        <v>0</v>
      </c>
      <c r="M296" s="97">
        <v>0</v>
      </c>
      <c r="N296" s="132">
        <v>0</v>
      </c>
    </row>
    <row r="297" spans="1:14" s="80" customFormat="1" hidden="1">
      <c r="A297" s="100" t="s">
        <v>1683</v>
      </c>
      <c r="B297" s="134" t="s">
        <v>2238</v>
      </c>
      <c r="C297" s="133" t="s">
        <v>2628</v>
      </c>
      <c r="D297" s="94">
        <v>0</v>
      </c>
      <c r="E297" s="90">
        <v>0</v>
      </c>
      <c r="F297" s="94">
        <v>0</v>
      </c>
      <c r="G297" s="94">
        <v>0</v>
      </c>
      <c r="H297" s="94">
        <v>0</v>
      </c>
      <c r="I297" s="94">
        <v>0</v>
      </c>
      <c r="J297" s="94">
        <v>0</v>
      </c>
      <c r="K297" s="94">
        <v>0</v>
      </c>
      <c r="L297" s="132">
        <v>0</v>
      </c>
      <c r="M297" s="97">
        <v>0</v>
      </c>
      <c r="N297" s="132">
        <v>0</v>
      </c>
    </row>
    <row r="298" spans="1:14" s="80" customFormat="1" hidden="1">
      <c r="A298" s="100" t="s">
        <v>1701</v>
      </c>
      <c r="B298" s="134" t="s">
        <v>2238</v>
      </c>
      <c r="C298" s="133" t="s">
        <v>2627</v>
      </c>
      <c r="D298" s="94">
        <v>0</v>
      </c>
      <c r="E298" s="90">
        <v>0</v>
      </c>
      <c r="F298" s="94">
        <v>0</v>
      </c>
      <c r="G298" s="94">
        <v>0</v>
      </c>
      <c r="H298" s="94">
        <v>0</v>
      </c>
      <c r="I298" s="94">
        <v>0</v>
      </c>
      <c r="J298" s="94">
        <v>0</v>
      </c>
      <c r="K298" s="94">
        <v>0</v>
      </c>
      <c r="L298" s="132">
        <v>0</v>
      </c>
      <c r="M298" s="97">
        <v>0</v>
      </c>
      <c r="N298" s="132">
        <v>0</v>
      </c>
    </row>
    <row r="299" spans="1:14" s="80" customFormat="1" hidden="1">
      <c r="A299" s="100" t="s">
        <v>1725</v>
      </c>
      <c r="B299" s="134" t="s">
        <v>2238</v>
      </c>
      <c r="C299" s="133" t="s">
        <v>648</v>
      </c>
      <c r="D299" s="94">
        <v>0</v>
      </c>
      <c r="E299" s="90">
        <v>0</v>
      </c>
      <c r="F299" s="94">
        <v>0</v>
      </c>
      <c r="G299" s="94">
        <v>0</v>
      </c>
      <c r="H299" s="94">
        <v>0</v>
      </c>
      <c r="I299" s="94">
        <v>0</v>
      </c>
      <c r="J299" s="94">
        <v>0</v>
      </c>
      <c r="K299" s="94">
        <v>0</v>
      </c>
      <c r="L299" s="132">
        <v>0</v>
      </c>
      <c r="M299" s="97">
        <v>0</v>
      </c>
      <c r="N299" s="132">
        <v>0</v>
      </c>
    </row>
    <row r="300" spans="1:14" s="80" customFormat="1" hidden="1">
      <c r="A300" s="100" t="s">
        <v>1741</v>
      </c>
      <c r="B300" s="134" t="s">
        <v>2238</v>
      </c>
      <c r="C300" s="133" t="s">
        <v>664</v>
      </c>
      <c r="D300" s="94">
        <v>0</v>
      </c>
      <c r="E300" s="90">
        <v>0</v>
      </c>
      <c r="F300" s="94">
        <v>0</v>
      </c>
      <c r="G300" s="94">
        <v>0</v>
      </c>
      <c r="H300" s="94">
        <v>0</v>
      </c>
      <c r="I300" s="94">
        <v>0</v>
      </c>
      <c r="J300" s="94">
        <v>0</v>
      </c>
      <c r="K300" s="94">
        <v>0</v>
      </c>
      <c r="L300" s="132">
        <v>0</v>
      </c>
      <c r="M300" s="97">
        <v>0</v>
      </c>
      <c r="N300" s="132">
        <v>0</v>
      </c>
    </row>
    <row r="301" spans="1:14" s="80" customFormat="1" hidden="1">
      <c r="A301" s="100" t="s">
        <v>1768</v>
      </c>
      <c r="B301" s="134" t="s">
        <v>2238</v>
      </c>
      <c r="C301" s="133" t="s">
        <v>691</v>
      </c>
      <c r="D301" s="94">
        <v>0</v>
      </c>
      <c r="E301" s="90">
        <v>0</v>
      </c>
      <c r="F301" s="94">
        <v>0</v>
      </c>
      <c r="G301" s="94">
        <v>0</v>
      </c>
      <c r="H301" s="94">
        <v>0</v>
      </c>
      <c r="I301" s="94">
        <v>0</v>
      </c>
      <c r="J301" s="94">
        <v>0</v>
      </c>
      <c r="K301" s="94">
        <v>0</v>
      </c>
      <c r="L301" s="132">
        <v>0</v>
      </c>
      <c r="M301" s="97">
        <v>0</v>
      </c>
      <c r="N301" s="132">
        <v>0</v>
      </c>
    </row>
    <row r="302" spans="1:14" s="80" customFormat="1" hidden="1">
      <c r="A302" s="100" t="s">
        <v>1780</v>
      </c>
      <c r="B302" s="134" t="s">
        <v>2238</v>
      </c>
      <c r="C302" s="133" t="s">
        <v>703</v>
      </c>
      <c r="D302" s="94">
        <v>0</v>
      </c>
      <c r="E302" s="90">
        <v>0</v>
      </c>
      <c r="F302" s="94">
        <v>0</v>
      </c>
      <c r="G302" s="94">
        <v>0</v>
      </c>
      <c r="H302" s="94">
        <v>0</v>
      </c>
      <c r="I302" s="94">
        <v>0</v>
      </c>
      <c r="J302" s="94">
        <v>0</v>
      </c>
      <c r="K302" s="94">
        <v>0</v>
      </c>
      <c r="L302" s="132">
        <v>0</v>
      </c>
      <c r="M302" s="97">
        <v>0</v>
      </c>
      <c r="N302" s="132">
        <v>0</v>
      </c>
    </row>
    <row r="303" spans="1:14" s="80" customFormat="1" hidden="1">
      <c r="A303" s="100" t="s">
        <v>1787</v>
      </c>
      <c r="B303" s="134" t="s">
        <v>2238</v>
      </c>
      <c r="C303" s="133" t="s">
        <v>2626</v>
      </c>
      <c r="D303" s="94">
        <v>0</v>
      </c>
      <c r="E303" s="90">
        <v>0</v>
      </c>
      <c r="F303" s="94">
        <v>0</v>
      </c>
      <c r="G303" s="94">
        <v>0</v>
      </c>
      <c r="H303" s="94">
        <v>0</v>
      </c>
      <c r="I303" s="94">
        <v>0</v>
      </c>
      <c r="J303" s="94">
        <v>0</v>
      </c>
      <c r="K303" s="94">
        <v>0</v>
      </c>
      <c r="L303" s="132">
        <v>0</v>
      </c>
      <c r="M303" s="97">
        <v>0</v>
      </c>
      <c r="N303" s="132">
        <v>0</v>
      </c>
    </row>
    <row r="304" spans="1:14" s="80" customFormat="1" hidden="1">
      <c r="A304" s="100" t="s">
        <v>1797</v>
      </c>
      <c r="B304" s="134" t="s">
        <v>2238</v>
      </c>
      <c r="C304" s="133" t="s">
        <v>2625</v>
      </c>
      <c r="D304" s="94">
        <v>0</v>
      </c>
      <c r="E304" s="90">
        <v>0</v>
      </c>
      <c r="F304" s="94">
        <v>0</v>
      </c>
      <c r="G304" s="94">
        <v>0</v>
      </c>
      <c r="H304" s="94">
        <v>0</v>
      </c>
      <c r="I304" s="94">
        <v>0</v>
      </c>
      <c r="J304" s="94">
        <v>0</v>
      </c>
      <c r="K304" s="94">
        <v>0</v>
      </c>
      <c r="L304" s="132">
        <v>0</v>
      </c>
      <c r="M304" s="97">
        <v>0</v>
      </c>
      <c r="N304" s="132">
        <v>0</v>
      </c>
    </row>
    <row r="305" spans="1:14" s="80" customFormat="1" hidden="1">
      <c r="A305" s="100" t="s">
        <v>1916</v>
      </c>
      <c r="B305" s="134" t="s">
        <v>2238</v>
      </c>
      <c r="C305" s="133" t="s">
        <v>2624</v>
      </c>
      <c r="D305" s="94">
        <v>0</v>
      </c>
      <c r="E305" s="90">
        <v>0</v>
      </c>
      <c r="F305" s="94">
        <v>0</v>
      </c>
      <c r="G305" s="94">
        <v>0</v>
      </c>
      <c r="H305" s="94">
        <v>0</v>
      </c>
      <c r="I305" s="94">
        <v>0</v>
      </c>
      <c r="J305" s="94">
        <v>0</v>
      </c>
      <c r="K305" s="94">
        <v>0</v>
      </c>
      <c r="L305" s="132">
        <v>0</v>
      </c>
      <c r="M305" s="97">
        <v>0</v>
      </c>
      <c r="N305" s="132">
        <v>0</v>
      </c>
    </row>
    <row r="306" spans="1:14" s="80" customFormat="1" hidden="1">
      <c r="A306" s="100" t="s">
        <v>1942</v>
      </c>
      <c r="B306" s="134" t="s">
        <v>2238</v>
      </c>
      <c r="C306" s="133" t="s">
        <v>2623</v>
      </c>
      <c r="D306" s="94">
        <v>0</v>
      </c>
      <c r="E306" s="90">
        <v>0</v>
      </c>
      <c r="F306" s="94">
        <v>0</v>
      </c>
      <c r="G306" s="94">
        <v>0</v>
      </c>
      <c r="H306" s="94">
        <v>0</v>
      </c>
      <c r="I306" s="94">
        <v>0</v>
      </c>
      <c r="J306" s="94">
        <v>0</v>
      </c>
      <c r="K306" s="94">
        <v>0</v>
      </c>
      <c r="L306" s="132">
        <v>0</v>
      </c>
      <c r="M306" s="97">
        <v>0</v>
      </c>
      <c r="N306" s="132">
        <v>0</v>
      </c>
    </row>
    <row r="307" spans="1:14" s="80" customFormat="1" hidden="1">
      <c r="A307" s="100" t="s">
        <v>1958</v>
      </c>
      <c r="B307" s="134" t="s">
        <v>2238</v>
      </c>
      <c r="C307" s="133" t="s">
        <v>881</v>
      </c>
      <c r="D307" s="94">
        <v>0</v>
      </c>
      <c r="E307" s="90">
        <v>0</v>
      </c>
      <c r="F307" s="94">
        <v>0</v>
      </c>
      <c r="G307" s="94">
        <v>0</v>
      </c>
      <c r="H307" s="94">
        <v>0</v>
      </c>
      <c r="I307" s="94">
        <v>0</v>
      </c>
      <c r="J307" s="94">
        <v>0</v>
      </c>
      <c r="K307" s="94">
        <v>0</v>
      </c>
      <c r="L307" s="132">
        <v>0</v>
      </c>
      <c r="M307" s="97">
        <v>0</v>
      </c>
      <c r="N307" s="132">
        <v>0</v>
      </c>
    </row>
    <row r="308" spans="1:14" s="80" customFormat="1" hidden="1">
      <c r="A308" s="100" t="s">
        <v>2088</v>
      </c>
      <c r="B308" s="134" t="s">
        <v>2238</v>
      </c>
      <c r="C308" s="133" t="s">
        <v>1011</v>
      </c>
      <c r="D308" s="94">
        <v>0</v>
      </c>
      <c r="E308" s="90">
        <v>0</v>
      </c>
      <c r="F308" s="94">
        <v>0</v>
      </c>
      <c r="G308" s="94">
        <v>0</v>
      </c>
      <c r="H308" s="94">
        <v>0</v>
      </c>
      <c r="I308" s="94">
        <v>0</v>
      </c>
      <c r="J308" s="94">
        <v>0</v>
      </c>
      <c r="K308" s="94">
        <v>0</v>
      </c>
      <c r="L308" s="132">
        <v>0</v>
      </c>
      <c r="M308" s="97">
        <v>0</v>
      </c>
      <c r="N308" s="132">
        <v>0</v>
      </c>
    </row>
    <row r="309" spans="1:14" s="80" customFormat="1" hidden="1">
      <c r="A309" s="100" t="s">
        <v>2158</v>
      </c>
      <c r="B309" s="134" t="s">
        <v>2238</v>
      </c>
      <c r="C309" s="133" t="s">
        <v>1081</v>
      </c>
      <c r="D309" s="94">
        <v>0</v>
      </c>
      <c r="E309" s="90">
        <v>0</v>
      </c>
      <c r="F309" s="94">
        <v>0</v>
      </c>
      <c r="G309" s="94">
        <v>0</v>
      </c>
      <c r="H309" s="94">
        <v>0</v>
      </c>
      <c r="I309" s="94">
        <v>0</v>
      </c>
      <c r="J309" s="94">
        <v>0</v>
      </c>
      <c r="K309" s="94">
        <v>0</v>
      </c>
      <c r="L309" s="132">
        <v>0</v>
      </c>
      <c r="M309" s="97">
        <v>0</v>
      </c>
      <c r="N309" s="132">
        <v>0</v>
      </c>
    </row>
    <row r="310" spans="1:14" s="80" customFormat="1" hidden="1">
      <c r="A310" s="100" t="s">
        <v>2622</v>
      </c>
      <c r="B310" s="134" t="s">
        <v>2238</v>
      </c>
      <c r="C310" s="133" t="s">
        <v>2621</v>
      </c>
      <c r="D310" s="94">
        <v>0</v>
      </c>
      <c r="E310" s="90">
        <v>0</v>
      </c>
      <c r="F310" s="94">
        <v>0</v>
      </c>
      <c r="G310" s="94">
        <v>0</v>
      </c>
      <c r="H310" s="94">
        <v>0</v>
      </c>
      <c r="I310" s="94">
        <v>0</v>
      </c>
      <c r="J310" s="94">
        <v>0</v>
      </c>
      <c r="K310" s="94">
        <v>0</v>
      </c>
      <c r="L310" s="132">
        <v>0</v>
      </c>
      <c r="M310" s="97">
        <v>0</v>
      </c>
      <c r="N310" s="132">
        <v>0</v>
      </c>
    </row>
    <row r="311" spans="1:14" s="80" customFormat="1" hidden="1">
      <c r="A311" s="100" t="s">
        <v>1207</v>
      </c>
      <c r="B311" s="134" t="s">
        <v>2238</v>
      </c>
      <c r="C311" s="133" t="s">
        <v>130</v>
      </c>
      <c r="D311" s="94">
        <v>0</v>
      </c>
      <c r="E311" s="90">
        <v>0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132">
        <v>0</v>
      </c>
      <c r="M311" s="97">
        <v>0</v>
      </c>
      <c r="N311" s="132">
        <v>0</v>
      </c>
    </row>
    <row r="312" spans="1:14" s="80" customFormat="1" hidden="1">
      <c r="A312" s="100" t="s">
        <v>1235</v>
      </c>
      <c r="B312" s="134" t="s">
        <v>2238</v>
      </c>
      <c r="C312" s="133" t="s">
        <v>2620</v>
      </c>
      <c r="D312" s="94">
        <v>0</v>
      </c>
      <c r="E312" s="90">
        <v>0</v>
      </c>
      <c r="F312" s="94">
        <v>0</v>
      </c>
      <c r="G312" s="94">
        <v>0</v>
      </c>
      <c r="H312" s="94">
        <v>0</v>
      </c>
      <c r="I312" s="94">
        <v>0</v>
      </c>
      <c r="J312" s="94">
        <v>0</v>
      </c>
      <c r="K312" s="94">
        <v>0</v>
      </c>
      <c r="L312" s="132">
        <v>0</v>
      </c>
      <c r="M312" s="97">
        <v>0</v>
      </c>
      <c r="N312" s="132">
        <v>0</v>
      </c>
    </row>
    <row r="313" spans="1:14" s="80" customFormat="1" hidden="1">
      <c r="A313" s="100" t="s">
        <v>1247</v>
      </c>
      <c r="B313" s="134" t="s">
        <v>2238</v>
      </c>
      <c r="C313" s="133" t="s">
        <v>170</v>
      </c>
      <c r="D313" s="94">
        <v>0</v>
      </c>
      <c r="E313" s="90">
        <v>0</v>
      </c>
      <c r="F313" s="94">
        <v>0</v>
      </c>
      <c r="G313" s="94">
        <v>0</v>
      </c>
      <c r="H313" s="94">
        <v>0</v>
      </c>
      <c r="I313" s="94">
        <v>0</v>
      </c>
      <c r="J313" s="94">
        <v>0</v>
      </c>
      <c r="K313" s="94">
        <v>0</v>
      </c>
      <c r="L313" s="132">
        <v>0</v>
      </c>
      <c r="M313" s="97">
        <v>0</v>
      </c>
      <c r="N313" s="132">
        <v>0</v>
      </c>
    </row>
    <row r="314" spans="1:14" s="80" customFormat="1" hidden="1">
      <c r="A314" s="100" t="s">
        <v>1293</v>
      </c>
      <c r="B314" s="134" t="s">
        <v>2238</v>
      </c>
      <c r="C314" s="133" t="s">
        <v>216</v>
      </c>
      <c r="D314" s="94">
        <v>0</v>
      </c>
      <c r="E314" s="90">
        <v>0</v>
      </c>
      <c r="F314" s="94">
        <v>0</v>
      </c>
      <c r="G314" s="94">
        <v>0</v>
      </c>
      <c r="H314" s="94">
        <v>0</v>
      </c>
      <c r="I314" s="94">
        <v>0</v>
      </c>
      <c r="J314" s="94">
        <v>0</v>
      </c>
      <c r="K314" s="94">
        <v>0</v>
      </c>
      <c r="L314" s="132">
        <v>0</v>
      </c>
      <c r="M314" s="97">
        <v>0</v>
      </c>
      <c r="N314" s="132">
        <v>0</v>
      </c>
    </row>
    <row r="315" spans="1:14" s="80" customFormat="1" hidden="1">
      <c r="A315" s="100" t="s">
        <v>1309</v>
      </c>
      <c r="B315" s="134" t="s">
        <v>2238</v>
      </c>
      <c r="C315" s="133" t="s">
        <v>2619</v>
      </c>
      <c r="D315" s="94">
        <v>0</v>
      </c>
      <c r="E315" s="90">
        <v>0</v>
      </c>
      <c r="F315" s="94">
        <v>0</v>
      </c>
      <c r="G315" s="94">
        <v>0</v>
      </c>
      <c r="H315" s="94">
        <v>0</v>
      </c>
      <c r="I315" s="94">
        <v>0</v>
      </c>
      <c r="J315" s="94">
        <v>0</v>
      </c>
      <c r="K315" s="94">
        <v>0</v>
      </c>
      <c r="L315" s="132">
        <v>0</v>
      </c>
      <c r="M315" s="97">
        <v>0</v>
      </c>
      <c r="N315" s="132">
        <v>0</v>
      </c>
    </row>
    <row r="316" spans="1:14" s="80" customFormat="1" hidden="1">
      <c r="A316" s="100" t="s">
        <v>1350</v>
      </c>
      <c r="B316" s="134" t="s">
        <v>2238</v>
      </c>
      <c r="C316" s="133" t="s">
        <v>2618</v>
      </c>
      <c r="D316" s="94">
        <v>0</v>
      </c>
      <c r="E316" s="90">
        <v>0</v>
      </c>
      <c r="F316" s="94">
        <v>0</v>
      </c>
      <c r="G316" s="94">
        <v>0</v>
      </c>
      <c r="H316" s="94">
        <v>0</v>
      </c>
      <c r="I316" s="94">
        <v>0</v>
      </c>
      <c r="J316" s="94">
        <v>0</v>
      </c>
      <c r="K316" s="94">
        <v>0</v>
      </c>
      <c r="L316" s="132">
        <v>0</v>
      </c>
      <c r="M316" s="97">
        <v>0</v>
      </c>
      <c r="N316" s="132">
        <v>0</v>
      </c>
    </row>
    <row r="317" spans="1:14" s="80" customFormat="1" hidden="1">
      <c r="A317" s="100" t="s">
        <v>1384</v>
      </c>
      <c r="B317" s="134" t="s">
        <v>2238</v>
      </c>
      <c r="C317" s="133" t="s">
        <v>307</v>
      </c>
      <c r="D317" s="94">
        <v>0</v>
      </c>
      <c r="E317" s="90">
        <v>0</v>
      </c>
      <c r="F317" s="94">
        <v>0</v>
      </c>
      <c r="G317" s="94">
        <v>0</v>
      </c>
      <c r="H317" s="94">
        <v>0</v>
      </c>
      <c r="I317" s="94">
        <v>0</v>
      </c>
      <c r="J317" s="94">
        <v>0</v>
      </c>
      <c r="K317" s="94">
        <v>0</v>
      </c>
      <c r="L317" s="132">
        <v>0</v>
      </c>
      <c r="M317" s="97">
        <v>0</v>
      </c>
      <c r="N317" s="132">
        <v>0</v>
      </c>
    </row>
    <row r="318" spans="1:14" s="80" customFormat="1" hidden="1">
      <c r="A318" s="100" t="s">
        <v>1477</v>
      </c>
      <c r="B318" s="134" t="s">
        <v>2238</v>
      </c>
      <c r="C318" s="133" t="s">
        <v>2617</v>
      </c>
      <c r="D318" s="94">
        <v>0</v>
      </c>
      <c r="E318" s="90">
        <v>0</v>
      </c>
      <c r="F318" s="94">
        <v>0</v>
      </c>
      <c r="G318" s="94">
        <v>0</v>
      </c>
      <c r="H318" s="94">
        <v>0</v>
      </c>
      <c r="I318" s="94">
        <v>0</v>
      </c>
      <c r="J318" s="94">
        <v>0</v>
      </c>
      <c r="K318" s="94">
        <v>0</v>
      </c>
      <c r="L318" s="132">
        <v>0</v>
      </c>
      <c r="M318" s="97">
        <v>0</v>
      </c>
      <c r="N318" s="132">
        <v>0</v>
      </c>
    </row>
    <row r="319" spans="1:14" s="80" customFormat="1" hidden="1">
      <c r="A319" s="100" t="s">
        <v>1497</v>
      </c>
      <c r="B319" s="134" t="s">
        <v>2238</v>
      </c>
      <c r="C319" s="133" t="s">
        <v>2616</v>
      </c>
      <c r="D319" s="94">
        <v>0</v>
      </c>
      <c r="E319" s="90">
        <v>0</v>
      </c>
      <c r="F319" s="94">
        <v>0</v>
      </c>
      <c r="G319" s="94">
        <v>0</v>
      </c>
      <c r="H319" s="94">
        <v>0</v>
      </c>
      <c r="I319" s="94">
        <v>0</v>
      </c>
      <c r="J319" s="94">
        <v>0</v>
      </c>
      <c r="K319" s="94">
        <v>0</v>
      </c>
      <c r="L319" s="132">
        <v>0</v>
      </c>
      <c r="M319" s="97">
        <v>0</v>
      </c>
      <c r="N319" s="132">
        <v>0</v>
      </c>
    </row>
    <row r="320" spans="1:14" s="80" customFormat="1" hidden="1">
      <c r="A320" s="100" t="s">
        <v>1523</v>
      </c>
      <c r="B320" s="134" t="s">
        <v>2238</v>
      </c>
      <c r="C320" s="133" t="s">
        <v>446</v>
      </c>
      <c r="D320" s="94">
        <v>0</v>
      </c>
      <c r="E320" s="90">
        <v>0</v>
      </c>
      <c r="F320" s="94">
        <v>0</v>
      </c>
      <c r="G320" s="94">
        <v>0</v>
      </c>
      <c r="H320" s="94">
        <v>0</v>
      </c>
      <c r="I320" s="94">
        <v>0</v>
      </c>
      <c r="J320" s="94">
        <v>0</v>
      </c>
      <c r="K320" s="94">
        <v>0</v>
      </c>
      <c r="L320" s="132">
        <v>0</v>
      </c>
      <c r="M320" s="97">
        <v>0</v>
      </c>
      <c r="N320" s="132">
        <v>0</v>
      </c>
    </row>
    <row r="321" spans="1:14" s="80" customFormat="1" hidden="1">
      <c r="A321" s="100" t="s">
        <v>1534</v>
      </c>
      <c r="B321" s="134" t="s">
        <v>2238</v>
      </c>
      <c r="C321" s="133" t="s">
        <v>2615</v>
      </c>
      <c r="D321" s="94">
        <v>0</v>
      </c>
      <c r="E321" s="90">
        <v>0</v>
      </c>
      <c r="F321" s="94">
        <v>0</v>
      </c>
      <c r="G321" s="94">
        <v>0</v>
      </c>
      <c r="H321" s="94">
        <v>0</v>
      </c>
      <c r="I321" s="94">
        <v>0</v>
      </c>
      <c r="J321" s="94">
        <v>0</v>
      </c>
      <c r="K321" s="94">
        <v>0</v>
      </c>
      <c r="L321" s="132">
        <v>0</v>
      </c>
      <c r="M321" s="97">
        <v>0</v>
      </c>
      <c r="N321" s="132">
        <v>0</v>
      </c>
    </row>
    <row r="322" spans="1:14" s="80" customFormat="1" hidden="1">
      <c r="A322" s="100" t="s">
        <v>1566</v>
      </c>
      <c r="B322" s="134" t="s">
        <v>2238</v>
      </c>
      <c r="C322" s="133" t="s">
        <v>2614</v>
      </c>
      <c r="D322" s="94">
        <v>0</v>
      </c>
      <c r="E322" s="90">
        <v>0</v>
      </c>
      <c r="F322" s="94">
        <v>0</v>
      </c>
      <c r="G322" s="94">
        <v>0</v>
      </c>
      <c r="H322" s="94">
        <v>0</v>
      </c>
      <c r="I322" s="94">
        <v>0</v>
      </c>
      <c r="J322" s="94">
        <v>0</v>
      </c>
      <c r="K322" s="94">
        <v>0</v>
      </c>
      <c r="L322" s="132">
        <v>0</v>
      </c>
      <c r="M322" s="97">
        <v>0</v>
      </c>
      <c r="N322" s="132">
        <v>0</v>
      </c>
    </row>
    <row r="323" spans="1:14" s="80" customFormat="1" hidden="1">
      <c r="A323" s="100" t="s">
        <v>1769</v>
      </c>
      <c r="B323" s="134" t="s">
        <v>2238</v>
      </c>
      <c r="C323" s="133" t="s">
        <v>692</v>
      </c>
      <c r="D323" s="94">
        <v>0</v>
      </c>
      <c r="E323" s="90">
        <v>54380617</v>
      </c>
      <c r="F323" s="94">
        <v>0</v>
      </c>
      <c r="G323" s="94">
        <v>0</v>
      </c>
      <c r="H323" s="94">
        <v>54380617</v>
      </c>
      <c r="I323" s="94">
        <v>15755660</v>
      </c>
      <c r="J323" s="94">
        <v>70136277</v>
      </c>
      <c r="K323" s="94">
        <v>71661947</v>
      </c>
      <c r="L323" s="132">
        <v>-1525670</v>
      </c>
      <c r="M323" s="97">
        <v>0</v>
      </c>
      <c r="N323" s="132">
        <v>-1525670</v>
      </c>
    </row>
    <row r="324" spans="1:14" s="80" customFormat="1" hidden="1">
      <c r="A324" s="100" t="s">
        <v>1972</v>
      </c>
      <c r="B324" s="134" t="s">
        <v>2238</v>
      </c>
      <c r="C324" s="133" t="s">
        <v>2613</v>
      </c>
      <c r="D324" s="94">
        <v>0</v>
      </c>
      <c r="E324" s="90">
        <v>0</v>
      </c>
      <c r="F324" s="94">
        <v>0</v>
      </c>
      <c r="G324" s="94">
        <v>0</v>
      </c>
      <c r="H324" s="94">
        <v>0</v>
      </c>
      <c r="I324" s="94">
        <v>0</v>
      </c>
      <c r="J324" s="94">
        <v>0</v>
      </c>
      <c r="K324" s="94">
        <v>0</v>
      </c>
      <c r="L324" s="132">
        <v>0</v>
      </c>
      <c r="M324" s="97">
        <v>0</v>
      </c>
      <c r="N324" s="132">
        <v>0</v>
      </c>
    </row>
    <row r="325" spans="1:14" s="80" customFormat="1" hidden="1">
      <c r="A325" s="100" t="s">
        <v>2151</v>
      </c>
      <c r="B325" s="134" t="s">
        <v>2238</v>
      </c>
      <c r="C325" s="133" t="s">
        <v>1074</v>
      </c>
      <c r="D325" s="94">
        <v>0</v>
      </c>
      <c r="E325" s="90">
        <v>0</v>
      </c>
      <c r="F325" s="94">
        <v>0</v>
      </c>
      <c r="G325" s="94">
        <v>0</v>
      </c>
      <c r="H325" s="94">
        <v>0</v>
      </c>
      <c r="I325" s="94">
        <v>0</v>
      </c>
      <c r="J325" s="94">
        <v>0</v>
      </c>
      <c r="K325" s="94">
        <v>0</v>
      </c>
      <c r="L325" s="132">
        <v>0</v>
      </c>
      <c r="M325" s="97">
        <v>0</v>
      </c>
      <c r="N325" s="132">
        <v>0</v>
      </c>
    </row>
    <row r="326" spans="1:14" s="80" customFormat="1" hidden="1">
      <c r="A326" s="100" t="s">
        <v>1147</v>
      </c>
      <c r="B326" s="134" t="s">
        <v>2236</v>
      </c>
      <c r="C326" s="133" t="s">
        <v>70</v>
      </c>
      <c r="D326" s="94">
        <v>0</v>
      </c>
      <c r="E326" s="90">
        <v>0</v>
      </c>
      <c r="F326" s="94">
        <v>0</v>
      </c>
      <c r="G326" s="94">
        <v>0</v>
      </c>
      <c r="H326" s="94">
        <v>0</v>
      </c>
      <c r="I326" s="94">
        <v>2106795330</v>
      </c>
      <c r="J326" s="94">
        <v>2106795330</v>
      </c>
      <c r="K326" s="94">
        <v>2106795330</v>
      </c>
      <c r="L326" s="132">
        <v>0</v>
      </c>
      <c r="M326" s="97">
        <v>0</v>
      </c>
      <c r="N326" s="132">
        <v>0</v>
      </c>
    </row>
    <row r="327" spans="1:14" s="80" customFormat="1" hidden="1">
      <c r="A327" s="100" t="s">
        <v>1280</v>
      </c>
      <c r="B327" s="134" t="s">
        <v>2236</v>
      </c>
      <c r="C327" s="133" t="s">
        <v>2612</v>
      </c>
      <c r="D327" s="94">
        <v>0</v>
      </c>
      <c r="E327" s="90">
        <v>0</v>
      </c>
      <c r="F327" s="94">
        <v>0</v>
      </c>
      <c r="G327" s="94">
        <v>0</v>
      </c>
      <c r="H327" s="94">
        <v>0</v>
      </c>
      <c r="I327" s="94">
        <v>198680139</v>
      </c>
      <c r="J327" s="94">
        <v>198680139</v>
      </c>
      <c r="K327" s="94">
        <v>198680139</v>
      </c>
      <c r="L327" s="132">
        <v>0</v>
      </c>
      <c r="M327" s="97">
        <v>0</v>
      </c>
      <c r="N327" s="132">
        <v>0</v>
      </c>
    </row>
    <row r="328" spans="1:14" s="80" customFormat="1" hidden="1">
      <c r="A328" s="100" t="s">
        <v>1567</v>
      </c>
      <c r="B328" s="134" t="s">
        <v>2236</v>
      </c>
      <c r="C328" s="133" t="s">
        <v>2611</v>
      </c>
      <c r="D328" s="94">
        <v>0</v>
      </c>
      <c r="E328" s="90">
        <v>0</v>
      </c>
      <c r="F328" s="94">
        <v>0</v>
      </c>
      <c r="G328" s="94">
        <v>0</v>
      </c>
      <c r="H328" s="94">
        <v>0</v>
      </c>
      <c r="I328" s="94">
        <v>316320208</v>
      </c>
      <c r="J328" s="94">
        <v>316320208</v>
      </c>
      <c r="K328" s="94">
        <v>316320208</v>
      </c>
      <c r="L328" s="132">
        <v>0</v>
      </c>
      <c r="M328" s="97">
        <v>0</v>
      </c>
      <c r="N328" s="132">
        <v>0</v>
      </c>
    </row>
    <row r="329" spans="1:14" s="80" customFormat="1" hidden="1">
      <c r="A329" s="100" t="s">
        <v>1646</v>
      </c>
      <c r="B329" s="134" t="s">
        <v>2236</v>
      </c>
      <c r="C329" s="133" t="s">
        <v>569</v>
      </c>
      <c r="D329" s="94">
        <v>0</v>
      </c>
      <c r="E329" s="90">
        <v>0</v>
      </c>
      <c r="F329" s="94">
        <v>0</v>
      </c>
      <c r="G329" s="94">
        <v>0</v>
      </c>
      <c r="H329" s="94">
        <v>0</v>
      </c>
      <c r="I329" s="94">
        <v>0</v>
      </c>
      <c r="J329" s="94">
        <v>0</v>
      </c>
      <c r="K329" s="94">
        <v>0</v>
      </c>
      <c r="L329" s="132">
        <v>0</v>
      </c>
      <c r="M329" s="97">
        <v>0</v>
      </c>
      <c r="N329" s="132">
        <v>0</v>
      </c>
    </row>
    <row r="330" spans="1:14" s="80" customFormat="1" hidden="1">
      <c r="A330" s="100" t="s">
        <v>2067</v>
      </c>
      <c r="B330" s="134" t="s">
        <v>2236</v>
      </c>
      <c r="C330" s="133" t="s">
        <v>2610</v>
      </c>
      <c r="D330" s="94">
        <v>0</v>
      </c>
      <c r="E330" s="90">
        <v>0</v>
      </c>
      <c r="F330" s="94">
        <v>0</v>
      </c>
      <c r="G330" s="94">
        <v>0</v>
      </c>
      <c r="H330" s="94">
        <v>0</v>
      </c>
      <c r="I330" s="94">
        <v>86617441</v>
      </c>
      <c r="J330" s="94">
        <v>86617441</v>
      </c>
      <c r="K330" s="94">
        <v>86617441</v>
      </c>
      <c r="L330" s="132">
        <v>0</v>
      </c>
      <c r="M330" s="97">
        <v>0</v>
      </c>
      <c r="N330" s="132">
        <v>0</v>
      </c>
    </row>
    <row r="331" spans="1:14" s="80" customFormat="1" hidden="1">
      <c r="A331" s="100" t="s">
        <v>1917</v>
      </c>
      <c r="B331" s="134" t="s">
        <v>2236</v>
      </c>
      <c r="C331" s="133" t="s">
        <v>2609</v>
      </c>
      <c r="D331" s="94">
        <v>0</v>
      </c>
      <c r="E331" s="90">
        <v>0</v>
      </c>
      <c r="F331" s="94">
        <v>0</v>
      </c>
      <c r="G331" s="94">
        <v>0</v>
      </c>
      <c r="H331" s="94">
        <v>0</v>
      </c>
      <c r="I331" s="94">
        <v>0</v>
      </c>
      <c r="J331" s="94">
        <v>0</v>
      </c>
      <c r="K331" s="94">
        <v>0</v>
      </c>
      <c r="L331" s="132">
        <v>0</v>
      </c>
      <c r="M331" s="97">
        <v>0</v>
      </c>
      <c r="N331" s="132">
        <v>0</v>
      </c>
    </row>
    <row r="332" spans="1:14" s="80" customFormat="1" hidden="1">
      <c r="A332" s="100" t="s">
        <v>1881</v>
      </c>
      <c r="B332" s="134" t="s">
        <v>2236</v>
      </c>
      <c r="C332" s="133" t="s">
        <v>804</v>
      </c>
      <c r="D332" s="94">
        <v>0</v>
      </c>
      <c r="E332" s="90">
        <v>2719564</v>
      </c>
      <c r="F332" s="94">
        <v>0</v>
      </c>
      <c r="G332" s="94">
        <v>0</v>
      </c>
      <c r="H332" s="94">
        <v>2719564</v>
      </c>
      <c r="I332" s="94">
        <v>72555809</v>
      </c>
      <c r="J332" s="94">
        <v>75275373</v>
      </c>
      <c r="K332" s="94">
        <v>75527103</v>
      </c>
      <c r="L332" s="132">
        <v>-251730</v>
      </c>
      <c r="M332" s="97">
        <v>0</v>
      </c>
      <c r="N332" s="132">
        <v>-251730</v>
      </c>
    </row>
    <row r="333" spans="1:14" s="80" customFormat="1" hidden="1">
      <c r="A333" s="100" t="s">
        <v>1987</v>
      </c>
      <c r="B333" s="134" t="s">
        <v>2236</v>
      </c>
      <c r="C333" s="133" t="s">
        <v>910</v>
      </c>
      <c r="D333" s="94">
        <v>0</v>
      </c>
      <c r="E333" s="90">
        <v>0</v>
      </c>
      <c r="F333" s="94">
        <v>0</v>
      </c>
      <c r="G333" s="94">
        <v>0</v>
      </c>
      <c r="H333" s="94">
        <v>0</v>
      </c>
      <c r="I333" s="94">
        <v>463265273</v>
      </c>
      <c r="J333" s="94">
        <v>463265273</v>
      </c>
      <c r="K333" s="94">
        <v>463265273</v>
      </c>
      <c r="L333" s="132">
        <v>0</v>
      </c>
      <c r="M333" s="97">
        <v>0</v>
      </c>
      <c r="N333" s="132">
        <v>0</v>
      </c>
    </row>
    <row r="334" spans="1:14" s="80" customFormat="1" hidden="1">
      <c r="A334" s="100" t="s">
        <v>2068</v>
      </c>
      <c r="B334" s="134" t="s">
        <v>2236</v>
      </c>
      <c r="C334" s="133" t="s">
        <v>991</v>
      </c>
      <c r="D334" s="94">
        <v>0</v>
      </c>
      <c r="E334" s="90">
        <v>0</v>
      </c>
      <c r="F334" s="94">
        <v>0</v>
      </c>
      <c r="G334" s="94">
        <v>0</v>
      </c>
      <c r="H334" s="94">
        <v>0</v>
      </c>
      <c r="I334" s="94">
        <v>0</v>
      </c>
      <c r="J334" s="94">
        <v>0</v>
      </c>
      <c r="K334" s="94">
        <v>0</v>
      </c>
      <c r="L334" s="132">
        <v>0</v>
      </c>
      <c r="M334" s="97">
        <v>0</v>
      </c>
      <c r="N334" s="132">
        <v>0</v>
      </c>
    </row>
    <row r="335" spans="1:14" s="80" customFormat="1" hidden="1">
      <c r="A335" s="100" t="s">
        <v>1486</v>
      </c>
      <c r="B335" s="134" t="s">
        <v>2236</v>
      </c>
      <c r="C335" s="133" t="s">
        <v>409</v>
      </c>
      <c r="D335" s="94">
        <v>0</v>
      </c>
      <c r="E335" s="90">
        <v>0</v>
      </c>
      <c r="F335" s="94">
        <v>0</v>
      </c>
      <c r="G335" s="94">
        <v>0</v>
      </c>
      <c r="H335" s="94">
        <v>0</v>
      </c>
      <c r="I335" s="94">
        <v>101828389</v>
      </c>
      <c r="J335" s="94">
        <v>101828389</v>
      </c>
      <c r="K335" s="94">
        <v>101828389</v>
      </c>
      <c r="L335" s="132">
        <v>0</v>
      </c>
      <c r="M335" s="97">
        <v>0</v>
      </c>
      <c r="N335" s="132">
        <v>0</v>
      </c>
    </row>
    <row r="336" spans="1:14" s="80" customFormat="1" hidden="1">
      <c r="A336" s="100" t="s">
        <v>1568</v>
      </c>
      <c r="B336" s="134" t="s">
        <v>2236</v>
      </c>
      <c r="C336" s="133" t="s">
        <v>491</v>
      </c>
      <c r="D336" s="94">
        <v>0</v>
      </c>
      <c r="E336" s="90">
        <v>0</v>
      </c>
      <c r="F336" s="94">
        <v>0</v>
      </c>
      <c r="G336" s="94">
        <v>0</v>
      </c>
      <c r="H336" s="94">
        <v>0</v>
      </c>
      <c r="I336" s="94">
        <v>0</v>
      </c>
      <c r="J336" s="94">
        <v>0</v>
      </c>
      <c r="K336" s="94">
        <v>0</v>
      </c>
      <c r="L336" s="132">
        <v>0</v>
      </c>
      <c r="M336" s="97">
        <v>0</v>
      </c>
      <c r="N336" s="132">
        <v>0</v>
      </c>
    </row>
    <row r="337" spans="1:14" s="80" customFormat="1" hidden="1">
      <c r="A337" s="100" t="s">
        <v>1583</v>
      </c>
      <c r="B337" s="134" t="s">
        <v>2236</v>
      </c>
      <c r="C337" s="133" t="s">
        <v>506</v>
      </c>
      <c r="D337" s="94">
        <v>0</v>
      </c>
      <c r="E337" s="90">
        <v>0</v>
      </c>
      <c r="F337" s="94">
        <v>0</v>
      </c>
      <c r="G337" s="94">
        <v>0</v>
      </c>
      <c r="H337" s="94">
        <v>0</v>
      </c>
      <c r="I337" s="94">
        <v>0</v>
      </c>
      <c r="J337" s="94">
        <v>0</v>
      </c>
      <c r="K337" s="94">
        <v>0</v>
      </c>
      <c r="L337" s="132">
        <v>0</v>
      </c>
      <c r="M337" s="97">
        <v>0</v>
      </c>
      <c r="N337" s="132">
        <v>0</v>
      </c>
    </row>
    <row r="338" spans="1:14" s="80" customFormat="1" hidden="1">
      <c r="A338" s="100" t="s">
        <v>1608</v>
      </c>
      <c r="B338" s="134" t="s">
        <v>2236</v>
      </c>
      <c r="C338" s="133" t="s">
        <v>531</v>
      </c>
      <c r="D338" s="94">
        <v>0</v>
      </c>
      <c r="E338" s="90">
        <v>0</v>
      </c>
      <c r="F338" s="94">
        <v>0</v>
      </c>
      <c r="G338" s="94">
        <v>0</v>
      </c>
      <c r="H338" s="94">
        <v>0</v>
      </c>
      <c r="I338" s="94">
        <v>0</v>
      </c>
      <c r="J338" s="94">
        <v>0</v>
      </c>
      <c r="K338" s="94">
        <v>0</v>
      </c>
      <c r="L338" s="132">
        <v>0</v>
      </c>
      <c r="M338" s="97">
        <v>0</v>
      </c>
      <c r="N338" s="132">
        <v>0</v>
      </c>
    </row>
    <row r="339" spans="1:14" s="80" customFormat="1" hidden="1">
      <c r="A339" s="100" t="s">
        <v>2044</v>
      </c>
      <c r="B339" s="134" t="s">
        <v>2236</v>
      </c>
      <c r="C339" s="133" t="s">
        <v>967</v>
      </c>
      <c r="D339" s="94">
        <v>0</v>
      </c>
      <c r="E339" s="90">
        <v>0</v>
      </c>
      <c r="F339" s="94">
        <v>0</v>
      </c>
      <c r="G339" s="94">
        <v>0</v>
      </c>
      <c r="H339" s="94">
        <v>0</v>
      </c>
      <c r="I339" s="94">
        <v>0</v>
      </c>
      <c r="J339" s="94">
        <v>0</v>
      </c>
      <c r="K339" s="94">
        <v>0</v>
      </c>
      <c r="L339" s="132">
        <v>0</v>
      </c>
      <c r="M339" s="97">
        <v>0</v>
      </c>
      <c r="N339" s="132">
        <v>0</v>
      </c>
    </row>
    <row r="340" spans="1:14" s="80" customFormat="1" hidden="1">
      <c r="A340" s="100" t="s">
        <v>2134</v>
      </c>
      <c r="B340" s="134" t="s">
        <v>2236</v>
      </c>
      <c r="C340" s="133" t="s">
        <v>1057</v>
      </c>
      <c r="D340" s="94">
        <v>0</v>
      </c>
      <c r="E340" s="90">
        <v>0</v>
      </c>
      <c r="F340" s="94">
        <v>0</v>
      </c>
      <c r="G340" s="94">
        <v>0</v>
      </c>
      <c r="H340" s="94">
        <v>0</v>
      </c>
      <c r="I340" s="94">
        <v>0</v>
      </c>
      <c r="J340" s="94">
        <v>0</v>
      </c>
      <c r="K340" s="94">
        <v>0</v>
      </c>
      <c r="L340" s="132">
        <v>0</v>
      </c>
      <c r="M340" s="97">
        <v>0</v>
      </c>
      <c r="N340" s="132">
        <v>0</v>
      </c>
    </row>
    <row r="341" spans="1:14" s="80" customFormat="1" hidden="1">
      <c r="A341" s="100" t="s">
        <v>1281</v>
      </c>
      <c r="B341" s="134" t="s">
        <v>2236</v>
      </c>
      <c r="C341" s="133" t="s">
        <v>2608</v>
      </c>
      <c r="D341" s="94">
        <v>0</v>
      </c>
      <c r="E341" s="90">
        <v>93294710</v>
      </c>
      <c r="F341" s="94">
        <v>0</v>
      </c>
      <c r="G341" s="94">
        <v>0</v>
      </c>
      <c r="H341" s="94">
        <v>93294710</v>
      </c>
      <c r="I341" s="94">
        <v>25924640</v>
      </c>
      <c r="J341" s="94">
        <v>119219350</v>
      </c>
      <c r="K341" s="94">
        <v>120560580</v>
      </c>
      <c r="L341" s="132">
        <v>-1341230</v>
      </c>
      <c r="M341" s="97">
        <v>0</v>
      </c>
      <c r="N341" s="132">
        <v>-1341230</v>
      </c>
    </row>
    <row r="342" spans="1:14" s="80" customFormat="1" hidden="1">
      <c r="A342" s="100" t="s">
        <v>1404</v>
      </c>
      <c r="B342" s="134" t="s">
        <v>2236</v>
      </c>
      <c r="C342" s="133" t="s">
        <v>2471</v>
      </c>
      <c r="D342" s="94">
        <v>0</v>
      </c>
      <c r="E342" s="90">
        <v>0</v>
      </c>
      <c r="F342" s="94">
        <v>0</v>
      </c>
      <c r="G342" s="94">
        <v>0</v>
      </c>
      <c r="H342" s="94">
        <v>0</v>
      </c>
      <c r="I342" s="94">
        <v>0</v>
      </c>
      <c r="J342" s="94">
        <v>0</v>
      </c>
      <c r="K342" s="94">
        <v>0</v>
      </c>
      <c r="L342" s="132">
        <v>0</v>
      </c>
      <c r="M342" s="97">
        <v>0</v>
      </c>
      <c r="N342" s="132">
        <v>0</v>
      </c>
    </row>
    <row r="343" spans="1:14" s="80" customFormat="1" hidden="1">
      <c r="A343" s="100" t="s">
        <v>1554</v>
      </c>
      <c r="B343" s="134" t="s">
        <v>2236</v>
      </c>
      <c r="C343" s="133" t="s">
        <v>477</v>
      </c>
      <c r="D343" s="94">
        <v>0</v>
      </c>
      <c r="E343" s="90">
        <v>0</v>
      </c>
      <c r="F343" s="94">
        <v>0</v>
      </c>
      <c r="G343" s="94">
        <v>0</v>
      </c>
      <c r="H343" s="94">
        <v>0</v>
      </c>
      <c r="I343" s="94">
        <v>99611518</v>
      </c>
      <c r="J343" s="94">
        <v>99611518</v>
      </c>
      <c r="K343" s="94">
        <v>99611518</v>
      </c>
      <c r="L343" s="132">
        <v>0</v>
      </c>
      <c r="M343" s="97">
        <v>0</v>
      </c>
      <c r="N343" s="132">
        <v>0</v>
      </c>
    </row>
    <row r="344" spans="1:14" s="80" customFormat="1" hidden="1">
      <c r="A344" s="100" t="s">
        <v>1294</v>
      </c>
      <c r="B344" s="134" t="s">
        <v>2236</v>
      </c>
      <c r="C344" s="133" t="s">
        <v>2481</v>
      </c>
      <c r="D344" s="94">
        <v>0</v>
      </c>
      <c r="E344" s="90">
        <v>0</v>
      </c>
      <c r="F344" s="94">
        <v>0</v>
      </c>
      <c r="G344" s="94">
        <v>0</v>
      </c>
      <c r="H344" s="94">
        <v>0</v>
      </c>
      <c r="I344" s="94">
        <v>0</v>
      </c>
      <c r="J344" s="94">
        <v>0</v>
      </c>
      <c r="K344" s="94">
        <v>0</v>
      </c>
      <c r="L344" s="132">
        <v>0</v>
      </c>
      <c r="M344" s="97">
        <v>0</v>
      </c>
      <c r="N344" s="132">
        <v>0</v>
      </c>
    </row>
    <row r="345" spans="1:14" s="80" customFormat="1" hidden="1">
      <c r="A345" s="100" t="s">
        <v>1310</v>
      </c>
      <c r="B345" s="134" t="s">
        <v>2236</v>
      </c>
      <c r="C345" s="133" t="s">
        <v>233</v>
      </c>
      <c r="D345" s="94">
        <v>0</v>
      </c>
      <c r="E345" s="90">
        <v>0</v>
      </c>
      <c r="F345" s="94">
        <v>0</v>
      </c>
      <c r="G345" s="94">
        <v>0</v>
      </c>
      <c r="H345" s="94">
        <v>0</v>
      </c>
      <c r="I345" s="94">
        <v>0</v>
      </c>
      <c r="J345" s="94">
        <v>0</v>
      </c>
      <c r="K345" s="94">
        <v>0</v>
      </c>
      <c r="L345" s="132">
        <v>0</v>
      </c>
      <c r="M345" s="97">
        <v>0</v>
      </c>
      <c r="N345" s="132">
        <v>0</v>
      </c>
    </row>
    <row r="346" spans="1:14" s="80" customFormat="1" hidden="1">
      <c r="A346" s="100" t="s">
        <v>1684</v>
      </c>
      <c r="B346" s="134" t="s">
        <v>2236</v>
      </c>
      <c r="C346" s="133" t="s">
        <v>2449</v>
      </c>
      <c r="D346" s="94">
        <v>0</v>
      </c>
      <c r="E346" s="90">
        <v>0</v>
      </c>
      <c r="F346" s="94">
        <v>0</v>
      </c>
      <c r="G346" s="94">
        <v>0</v>
      </c>
      <c r="H346" s="94">
        <v>0</v>
      </c>
      <c r="I346" s="94">
        <v>0</v>
      </c>
      <c r="J346" s="94">
        <v>0</v>
      </c>
      <c r="K346" s="94">
        <v>0</v>
      </c>
      <c r="L346" s="132">
        <v>0</v>
      </c>
      <c r="M346" s="97">
        <v>0</v>
      </c>
      <c r="N346" s="132">
        <v>0</v>
      </c>
    </row>
    <row r="347" spans="1:14" s="80" customFormat="1" hidden="1">
      <c r="A347" s="100" t="s">
        <v>1781</v>
      </c>
      <c r="B347" s="134" t="s">
        <v>2236</v>
      </c>
      <c r="C347" s="133" t="s">
        <v>2607</v>
      </c>
      <c r="D347" s="94">
        <v>0</v>
      </c>
      <c r="E347" s="90">
        <v>0</v>
      </c>
      <c r="F347" s="94">
        <v>0</v>
      </c>
      <c r="G347" s="94">
        <v>0</v>
      </c>
      <c r="H347" s="94">
        <v>0</v>
      </c>
      <c r="I347" s="94">
        <v>0</v>
      </c>
      <c r="J347" s="94">
        <v>0</v>
      </c>
      <c r="K347" s="94">
        <v>0</v>
      </c>
      <c r="L347" s="132">
        <v>0</v>
      </c>
      <c r="M347" s="97">
        <v>0</v>
      </c>
      <c r="N347" s="132">
        <v>0</v>
      </c>
    </row>
    <row r="348" spans="1:14" s="80" customFormat="1" hidden="1">
      <c r="A348" s="100" t="s">
        <v>1805</v>
      </c>
      <c r="B348" s="134" t="s">
        <v>2236</v>
      </c>
      <c r="C348" s="133" t="s">
        <v>2606</v>
      </c>
      <c r="D348" s="94">
        <v>0</v>
      </c>
      <c r="E348" s="90">
        <v>0</v>
      </c>
      <c r="F348" s="94">
        <v>0</v>
      </c>
      <c r="G348" s="94">
        <v>0</v>
      </c>
      <c r="H348" s="94">
        <v>0</v>
      </c>
      <c r="I348" s="94">
        <v>0</v>
      </c>
      <c r="J348" s="94">
        <v>0</v>
      </c>
      <c r="K348" s="94">
        <v>0</v>
      </c>
      <c r="L348" s="132">
        <v>0</v>
      </c>
      <c r="M348" s="97">
        <v>0</v>
      </c>
      <c r="N348" s="132">
        <v>0</v>
      </c>
    </row>
    <row r="349" spans="1:14" s="80" customFormat="1" hidden="1">
      <c r="A349" s="100" t="s">
        <v>1947</v>
      </c>
      <c r="B349" s="134" t="s">
        <v>2236</v>
      </c>
      <c r="C349" s="133" t="s">
        <v>2605</v>
      </c>
      <c r="D349" s="94">
        <v>0</v>
      </c>
      <c r="E349" s="90">
        <v>0</v>
      </c>
      <c r="F349" s="94">
        <v>0</v>
      </c>
      <c r="G349" s="94">
        <v>0</v>
      </c>
      <c r="H349" s="94">
        <v>0</v>
      </c>
      <c r="I349" s="94">
        <v>0</v>
      </c>
      <c r="J349" s="94">
        <v>0</v>
      </c>
      <c r="K349" s="94">
        <v>0</v>
      </c>
      <c r="L349" s="132">
        <v>0</v>
      </c>
      <c r="M349" s="97">
        <v>0</v>
      </c>
      <c r="N349" s="132">
        <v>0</v>
      </c>
    </row>
    <row r="350" spans="1:14" s="80" customFormat="1" hidden="1">
      <c r="A350" s="100" t="s">
        <v>1820</v>
      </c>
      <c r="B350" s="134" t="s">
        <v>2236</v>
      </c>
      <c r="C350" s="133" t="s">
        <v>743</v>
      </c>
      <c r="D350" s="94">
        <v>0</v>
      </c>
      <c r="E350" s="90">
        <v>0</v>
      </c>
      <c r="F350" s="94">
        <v>0</v>
      </c>
      <c r="G350" s="94">
        <v>0</v>
      </c>
      <c r="H350" s="94">
        <v>0</v>
      </c>
      <c r="I350" s="94">
        <v>0</v>
      </c>
      <c r="J350" s="94">
        <v>0</v>
      </c>
      <c r="K350" s="94">
        <v>0</v>
      </c>
      <c r="L350" s="132">
        <v>0</v>
      </c>
      <c r="M350" s="97">
        <v>0</v>
      </c>
      <c r="N350" s="132">
        <v>0</v>
      </c>
    </row>
    <row r="351" spans="1:14" s="80" customFormat="1" hidden="1">
      <c r="A351" s="100" t="s">
        <v>1898</v>
      </c>
      <c r="B351" s="134" t="s">
        <v>2236</v>
      </c>
      <c r="C351" s="133" t="s">
        <v>2604</v>
      </c>
      <c r="D351" s="94">
        <v>0</v>
      </c>
      <c r="E351" s="90">
        <v>0</v>
      </c>
      <c r="F351" s="94">
        <v>0</v>
      </c>
      <c r="G351" s="94">
        <v>0</v>
      </c>
      <c r="H351" s="94">
        <v>0</v>
      </c>
      <c r="I351" s="94">
        <v>0</v>
      </c>
      <c r="J351" s="94">
        <v>0</v>
      </c>
      <c r="K351" s="94">
        <v>0</v>
      </c>
      <c r="L351" s="132">
        <v>0</v>
      </c>
      <c r="M351" s="97">
        <v>0</v>
      </c>
      <c r="N351" s="132">
        <v>0</v>
      </c>
    </row>
    <row r="352" spans="1:14" s="80" customFormat="1" hidden="1">
      <c r="A352" s="100" t="s">
        <v>1948</v>
      </c>
      <c r="B352" s="134" t="s">
        <v>2236</v>
      </c>
      <c r="C352" s="133" t="s">
        <v>871</v>
      </c>
      <c r="D352" s="94">
        <v>0</v>
      </c>
      <c r="E352" s="90">
        <v>0</v>
      </c>
      <c r="F352" s="94">
        <v>0</v>
      </c>
      <c r="G352" s="94">
        <v>0</v>
      </c>
      <c r="H352" s="94">
        <v>0</v>
      </c>
      <c r="I352" s="94">
        <v>0</v>
      </c>
      <c r="J352" s="94">
        <v>0</v>
      </c>
      <c r="K352" s="94">
        <v>0</v>
      </c>
      <c r="L352" s="132">
        <v>0</v>
      </c>
      <c r="M352" s="97">
        <v>0</v>
      </c>
      <c r="N352" s="132">
        <v>0</v>
      </c>
    </row>
    <row r="353" spans="1:14" s="80" customFormat="1" hidden="1">
      <c r="A353" s="100" t="s">
        <v>1148</v>
      </c>
      <c r="B353" s="134" t="s">
        <v>2234</v>
      </c>
      <c r="C353" s="133" t="s">
        <v>2595</v>
      </c>
      <c r="D353" s="94">
        <v>0</v>
      </c>
      <c r="E353" s="90">
        <v>0</v>
      </c>
      <c r="F353" s="94">
        <v>0</v>
      </c>
      <c r="G353" s="94">
        <v>0</v>
      </c>
      <c r="H353" s="94">
        <v>0</v>
      </c>
      <c r="I353" s="94">
        <v>0</v>
      </c>
      <c r="J353" s="94">
        <v>0</v>
      </c>
      <c r="K353" s="94">
        <v>0</v>
      </c>
      <c r="L353" s="132">
        <v>0</v>
      </c>
      <c r="M353" s="97">
        <v>0</v>
      </c>
      <c r="N353" s="132">
        <v>0</v>
      </c>
    </row>
    <row r="354" spans="1:14" s="80" customFormat="1" hidden="1">
      <c r="A354" s="100" t="s">
        <v>1451</v>
      </c>
      <c r="B354" s="134" t="s">
        <v>2234</v>
      </c>
      <c r="C354" s="133" t="s">
        <v>2376</v>
      </c>
      <c r="D354" s="94">
        <v>0</v>
      </c>
      <c r="E354" s="90">
        <v>0</v>
      </c>
      <c r="F354" s="94">
        <v>0</v>
      </c>
      <c r="G354" s="94">
        <v>0</v>
      </c>
      <c r="H354" s="94">
        <v>0</v>
      </c>
      <c r="I354" s="94">
        <v>0</v>
      </c>
      <c r="J354" s="94">
        <v>0</v>
      </c>
      <c r="K354" s="94">
        <v>0</v>
      </c>
      <c r="L354" s="132">
        <v>0</v>
      </c>
      <c r="M354" s="97">
        <v>0</v>
      </c>
      <c r="N354" s="132">
        <v>0</v>
      </c>
    </row>
    <row r="355" spans="1:14" s="80" customFormat="1" hidden="1">
      <c r="A355" s="100" t="s">
        <v>2125</v>
      </c>
      <c r="B355" s="134" t="s">
        <v>2234</v>
      </c>
      <c r="C355" s="133" t="s">
        <v>2603</v>
      </c>
      <c r="D355" s="94">
        <v>0</v>
      </c>
      <c r="E355" s="90">
        <v>0</v>
      </c>
      <c r="F355" s="94">
        <v>0</v>
      </c>
      <c r="G355" s="94">
        <v>0</v>
      </c>
      <c r="H355" s="94">
        <v>0</v>
      </c>
      <c r="I355" s="94">
        <v>0</v>
      </c>
      <c r="J355" s="94">
        <v>0</v>
      </c>
      <c r="K355" s="94">
        <v>0</v>
      </c>
      <c r="L355" s="132">
        <v>0</v>
      </c>
      <c r="M355" s="97">
        <v>0</v>
      </c>
      <c r="N355" s="132">
        <v>0</v>
      </c>
    </row>
    <row r="356" spans="1:14" s="80" customFormat="1" hidden="1">
      <c r="A356" s="100" t="s">
        <v>1647</v>
      </c>
      <c r="B356" s="134" t="s">
        <v>2234</v>
      </c>
      <c r="C356" s="133" t="s">
        <v>2602</v>
      </c>
      <c r="D356" s="94">
        <v>0</v>
      </c>
      <c r="E356" s="90">
        <v>0</v>
      </c>
      <c r="F356" s="94">
        <v>0</v>
      </c>
      <c r="G356" s="94">
        <v>0</v>
      </c>
      <c r="H356" s="94">
        <v>0</v>
      </c>
      <c r="I356" s="94">
        <v>0</v>
      </c>
      <c r="J356" s="94">
        <v>0</v>
      </c>
      <c r="K356" s="94">
        <v>0</v>
      </c>
      <c r="L356" s="132">
        <v>0</v>
      </c>
      <c r="M356" s="97">
        <v>0</v>
      </c>
      <c r="N356" s="132">
        <v>0</v>
      </c>
    </row>
    <row r="357" spans="1:14" s="80" customFormat="1" hidden="1">
      <c r="A357" s="100" t="s">
        <v>1195</v>
      </c>
      <c r="B357" s="134" t="s">
        <v>2234</v>
      </c>
      <c r="C357" s="133" t="s">
        <v>118</v>
      </c>
      <c r="D357" s="94">
        <v>0</v>
      </c>
      <c r="E357" s="90">
        <v>0</v>
      </c>
      <c r="F357" s="94">
        <v>0</v>
      </c>
      <c r="G357" s="94">
        <v>0</v>
      </c>
      <c r="H357" s="94">
        <v>0</v>
      </c>
      <c r="I357" s="94">
        <v>0</v>
      </c>
      <c r="J357" s="94">
        <v>0</v>
      </c>
      <c r="K357" s="94">
        <v>0</v>
      </c>
      <c r="L357" s="132">
        <v>0</v>
      </c>
      <c r="M357" s="97">
        <v>0</v>
      </c>
      <c r="N357" s="132">
        <v>0</v>
      </c>
    </row>
    <row r="358" spans="1:14" s="80" customFormat="1" hidden="1">
      <c r="A358" s="100" t="s">
        <v>1615</v>
      </c>
      <c r="B358" s="134" t="s">
        <v>2234</v>
      </c>
      <c r="C358" s="133" t="s">
        <v>538</v>
      </c>
      <c r="D358" s="94">
        <v>0</v>
      </c>
      <c r="E358" s="90">
        <v>0</v>
      </c>
      <c r="F358" s="94">
        <v>0</v>
      </c>
      <c r="G358" s="94">
        <v>0</v>
      </c>
      <c r="H358" s="94">
        <v>0</v>
      </c>
      <c r="I358" s="94">
        <v>0</v>
      </c>
      <c r="J358" s="94">
        <v>0</v>
      </c>
      <c r="K358" s="94">
        <v>0</v>
      </c>
      <c r="L358" s="132">
        <v>0</v>
      </c>
      <c r="M358" s="97">
        <v>0</v>
      </c>
      <c r="N358" s="132">
        <v>0</v>
      </c>
    </row>
    <row r="359" spans="1:14" s="80" customFormat="1" hidden="1">
      <c r="A359" s="100" t="s">
        <v>1718</v>
      </c>
      <c r="B359" s="134" t="s">
        <v>2234</v>
      </c>
      <c r="C359" s="133" t="s">
        <v>641</v>
      </c>
      <c r="D359" s="94">
        <v>0</v>
      </c>
      <c r="E359" s="90">
        <v>0</v>
      </c>
      <c r="F359" s="94">
        <v>0</v>
      </c>
      <c r="G359" s="94">
        <v>0</v>
      </c>
      <c r="H359" s="94">
        <v>0</v>
      </c>
      <c r="I359" s="94">
        <v>0</v>
      </c>
      <c r="J359" s="94">
        <v>0</v>
      </c>
      <c r="K359" s="94">
        <v>0</v>
      </c>
      <c r="L359" s="132">
        <v>0</v>
      </c>
      <c r="M359" s="97">
        <v>0</v>
      </c>
      <c r="N359" s="132">
        <v>0</v>
      </c>
    </row>
    <row r="360" spans="1:14" s="80" customFormat="1" hidden="1">
      <c r="A360" s="100" t="s">
        <v>1248</v>
      </c>
      <c r="B360" s="134" t="s">
        <v>2234</v>
      </c>
      <c r="C360" s="133" t="s">
        <v>171</v>
      </c>
      <c r="D360" s="94">
        <v>0</v>
      </c>
      <c r="E360" s="90">
        <v>0</v>
      </c>
      <c r="F360" s="94">
        <v>0</v>
      </c>
      <c r="G360" s="94">
        <v>0</v>
      </c>
      <c r="H360" s="94">
        <v>0</v>
      </c>
      <c r="I360" s="94">
        <v>0</v>
      </c>
      <c r="J360" s="94">
        <v>0</v>
      </c>
      <c r="K360" s="94">
        <v>0</v>
      </c>
      <c r="L360" s="132">
        <v>0</v>
      </c>
      <c r="M360" s="97">
        <v>0</v>
      </c>
      <c r="N360" s="132">
        <v>0</v>
      </c>
    </row>
    <row r="361" spans="1:14" s="80" customFormat="1" hidden="1">
      <c r="A361" s="100" t="s">
        <v>1748</v>
      </c>
      <c r="B361" s="134" t="s">
        <v>2234</v>
      </c>
      <c r="C361" s="133" t="s">
        <v>2601</v>
      </c>
      <c r="D361" s="94">
        <v>0</v>
      </c>
      <c r="E361" s="90">
        <v>0</v>
      </c>
      <c r="F361" s="94">
        <v>0</v>
      </c>
      <c r="G361" s="94">
        <v>0</v>
      </c>
      <c r="H361" s="94">
        <v>0</v>
      </c>
      <c r="I361" s="94">
        <v>0</v>
      </c>
      <c r="J361" s="94">
        <v>0</v>
      </c>
      <c r="K361" s="94">
        <v>0</v>
      </c>
      <c r="L361" s="132">
        <v>0</v>
      </c>
      <c r="M361" s="97">
        <v>0</v>
      </c>
      <c r="N361" s="132">
        <v>0</v>
      </c>
    </row>
    <row r="362" spans="1:14" s="80" customFormat="1" hidden="1">
      <c r="A362" s="100" t="s">
        <v>1973</v>
      </c>
      <c r="B362" s="134" t="s">
        <v>2234</v>
      </c>
      <c r="C362" s="133" t="s">
        <v>896</v>
      </c>
      <c r="D362" s="94">
        <v>0</v>
      </c>
      <c r="E362" s="90">
        <v>0</v>
      </c>
      <c r="F362" s="94">
        <v>0</v>
      </c>
      <c r="G362" s="94">
        <v>0</v>
      </c>
      <c r="H362" s="94">
        <v>0</v>
      </c>
      <c r="I362" s="94">
        <v>0</v>
      </c>
      <c r="J362" s="94">
        <v>0</v>
      </c>
      <c r="K362" s="94">
        <v>0</v>
      </c>
      <c r="L362" s="132">
        <v>0</v>
      </c>
      <c r="M362" s="97">
        <v>0</v>
      </c>
      <c r="N362" s="132">
        <v>0</v>
      </c>
    </row>
    <row r="363" spans="1:14" s="80" customFormat="1" hidden="1">
      <c r="A363" s="100" t="s">
        <v>2109</v>
      </c>
      <c r="B363" s="134" t="s">
        <v>2234</v>
      </c>
      <c r="C363" s="133" t="s">
        <v>2437</v>
      </c>
      <c r="D363" s="94">
        <v>0</v>
      </c>
      <c r="E363" s="90">
        <v>0</v>
      </c>
      <c r="F363" s="94">
        <v>0</v>
      </c>
      <c r="G363" s="94">
        <v>0</v>
      </c>
      <c r="H363" s="94">
        <v>0</v>
      </c>
      <c r="I363" s="94">
        <v>0</v>
      </c>
      <c r="J363" s="94">
        <v>0</v>
      </c>
      <c r="K363" s="94">
        <v>0</v>
      </c>
      <c r="L363" s="132">
        <v>0</v>
      </c>
      <c r="M363" s="97">
        <v>0</v>
      </c>
      <c r="N363" s="132">
        <v>0</v>
      </c>
    </row>
    <row r="364" spans="1:14" s="80" customFormat="1" hidden="1">
      <c r="A364" s="100" t="s">
        <v>1249</v>
      </c>
      <c r="B364" s="134" t="s">
        <v>2234</v>
      </c>
      <c r="C364" s="133" t="s">
        <v>2600</v>
      </c>
      <c r="D364" s="94">
        <v>0</v>
      </c>
      <c r="E364" s="90">
        <v>0</v>
      </c>
      <c r="F364" s="94">
        <v>0</v>
      </c>
      <c r="G364" s="94">
        <v>0</v>
      </c>
      <c r="H364" s="94">
        <v>0</v>
      </c>
      <c r="I364" s="94">
        <v>0</v>
      </c>
      <c r="J364" s="94">
        <v>0</v>
      </c>
      <c r="K364" s="94">
        <v>0</v>
      </c>
      <c r="L364" s="132">
        <v>0</v>
      </c>
      <c r="M364" s="97">
        <v>0</v>
      </c>
      <c r="N364" s="132">
        <v>0</v>
      </c>
    </row>
    <row r="365" spans="1:14" s="80" customFormat="1" hidden="1">
      <c r="A365" s="100" t="s">
        <v>1685</v>
      </c>
      <c r="B365" s="134" t="s">
        <v>2234</v>
      </c>
      <c r="C365" s="133" t="s">
        <v>2599</v>
      </c>
      <c r="D365" s="94">
        <v>0</v>
      </c>
      <c r="E365" s="90">
        <v>0</v>
      </c>
      <c r="F365" s="94">
        <v>0</v>
      </c>
      <c r="G365" s="94">
        <v>0</v>
      </c>
      <c r="H365" s="94">
        <v>0</v>
      </c>
      <c r="I365" s="94">
        <v>0</v>
      </c>
      <c r="J365" s="94">
        <v>0</v>
      </c>
      <c r="K365" s="94">
        <v>0</v>
      </c>
      <c r="L365" s="132">
        <v>0</v>
      </c>
      <c r="M365" s="97">
        <v>0</v>
      </c>
      <c r="N365" s="132">
        <v>0</v>
      </c>
    </row>
    <row r="366" spans="1:14" s="80" customFormat="1" hidden="1">
      <c r="A366" s="100" t="s">
        <v>1719</v>
      </c>
      <c r="B366" s="134" t="s">
        <v>2234</v>
      </c>
      <c r="C366" s="133" t="s">
        <v>642</v>
      </c>
      <c r="D366" s="94">
        <v>0</v>
      </c>
      <c r="E366" s="90">
        <v>0</v>
      </c>
      <c r="F366" s="94">
        <v>0</v>
      </c>
      <c r="G366" s="94">
        <v>0</v>
      </c>
      <c r="H366" s="94">
        <v>0</v>
      </c>
      <c r="I366" s="94">
        <v>0</v>
      </c>
      <c r="J366" s="94">
        <v>0</v>
      </c>
      <c r="K366" s="94">
        <v>0</v>
      </c>
      <c r="L366" s="132">
        <v>0</v>
      </c>
      <c r="M366" s="97">
        <v>0</v>
      </c>
      <c r="N366" s="132">
        <v>0</v>
      </c>
    </row>
    <row r="367" spans="1:14" s="80" customFormat="1" hidden="1">
      <c r="A367" s="100" t="s">
        <v>2027</v>
      </c>
      <c r="B367" s="134" t="s">
        <v>2234</v>
      </c>
      <c r="C367" s="133" t="s">
        <v>950</v>
      </c>
      <c r="D367" s="94">
        <v>0</v>
      </c>
      <c r="E367" s="90">
        <v>0</v>
      </c>
      <c r="F367" s="94">
        <v>0</v>
      </c>
      <c r="G367" s="94">
        <v>0</v>
      </c>
      <c r="H367" s="94">
        <v>0</v>
      </c>
      <c r="I367" s="94">
        <v>0</v>
      </c>
      <c r="J367" s="94">
        <v>0</v>
      </c>
      <c r="K367" s="94">
        <v>0</v>
      </c>
      <c r="L367" s="132">
        <v>0</v>
      </c>
      <c r="M367" s="97">
        <v>0</v>
      </c>
      <c r="N367" s="132">
        <v>0</v>
      </c>
    </row>
    <row r="368" spans="1:14" s="80" customFormat="1" hidden="1">
      <c r="A368" s="100" t="s">
        <v>1749</v>
      </c>
      <c r="B368" s="134" t="s">
        <v>2234</v>
      </c>
      <c r="C368" s="133" t="s">
        <v>2598</v>
      </c>
      <c r="D368" s="94">
        <v>0</v>
      </c>
      <c r="E368" s="90">
        <v>0</v>
      </c>
      <c r="F368" s="94">
        <v>0</v>
      </c>
      <c r="G368" s="94">
        <v>0</v>
      </c>
      <c r="H368" s="94">
        <v>0</v>
      </c>
      <c r="I368" s="94">
        <v>0</v>
      </c>
      <c r="J368" s="94">
        <v>0</v>
      </c>
      <c r="K368" s="94">
        <v>0</v>
      </c>
      <c r="L368" s="132">
        <v>0</v>
      </c>
      <c r="M368" s="97">
        <v>0</v>
      </c>
      <c r="N368" s="132">
        <v>0</v>
      </c>
    </row>
    <row r="369" spans="1:14" s="80" customFormat="1" hidden="1">
      <c r="A369" s="100" t="s">
        <v>1149</v>
      </c>
      <c r="B369" s="134" t="s">
        <v>2232</v>
      </c>
      <c r="C369" s="133" t="s">
        <v>2597</v>
      </c>
      <c r="D369" s="94">
        <v>0</v>
      </c>
      <c r="E369" s="90">
        <v>0</v>
      </c>
      <c r="F369" s="94">
        <v>0</v>
      </c>
      <c r="G369" s="94">
        <v>0</v>
      </c>
      <c r="H369" s="94">
        <v>0</v>
      </c>
      <c r="I369" s="94">
        <v>0</v>
      </c>
      <c r="J369" s="94">
        <v>0</v>
      </c>
      <c r="K369" s="94">
        <v>0</v>
      </c>
      <c r="L369" s="132">
        <v>0</v>
      </c>
      <c r="M369" s="97">
        <v>0</v>
      </c>
      <c r="N369" s="132">
        <v>0</v>
      </c>
    </row>
    <row r="370" spans="1:14" s="80" customFormat="1" hidden="1">
      <c r="A370" s="100" t="s">
        <v>1385</v>
      </c>
      <c r="B370" s="134" t="s">
        <v>2232</v>
      </c>
      <c r="C370" s="133" t="s">
        <v>308</v>
      </c>
      <c r="D370" s="94">
        <v>0</v>
      </c>
      <c r="E370" s="90">
        <v>0</v>
      </c>
      <c r="F370" s="94">
        <v>0</v>
      </c>
      <c r="G370" s="94">
        <v>0</v>
      </c>
      <c r="H370" s="94">
        <v>0</v>
      </c>
      <c r="I370" s="94">
        <v>0</v>
      </c>
      <c r="J370" s="94">
        <v>0</v>
      </c>
      <c r="K370" s="94">
        <v>0</v>
      </c>
      <c r="L370" s="132">
        <v>0</v>
      </c>
      <c r="M370" s="97">
        <v>0</v>
      </c>
      <c r="N370" s="132">
        <v>0</v>
      </c>
    </row>
    <row r="371" spans="1:14" s="80" customFormat="1" hidden="1">
      <c r="A371" s="100" t="s">
        <v>1648</v>
      </c>
      <c r="B371" s="134" t="s">
        <v>2232</v>
      </c>
      <c r="C371" s="133" t="s">
        <v>2309</v>
      </c>
      <c r="D371" s="94">
        <v>0</v>
      </c>
      <c r="E371" s="90">
        <v>0</v>
      </c>
      <c r="F371" s="94">
        <v>0</v>
      </c>
      <c r="G371" s="94">
        <v>0</v>
      </c>
      <c r="H371" s="94">
        <v>0</v>
      </c>
      <c r="I371" s="94">
        <v>0</v>
      </c>
      <c r="J371" s="94">
        <v>0</v>
      </c>
      <c r="K371" s="94">
        <v>0</v>
      </c>
      <c r="L371" s="132">
        <v>0</v>
      </c>
      <c r="M371" s="97">
        <v>0</v>
      </c>
      <c r="N371" s="132">
        <v>0</v>
      </c>
    </row>
    <row r="372" spans="1:14" s="80" customFormat="1" hidden="1">
      <c r="A372" s="100" t="s">
        <v>1924</v>
      </c>
      <c r="B372" s="134" t="s">
        <v>2232</v>
      </c>
      <c r="C372" s="133" t="s">
        <v>2385</v>
      </c>
      <c r="D372" s="94">
        <v>0</v>
      </c>
      <c r="E372" s="90">
        <v>0</v>
      </c>
      <c r="F372" s="94">
        <v>0</v>
      </c>
      <c r="G372" s="94">
        <v>0</v>
      </c>
      <c r="H372" s="94">
        <v>0</v>
      </c>
      <c r="I372" s="94">
        <v>0</v>
      </c>
      <c r="J372" s="94">
        <v>0</v>
      </c>
      <c r="K372" s="94">
        <v>0</v>
      </c>
      <c r="L372" s="132">
        <v>0</v>
      </c>
      <c r="M372" s="97">
        <v>0</v>
      </c>
      <c r="N372" s="132">
        <v>0</v>
      </c>
    </row>
    <row r="373" spans="1:14" s="80" customFormat="1" hidden="1">
      <c r="A373" s="100" t="s">
        <v>1120</v>
      </c>
      <c r="B373" s="134" t="s">
        <v>2232</v>
      </c>
      <c r="C373" s="133" t="s">
        <v>2240</v>
      </c>
      <c r="D373" s="94">
        <v>0</v>
      </c>
      <c r="E373" s="90">
        <v>0</v>
      </c>
      <c r="F373" s="94">
        <v>0</v>
      </c>
      <c r="G373" s="94">
        <v>0</v>
      </c>
      <c r="H373" s="94">
        <v>0</v>
      </c>
      <c r="I373" s="94">
        <v>0</v>
      </c>
      <c r="J373" s="94">
        <v>0</v>
      </c>
      <c r="K373" s="94">
        <v>0</v>
      </c>
      <c r="L373" s="132">
        <v>0</v>
      </c>
      <c r="M373" s="97">
        <v>0</v>
      </c>
      <c r="N373" s="132">
        <v>0</v>
      </c>
    </row>
    <row r="374" spans="1:14" s="80" customFormat="1" hidden="1">
      <c r="A374" s="100" t="s">
        <v>1250</v>
      </c>
      <c r="B374" s="134" t="s">
        <v>2232</v>
      </c>
      <c r="C374" s="133" t="s">
        <v>173</v>
      </c>
      <c r="D374" s="94">
        <v>0</v>
      </c>
      <c r="E374" s="90">
        <v>0</v>
      </c>
      <c r="F374" s="94">
        <v>0</v>
      </c>
      <c r="G374" s="94">
        <v>0</v>
      </c>
      <c r="H374" s="94">
        <v>0</v>
      </c>
      <c r="I374" s="94">
        <v>0</v>
      </c>
      <c r="J374" s="94">
        <v>0</v>
      </c>
      <c r="K374" s="94">
        <v>0</v>
      </c>
      <c r="L374" s="132">
        <v>0</v>
      </c>
      <c r="M374" s="97">
        <v>0</v>
      </c>
      <c r="N374" s="132">
        <v>0</v>
      </c>
    </row>
    <row r="375" spans="1:14" s="80" customFormat="1" hidden="1">
      <c r="A375" s="100" t="s">
        <v>1456</v>
      </c>
      <c r="B375" s="134" t="s">
        <v>2232</v>
      </c>
      <c r="C375" s="133" t="s">
        <v>2596</v>
      </c>
      <c r="D375" s="94">
        <v>0</v>
      </c>
      <c r="E375" s="90">
        <v>0</v>
      </c>
      <c r="F375" s="94">
        <v>0</v>
      </c>
      <c r="G375" s="94">
        <v>0</v>
      </c>
      <c r="H375" s="94">
        <v>0</v>
      </c>
      <c r="I375" s="94">
        <v>0</v>
      </c>
      <c r="J375" s="94">
        <v>0</v>
      </c>
      <c r="K375" s="94">
        <v>0</v>
      </c>
      <c r="L375" s="132">
        <v>0</v>
      </c>
      <c r="M375" s="97">
        <v>0</v>
      </c>
      <c r="N375" s="132">
        <v>0</v>
      </c>
    </row>
    <row r="376" spans="1:14" s="80" customFormat="1" hidden="1">
      <c r="A376" s="100" t="s">
        <v>1524</v>
      </c>
      <c r="B376" s="134" t="s">
        <v>2232</v>
      </c>
      <c r="C376" s="133" t="s">
        <v>447</v>
      </c>
      <c r="D376" s="94">
        <v>0</v>
      </c>
      <c r="E376" s="90">
        <v>0</v>
      </c>
      <c r="F376" s="94">
        <v>0</v>
      </c>
      <c r="G376" s="94">
        <v>0</v>
      </c>
      <c r="H376" s="94">
        <v>0</v>
      </c>
      <c r="I376" s="94">
        <v>0</v>
      </c>
      <c r="J376" s="94">
        <v>0</v>
      </c>
      <c r="K376" s="94">
        <v>0</v>
      </c>
      <c r="L376" s="132">
        <v>0</v>
      </c>
      <c r="M376" s="97">
        <v>0</v>
      </c>
      <c r="N376" s="132">
        <v>0</v>
      </c>
    </row>
    <row r="377" spans="1:14" s="80" customFormat="1" hidden="1">
      <c r="A377" s="100" t="s">
        <v>1569</v>
      </c>
      <c r="B377" s="134" t="s">
        <v>2232</v>
      </c>
      <c r="C377" s="133" t="s">
        <v>492</v>
      </c>
      <c r="D377" s="94">
        <v>0</v>
      </c>
      <c r="E377" s="90">
        <v>0</v>
      </c>
      <c r="F377" s="94">
        <v>0</v>
      </c>
      <c r="G377" s="94">
        <v>0</v>
      </c>
      <c r="H377" s="94">
        <v>0</v>
      </c>
      <c r="I377" s="94">
        <v>0</v>
      </c>
      <c r="J377" s="94">
        <v>0</v>
      </c>
      <c r="K377" s="94">
        <v>0</v>
      </c>
      <c r="L377" s="132">
        <v>0</v>
      </c>
      <c r="M377" s="97">
        <v>0</v>
      </c>
      <c r="N377" s="132">
        <v>0</v>
      </c>
    </row>
    <row r="378" spans="1:14" s="80" customFormat="1" hidden="1">
      <c r="A378" s="100" t="s">
        <v>1273</v>
      </c>
      <c r="B378" s="134" t="s">
        <v>2232</v>
      </c>
      <c r="C378" s="133" t="s">
        <v>196</v>
      </c>
      <c r="D378" s="94">
        <v>0</v>
      </c>
      <c r="E378" s="90">
        <v>0</v>
      </c>
      <c r="F378" s="94">
        <v>0</v>
      </c>
      <c r="G378" s="94">
        <v>0</v>
      </c>
      <c r="H378" s="94">
        <v>0</v>
      </c>
      <c r="I378" s="94">
        <v>0</v>
      </c>
      <c r="J378" s="94">
        <v>0</v>
      </c>
      <c r="K378" s="94">
        <v>0</v>
      </c>
      <c r="L378" s="132">
        <v>0</v>
      </c>
      <c r="M378" s="97">
        <v>0</v>
      </c>
      <c r="N378" s="132">
        <v>0</v>
      </c>
    </row>
    <row r="379" spans="1:14" s="80" customFormat="1" hidden="1">
      <c r="A379" s="100" t="s">
        <v>1720</v>
      </c>
      <c r="B379" s="134" t="s">
        <v>2232</v>
      </c>
      <c r="C379" s="133" t="s">
        <v>2420</v>
      </c>
      <c r="D379" s="94">
        <v>0</v>
      </c>
      <c r="E379" s="90">
        <v>0</v>
      </c>
      <c r="F379" s="94">
        <v>0</v>
      </c>
      <c r="G379" s="94">
        <v>0</v>
      </c>
      <c r="H379" s="94">
        <v>0</v>
      </c>
      <c r="I379" s="94">
        <v>0</v>
      </c>
      <c r="J379" s="94">
        <v>0</v>
      </c>
      <c r="K379" s="94">
        <v>0</v>
      </c>
      <c r="L379" s="132">
        <v>0</v>
      </c>
      <c r="M379" s="97">
        <v>0</v>
      </c>
      <c r="N379" s="132">
        <v>0</v>
      </c>
    </row>
    <row r="380" spans="1:14" s="80" customFormat="1" hidden="1">
      <c r="A380" s="100" t="s">
        <v>2089</v>
      </c>
      <c r="B380" s="134" t="s">
        <v>2232</v>
      </c>
      <c r="C380" s="133" t="s">
        <v>2595</v>
      </c>
      <c r="D380" s="94">
        <v>0</v>
      </c>
      <c r="E380" s="90">
        <v>0</v>
      </c>
      <c r="F380" s="94">
        <v>0</v>
      </c>
      <c r="G380" s="94">
        <v>0</v>
      </c>
      <c r="H380" s="94">
        <v>0</v>
      </c>
      <c r="I380" s="94">
        <v>0</v>
      </c>
      <c r="J380" s="94">
        <v>0</v>
      </c>
      <c r="K380" s="94">
        <v>0</v>
      </c>
      <c r="L380" s="132">
        <v>0</v>
      </c>
      <c r="M380" s="97">
        <v>0</v>
      </c>
      <c r="N380" s="132">
        <v>0</v>
      </c>
    </row>
    <row r="381" spans="1:14" s="80" customFormat="1" hidden="1">
      <c r="A381" s="138" t="s">
        <v>2594</v>
      </c>
      <c r="B381" s="135" t="s">
        <v>2232</v>
      </c>
      <c r="C381" s="137" t="s">
        <v>2593</v>
      </c>
      <c r="D381" s="94">
        <v>0</v>
      </c>
      <c r="E381" s="90">
        <v>0</v>
      </c>
      <c r="F381" s="94">
        <v>0</v>
      </c>
      <c r="G381" s="94">
        <v>0</v>
      </c>
      <c r="H381" s="94">
        <v>0</v>
      </c>
      <c r="I381" s="94">
        <v>0</v>
      </c>
      <c r="J381" s="94">
        <v>0</v>
      </c>
      <c r="K381" s="94">
        <v>0</v>
      </c>
      <c r="L381" s="132">
        <v>0</v>
      </c>
      <c r="M381" s="97">
        <v>0</v>
      </c>
      <c r="N381" s="132">
        <v>0</v>
      </c>
    </row>
    <row r="382" spans="1:14" s="80" customFormat="1" hidden="1">
      <c r="A382" s="100" t="s">
        <v>2592</v>
      </c>
      <c r="B382" s="134" t="s">
        <v>2232</v>
      </c>
      <c r="C382" s="133" t="s">
        <v>2591</v>
      </c>
      <c r="D382" s="94">
        <v>0</v>
      </c>
      <c r="E382" s="90">
        <v>0</v>
      </c>
      <c r="F382" s="94">
        <v>0</v>
      </c>
      <c r="G382" s="94">
        <v>0</v>
      </c>
      <c r="H382" s="94">
        <v>0</v>
      </c>
      <c r="I382" s="94">
        <v>0</v>
      </c>
      <c r="J382" s="94">
        <v>0</v>
      </c>
      <c r="K382" s="94">
        <v>0</v>
      </c>
      <c r="L382" s="132">
        <v>0</v>
      </c>
      <c r="M382" s="97">
        <v>0</v>
      </c>
      <c r="N382" s="132">
        <v>0</v>
      </c>
    </row>
    <row r="383" spans="1:14" s="80" customFormat="1" hidden="1">
      <c r="A383" s="100" t="s">
        <v>1702</v>
      </c>
      <c r="B383" s="134" t="s">
        <v>2232</v>
      </c>
      <c r="C383" s="133" t="s">
        <v>2590</v>
      </c>
      <c r="D383" s="94">
        <v>0</v>
      </c>
      <c r="E383" s="90">
        <v>0</v>
      </c>
      <c r="F383" s="94">
        <v>0</v>
      </c>
      <c r="G383" s="94">
        <v>0</v>
      </c>
      <c r="H383" s="94">
        <v>0</v>
      </c>
      <c r="I383" s="94">
        <v>0</v>
      </c>
      <c r="J383" s="94">
        <v>0</v>
      </c>
      <c r="K383" s="94">
        <v>0</v>
      </c>
      <c r="L383" s="132">
        <v>0</v>
      </c>
      <c r="M383" s="97">
        <v>0</v>
      </c>
      <c r="N383" s="132">
        <v>0</v>
      </c>
    </row>
    <row r="384" spans="1:14" s="80" customFormat="1" hidden="1">
      <c r="A384" s="100" t="s">
        <v>1798</v>
      </c>
      <c r="B384" s="134" t="s">
        <v>2232</v>
      </c>
      <c r="C384" s="133" t="s">
        <v>2589</v>
      </c>
      <c r="D384" s="94">
        <v>0</v>
      </c>
      <c r="E384" s="90">
        <v>0</v>
      </c>
      <c r="F384" s="94">
        <v>0</v>
      </c>
      <c r="G384" s="94">
        <v>0</v>
      </c>
      <c r="H384" s="94">
        <v>0</v>
      </c>
      <c r="I384" s="94">
        <v>0</v>
      </c>
      <c r="J384" s="94">
        <v>0</v>
      </c>
      <c r="K384" s="94">
        <v>0</v>
      </c>
      <c r="L384" s="132">
        <v>0</v>
      </c>
      <c r="M384" s="97">
        <v>0</v>
      </c>
      <c r="N384" s="132">
        <v>0</v>
      </c>
    </row>
    <row r="385" spans="1:14" s="80" customFormat="1" hidden="1">
      <c r="A385" s="100" t="s">
        <v>2110</v>
      </c>
      <c r="B385" s="134" t="s">
        <v>2232</v>
      </c>
      <c r="C385" s="133" t="s">
        <v>1033</v>
      </c>
      <c r="D385" s="94">
        <v>0</v>
      </c>
      <c r="E385" s="90">
        <v>0</v>
      </c>
      <c r="F385" s="94">
        <v>0</v>
      </c>
      <c r="G385" s="94">
        <v>0</v>
      </c>
      <c r="H385" s="94">
        <v>0</v>
      </c>
      <c r="I385" s="94">
        <v>0</v>
      </c>
      <c r="J385" s="94">
        <v>0</v>
      </c>
      <c r="K385" s="94">
        <v>0</v>
      </c>
      <c r="L385" s="132">
        <v>0</v>
      </c>
      <c r="M385" s="97">
        <v>0</v>
      </c>
      <c r="N385" s="132">
        <v>0</v>
      </c>
    </row>
    <row r="386" spans="1:14" s="80" customFormat="1" hidden="1">
      <c r="A386" s="100" t="s">
        <v>2152</v>
      </c>
      <c r="B386" s="134" t="s">
        <v>2232</v>
      </c>
      <c r="C386" s="133" t="s">
        <v>2524</v>
      </c>
      <c r="D386" s="94">
        <v>0</v>
      </c>
      <c r="E386" s="90">
        <v>0</v>
      </c>
      <c r="F386" s="94">
        <v>0</v>
      </c>
      <c r="G386" s="94">
        <v>0</v>
      </c>
      <c r="H386" s="94">
        <v>0</v>
      </c>
      <c r="I386" s="94">
        <v>0</v>
      </c>
      <c r="J386" s="94">
        <v>0</v>
      </c>
      <c r="K386" s="94">
        <v>0</v>
      </c>
      <c r="L386" s="132">
        <v>0</v>
      </c>
      <c r="M386" s="97">
        <v>0</v>
      </c>
      <c r="N386" s="132">
        <v>0</v>
      </c>
    </row>
    <row r="387" spans="1:14" s="80" customFormat="1" hidden="1">
      <c r="A387" s="100" t="s">
        <v>1327</v>
      </c>
      <c r="B387" s="134" t="s">
        <v>2232</v>
      </c>
      <c r="C387" s="133" t="s">
        <v>2588</v>
      </c>
      <c r="D387" s="94">
        <v>0</v>
      </c>
      <c r="E387" s="90">
        <v>0</v>
      </c>
      <c r="F387" s="94">
        <v>0</v>
      </c>
      <c r="G387" s="94">
        <v>0</v>
      </c>
      <c r="H387" s="94">
        <v>0</v>
      </c>
      <c r="I387" s="94">
        <v>0</v>
      </c>
      <c r="J387" s="94">
        <v>0</v>
      </c>
      <c r="K387" s="94">
        <v>0</v>
      </c>
      <c r="L387" s="132">
        <v>0</v>
      </c>
      <c r="M387" s="97">
        <v>0</v>
      </c>
      <c r="N387" s="132">
        <v>0</v>
      </c>
    </row>
    <row r="388" spans="1:14" s="80" customFormat="1" hidden="1">
      <c r="A388" s="100" t="s">
        <v>1649</v>
      </c>
      <c r="B388" s="134" t="s">
        <v>2232</v>
      </c>
      <c r="C388" s="133" t="s">
        <v>572</v>
      </c>
      <c r="D388" s="94">
        <v>0</v>
      </c>
      <c r="E388" s="90">
        <v>0</v>
      </c>
      <c r="F388" s="94">
        <v>0</v>
      </c>
      <c r="G388" s="94">
        <v>0</v>
      </c>
      <c r="H388" s="94">
        <v>0</v>
      </c>
      <c r="I388" s="94">
        <v>0</v>
      </c>
      <c r="J388" s="94">
        <v>0</v>
      </c>
      <c r="K388" s="94">
        <v>0</v>
      </c>
      <c r="L388" s="132">
        <v>0</v>
      </c>
      <c r="M388" s="97">
        <v>0</v>
      </c>
      <c r="N388" s="132">
        <v>0</v>
      </c>
    </row>
    <row r="389" spans="1:14" s="80" customFormat="1" hidden="1">
      <c r="A389" s="100" t="s">
        <v>1703</v>
      </c>
      <c r="B389" s="134" t="s">
        <v>2232</v>
      </c>
      <c r="C389" s="133" t="s">
        <v>626</v>
      </c>
      <c r="D389" s="94">
        <v>0</v>
      </c>
      <c r="E389" s="90">
        <v>0</v>
      </c>
      <c r="F389" s="94">
        <v>0</v>
      </c>
      <c r="G389" s="94">
        <v>0</v>
      </c>
      <c r="H389" s="94">
        <v>0</v>
      </c>
      <c r="I389" s="94">
        <v>0</v>
      </c>
      <c r="J389" s="94">
        <v>0</v>
      </c>
      <c r="K389" s="94">
        <v>0</v>
      </c>
      <c r="L389" s="132">
        <v>0</v>
      </c>
      <c r="M389" s="97">
        <v>0</v>
      </c>
      <c r="N389" s="132">
        <v>0</v>
      </c>
    </row>
    <row r="390" spans="1:14" s="80" customFormat="1" hidden="1">
      <c r="A390" s="100" t="s">
        <v>1899</v>
      </c>
      <c r="B390" s="134" t="s">
        <v>2232</v>
      </c>
      <c r="C390" s="133" t="s">
        <v>2587</v>
      </c>
      <c r="D390" s="94">
        <v>0</v>
      </c>
      <c r="E390" s="90">
        <v>0</v>
      </c>
      <c r="F390" s="94">
        <v>0</v>
      </c>
      <c r="G390" s="94">
        <v>0</v>
      </c>
      <c r="H390" s="94">
        <v>0</v>
      </c>
      <c r="I390" s="94">
        <v>0</v>
      </c>
      <c r="J390" s="94">
        <v>0</v>
      </c>
      <c r="K390" s="94">
        <v>0</v>
      </c>
      <c r="L390" s="132">
        <v>0</v>
      </c>
      <c r="M390" s="97">
        <v>0</v>
      </c>
      <c r="N390" s="132">
        <v>0</v>
      </c>
    </row>
    <row r="391" spans="1:14" s="80" customFormat="1" hidden="1">
      <c r="A391" s="100" t="s">
        <v>1282</v>
      </c>
      <c r="B391" s="134" t="s">
        <v>2232</v>
      </c>
      <c r="C391" s="133" t="s">
        <v>205</v>
      </c>
      <c r="D391" s="94">
        <v>0</v>
      </c>
      <c r="E391" s="90">
        <v>0</v>
      </c>
      <c r="F391" s="94">
        <v>0</v>
      </c>
      <c r="G391" s="94">
        <v>0</v>
      </c>
      <c r="H391" s="94">
        <v>0</v>
      </c>
      <c r="I391" s="94">
        <v>0</v>
      </c>
      <c r="J391" s="94">
        <v>0</v>
      </c>
      <c r="K391" s="94">
        <v>0</v>
      </c>
      <c r="L391" s="132">
        <v>0</v>
      </c>
      <c r="M391" s="97">
        <v>0</v>
      </c>
      <c r="N391" s="132">
        <v>0</v>
      </c>
    </row>
    <row r="392" spans="1:14" s="80" customFormat="1" hidden="1">
      <c r="A392" s="100" t="s">
        <v>1315</v>
      </c>
      <c r="B392" s="134" t="s">
        <v>2232</v>
      </c>
      <c r="C392" s="133" t="s">
        <v>2586</v>
      </c>
      <c r="D392" s="94">
        <v>0</v>
      </c>
      <c r="E392" s="90">
        <v>0</v>
      </c>
      <c r="F392" s="94">
        <v>0</v>
      </c>
      <c r="G392" s="94">
        <v>0</v>
      </c>
      <c r="H392" s="94">
        <v>0</v>
      </c>
      <c r="I392" s="94">
        <v>0</v>
      </c>
      <c r="J392" s="94">
        <v>0</v>
      </c>
      <c r="K392" s="94">
        <v>0</v>
      </c>
      <c r="L392" s="132">
        <v>0</v>
      </c>
      <c r="M392" s="97">
        <v>0</v>
      </c>
      <c r="N392" s="132">
        <v>0</v>
      </c>
    </row>
    <row r="393" spans="1:14" s="80" customFormat="1" hidden="1">
      <c r="A393" s="100" t="s">
        <v>1478</v>
      </c>
      <c r="B393" s="134" t="s">
        <v>2232</v>
      </c>
      <c r="C393" s="133" t="s">
        <v>2585</v>
      </c>
      <c r="D393" s="94">
        <v>0</v>
      </c>
      <c r="E393" s="90">
        <v>0</v>
      </c>
      <c r="F393" s="94">
        <v>0</v>
      </c>
      <c r="G393" s="94">
        <v>0</v>
      </c>
      <c r="H393" s="94">
        <v>0</v>
      </c>
      <c r="I393" s="94">
        <v>295658983</v>
      </c>
      <c r="J393" s="94">
        <v>295658983</v>
      </c>
      <c r="K393" s="94">
        <v>295658983</v>
      </c>
      <c r="L393" s="132">
        <v>0</v>
      </c>
      <c r="M393" s="97">
        <v>0</v>
      </c>
      <c r="N393" s="132">
        <v>0</v>
      </c>
    </row>
    <row r="394" spans="1:14" s="80" customFormat="1" hidden="1">
      <c r="A394" s="100" t="s">
        <v>1487</v>
      </c>
      <c r="B394" s="134" t="s">
        <v>2232</v>
      </c>
      <c r="C394" s="133" t="s">
        <v>410</v>
      </c>
      <c r="D394" s="94">
        <v>0</v>
      </c>
      <c r="E394" s="90">
        <v>0</v>
      </c>
      <c r="F394" s="94">
        <v>0</v>
      </c>
      <c r="G394" s="94">
        <v>0</v>
      </c>
      <c r="H394" s="94">
        <v>0</v>
      </c>
      <c r="I394" s="94">
        <v>0</v>
      </c>
      <c r="J394" s="94">
        <v>0</v>
      </c>
      <c r="K394" s="94">
        <v>0</v>
      </c>
      <c r="L394" s="132">
        <v>0</v>
      </c>
      <c r="M394" s="97">
        <v>0</v>
      </c>
      <c r="N394" s="132">
        <v>0</v>
      </c>
    </row>
    <row r="395" spans="1:14" s="80" customFormat="1" hidden="1">
      <c r="A395" s="100" t="s">
        <v>1626</v>
      </c>
      <c r="B395" s="134" t="s">
        <v>2232</v>
      </c>
      <c r="C395" s="133" t="s">
        <v>2584</v>
      </c>
      <c r="D395" s="94">
        <v>0</v>
      </c>
      <c r="E395" s="90">
        <v>0</v>
      </c>
      <c r="F395" s="94">
        <v>0</v>
      </c>
      <c r="G395" s="94">
        <v>0</v>
      </c>
      <c r="H395" s="94">
        <v>0</v>
      </c>
      <c r="I395" s="94">
        <v>0</v>
      </c>
      <c r="J395" s="94">
        <v>0</v>
      </c>
      <c r="K395" s="94">
        <v>0</v>
      </c>
      <c r="L395" s="132">
        <v>0</v>
      </c>
      <c r="M395" s="97">
        <v>0</v>
      </c>
      <c r="N395" s="132">
        <v>0</v>
      </c>
    </row>
    <row r="396" spans="1:14" s="80" customFormat="1" hidden="1">
      <c r="A396" s="100" t="s">
        <v>1900</v>
      </c>
      <c r="B396" s="134" t="s">
        <v>2232</v>
      </c>
      <c r="C396" s="133" t="s">
        <v>823</v>
      </c>
      <c r="D396" s="94">
        <v>0</v>
      </c>
      <c r="E396" s="90">
        <v>0</v>
      </c>
      <c r="F396" s="94">
        <v>0</v>
      </c>
      <c r="G396" s="94">
        <v>0</v>
      </c>
      <c r="H396" s="94">
        <v>0</v>
      </c>
      <c r="I396" s="94">
        <v>0</v>
      </c>
      <c r="J396" s="94">
        <v>0</v>
      </c>
      <c r="K396" s="94">
        <v>0</v>
      </c>
      <c r="L396" s="132">
        <v>0</v>
      </c>
      <c r="M396" s="97">
        <v>0</v>
      </c>
      <c r="N396" s="132">
        <v>0</v>
      </c>
    </row>
    <row r="397" spans="1:14" s="80" customFormat="1" hidden="1">
      <c r="A397" s="100" t="s">
        <v>2028</v>
      </c>
      <c r="B397" s="134" t="s">
        <v>2232</v>
      </c>
      <c r="C397" s="133" t="s">
        <v>2583</v>
      </c>
      <c r="D397" s="94">
        <v>0</v>
      </c>
      <c r="E397" s="90">
        <v>0</v>
      </c>
      <c r="F397" s="94">
        <v>0</v>
      </c>
      <c r="G397" s="94">
        <v>0</v>
      </c>
      <c r="H397" s="94">
        <v>0</v>
      </c>
      <c r="I397" s="94">
        <v>0</v>
      </c>
      <c r="J397" s="94">
        <v>0</v>
      </c>
      <c r="K397" s="94">
        <v>0</v>
      </c>
      <c r="L397" s="132">
        <v>0</v>
      </c>
      <c r="M397" s="97">
        <v>0</v>
      </c>
      <c r="N397" s="132">
        <v>0</v>
      </c>
    </row>
    <row r="398" spans="1:14" s="80" customFormat="1" hidden="1">
      <c r="A398" s="100" t="s">
        <v>1386</v>
      </c>
      <c r="B398" s="134" t="s">
        <v>2232</v>
      </c>
      <c r="C398" s="133" t="s">
        <v>309</v>
      </c>
      <c r="D398" s="94">
        <v>0</v>
      </c>
      <c r="E398" s="90">
        <v>0</v>
      </c>
      <c r="F398" s="94">
        <v>0</v>
      </c>
      <c r="G398" s="94">
        <v>0</v>
      </c>
      <c r="H398" s="94">
        <v>0</v>
      </c>
      <c r="I398" s="94">
        <v>0</v>
      </c>
      <c r="J398" s="94">
        <v>0</v>
      </c>
      <c r="K398" s="94">
        <v>0</v>
      </c>
      <c r="L398" s="132">
        <v>0</v>
      </c>
      <c r="M398" s="97">
        <v>0</v>
      </c>
      <c r="N398" s="132">
        <v>0</v>
      </c>
    </row>
    <row r="399" spans="1:14" s="80" customFormat="1" hidden="1">
      <c r="A399" s="100" t="s">
        <v>2119</v>
      </c>
      <c r="B399" s="134" t="s">
        <v>2232</v>
      </c>
      <c r="C399" s="133" t="s">
        <v>2582</v>
      </c>
      <c r="D399" s="94">
        <v>0</v>
      </c>
      <c r="E399" s="90">
        <v>0</v>
      </c>
      <c r="F399" s="94">
        <v>0</v>
      </c>
      <c r="G399" s="94">
        <v>0</v>
      </c>
      <c r="H399" s="94">
        <v>0</v>
      </c>
      <c r="I399" s="94">
        <v>0</v>
      </c>
      <c r="J399" s="94">
        <v>0</v>
      </c>
      <c r="K399" s="94">
        <v>0</v>
      </c>
      <c r="L399" s="132">
        <v>0</v>
      </c>
      <c r="M399" s="97">
        <v>0</v>
      </c>
      <c r="N399" s="132">
        <v>0</v>
      </c>
    </row>
    <row r="400" spans="1:14" s="80" customFormat="1" hidden="1">
      <c r="A400" s="100" t="s">
        <v>2159</v>
      </c>
      <c r="B400" s="134" t="s">
        <v>2232</v>
      </c>
      <c r="C400" s="133" t="s">
        <v>1082</v>
      </c>
      <c r="D400" s="94">
        <v>0</v>
      </c>
      <c r="E400" s="90">
        <v>0</v>
      </c>
      <c r="F400" s="94">
        <v>0</v>
      </c>
      <c r="G400" s="94">
        <v>0</v>
      </c>
      <c r="H400" s="94">
        <v>0</v>
      </c>
      <c r="I400" s="94">
        <v>0</v>
      </c>
      <c r="J400" s="94">
        <v>0</v>
      </c>
      <c r="K400" s="94">
        <v>0</v>
      </c>
      <c r="L400" s="132">
        <v>0</v>
      </c>
      <c r="M400" s="97">
        <v>0</v>
      </c>
      <c r="N400" s="132">
        <v>0</v>
      </c>
    </row>
    <row r="401" spans="1:14" s="80" customFormat="1" hidden="1">
      <c r="A401" s="100" t="s">
        <v>1150</v>
      </c>
      <c r="B401" s="134" t="s">
        <v>2232</v>
      </c>
      <c r="C401" s="133" t="s">
        <v>2581</v>
      </c>
      <c r="D401" s="94">
        <v>0</v>
      </c>
      <c r="E401" s="90">
        <v>0</v>
      </c>
      <c r="F401" s="94">
        <v>0</v>
      </c>
      <c r="G401" s="94">
        <v>0</v>
      </c>
      <c r="H401" s="94">
        <v>0</v>
      </c>
      <c r="I401" s="94">
        <v>0</v>
      </c>
      <c r="J401" s="94">
        <v>0</v>
      </c>
      <c r="K401" s="94">
        <v>0</v>
      </c>
      <c r="L401" s="132">
        <v>0</v>
      </c>
      <c r="M401" s="97">
        <v>0</v>
      </c>
      <c r="N401" s="132">
        <v>0</v>
      </c>
    </row>
    <row r="402" spans="1:14" s="80" customFormat="1" hidden="1">
      <c r="A402" s="100" t="s">
        <v>1572</v>
      </c>
      <c r="B402" s="134" t="s">
        <v>2232</v>
      </c>
      <c r="C402" s="133" t="s">
        <v>495</v>
      </c>
      <c r="D402" s="94">
        <v>0</v>
      </c>
      <c r="E402" s="90">
        <v>0</v>
      </c>
      <c r="F402" s="94">
        <v>0</v>
      </c>
      <c r="G402" s="94">
        <v>0</v>
      </c>
      <c r="H402" s="94">
        <v>0</v>
      </c>
      <c r="I402" s="94">
        <v>0</v>
      </c>
      <c r="J402" s="94">
        <v>0</v>
      </c>
      <c r="K402" s="94">
        <v>0</v>
      </c>
      <c r="L402" s="132">
        <v>0</v>
      </c>
      <c r="M402" s="97">
        <v>0</v>
      </c>
      <c r="N402" s="132">
        <v>0</v>
      </c>
    </row>
    <row r="403" spans="1:14" s="80" customFormat="1" hidden="1">
      <c r="A403" s="100" t="s">
        <v>1750</v>
      </c>
      <c r="B403" s="134" t="s">
        <v>2232</v>
      </c>
      <c r="C403" s="133" t="s">
        <v>2580</v>
      </c>
      <c r="D403" s="94">
        <v>0</v>
      </c>
      <c r="E403" s="90">
        <v>0</v>
      </c>
      <c r="F403" s="94">
        <v>0</v>
      </c>
      <c r="G403" s="94">
        <v>0</v>
      </c>
      <c r="H403" s="94">
        <v>0</v>
      </c>
      <c r="I403" s="94">
        <v>0</v>
      </c>
      <c r="J403" s="94">
        <v>0</v>
      </c>
      <c r="K403" s="94">
        <v>0</v>
      </c>
      <c r="L403" s="132">
        <v>0</v>
      </c>
      <c r="M403" s="97">
        <v>0</v>
      </c>
      <c r="N403" s="132">
        <v>0</v>
      </c>
    </row>
    <row r="404" spans="1:14" s="80" customFormat="1" hidden="1">
      <c r="A404" s="100" t="s">
        <v>1988</v>
      </c>
      <c r="B404" s="134" t="s">
        <v>2232</v>
      </c>
      <c r="C404" s="133" t="s">
        <v>2315</v>
      </c>
      <c r="D404" s="94">
        <v>0</v>
      </c>
      <c r="E404" s="90">
        <v>0</v>
      </c>
      <c r="F404" s="94">
        <v>0</v>
      </c>
      <c r="G404" s="94">
        <v>0</v>
      </c>
      <c r="H404" s="94">
        <v>0</v>
      </c>
      <c r="I404" s="94">
        <v>0</v>
      </c>
      <c r="J404" s="94">
        <v>0</v>
      </c>
      <c r="K404" s="94">
        <v>0</v>
      </c>
      <c r="L404" s="132">
        <v>0</v>
      </c>
      <c r="M404" s="97">
        <v>0</v>
      </c>
      <c r="N404" s="132">
        <v>0</v>
      </c>
    </row>
    <row r="405" spans="1:14" s="80" customFormat="1" hidden="1">
      <c r="A405" s="100" t="s">
        <v>2029</v>
      </c>
      <c r="B405" s="134" t="s">
        <v>2232</v>
      </c>
      <c r="C405" s="133" t="s">
        <v>2205</v>
      </c>
      <c r="D405" s="94">
        <v>0</v>
      </c>
      <c r="E405" s="90">
        <v>0</v>
      </c>
      <c r="F405" s="94">
        <v>0</v>
      </c>
      <c r="G405" s="94">
        <v>0</v>
      </c>
      <c r="H405" s="94">
        <v>0</v>
      </c>
      <c r="I405" s="94">
        <v>0</v>
      </c>
      <c r="J405" s="94">
        <v>0</v>
      </c>
      <c r="K405" s="94">
        <v>0</v>
      </c>
      <c r="L405" s="132">
        <v>0</v>
      </c>
      <c r="M405" s="97">
        <v>0</v>
      </c>
      <c r="N405" s="132">
        <v>0</v>
      </c>
    </row>
    <row r="406" spans="1:14" s="80" customFormat="1" hidden="1">
      <c r="A406" s="100" t="s">
        <v>1224</v>
      </c>
      <c r="B406" s="134" t="s">
        <v>2232</v>
      </c>
      <c r="C406" s="133" t="s">
        <v>2579</v>
      </c>
      <c r="D406" s="94">
        <v>0</v>
      </c>
      <c r="E406" s="90">
        <v>201588889</v>
      </c>
      <c r="F406" s="94">
        <v>0</v>
      </c>
      <c r="G406" s="94">
        <v>0</v>
      </c>
      <c r="H406" s="94">
        <v>201588889</v>
      </c>
      <c r="I406" s="94">
        <v>117597602</v>
      </c>
      <c r="J406" s="94">
        <v>319186491</v>
      </c>
      <c r="K406" s="94">
        <v>317572242</v>
      </c>
      <c r="L406" s="132">
        <v>1614249</v>
      </c>
      <c r="M406" s="97">
        <v>1605624</v>
      </c>
      <c r="N406" s="132">
        <v>8625</v>
      </c>
    </row>
    <row r="407" spans="1:14" s="80" customFormat="1" hidden="1">
      <c r="A407" s="100" t="s">
        <v>1241</v>
      </c>
      <c r="B407" s="134" t="s">
        <v>2232</v>
      </c>
      <c r="C407" s="133" t="s">
        <v>2578</v>
      </c>
      <c r="D407" s="94">
        <v>0</v>
      </c>
      <c r="E407" s="90">
        <v>0</v>
      </c>
      <c r="F407" s="94">
        <v>0</v>
      </c>
      <c r="G407" s="94">
        <v>0</v>
      </c>
      <c r="H407" s="94">
        <v>0</v>
      </c>
      <c r="I407" s="94">
        <v>0</v>
      </c>
      <c r="J407" s="94">
        <v>0</v>
      </c>
      <c r="K407" s="94">
        <v>0</v>
      </c>
      <c r="L407" s="132">
        <v>0</v>
      </c>
      <c r="M407" s="97">
        <v>0</v>
      </c>
      <c r="N407" s="132">
        <v>0</v>
      </c>
    </row>
    <row r="408" spans="1:14" s="80" customFormat="1" hidden="1">
      <c r="A408" s="100" t="s">
        <v>1376</v>
      </c>
      <c r="B408" s="134" t="s">
        <v>2232</v>
      </c>
      <c r="C408" s="133" t="s">
        <v>2577</v>
      </c>
      <c r="D408" s="94">
        <v>0</v>
      </c>
      <c r="E408" s="90">
        <v>0</v>
      </c>
      <c r="F408" s="94">
        <v>0</v>
      </c>
      <c r="G408" s="94">
        <v>0</v>
      </c>
      <c r="H408" s="94">
        <v>0</v>
      </c>
      <c r="I408" s="94">
        <v>0</v>
      </c>
      <c r="J408" s="94">
        <v>0</v>
      </c>
      <c r="K408" s="94">
        <v>0</v>
      </c>
      <c r="L408" s="132">
        <v>0</v>
      </c>
      <c r="M408" s="97">
        <v>0</v>
      </c>
      <c r="N408" s="132">
        <v>0</v>
      </c>
    </row>
    <row r="409" spans="1:14" s="80" customFormat="1" hidden="1">
      <c r="A409" s="100" t="s">
        <v>1405</v>
      </c>
      <c r="B409" s="134" t="s">
        <v>2232</v>
      </c>
      <c r="C409" s="133" t="s">
        <v>2576</v>
      </c>
      <c r="D409" s="94">
        <v>0</v>
      </c>
      <c r="E409" s="90">
        <v>0</v>
      </c>
      <c r="F409" s="94">
        <v>0</v>
      </c>
      <c r="G409" s="94">
        <v>0</v>
      </c>
      <c r="H409" s="94">
        <v>0</v>
      </c>
      <c r="I409" s="94">
        <v>0</v>
      </c>
      <c r="J409" s="94">
        <v>0</v>
      </c>
      <c r="K409" s="94">
        <v>0</v>
      </c>
      <c r="L409" s="132">
        <v>0</v>
      </c>
      <c r="M409" s="97">
        <v>0</v>
      </c>
      <c r="N409" s="132">
        <v>0</v>
      </c>
    </row>
    <row r="410" spans="1:14" s="80" customFormat="1" hidden="1">
      <c r="A410" s="100" t="s">
        <v>1590</v>
      </c>
      <c r="B410" s="134" t="s">
        <v>2232</v>
      </c>
      <c r="C410" s="133" t="s">
        <v>2575</v>
      </c>
      <c r="D410" s="94">
        <v>0</v>
      </c>
      <c r="E410" s="90">
        <v>0</v>
      </c>
      <c r="F410" s="94">
        <v>0</v>
      </c>
      <c r="G410" s="94">
        <v>0</v>
      </c>
      <c r="H410" s="94">
        <v>0</v>
      </c>
      <c r="I410" s="94">
        <v>0</v>
      </c>
      <c r="J410" s="94">
        <v>0</v>
      </c>
      <c r="K410" s="94">
        <v>0</v>
      </c>
      <c r="L410" s="132">
        <v>0</v>
      </c>
      <c r="M410" s="97">
        <v>0</v>
      </c>
      <c r="N410" s="132">
        <v>0</v>
      </c>
    </row>
    <row r="411" spans="1:14" s="80" customFormat="1" hidden="1">
      <c r="A411" s="100" t="s">
        <v>1151</v>
      </c>
      <c r="B411" s="134" t="s">
        <v>2230</v>
      </c>
      <c r="C411" s="133" t="s">
        <v>74</v>
      </c>
      <c r="D411" s="94">
        <v>0</v>
      </c>
      <c r="E411" s="90">
        <v>1182922286</v>
      </c>
      <c r="F411" s="94">
        <v>0</v>
      </c>
      <c r="G411" s="94">
        <v>0</v>
      </c>
      <c r="H411" s="94">
        <v>1182922286</v>
      </c>
      <c r="I411" s="94">
        <v>1133089551</v>
      </c>
      <c r="J411" s="94">
        <v>2316011837</v>
      </c>
      <c r="K411" s="94">
        <v>2310773187</v>
      </c>
      <c r="L411" s="132">
        <v>5238650</v>
      </c>
      <c r="M411" s="97">
        <v>5210660</v>
      </c>
      <c r="N411" s="132">
        <v>27990</v>
      </c>
    </row>
    <row r="412" spans="1:14" s="80" customFormat="1" hidden="1">
      <c r="A412" s="100" t="s">
        <v>1263</v>
      </c>
      <c r="B412" s="134" t="s">
        <v>2230</v>
      </c>
      <c r="C412" s="133" t="s">
        <v>186</v>
      </c>
      <c r="D412" s="94">
        <v>0</v>
      </c>
      <c r="E412" s="90">
        <v>0</v>
      </c>
      <c r="F412" s="94">
        <v>0</v>
      </c>
      <c r="G412" s="94">
        <v>0</v>
      </c>
      <c r="H412" s="94">
        <v>0</v>
      </c>
      <c r="I412" s="94">
        <v>426045481</v>
      </c>
      <c r="J412" s="94">
        <v>426045481</v>
      </c>
      <c r="K412" s="94">
        <v>426045481</v>
      </c>
      <c r="L412" s="132">
        <v>0</v>
      </c>
      <c r="M412" s="97">
        <v>0</v>
      </c>
      <c r="N412" s="132">
        <v>0</v>
      </c>
    </row>
    <row r="413" spans="1:14" s="80" customFormat="1" hidden="1">
      <c r="A413" s="100" t="s">
        <v>2574</v>
      </c>
      <c r="B413" s="134" t="s">
        <v>2230</v>
      </c>
      <c r="C413" s="133" t="s">
        <v>2573</v>
      </c>
      <c r="D413" s="94">
        <v>0</v>
      </c>
      <c r="E413" s="90">
        <v>0</v>
      </c>
      <c r="F413" s="94">
        <v>0</v>
      </c>
      <c r="G413" s="94">
        <v>0</v>
      </c>
      <c r="H413" s="94">
        <v>0</v>
      </c>
      <c r="I413" s="94">
        <v>267385536</v>
      </c>
      <c r="J413" s="94">
        <v>267385536</v>
      </c>
      <c r="K413" s="94">
        <v>267385536</v>
      </c>
      <c r="L413" s="132">
        <v>0</v>
      </c>
      <c r="M413" s="97">
        <v>0</v>
      </c>
      <c r="N413" s="132">
        <v>0</v>
      </c>
    </row>
    <row r="414" spans="1:14" s="80" customFormat="1" hidden="1">
      <c r="A414" s="100" t="s">
        <v>1479</v>
      </c>
      <c r="B414" s="134" t="s">
        <v>2230</v>
      </c>
      <c r="C414" s="133" t="s">
        <v>402</v>
      </c>
      <c r="D414" s="94">
        <v>0</v>
      </c>
      <c r="E414" s="90">
        <v>0</v>
      </c>
      <c r="F414" s="94">
        <v>0</v>
      </c>
      <c r="G414" s="94">
        <v>0</v>
      </c>
      <c r="H414" s="94">
        <v>0</v>
      </c>
      <c r="I414" s="94">
        <v>167540378</v>
      </c>
      <c r="J414" s="94">
        <v>167540378</v>
      </c>
      <c r="K414" s="94">
        <v>167540378</v>
      </c>
      <c r="L414" s="132">
        <v>0</v>
      </c>
      <c r="M414" s="97">
        <v>0</v>
      </c>
      <c r="N414" s="132">
        <v>0</v>
      </c>
    </row>
    <row r="415" spans="1:14" s="80" customFormat="1" hidden="1">
      <c r="A415" s="100" t="s">
        <v>1591</v>
      </c>
      <c r="B415" s="134" t="s">
        <v>2230</v>
      </c>
      <c r="C415" s="133" t="s">
        <v>514</v>
      </c>
      <c r="D415" s="94">
        <v>0</v>
      </c>
      <c r="E415" s="90">
        <v>63367915</v>
      </c>
      <c r="F415" s="94">
        <v>0</v>
      </c>
      <c r="G415" s="94">
        <v>0</v>
      </c>
      <c r="H415" s="94">
        <v>63367915</v>
      </c>
      <c r="I415" s="94">
        <v>116315687</v>
      </c>
      <c r="J415" s="94">
        <v>179683602</v>
      </c>
      <c r="K415" s="94">
        <v>185803617</v>
      </c>
      <c r="L415" s="132">
        <v>-6120015</v>
      </c>
      <c r="M415" s="97">
        <v>0</v>
      </c>
      <c r="N415" s="132">
        <v>-6120015</v>
      </c>
    </row>
    <row r="416" spans="1:14" s="80" customFormat="1" hidden="1">
      <c r="A416" s="100" t="s">
        <v>1751</v>
      </c>
      <c r="B416" s="134" t="s">
        <v>2230</v>
      </c>
      <c r="C416" s="133" t="s">
        <v>674</v>
      </c>
      <c r="D416" s="94">
        <v>0</v>
      </c>
      <c r="E416" s="90">
        <v>0</v>
      </c>
      <c r="F416" s="94">
        <v>0</v>
      </c>
      <c r="G416" s="94">
        <v>0</v>
      </c>
      <c r="H416" s="94">
        <v>0</v>
      </c>
      <c r="I416" s="94">
        <v>264360371</v>
      </c>
      <c r="J416" s="94">
        <v>264360371</v>
      </c>
      <c r="K416" s="94">
        <v>264360371</v>
      </c>
      <c r="L416" s="132">
        <v>0</v>
      </c>
      <c r="M416" s="97">
        <v>0</v>
      </c>
      <c r="N416" s="132">
        <v>0</v>
      </c>
    </row>
    <row r="417" spans="1:14" s="80" customFormat="1" hidden="1">
      <c r="A417" s="100" t="s">
        <v>1925</v>
      </c>
      <c r="B417" s="134" t="s">
        <v>2230</v>
      </c>
      <c r="C417" s="133" t="s">
        <v>848</v>
      </c>
      <c r="D417" s="94">
        <v>0</v>
      </c>
      <c r="E417" s="90">
        <v>0</v>
      </c>
      <c r="F417" s="94">
        <v>0</v>
      </c>
      <c r="G417" s="94">
        <v>0</v>
      </c>
      <c r="H417" s="94">
        <v>0</v>
      </c>
      <c r="I417" s="94">
        <v>550360213</v>
      </c>
      <c r="J417" s="94">
        <v>550360213</v>
      </c>
      <c r="K417" s="94">
        <v>550360213</v>
      </c>
      <c r="L417" s="132">
        <v>0</v>
      </c>
      <c r="M417" s="97">
        <v>0</v>
      </c>
      <c r="N417" s="132">
        <v>0</v>
      </c>
    </row>
    <row r="418" spans="1:14" s="80" customFormat="1" hidden="1">
      <c r="A418" s="100" t="s">
        <v>1959</v>
      </c>
      <c r="B418" s="134" t="s">
        <v>2230</v>
      </c>
      <c r="C418" s="133" t="s">
        <v>2572</v>
      </c>
      <c r="D418" s="94">
        <v>0</v>
      </c>
      <c r="E418" s="90">
        <v>0</v>
      </c>
      <c r="F418" s="94">
        <v>0</v>
      </c>
      <c r="G418" s="94">
        <v>0</v>
      </c>
      <c r="H418" s="94">
        <v>0</v>
      </c>
      <c r="I418" s="94">
        <v>0</v>
      </c>
      <c r="J418" s="94">
        <v>0</v>
      </c>
      <c r="K418" s="94">
        <v>0</v>
      </c>
      <c r="L418" s="132">
        <v>0</v>
      </c>
      <c r="M418" s="97">
        <v>0</v>
      </c>
      <c r="N418" s="132">
        <v>0</v>
      </c>
    </row>
    <row r="419" spans="1:14" s="80" customFormat="1" hidden="1">
      <c r="A419" s="100" t="s">
        <v>1446</v>
      </c>
      <c r="B419" s="134" t="s">
        <v>2230</v>
      </c>
      <c r="C419" s="133" t="s">
        <v>2571</v>
      </c>
      <c r="D419" s="94">
        <v>0</v>
      </c>
      <c r="E419" s="90">
        <v>0</v>
      </c>
      <c r="F419" s="94">
        <v>0</v>
      </c>
      <c r="G419" s="94">
        <v>0</v>
      </c>
      <c r="H419" s="94">
        <v>0</v>
      </c>
      <c r="I419" s="94">
        <v>0</v>
      </c>
      <c r="J419" s="94">
        <v>0</v>
      </c>
      <c r="K419" s="94">
        <v>0</v>
      </c>
      <c r="L419" s="132">
        <v>0</v>
      </c>
      <c r="M419" s="97">
        <v>0</v>
      </c>
      <c r="N419" s="132">
        <v>0</v>
      </c>
    </row>
    <row r="420" spans="1:14" s="80" customFormat="1" hidden="1">
      <c r="A420" s="100" t="s">
        <v>1531</v>
      </c>
      <c r="B420" s="134" t="s">
        <v>2230</v>
      </c>
      <c r="C420" s="133" t="s">
        <v>454</v>
      </c>
      <c r="D420" s="94">
        <v>0</v>
      </c>
      <c r="E420" s="90">
        <v>0</v>
      </c>
      <c r="F420" s="94">
        <v>0</v>
      </c>
      <c r="G420" s="94">
        <v>0</v>
      </c>
      <c r="H420" s="94">
        <v>0</v>
      </c>
      <c r="I420" s="94">
        <v>352396115</v>
      </c>
      <c r="J420" s="94">
        <v>352396115</v>
      </c>
      <c r="K420" s="94">
        <v>352396115</v>
      </c>
      <c r="L420" s="132">
        <v>0</v>
      </c>
      <c r="M420" s="97">
        <v>0</v>
      </c>
      <c r="N420" s="132">
        <v>0</v>
      </c>
    </row>
    <row r="421" spans="1:14" s="80" customFormat="1" hidden="1">
      <c r="A421" s="100" t="s">
        <v>1650</v>
      </c>
      <c r="B421" s="134" t="s">
        <v>2230</v>
      </c>
      <c r="C421" s="133" t="s">
        <v>573</v>
      </c>
      <c r="D421" s="94">
        <v>0</v>
      </c>
      <c r="E421" s="90">
        <v>0</v>
      </c>
      <c r="F421" s="94">
        <v>0</v>
      </c>
      <c r="G421" s="94">
        <v>0</v>
      </c>
      <c r="H421" s="94">
        <v>0</v>
      </c>
      <c r="I421" s="94">
        <v>141507780</v>
      </c>
      <c r="J421" s="94">
        <v>141507780</v>
      </c>
      <c r="K421" s="94">
        <v>141507780</v>
      </c>
      <c r="L421" s="132">
        <v>0</v>
      </c>
      <c r="M421" s="97">
        <v>0</v>
      </c>
      <c r="N421" s="132">
        <v>0</v>
      </c>
    </row>
    <row r="422" spans="1:14" s="80" customFormat="1" hidden="1">
      <c r="A422" s="100" t="s">
        <v>2135</v>
      </c>
      <c r="B422" s="134" t="s">
        <v>2230</v>
      </c>
      <c r="C422" s="133" t="s">
        <v>1058</v>
      </c>
      <c r="D422" s="94">
        <v>0</v>
      </c>
      <c r="E422" s="90">
        <v>0</v>
      </c>
      <c r="F422" s="94">
        <v>0</v>
      </c>
      <c r="G422" s="94">
        <v>0</v>
      </c>
      <c r="H422" s="94">
        <v>0</v>
      </c>
      <c r="I422" s="94">
        <v>173713464</v>
      </c>
      <c r="J422" s="94">
        <v>173713464</v>
      </c>
      <c r="K422" s="94">
        <v>173713464</v>
      </c>
      <c r="L422" s="132">
        <v>0</v>
      </c>
      <c r="M422" s="97">
        <v>0</v>
      </c>
      <c r="N422" s="132">
        <v>0</v>
      </c>
    </row>
    <row r="423" spans="1:14" s="80" customFormat="1" hidden="1">
      <c r="A423" s="100" t="s">
        <v>1251</v>
      </c>
      <c r="B423" s="134" t="s">
        <v>2230</v>
      </c>
      <c r="C423" s="133" t="s">
        <v>2570</v>
      </c>
      <c r="D423" s="94">
        <v>0</v>
      </c>
      <c r="E423" s="90">
        <v>0</v>
      </c>
      <c r="F423" s="94">
        <v>0</v>
      </c>
      <c r="G423" s="94">
        <v>0</v>
      </c>
      <c r="H423" s="94">
        <v>0</v>
      </c>
      <c r="I423" s="94">
        <v>50416015</v>
      </c>
      <c r="J423" s="94">
        <v>50416015</v>
      </c>
      <c r="K423" s="94">
        <v>50416015</v>
      </c>
      <c r="L423" s="132">
        <v>0</v>
      </c>
      <c r="M423" s="97">
        <v>0</v>
      </c>
      <c r="N423" s="132">
        <v>0</v>
      </c>
    </row>
    <row r="424" spans="1:14" s="80" customFormat="1" hidden="1">
      <c r="A424" s="100" t="s">
        <v>2011</v>
      </c>
      <c r="B424" s="134" t="s">
        <v>2230</v>
      </c>
      <c r="C424" s="133" t="s">
        <v>934</v>
      </c>
      <c r="D424" s="94">
        <v>0</v>
      </c>
      <c r="E424" s="90">
        <v>0</v>
      </c>
      <c r="F424" s="94">
        <v>0</v>
      </c>
      <c r="G424" s="94">
        <v>0</v>
      </c>
      <c r="H424" s="94">
        <v>0</v>
      </c>
      <c r="I424" s="94">
        <v>177180250</v>
      </c>
      <c r="J424" s="94">
        <v>177180250</v>
      </c>
      <c r="K424" s="94">
        <v>177180250</v>
      </c>
      <c r="L424" s="132">
        <v>0</v>
      </c>
      <c r="M424" s="97">
        <v>0</v>
      </c>
      <c r="N424" s="132">
        <v>0</v>
      </c>
    </row>
    <row r="425" spans="1:14" s="80" customFormat="1" hidden="1">
      <c r="A425" s="100" t="s">
        <v>1121</v>
      </c>
      <c r="B425" s="134" t="s">
        <v>2230</v>
      </c>
      <c r="C425" s="133" t="s">
        <v>2569</v>
      </c>
      <c r="D425" s="94">
        <v>0</v>
      </c>
      <c r="E425" s="90">
        <v>0</v>
      </c>
      <c r="F425" s="94">
        <v>0</v>
      </c>
      <c r="G425" s="94">
        <v>0</v>
      </c>
      <c r="H425" s="94">
        <v>0</v>
      </c>
      <c r="I425" s="94">
        <v>226353086</v>
      </c>
      <c r="J425" s="94">
        <v>226353086</v>
      </c>
      <c r="K425" s="94">
        <v>226353086</v>
      </c>
      <c r="L425" s="132">
        <v>0</v>
      </c>
      <c r="M425" s="97">
        <v>0</v>
      </c>
      <c r="N425" s="132">
        <v>0</v>
      </c>
    </row>
    <row r="426" spans="1:14" s="80" customFormat="1" hidden="1">
      <c r="A426" s="100" t="s">
        <v>1573</v>
      </c>
      <c r="B426" s="134" t="s">
        <v>2230</v>
      </c>
      <c r="C426" s="133" t="s">
        <v>2568</v>
      </c>
      <c r="D426" s="94">
        <v>0</v>
      </c>
      <c r="E426" s="90">
        <v>0</v>
      </c>
      <c r="F426" s="94">
        <v>0</v>
      </c>
      <c r="G426" s="94">
        <v>0</v>
      </c>
      <c r="H426" s="94">
        <v>0</v>
      </c>
      <c r="I426" s="94">
        <v>88130368</v>
      </c>
      <c r="J426" s="94">
        <v>88130368</v>
      </c>
      <c r="K426" s="94">
        <v>88130368</v>
      </c>
      <c r="L426" s="132">
        <v>0</v>
      </c>
      <c r="M426" s="97">
        <v>0</v>
      </c>
      <c r="N426" s="132">
        <v>0</v>
      </c>
    </row>
    <row r="427" spans="1:14" s="80" customFormat="1" hidden="1">
      <c r="A427" s="100" t="s">
        <v>1316</v>
      </c>
      <c r="B427" s="134" t="s">
        <v>2230</v>
      </c>
      <c r="C427" s="133" t="s">
        <v>239</v>
      </c>
      <c r="D427" s="94">
        <v>0</v>
      </c>
      <c r="E427" s="90">
        <v>0</v>
      </c>
      <c r="F427" s="94">
        <v>0</v>
      </c>
      <c r="G427" s="94">
        <v>0</v>
      </c>
      <c r="H427" s="94">
        <v>0</v>
      </c>
      <c r="I427" s="94">
        <v>368556606</v>
      </c>
      <c r="J427" s="94">
        <v>368556606</v>
      </c>
      <c r="K427" s="94">
        <v>368556606</v>
      </c>
      <c r="L427" s="132">
        <v>0</v>
      </c>
      <c r="M427" s="97">
        <v>0</v>
      </c>
      <c r="N427" s="132">
        <v>0</v>
      </c>
    </row>
    <row r="428" spans="1:14" s="80" customFormat="1" hidden="1">
      <c r="A428" s="100" t="s">
        <v>1651</v>
      </c>
      <c r="B428" s="134" t="s">
        <v>2230</v>
      </c>
      <c r="C428" s="133" t="s">
        <v>574</v>
      </c>
      <c r="D428" s="94">
        <v>0</v>
      </c>
      <c r="E428" s="90">
        <v>0</v>
      </c>
      <c r="F428" s="94">
        <v>0</v>
      </c>
      <c r="G428" s="94">
        <v>0</v>
      </c>
      <c r="H428" s="94">
        <v>0</v>
      </c>
      <c r="I428" s="94">
        <v>250499589</v>
      </c>
      <c r="J428" s="94">
        <v>250499589</v>
      </c>
      <c r="K428" s="94">
        <v>250499589</v>
      </c>
      <c r="L428" s="132">
        <v>0</v>
      </c>
      <c r="M428" s="97">
        <v>0</v>
      </c>
      <c r="N428" s="132">
        <v>0</v>
      </c>
    </row>
    <row r="429" spans="1:14" s="80" customFormat="1" hidden="1">
      <c r="A429" s="100" t="s">
        <v>1851</v>
      </c>
      <c r="B429" s="134" t="s">
        <v>2230</v>
      </c>
      <c r="C429" s="133" t="s">
        <v>774</v>
      </c>
      <c r="D429" s="94">
        <v>0</v>
      </c>
      <c r="E429" s="90">
        <v>0</v>
      </c>
      <c r="F429" s="94">
        <v>0</v>
      </c>
      <c r="G429" s="94">
        <v>0</v>
      </c>
      <c r="H429" s="94">
        <v>0</v>
      </c>
      <c r="I429" s="94">
        <v>0</v>
      </c>
      <c r="J429" s="94">
        <v>0</v>
      </c>
      <c r="K429" s="94">
        <v>0</v>
      </c>
      <c r="L429" s="132">
        <v>0</v>
      </c>
      <c r="M429" s="97">
        <v>0</v>
      </c>
      <c r="N429" s="132">
        <v>0</v>
      </c>
    </row>
    <row r="430" spans="1:14" s="80" customFormat="1" hidden="1">
      <c r="A430" s="100" t="s">
        <v>1295</v>
      </c>
      <c r="B430" s="134" t="s">
        <v>2230</v>
      </c>
      <c r="C430" s="133" t="s">
        <v>2567</v>
      </c>
      <c r="D430" s="94">
        <v>0</v>
      </c>
      <c r="E430" s="90">
        <v>21466906</v>
      </c>
      <c r="F430" s="94">
        <v>0</v>
      </c>
      <c r="G430" s="94">
        <v>0</v>
      </c>
      <c r="H430" s="94">
        <v>21466906</v>
      </c>
      <c r="I430" s="94">
        <v>165657713</v>
      </c>
      <c r="J430" s="94">
        <v>187124619</v>
      </c>
      <c r="K430" s="94">
        <v>189207074</v>
      </c>
      <c r="L430" s="132">
        <v>-2082455</v>
      </c>
      <c r="M430" s="97">
        <v>0</v>
      </c>
      <c r="N430" s="132">
        <v>-2082455</v>
      </c>
    </row>
    <row r="431" spans="1:14" s="80" customFormat="1" hidden="1">
      <c r="A431" s="100" t="s">
        <v>1377</v>
      </c>
      <c r="B431" s="134" t="s">
        <v>2230</v>
      </c>
      <c r="C431" s="133" t="s">
        <v>2566</v>
      </c>
      <c r="D431" s="94">
        <v>0</v>
      </c>
      <c r="E431" s="90">
        <v>0</v>
      </c>
      <c r="F431" s="94">
        <v>0</v>
      </c>
      <c r="G431" s="94">
        <v>0</v>
      </c>
      <c r="H431" s="94">
        <v>0</v>
      </c>
      <c r="I431" s="94">
        <v>201012995</v>
      </c>
      <c r="J431" s="94">
        <v>201012995</v>
      </c>
      <c r="K431" s="94">
        <v>201012995</v>
      </c>
      <c r="L431" s="132">
        <v>0</v>
      </c>
      <c r="M431" s="97">
        <v>0</v>
      </c>
      <c r="N431" s="132">
        <v>0</v>
      </c>
    </row>
    <row r="432" spans="1:14" s="80" customFormat="1" hidden="1">
      <c r="A432" s="100" t="s">
        <v>1252</v>
      </c>
      <c r="B432" s="134" t="s">
        <v>2230</v>
      </c>
      <c r="C432" s="133" t="s">
        <v>175</v>
      </c>
      <c r="D432" s="94">
        <v>0</v>
      </c>
      <c r="E432" s="90">
        <v>0</v>
      </c>
      <c r="F432" s="94">
        <v>0</v>
      </c>
      <c r="G432" s="94">
        <v>0</v>
      </c>
      <c r="H432" s="94">
        <v>0</v>
      </c>
      <c r="I432" s="94">
        <v>289811859</v>
      </c>
      <c r="J432" s="94">
        <v>289811859</v>
      </c>
      <c r="K432" s="94">
        <v>289811859</v>
      </c>
      <c r="L432" s="132">
        <v>0</v>
      </c>
      <c r="M432" s="97">
        <v>0</v>
      </c>
      <c r="N432" s="132">
        <v>0</v>
      </c>
    </row>
    <row r="433" spans="1:14" s="80" customFormat="1" hidden="1">
      <c r="A433" s="100" t="s">
        <v>1652</v>
      </c>
      <c r="B433" s="134" t="s">
        <v>2230</v>
      </c>
      <c r="C433" s="133" t="s">
        <v>575</v>
      </c>
      <c r="D433" s="94">
        <v>0</v>
      </c>
      <c r="E433" s="90">
        <v>0</v>
      </c>
      <c r="F433" s="94">
        <v>0</v>
      </c>
      <c r="G433" s="94">
        <v>0</v>
      </c>
      <c r="H433" s="94">
        <v>0</v>
      </c>
      <c r="I433" s="94">
        <v>154411866</v>
      </c>
      <c r="J433" s="94">
        <v>154411866</v>
      </c>
      <c r="K433" s="94">
        <v>154411866</v>
      </c>
      <c r="L433" s="132">
        <v>0</v>
      </c>
      <c r="M433" s="97">
        <v>0</v>
      </c>
      <c r="N433" s="132">
        <v>0</v>
      </c>
    </row>
    <row r="434" spans="1:14" s="80" customFormat="1" hidden="1">
      <c r="A434" s="100" t="s">
        <v>1852</v>
      </c>
      <c r="B434" s="134" t="s">
        <v>2230</v>
      </c>
      <c r="C434" s="133" t="s">
        <v>2434</v>
      </c>
      <c r="D434" s="94">
        <v>0</v>
      </c>
      <c r="E434" s="90">
        <v>0</v>
      </c>
      <c r="F434" s="94">
        <v>0</v>
      </c>
      <c r="G434" s="94">
        <v>0</v>
      </c>
      <c r="H434" s="94">
        <v>0</v>
      </c>
      <c r="I434" s="94">
        <v>139305139</v>
      </c>
      <c r="J434" s="94">
        <v>139305139</v>
      </c>
      <c r="K434" s="94">
        <v>139305139</v>
      </c>
      <c r="L434" s="132">
        <v>0</v>
      </c>
      <c r="M434" s="97">
        <v>0</v>
      </c>
      <c r="N434" s="132">
        <v>0</v>
      </c>
    </row>
    <row r="435" spans="1:14" s="80" customFormat="1" hidden="1">
      <c r="A435" s="100" t="s">
        <v>2058</v>
      </c>
      <c r="B435" s="134" t="s">
        <v>2230</v>
      </c>
      <c r="C435" s="133" t="s">
        <v>981</v>
      </c>
      <c r="D435" s="94">
        <v>0</v>
      </c>
      <c r="E435" s="90">
        <v>0</v>
      </c>
      <c r="F435" s="94">
        <v>0</v>
      </c>
      <c r="G435" s="94">
        <v>0</v>
      </c>
      <c r="H435" s="94">
        <v>0</v>
      </c>
      <c r="I435" s="94">
        <v>184626745</v>
      </c>
      <c r="J435" s="94">
        <v>184626745</v>
      </c>
      <c r="K435" s="94">
        <v>184626745</v>
      </c>
      <c r="L435" s="132">
        <v>0</v>
      </c>
      <c r="M435" s="97">
        <v>0</v>
      </c>
      <c r="N435" s="132">
        <v>0</v>
      </c>
    </row>
    <row r="436" spans="1:14" s="80" customFormat="1" hidden="1">
      <c r="A436" s="100" t="s">
        <v>1152</v>
      </c>
      <c r="B436" s="134" t="s">
        <v>2228</v>
      </c>
      <c r="C436" s="133" t="s">
        <v>2565</v>
      </c>
      <c r="D436" s="94">
        <v>0</v>
      </c>
      <c r="E436" s="90">
        <v>0</v>
      </c>
      <c r="F436" s="94">
        <v>0</v>
      </c>
      <c r="G436" s="94">
        <v>0</v>
      </c>
      <c r="H436" s="94">
        <v>0</v>
      </c>
      <c r="I436" s="94">
        <v>0</v>
      </c>
      <c r="J436" s="94">
        <v>0</v>
      </c>
      <c r="K436" s="94">
        <v>0</v>
      </c>
      <c r="L436" s="132">
        <v>0</v>
      </c>
      <c r="M436" s="97">
        <v>0</v>
      </c>
      <c r="N436" s="132">
        <v>0</v>
      </c>
    </row>
    <row r="437" spans="1:14" s="80" customFormat="1" hidden="1">
      <c r="A437" s="100" t="s">
        <v>1829</v>
      </c>
      <c r="B437" s="134" t="s">
        <v>2228</v>
      </c>
      <c r="C437" s="133" t="s">
        <v>752</v>
      </c>
      <c r="D437" s="94">
        <v>0</v>
      </c>
      <c r="E437" s="90">
        <v>0</v>
      </c>
      <c r="F437" s="94">
        <v>0</v>
      </c>
      <c r="G437" s="94">
        <v>0</v>
      </c>
      <c r="H437" s="94">
        <v>0</v>
      </c>
      <c r="I437" s="94">
        <v>0</v>
      </c>
      <c r="J437" s="94">
        <v>0</v>
      </c>
      <c r="K437" s="94">
        <v>0</v>
      </c>
      <c r="L437" s="132">
        <v>0</v>
      </c>
      <c r="M437" s="97">
        <v>0</v>
      </c>
      <c r="N437" s="132">
        <v>0</v>
      </c>
    </row>
    <row r="438" spans="1:14" s="80" customFormat="1" hidden="1">
      <c r="A438" s="100" t="s">
        <v>1974</v>
      </c>
      <c r="B438" s="134" t="s">
        <v>2228</v>
      </c>
      <c r="C438" s="133" t="s">
        <v>2339</v>
      </c>
      <c r="D438" s="94">
        <v>0</v>
      </c>
      <c r="E438" s="90">
        <v>0</v>
      </c>
      <c r="F438" s="94">
        <v>0</v>
      </c>
      <c r="G438" s="94">
        <v>0</v>
      </c>
      <c r="H438" s="94">
        <v>0</v>
      </c>
      <c r="I438" s="94">
        <v>73708343</v>
      </c>
      <c r="J438" s="94">
        <v>73708343</v>
      </c>
      <c r="K438" s="94">
        <v>73708343</v>
      </c>
      <c r="L438" s="132">
        <v>0</v>
      </c>
      <c r="M438" s="97">
        <v>0</v>
      </c>
      <c r="N438" s="132">
        <v>0</v>
      </c>
    </row>
    <row r="439" spans="1:14" s="80" customFormat="1" hidden="1">
      <c r="A439" s="100" t="s">
        <v>2090</v>
      </c>
      <c r="B439" s="134" t="s">
        <v>2228</v>
      </c>
      <c r="C439" s="133" t="s">
        <v>1013</v>
      </c>
      <c r="D439" s="94">
        <v>0</v>
      </c>
      <c r="E439" s="90">
        <v>0</v>
      </c>
      <c r="F439" s="94">
        <v>0</v>
      </c>
      <c r="G439" s="94">
        <v>0</v>
      </c>
      <c r="H439" s="94">
        <v>0</v>
      </c>
      <c r="I439" s="94">
        <v>0</v>
      </c>
      <c r="J439" s="94">
        <v>0</v>
      </c>
      <c r="K439" s="94">
        <v>0</v>
      </c>
      <c r="L439" s="132">
        <v>0</v>
      </c>
      <c r="M439" s="97">
        <v>0</v>
      </c>
      <c r="N439" s="132">
        <v>0</v>
      </c>
    </row>
    <row r="440" spans="1:14" s="80" customFormat="1" hidden="1">
      <c r="A440" s="100" t="s">
        <v>1782</v>
      </c>
      <c r="B440" s="134" t="s">
        <v>2228</v>
      </c>
      <c r="C440" s="133" t="s">
        <v>2564</v>
      </c>
      <c r="D440" s="94">
        <v>0</v>
      </c>
      <c r="E440" s="90">
        <v>608573353</v>
      </c>
      <c r="F440" s="94">
        <v>0</v>
      </c>
      <c r="G440" s="94">
        <v>0</v>
      </c>
      <c r="H440" s="94">
        <v>608573353</v>
      </c>
      <c r="I440" s="94">
        <v>190172847</v>
      </c>
      <c r="J440" s="94">
        <v>798746200</v>
      </c>
      <c r="K440" s="94">
        <v>258098864</v>
      </c>
      <c r="L440" s="132">
        <v>540647336</v>
      </c>
      <c r="M440" s="97">
        <v>537758642</v>
      </c>
      <c r="N440" s="132">
        <v>2888694</v>
      </c>
    </row>
    <row r="441" spans="1:14" s="80" customFormat="1" hidden="1">
      <c r="A441" s="100" t="s">
        <v>1830</v>
      </c>
      <c r="B441" s="134" t="s">
        <v>2228</v>
      </c>
      <c r="C441" s="133" t="s">
        <v>2369</v>
      </c>
      <c r="D441" s="94">
        <v>0</v>
      </c>
      <c r="E441" s="90">
        <v>0</v>
      </c>
      <c r="F441" s="94">
        <v>0</v>
      </c>
      <c r="G441" s="94">
        <v>0</v>
      </c>
      <c r="H441" s="94">
        <v>0</v>
      </c>
      <c r="I441" s="94">
        <v>0</v>
      </c>
      <c r="J441" s="94">
        <v>0</v>
      </c>
      <c r="K441" s="94">
        <v>0</v>
      </c>
      <c r="L441" s="132">
        <v>0</v>
      </c>
      <c r="M441" s="97">
        <v>0</v>
      </c>
      <c r="N441" s="132">
        <v>0</v>
      </c>
    </row>
    <row r="442" spans="1:14" s="80" customFormat="1" hidden="1">
      <c r="A442" s="100" t="s">
        <v>2005</v>
      </c>
      <c r="B442" s="134" t="s">
        <v>2228</v>
      </c>
      <c r="C442" s="133" t="s">
        <v>2563</v>
      </c>
      <c r="D442" s="94">
        <v>130117705</v>
      </c>
      <c r="E442" s="90">
        <v>0</v>
      </c>
      <c r="F442" s="94">
        <v>0</v>
      </c>
      <c r="G442" s="94">
        <v>0</v>
      </c>
      <c r="H442" s="94">
        <v>130117705</v>
      </c>
      <c r="I442" s="94">
        <v>256077605</v>
      </c>
      <c r="J442" s="94">
        <v>386195310</v>
      </c>
      <c r="K442" s="94">
        <v>355892555</v>
      </c>
      <c r="L442" s="132">
        <v>30302755</v>
      </c>
      <c r="M442" s="97">
        <v>30140847</v>
      </c>
      <c r="N442" s="132">
        <v>161908</v>
      </c>
    </row>
    <row r="443" spans="1:14" s="80" customFormat="1" hidden="1">
      <c r="A443" s="100" t="s">
        <v>2076</v>
      </c>
      <c r="B443" s="134" t="s">
        <v>2228</v>
      </c>
      <c r="C443" s="133" t="s">
        <v>2562</v>
      </c>
      <c r="D443" s="94">
        <v>0</v>
      </c>
      <c r="E443" s="90">
        <v>0</v>
      </c>
      <c r="F443" s="94">
        <v>0</v>
      </c>
      <c r="G443" s="94">
        <v>0</v>
      </c>
      <c r="H443" s="94">
        <v>0</v>
      </c>
      <c r="I443" s="94">
        <v>0</v>
      </c>
      <c r="J443" s="94">
        <v>0</v>
      </c>
      <c r="K443" s="94">
        <v>0</v>
      </c>
      <c r="L443" s="132">
        <v>0</v>
      </c>
      <c r="M443" s="97">
        <v>0</v>
      </c>
      <c r="N443" s="132">
        <v>0</v>
      </c>
    </row>
    <row r="444" spans="1:14" s="80" customFormat="1" hidden="1">
      <c r="A444" s="100" t="s">
        <v>1122</v>
      </c>
      <c r="B444" s="134" t="s">
        <v>2228</v>
      </c>
      <c r="C444" s="133" t="s">
        <v>45</v>
      </c>
      <c r="D444" s="94">
        <v>0</v>
      </c>
      <c r="E444" s="90">
        <v>0</v>
      </c>
      <c r="F444" s="94">
        <v>0</v>
      </c>
      <c r="G444" s="94">
        <v>0</v>
      </c>
      <c r="H444" s="94">
        <v>0</v>
      </c>
      <c r="I444" s="94">
        <v>79870742</v>
      </c>
      <c r="J444" s="94">
        <v>79870742</v>
      </c>
      <c r="K444" s="94">
        <v>79870742</v>
      </c>
      <c r="L444" s="132">
        <v>0</v>
      </c>
      <c r="M444" s="97">
        <v>0</v>
      </c>
      <c r="N444" s="132">
        <v>0</v>
      </c>
    </row>
    <row r="445" spans="1:14" s="80" customFormat="1" hidden="1">
      <c r="A445" s="100" t="s">
        <v>1653</v>
      </c>
      <c r="B445" s="134" t="s">
        <v>2228</v>
      </c>
      <c r="C445" s="133" t="s">
        <v>576</v>
      </c>
      <c r="D445" s="94">
        <v>0</v>
      </c>
      <c r="E445" s="90">
        <v>0</v>
      </c>
      <c r="F445" s="94">
        <v>0</v>
      </c>
      <c r="G445" s="94">
        <v>0</v>
      </c>
      <c r="H445" s="94">
        <v>0</v>
      </c>
      <c r="I445" s="94">
        <v>0</v>
      </c>
      <c r="J445" s="94">
        <v>0</v>
      </c>
      <c r="K445" s="94">
        <v>0</v>
      </c>
      <c r="L445" s="132">
        <v>0</v>
      </c>
      <c r="M445" s="97">
        <v>0</v>
      </c>
      <c r="N445" s="132">
        <v>0</v>
      </c>
    </row>
    <row r="446" spans="1:14" s="80" customFormat="1" hidden="1">
      <c r="A446" s="100" t="s">
        <v>1317</v>
      </c>
      <c r="B446" s="134" t="s">
        <v>2228</v>
      </c>
      <c r="C446" s="133" t="s">
        <v>2561</v>
      </c>
      <c r="D446" s="94">
        <v>0</v>
      </c>
      <c r="E446" s="90">
        <v>89827713</v>
      </c>
      <c r="F446" s="94">
        <v>0</v>
      </c>
      <c r="G446" s="94">
        <v>0</v>
      </c>
      <c r="H446" s="94">
        <v>89827713</v>
      </c>
      <c r="I446" s="94">
        <v>333646250</v>
      </c>
      <c r="J446" s="94">
        <v>423473963</v>
      </c>
      <c r="K446" s="94">
        <v>394906126</v>
      </c>
      <c r="L446" s="132">
        <v>28567837</v>
      </c>
      <c r="M446" s="97">
        <v>28415198</v>
      </c>
      <c r="N446" s="132">
        <v>152639</v>
      </c>
    </row>
    <row r="447" spans="1:14" s="80" customFormat="1" hidden="1">
      <c r="A447" s="100" t="s">
        <v>1342</v>
      </c>
      <c r="B447" s="134" t="s">
        <v>2228</v>
      </c>
      <c r="C447" s="133" t="s">
        <v>2560</v>
      </c>
      <c r="D447" s="94">
        <v>0</v>
      </c>
      <c r="E447" s="90">
        <v>0</v>
      </c>
      <c r="F447" s="94">
        <v>0</v>
      </c>
      <c r="G447" s="94">
        <v>0</v>
      </c>
      <c r="H447" s="94">
        <v>0</v>
      </c>
      <c r="I447" s="94">
        <v>0</v>
      </c>
      <c r="J447" s="94">
        <v>0</v>
      </c>
      <c r="K447" s="94">
        <v>0</v>
      </c>
      <c r="L447" s="132">
        <v>0</v>
      </c>
      <c r="M447" s="97">
        <v>0</v>
      </c>
      <c r="N447" s="132">
        <v>0</v>
      </c>
    </row>
    <row r="448" spans="1:14" s="80" customFormat="1" hidden="1">
      <c r="A448" s="100" t="s">
        <v>1799</v>
      </c>
      <c r="B448" s="134" t="s">
        <v>2228</v>
      </c>
      <c r="C448" s="133" t="s">
        <v>2559</v>
      </c>
      <c r="D448" s="94">
        <v>4896061</v>
      </c>
      <c r="E448" s="90">
        <v>0</v>
      </c>
      <c r="F448" s="94">
        <v>0</v>
      </c>
      <c r="G448" s="94">
        <v>0</v>
      </c>
      <c r="H448" s="94">
        <v>4896061</v>
      </c>
      <c r="I448" s="94">
        <v>77475868</v>
      </c>
      <c r="J448" s="94">
        <v>82371929</v>
      </c>
      <c r="K448" s="94">
        <v>77475868</v>
      </c>
      <c r="L448" s="132">
        <v>4896061</v>
      </c>
      <c r="M448" s="97">
        <v>4869901</v>
      </c>
      <c r="N448" s="132">
        <v>26160</v>
      </c>
    </row>
    <row r="449" spans="1:14" s="80" customFormat="1" hidden="1">
      <c r="A449" s="100" t="s">
        <v>1812</v>
      </c>
      <c r="B449" s="134" t="s">
        <v>2228</v>
      </c>
      <c r="C449" s="133" t="s">
        <v>2558</v>
      </c>
      <c r="D449" s="94">
        <v>0</v>
      </c>
      <c r="E449" s="90">
        <v>0</v>
      </c>
      <c r="F449" s="94">
        <v>0</v>
      </c>
      <c r="G449" s="94">
        <v>0</v>
      </c>
      <c r="H449" s="94">
        <v>0</v>
      </c>
      <c r="I449" s="94">
        <v>0</v>
      </c>
      <c r="J449" s="94">
        <v>0</v>
      </c>
      <c r="K449" s="94">
        <v>0</v>
      </c>
      <c r="L449" s="132">
        <v>0</v>
      </c>
      <c r="M449" s="97">
        <v>0</v>
      </c>
      <c r="N449" s="132">
        <v>0</v>
      </c>
    </row>
    <row r="450" spans="1:14" s="80" customFormat="1" hidden="1">
      <c r="A450" s="100" t="s">
        <v>1123</v>
      </c>
      <c r="B450" s="134" t="s">
        <v>2228</v>
      </c>
      <c r="C450" s="133" t="s">
        <v>46</v>
      </c>
      <c r="D450" s="94">
        <v>0</v>
      </c>
      <c r="E450" s="90">
        <v>0</v>
      </c>
      <c r="F450" s="94">
        <v>0</v>
      </c>
      <c r="G450" s="94">
        <v>0</v>
      </c>
      <c r="H450" s="94">
        <v>0</v>
      </c>
      <c r="I450" s="94">
        <v>0</v>
      </c>
      <c r="J450" s="94">
        <v>0</v>
      </c>
      <c r="K450" s="94">
        <v>0</v>
      </c>
      <c r="L450" s="132">
        <v>0</v>
      </c>
      <c r="M450" s="97">
        <v>0</v>
      </c>
      <c r="N450" s="132">
        <v>0</v>
      </c>
    </row>
    <row r="451" spans="1:14" s="80" customFormat="1" hidden="1">
      <c r="A451" s="100" t="s">
        <v>1704</v>
      </c>
      <c r="B451" s="134" t="s">
        <v>2228</v>
      </c>
      <c r="C451" s="133" t="s">
        <v>627</v>
      </c>
      <c r="D451" s="94">
        <v>0</v>
      </c>
      <c r="E451" s="90">
        <v>12664360</v>
      </c>
      <c r="F451" s="94">
        <v>0</v>
      </c>
      <c r="G451" s="94">
        <v>0</v>
      </c>
      <c r="H451" s="94">
        <v>12664360</v>
      </c>
      <c r="I451" s="94">
        <v>231712533</v>
      </c>
      <c r="J451" s="94">
        <v>244376893</v>
      </c>
      <c r="K451" s="94">
        <v>245081066</v>
      </c>
      <c r="L451" s="132">
        <v>-704173</v>
      </c>
      <c r="M451" s="97">
        <v>0</v>
      </c>
      <c r="N451" s="132">
        <v>-704173</v>
      </c>
    </row>
    <row r="452" spans="1:14" s="80" customFormat="1" hidden="1">
      <c r="A452" s="100" t="s">
        <v>1853</v>
      </c>
      <c r="B452" s="134" t="s">
        <v>2228</v>
      </c>
      <c r="C452" s="133" t="s">
        <v>776</v>
      </c>
      <c r="D452" s="94">
        <v>294493245</v>
      </c>
      <c r="E452" s="90">
        <v>0</v>
      </c>
      <c r="F452" s="94">
        <v>0</v>
      </c>
      <c r="G452" s="94">
        <v>0</v>
      </c>
      <c r="H452" s="94">
        <v>294493245</v>
      </c>
      <c r="I452" s="94">
        <v>87782317</v>
      </c>
      <c r="J452" s="94">
        <v>382275562</v>
      </c>
      <c r="K452" s="94">
        <v>352280369</v>
      </c>
      <c r="L452" s="132">
        <v>29995193</v>
      </c>
      <c r="M452" s="97">
        <v>29834928</v>
      </c>
      <c r="N452" s="132">
        <v>160265</v>
      </c>
    </row>
    <row r="453" spans="1:14" s="80" customFormat="1" hidden="1">
      <c r="A453" s="100" t="s">
        <v>1918</v>
      </c>
      <c r="B453" s="134" t="s">
        <v>2228</v>
      </c>
      <c r="C453" s="133" t="s">
        <v>841</v>
      </c>
      <c r="D453" s="94">
        <v>0</v>
      </c>
      <c r="E453" s="90">
        <v>25995457</v>
      </c>
      <c r="F453" s="94">
        <v>0</v>
      </c>
      <c r="G453" s="94">
        <v>0</v>
      </c>
      <c r="H453" s="94">
        <v>25995457</v>
      </c>
      <c r="I453" s="94">
        <v>96895694</v>
      </c>
      <c r="J453" s="94">
        <v>122891151</v>
      </c>
      <c r="K453" s="94">
        <v>114595739</v>
      </c>
      <c r="L453" s="132">
        <v>8295412</v>
      </c>
      <c r="M453" s="97">
        <v>8251089</v>
      </c>
      <c r="N453" s="132">
        <v>44323</v>
      </c>
    </row>
    <row r="454" spans="1:14" s="80" customFormat="1" hidden="1">
      <c r="A454" s="100" t="s">
        <v>1989</v>
      </c>
      <c r="B454" s="134" t="s">
        <v>2228</v>
      </c>
      <c r="C454" s="133" t="s">
        <v>912</v>
      </c>
      <c r="D454" s="94">
        <v>0</v>
      </c>
      <c r="E454" s="90">
        <v>0</v>
      </c>
      <c r="F454" s="94">
        <v>0</v>
      </c>
      <c r="G454" s="94">
        <v>0</v>
      </c>
      <c r="H454" s="94">
        <v>0</v>
      </c>
      <c r="I454" s="94">
        <v>0</v>
      </c>
      <c r="J454" s="94">
        <v>0</v>
      </c>
      <c r="K454" s="94">
        <v>0</v>
      </c>
      <c r="L454" s="132">
        <v>0</v>
      </c>
      <c r="M454" s="97">
        <v>0</v>
      </c>
      <c r="N454" s="132">
        <v>0</v>
      </c>
    </row>
    <row r="455" spans="1:14" s="80" customFormat="1" hidden="1">
      <c r="A455" s="100" t="s">
        <v>2045</v>
      </c>
      <c r="B455" s="134" t="s">
        <v>2228</v>
      </c>
      <c r="C455" s="133" t="s">
        <v>2557</v>
      </c>
      <c r="D455" s="94">
        <v>0</v>
      </c>
      <c r="E455" s="90">
        <v>4255255</v>
      </c>
      <c r="F455" s="94">
        <v>0</v>
      </c>
      <c r="G455" s="94">
        <v>0</v>
      </c>
      <c r="H455" s="94">
        <v>4255255</v>
      </c>
      <c r="I455" s="94">
        <v>60060500</v>
      </c>
      <c r="J455" s="94">
        <v>64315755</v>
      </c>
      <c r="K455" s="94">
        <v>60060500</v>
      </c>
      <c r="L455" s="132">
        <v>4255255</v>
      </c>
      <c r="M455" s="97">
        <v>4232519</v>
      </c>
      <c r="N455" s="132">
        <v>22736</v>
      </c>
    </row>
    <row r="456" spans="1:14" s="80" customFormat="1" hidden="1">
      <c r="A456" s="100" t="s">
        <v>1752</v>
      </c>
      <c r="B456" s="134" t="s">
        <v>2228</v>
      </c>
      <c r="C456" s="133" t="s">
        <v>2556</v>
      </c>
      <c r="D456" s="94">
        <v>0</v>
      </c>
      <c r="E456" s="90">
        <v>631146262</v>
      </c>
      <c r="F456" s="94">
        <v>0</v>
      </c>
      <c r="G456" s="94">
        <v>0</v>
      </c>
      <c r="H456" s="94">
        <v>631146262</v>
      </c>
      <c r="I456" s="94">
        <v>254283643</v>
      </c>
      <c r="J456" s="94">
        <v>885429905</v>
      </c>
      <c r="K456" s="94">
        <v>872774641</v>
      </c>
      <c r="L456" s="132">
        <v>12655264</v>
      </c>
      <c r="M456" s="97">
        <v>12587647</v>
      </c>
      <c r="N456" s="132">
        <v>67617</v>
      </c>
    </row>
    <row r="457" spans="1:14" s="80" customFormat="1" hidden="1">
      <c r="A457" s="100" t="s">
        <v>1854</v>
      </c>
      <c r="B457" s="134" t="s">
        <v>2228</v>
      </c>
      <c r="C457" s="133" t="s">
        <v>2555</v>
      </c>
      <c r="D457" s="94">
        <v>618606509</v>
      </c>
      <c r="E457" s="90">
        <v>312437770</v>
      </c>
      <c r="F457" s="94">
        <v>0</v>
      </c>
      <c r="G457" s="94">
        <v>0</v>
      </c>
      <c r="H457" s="94">
        <v>931044279</v>
      </c>
      <c r="I457" s="94">
        <v>215155347</v>
      </c>
      <c r="J457" s="94">
        <v>1146199626</v>
      </c>
      <c r="K457" s="94">
        <v>1125524211</v>
      </c>
      <c r="L457" s="132">
        <v>20675415</v>
      </c>
      <c r="M457" s="97">
        <v>20564946</v>
      </c>
      <c r="N457" s="132">
        <v>110469</v>
      </c>
    </row>
    <row r="458" spans="1:14" s="80" customFormat="1" hidden="1">
      <c r="A458" s="100" t="s">
        <v>1882</v>
      </c>
      <c r="B458" s="134" t="s">
        <v>2228</v>
      </c>
      <c r="C458" s="133" t="s">
        <v>805</v>
      </c>
      <c r="D458" s="94">
        <v>0</v>
      </c>
      <c r="E458" s="90">
        <v>0</v>
      </c>
      <c r="F458" s="94">
        <v>0</v>
      </c>
      <c r="G458" s="94">
        <v>0</v>
      </c>
      <c r="H458" s="94">
        <v>0</v>
      </c>
      <c r="I458" s="94">
        <v>113137737</v>
      </c>
      <c r="J458" s="94">
        <v>113137737</v>
      </c>
      <c r="K458" s="94">
        <v>113137737</v>
      </c>
      <c r="L458" s="132">
        <v>0</v>
      </c>
      <c r="M458" s="97">
        <v>0</v>
      </c>
      <c r="N458" s="132">
        <v>0</v>
      </c>
    </row>
    <row r="459" spans="1:14" s="80" customFormat="1" hidden="1">
      <c r="A459" s="100" t="s">
        <v>1926</v>
      </c>
      <c r="B459" s="134" t="s">
        <v>2228</v>
      </c>
      <c r="C459" s="133" t="s">
        <v>2554</v>
      </c>
      <c r="D459" s="94">
        <v>0</v>
      </c>
      <c r="E459" s="90">
        <v>0</v>
      </c>
      <c r="F459" s="94">
        <v>0</v>
      </c>
      <c r="G459" s="94">
        <v>0</v>
      </c>
      <c r="H459" s="94">
        <v>0</v>
      </c>
      <c r="I459" s="94">
        <v>0</v>
      </c>
      <c r="J459" s="94">
        <v>0</v>
      </c>
      <c r="K459" s="94">
        <v>0</v>
      </c>
      <c r="L459" s="132">
        <v>0</v>
      </c>
      <c r="M459" s="97">
        <v>0</v>
      </c>
      <c r="N459" s="132">
        <v>0</v>
      </c>
    </row>
    <row r="460" spans="1:14" s="80" customFormat="1" hidden="1">
      <c r="A460" s="100" t="s">
        <v>2553</v>
      </c>
      <c r="B460" s="134" t="s">
        <v>2228</v>
      </c>
      <c r="C460" s="133" t="s">
        <v>2552</v>
      </c>
      <c r="D460" s="94">
        <v>0</v>
      </c>
      <c r="E460" s="90">
        <v>0</v>
      </c>
      <c r="F460" s="94">
        <v>0</v>
      </c>
      <c r="G460" s="94">
        <v>0</v>
      </c>
      <c r="H460" s="94">
        <v>0</v>
      </c>
      <c r="I460" s="94">
        <v>0</v>
      </c>
      <c r="J460" s="94">
        <v>0</v>
      </c>
      <c r="K460" s="94">
        <v>0</v>
      </c>
      <c r="L460" s="132">
        <v>0</v>
      </c>
      <c r="M460" s="97">
        <v>0</v>
      </c>
      <c r="N460" s="132">
        <v>0</v>
      </c>
    </row>
    <row r="461" spans="1:14" s="80" customFormat="1" hidden="1">
      <c r="A461" s="100" t="s">
        <v>2551</v>
      </c>
      <c r="B461" s="134" t="s">
        <v>2228</v>
      </c>
      <c r="C461" s="133" t="s">
        <v>1107</v>
      </c>
      <c r="D461" s="94">
        <v>0</v>
      </c>
      <c r="E461" s="90">
        <v>0</v>
      </c>
      <c r="F461" s="94">
        <v>0</v>
      </c>
      <c r="G461" s="94">
        <v>0</v>
      </c>
      <c r="H461" s="94">
        <v>0</v>
      </c>
      <c r="I461" s="94">
        <v>0</v>
      </c>
      <c r="J461" s="94">
        <v>0</v>
      </c>
      <c r="K461" s="94">
        <v>0</v>
      </c>
      <c r="L461" s="132">
        <v>0</v>
      </c>
      <c r="M461" s="97">
        <v>0</v>
      </c>
      <c r="N461" s="132">
        <v>0</v>
      </c>
    </row>
    <row r="462" spans="1:14" s="80" customFormat="1" hidden="1">
      <c r="A462" s="100" t="s">
        <v>2046</v>
      </c>
      <c r="B462" s="134" t="s">
        <v>2228</v>
      </c>
      <c r="C462" s="133" t="s">
        <v>969</v>
      </c>
      <c r="D462" s="94">
        <v>0</v>
      </c>
      <c r="E462" s="90">
        <v>0</v>
      </c>
      <c r="F462" s="94">
        <v>0</v>
      </c>
      <c r="G462" s="94">
        <v>0</v>
      </c>
      <c r="H462" s="94">
        <v>0</v>
      </c>
      <c r="I462" s="94">
        <v>167444838</v>
      </c>
      <c r="J462" s="94">
        <v>167444838</v>
      </c>
      <c r="K462" s="94">
        <v>167444838</v>
      </c>
      <c r="L462" s="132">
        <v>0</v>
      </c>
      <c r="M462" s="97">
        <v>0</v>
      </c>
      <c r="N462" s="132">
        <v>0</v>
      </c>
    </row>
    <row r="463" spans="1:14" s="80" customFormat="1" hidden="1">
      <c r="A463" s="100" t="s">
        <v>1225</v>
      </c>
      <c r="B463" s="134" t="s">
        <v>2228</v>
      </c>
      <c r="C463" s="133" t="s">
        <v>148</v>
      </c>
      <c r="D463" s="94">
        <v>0</v>
      </c>
      <c r="E463" s="90">
        <v>47657036</v>
      </c>
      <c r="F463" s="94">
        <v>0</v>
      </c>
      <c r="G463" s="94">
        <v>0</v>
      </c>
      <c r="H463" s="94">
        <v>47657036</v>
      </c>
      <c r="I463" s="94">
        <v>421991973</v>
      </c>
      <c r="J463" s="94">
        <v>469649009</v>
      </c>
      <c r="K463" s="94">
        <v>474276060</v>
      </c>
      <c r="L463" s="132">
        <v>-4627051</v>
      </c>
      <c r="M463" s="97">
        <v>0</v>
      </c>
      <c r="N463" s="132">
        <v>-4627051</v>
      </c>
    </row>
    <row r="464" spans="1:14" s="80" customFormat="1" hidden="1">
      <c r="A464" s="136" t="s">
        <v>2550</v>
      </c>
      <c r="B464" s="134" t="s">
        <v>2228</v>
      </c>
      <c r="C464" s="133" t="s">
        <v>1109</v>
      </c>
      <c r="D464" s="94">
        <v>0</v>
      </c>
      <c r="E464" s="90">
        <v>0</v>
      </c>
      <c r="F464" s="94">
        <v>0</v>
      </c>
      <c r="G464" s="94">
        <v>0</v>
      </c>
      <c r="H464" s="94">
        <v>0</v>
      </c>
      <c r="I464" s="94">
        <v>0</v>
      </c>
      <c r="J464" s="94">
        <v>0</v>
      </c>
      <c r="K464" s="94">
        <v>0</v>
      </c>
      <c r="L464" s="132">
        <v>0</v>
      </c>
      <c r="M464" s="97">
        <v>0</v>
      </c>
      <c r="N464" s="132">
        <v>0</v>
      </c>
    </row>
    <row r="465" spans="1:14" s="80" customFormat="1" hidden="1">
      <c r="A465" s="100" t="s">
        <v>1705</v>
      </c>
      <c r="B465" s="134" t="s">
        <v>2228</v>
      </c>
      <c r="C465" s="133" t="s">
        <v>628</v>
      </c>
      <c r="D465" s="94">
        <v>0</v>
      </c>
      <c r="E465" s="90">
        <v>0</v>
      </c>
      <c r="F465" s="94">
        <v>0</v>
      </c>
      <c r="G465" s="94">
        <v>0</v>
      </c>
      <c r="H465" s="94">
        <v>0</v>
      </c>
      <c r="I465" s="94">
        <v>170418637</v>
      </c>
      <c r="J465" s="94">
        <v>170418637</v>
      </c>
      <c r="K465" s="94">
        <v>170418637</v>
      </c>
      <c r="L465" s="132">
        <v>0</v>
      </c>
      <c r="M465" s="97">
        <v>0</v>
      </c>
      <c r="N465" s="132">
        <v>0</v>
      </c>
    </row>
    <row r="466" spans="1:14" s="80" customFormat="1" hidden="1">
      <c r="A466" s="100" t="s">
        <v>1153</v>
      </c>
      <c r="B466" s="134" t="s">
        <v>2226</v>
      </c>
      <c r="C466" s="133" t="s">
        <v>76</v>
      </c>
      <c r="D466" s="94">
        <v>0</v>
      </c>
      <c r="E466" s="90">
        <v>0</v>
      </c>
      <c r="F466" s="94">
        <v>0</v>
      </c>
      <c r="G466" s="94">
        <v>0</v>
      </c>
      <c r="H466" s="94">
        <v>0</v>
      </c>
      <c r="I466" s="94">
        <v>0</v>
      </c>
      <c r="J466" s="94">
        <v>0</v>
      </c>
      <c r="K466" s="94">
        <v>0</v>
      </c>
      <c r="L466" s="132">
        <v>0</v>
      </c>
      <c r="M466" s="97">
        <v>0</v>
      </c>
      <c r="N466" s="132">
        <v>0</v>
      </c>
    </row>
    <row r="467" spans="1:14" s="80" customFormat="1" hidden="1">
      <c r="A467" s="100" t="s">
        <v>1343</v>
      </c>
      <c r="B467" s="134" t="s">
        <v>2226</v>
      </c>
      <c r="C467" s="133" t="s">
        <v>2432</v>
      </c>
      <c r="D467" s="94">
        <v>0</v>
      </c>
      <c r="E467" s="90">
        <v>0</v>
      </c>
      <c r="F467" s="94">
        <v>0</v>
      </c>
      <c r="G467" s="94">
        <v>0</v>
      </c>
      <c r="H467" s="94">
        <v>0</v>
      </c>
      <c r="I467" s="94">
        <v>0</v>
      </c>
      <c r="J467" s="94">
        <v>0</v>
      </c>
      <c r="K467" s="94">
        <v>0</v>
      </c>
      <c r="L467" s="132">
        <v>0</v>
      </c>
      <c r="M467" s="97">
        <v>0</v>
      </c>
      <c r="N467" s="132">
        <v>0</v>
      </c>
    </row>
    <row r="468" spans="1:14" s="80" customFormat="1" hidden="1">
      <c r="A468" s="100" t="s">
        <v>1498</v>
      </c>
      <c r="B468" s="134" t="s">
        <v>2226</v>
      </c>
      <c r="C468" s="133" t="s">
        <v>421</v>
      </c>
      <c r="D468" s="94">
        <v>0</v>
      </c>
      <c r="E468" s="90">
        <v>0</v>
      </c>
      <c r="F468" s="94">
        <v>0</v>
      </c>
      <c r="G468" s="94">
        <v>0</v>
      </c>
      <c r="H468" s="94">
        <v>0</v>
      </c>
      <c r="I468" s="94">
        <v>0</v>
      </c>
      <c r="J468" s="94">
        <v>0</v>
      </c>
      <c r="K468" s="94">
        <v>0</v>
      </c>
      <c r="L468" s="132">
        <v>0</v>
      </c>
      <c r="M468" s="97">
        <v>0</v>
      </c>
      <c r="N468" s="132">
        <v>0</v>
      </c>
    </row>
    <row r="469" spans="1:14" s="80" customFormat="1" hidden="1">
      <c r="A469" s="100" t="s">
        <v>1545</v>
      </c>
      <c r="B469" s="134" t="s">
        <v>2226</v>
      </c>
      <c r="C469" s="133" t="s">
        <v>468</v>
      </c>
      <c r="D469" s="94">
        <v>0</v>
      </c>
      <c r="E469" s="90">
        <v>0</v>
      </c>
      <c r="F469" s="94">
        <v>0</v>
      </c>
      <c r="G469" s="94">
        <v>0</v>
      </c>
      <c r="H469" s="94">
        <v>0</v>
      </c>
      <c r="I469" s="94">
        <v>0</v>
      </c>
      <c r="J469" s="94">
        <v>0</v>
      </c>
      <c r="K469" s="94">
        <v>0</v>
      </c>
      <c r="L469" s="132">
        <v>0</v>
      </c>
      <c r="M469" s="97">
        <v>0</v>
      </c>
      <c r="N469" s="132">
        <v>0</v>
      </c>
    </row>
    <row r="470" spans="1:14" s="80" customFormat="1" hidden="1">
      <c r="A470" s="100" t="s">
        <v>1686</v>
      </c>
      <c r="B470" s="134" t="s">
        <v>2226</v>
      </c>
      <c r="C470" s="133" t="s">
        <v>2549</v>
      </c>
      <c r="D470" s="94">
        <v>0</v>
      </c>
      <c r="E470" s="90">
        <v>0</v>
      </c>
      <c r="F470" s="94">
        <v>0</v>
      </c>
      <c r="G470" s="94">
        <v>0</v>
      </c>
      <c r="H470" s="94">
        <v>0</v>
      </c>
      <c r="I470" s="94">
        <v>0</v>
      </c>
      <c r="J470" s="94">
        <v>0</v>
      </c>
      <c r="K470" s="94">
        <v>0</v>
      </c>
      <c r="L470" s="132">
        <v>0</v>
      </c>
      <c r="M470" s="97">
        <v>0</v>
      </c>
      <c r="N470" s="132">
        <v>0</v>
      </c>
    </row>
    <row r="471" spans="1:14" s="80" customFormat="1" hidden="1">
      <c r="A471" s="100" t="s">
        <v>2047</v>
      </c>
      <c r="B471" s="134" t="s">
        <v>2226</v>
      </c>
      <c r="C471" s="133" t="s">
        <v>2548</v>
      </c>
      <c r="D471" s="94">
        <v>0</v>
      </c>
      <c r="E471" s="90">
        <v>0</v>
      </c>
      <c r="F471" s="94">
        <v>0</v>
      </c>
      <c r="G471" s="94">
        <v>0</v>
      </c>
      <c r="H471" s="94">
        <v>0</v>
      </c>
      <c r="I471" s="94">
        <v>0</v>
      </c>
      <c r="J471" s="94">
        <v>0</v>
      </c>
      <c r="K471" s="94">
        <v>0</v>
      </c>
      <c r="L471" s="132">
        <v>0</v>
      </c>
      <c r="M471" s="97">
        <v>0</v>
      </c>
      <c r="N471" s="132">
        <v>0</v>
      </c>
    </row>
    <row r="472" spans="1:14" s="80" customFormat="1" hidden="1">
      <c r="A472" s="100" t="s">
        <v>2136</v>
      </c>
      <c r="B472" s="134" t="s">
        <v>2226</v>
      </c>
      <c r="C472" s="133" t="s">
        <v>1059</v>
      </c>
      <c r="D472" s="94">
        <v>0</v>
      </c>
      <c r="E472" s="90">
        <v>0</v>
      </c>
      <c r="F472" s="94">
        <v>0</v>
      </c>
      <c r="G472" s="94">
        <v>0</v>
      </c>
      <c r="H472" s="94">
        <v>0</v>
      </c>
      <c r="I472" s="94">
        <v>0</v>
      </c>
      <c r="J472" s="94">
        <v>0</v>
      </c>
      <c r="K472" s="94">
        <v>0</v>
      </c>
      <c r="L472" s="132">
        <v>0</v>
      </c>
      <c r="M472" s="97">
        <v>0</v>
      </c>
      <c r="N472" s="132">
        <v>0</v>
      </c>
    </row>
    <row r="473" spans="1:14" s="80" customFormat="1" hidden="1">
      <c r="A473" s="100" t="s">
        <v>2171</v>
      </c>
      <c r="B473" s="134" t="s">
        <v>2226</v>
      </c>
      <c r="C473" s="133" t="s">
        <v>2547</v>
      </c>
      <c r="D473" s="94">
        <v>0</v>
      </c>
      <c r="E473" s="90">
        <v>0</v>
      </c>
      <c r="F473" s="94">
        <v>0</v>
      </c>
      <c r="G473" s="94">
        <v>0</v>
      </c>
      <c r="H473" s="94">
        <v>0</v>
      </c>
      <c r="I473" s="94">
        <v>0</v>
      </c>
      <c r="J473" s="94">
        <v>0</v>
      </c>
      <c r="K473" s="94">
        <v>0</v>
      </c>
      <c r="L473" s="132">
        <v>0</v>
      </c>
      <c r="M473" s="97">
        <v>0</v>
      </c>
      <c r="N473" s="132">
        <v>0</v>
      </c>
    </row>
    <row r="474" spans="1:14" s="80" customFormat="1" hidden="1">
      <c r="A474" s="100" t="s">
        <v>1351</v>
      </c>
      <c r="B474" s="134" t="s">
        <v>2226</v>
      </c>
      <c r="C474" s="133" t="s">
        <v>2373</v>
      </c>
      <c r="D474" s="94">
        <v>0</v>
      </c>
      <c r="E474" s="90">
        <v>0</v>
      </c>
      <c r="F474" s="94">
        <v>0</v>
      </c>
      <c r="G474" s="94">
        <v>0</v>
      </c>
      <c r="H474" s="94">
        <v>0</v>
      </c>
      <c r="I474" s="94">
        <v>0</v>
      </c>
      <c r="J474" s="94">
        <v>0</v>
      </c>
      <c r="K474" s="94">
        <v>0</v>
      </c>
      <c r="L474" s="132">
        <v>0</v>
      </c>
      <c r="M474" s="97">
        <v>0</v>
      </c>
      <c r="N474" s="132">
        <v>0</v>
      </c>
    </row>
    <row r="475" spans="1:14" s="80" customFormat="1" hidden="1">
      <c r="A475" s="100" t="s">
        <v>1395</v>
      </c>
      <c r="B475" s="134" t="s">
        <v>2226</v>
      </c>
      <c r="C475" s="133" t="s">
        <v>318</v>
      </c>
      <c r="D475" s="94">
        <v>0</v>
      </c>
      <c r="E475" s="90">
        <v>0</v>
      </c>
      <c r="F475" s="94">
        <v>0</v>
      </c>
      <c r="G475" s="94">
        <v>0</v>
      </c>
      <c r="H475" s="94">
        <v>0</v>
      </c>
      <c r="I475" s="94">
        <v>0</v>
      </c>
      <c r="J475" s="94">
        <v>0</v>
      </c>
      <c r="K475" s="94">
        <v>0</v>
      </c>
      <c r="L475" s="132">
        <v>0</v>
      </c>
      <c r="M475" s="97">
        <v>0</v>
      </c>
      <c r="N475" s="132">
        <v>0</v>
      </c>
    </row>
    <row r="476" spans="1:14" s="80" customFormat="1" hidden="1">
      <c r="A476" s="100" t="s">
        <v>1434</v>
      </c>
      <c r="B476" s="134" t="s">
        <v>2226</v>
      </c>
      <c r="C476" s="133" t="s">
        <v>357</v>
      </c>
      <c r="D476" s="94">
        <v>0</v>
      </c>
      <c r="E476" s="90">
        <v>126244438</v>
      </c>
      <c r="F476" s="94">
        <v>0</v>
      </c>
      <c r="G476" s="94">
        <v>0</v>
      </c>
      <c r="H476" s="94">
        <v>126244438</v>
      </c>
      <c r="I476" s="94">
        <v>181595495</v>
      </c>
      <c r="J476" s="94">
        <v>307839933</v>
      </c>
      <c r="K476" s="94">
        <v>291389489</v>
      </c>
      <c r="L476" s="132">
        <v>16450444</v>
      </c>
      <c r="M476" s="97">
        <v>16362549</v>
      </c>
      <c r="N476" s="132">
        <v>87895</v>
      </c>
    </row>
    <row r="477" spans="1:14" s="80" customFormat="1" hidden="1">
      <c r="A477" s="100" t="s">
        <v>1627</v>
      </c>
      <c r="B477" s="134" t="s">
        <v>2226</v>
      </c>
      <c r="C477" s="133" t="s">
        <v>2546</v>
      </c>
      <c r="D477" s="94">
        <v>0</v>
      </c>
      <c r="E477" s="90">
        <v>0</v>
      </c>
      <c r="F477" s="94">
        <v>0</v>
      </c>
      <c r="G477" s="94">
        <v>0</v>
      </c>
      <c r="H477" s="94">
        <v>0</v>
      </c>
      <c r="I477" s="94">
        <v>0</v>
      </c>
      <c r="J477" s="94">
        <v>0</v>
      </c>
      <c r="K477" s="94">
        <v>0</v>
      </c>
      <c r="L477" s="132">
        <v>0</v>
      </c>
      <c r="M477" s="97">
        <v>0</v>
      </c>
      <c r="N477" s="132">
        <v>0</v>
      </c>
    </row>
    <row r="478" spans="1:14" s="80" customFormat="1" hidden="1">
      <c r="A478" s="100" t="s">
        <v>1669</v>
      </c>
      <c r="B478" s="134" t="s">
        <v>2226</v>
      </c>
      <c r="C478" s="133" t="s">
        <v>2545</v>
      </c>
      <c r="D478" s="94">
        <v>0</v>
      </c>
      <c r="E478" s="90">
        <v>0</v>
      </c>
      <c r="F478" s="94">
        <v>0</v>
      </c>
      <c r="G478" s="94">
        <v>0</v>
      </c>
      <c r="H478" s="94">
        <v>0</v>
      </c>
      <c r="I478" s="94">
        <v>0</v>
      </c>
      <c r="J478" s="94">
        <v>0</v>
      </c>
      <c r="K478" s="94">
        <v>0</v>
      </c>
      <c r="L478" s="132">
        <v>0</v>
      </c>
      <c r="M478" s="97">
        <v>0</v>
      </c>
      <c r="N478" s="132">
        <v>0</v>
      </c>
    </row>
    <row r="479" spans="1:14" s="80" customFormat="1" hidden="1">
      <c r="A479" s="100" t="s">
        <v>1693</v>
      </c>
      <c r="B479" s="134" t="s">
        <v>2226</v>
      </c>
      <c r="C479" s="133" t="s">
        <v>616</v>
      </c>
      <c r="D479" s="94">
        <v>0</v>
      </c>
      <c r="E479" s="90">
        <v>0</v>
      </c>
      <c r="F479" s="94">
        <v>0</v>
      </c>
      <c r="G479" s="94">
        <v>0</v>
      </c>
      <c r="H479" s="94">
        <v>0</v>
      </c>
      <c r="I479" s="94">
        <v>0</v>
      </c>
      <c r="J479" s="94">
        <v>0</v>
      </c>
      <c r="K479" s="94">
        <v>0</v>
      </c>
      <c r="L479" s="132">
        <v>0</v>
      </c>
      <c r="M479" s="97">
        <v>0</v>
      </c>
      <c r="N479" s="132">
        <v>0</v>
      </c>
    </row>
    <row r="480" spans="1:14" s="80" customFormat="1" hidden="1">
      <c r="A480" s="100" t="s">
        <v>1831</v>
      </c>
      <c r="B480" s="134" t="s">
        <v>2226</v>
      </c>
      <c r="C480" s="133" t="s">
        <v>2544</v>
      </c>
      <c r="D480" s="94">
        <v>0</v>
      </c>
      <c r="E480" s="90">
        <v>0</v>
      </c>
      <c r="F480" s="94">
        <v>0</v>
      </c>
      <c r="G480" s="94">
        <v>0</v>
      </c>
      <c r="H480" s="94">
        <v>0</v>
      </c>
      <c r="I480" s="94">
        <v>0</v>
      </c>
      <c r="J480" s="94">
        <v>0</v>
      </c>
      <c r="K480" s="94">
        <v>0</v>
      </c>
      <c r="L480" s="132">
        <v>0</v>
      </c>
      <c r="M480" s="97">
        <v>0</v>
      </c>
      <c r="N480" s="132">
        <v>0</v>
      </c>
    </row>
    <row r="481" spans="1:14" s="80" customFormat="1" hidden="1">
      <c r="A481" s="100" t="s">
        <v>1927</v>
      </c>
      <c r="B481" s="134" t="s">
        <v>2226</v>
      </c>
      <c r="C481" s="133" t="s">
        <v>850</v>
      </c>
      <c r="D481" s="94">
        <v>0</v>
      </c>
      <c r="E481" s="90">
        <v>0</v>
      </c>
      <c r="F481" s="94">
        <v>0</v>
      </c>
      <c r="G481" s="94">
        <v>0</v>
      </c>
      <c r="H481" s="94">
        <v>0</v>
      </c>
      <c r="I481" s="94">
        <v>0</v>
      </c>
      <c r="J481" s="94">
        <v>0</v>
      </c>
      <c r="K481" s="94">
        <v>0</v>
      </c>
      <c r="L481" s="132">
        <v>0</v>
      </c>
      <c r="M481" s="97">
        <v>0</v>
      </c>
      <c r="N481" s="132">
        <v>0</v>
      </c>
    </row>
    <row r="482" spans="1:14" s="80" customFormat="1" hidden="1">
      <c r="A482" s="100" t="s">
        <v>1960</v>
      </c>
      <c r="B482" s="134" t="s">
        <v>2226</v>
      </c>
      <c r="C482" s="133" t="s">
        <v>883</v>
      </c>
      <c r="D482" s="94">
        <v>0</v>
      </c>
      <c r="E482" s="90">
        <v>0</v>
      </c>
      <c r="F482" s="94">
        <v>0</v>
      </c>
      <c r="G482" s="94">
        <v>0</v>
      </c>
      <c r="H482" s="94">
        <v>0</v>
      </c>
      <c r="I482" s="94">
        <v>0</v>
      </c>
      <c r="J482" s="94">
        <v>0</v>
      </c>
      <c r="K482" s="94">
        <v>0</v>
      </c>
      <c r="L482" s="132">
        <v>0</v>
      </c>
      <c r="M482" s="97">
        <v>0</v>
      </c>
      <c r="N482" s="132">
        <v>0</v>
      </c>
    </row>
    <row r="483" spans="1:14" s="80" customFormat="1" hidden="1">
      <c r="A483" s="100" t="s">
        <v>1999</v>
      </c>
      <c r="B483" s="134" t="s">
        <v>2226</v>
      </c>
      <c r="C483" s="133" t="s">
        <v>2543</v>
      </c>
      <c r="D483" s="94">
        <v>0</v>
      </c>
      <c r="E483" s="90">
        <v>0</v>
      </c>
      <c r="F483" s="94">
        <v>0</v>
      </c>
      <c r="G483" s="94">
        <v>0</v>
      </c>
      <c r="H483" s="94">
        <v>0</v>
      </c>
      <c r="I483" s="94">
        <v>0</v>
      </c>
      <c r="J483" s="94">
        <v>0</v>
      </c>
      <c r="K483" s="94">
        <v>0</v>
      </c>
      <c r="L483" s="132">
        <v>0</v>
      </c>
      <c r="M483" s="97">
        <v>0</v>
      </c>
      <c r="N483" s="132">
        <v>0</v>
      </c>
    </row>
    <row r="484" spans="1:14" s="80" customFormat="1" hidden="1">
      <c r="A484" s="100" t="s">
        <v>2012</v>
      </c>
      <c r="B484" s="134" t="s">
        <v>2226</v>
      </c>
      <c r="C484" s="133" t="s">
        <v>2542</v>
      </c>
      <c r="D484" s="94">
        <v>0</v>
      </c>
      <c r="E484" s="90">
        <v>0</v>
      </c>
      <c r="F484" s="94">
        <v>0</v>
      </c>
      <c r="G484" s="94">
        <v>0</v>
      </c>
      <c r="H484" s="94">
        <v>0</v>
      </c>
      <c r="I484" s="94">
        <v>0</v>
      </c>
      <c r="J484" s="94">
        <v>0</v>
      </c>
      <c r="K484" s="94">
        <v>0</v>
      </c>
      <c r="L484" s="132">
        <v>0</v>
      </c>
      <c r="M484" s="97">
        <v>0</v>
      </c>
      <c r="N484" s="132">
        <v>0</v>
      </c>
    </row>
    <row r="485" spans="1:14" s="80" customFormat="1" hidden="1">
      <c r="A485" s="100" t="s">
        <v>1124</v>
      </c>
      <c r="B485" s="134" t="s">
        <v>2226</v>
      </c>
      <c r="C485" s="133" t="s">
        <v>47</v>
      </c>
      <c r="D485" s="94">
        <v>0</v>
      </c>
      <c r="E485" s="90">
        <v>0</v>
      </c>
      <c r="F485" s="94">
        <v>0</v>
      </c>
      <c r="G485" s="94">
        <v>0</v>
      </c>
      <c r="H485" s="94">
        <v>0</v>
      </c>
      <c r="I485" s="94">
        <v>0</v>
      </c>
      <c r="J485" s="94">
        <v>0</v>
      </c>
      <c r="K485" s="94">
        <v>0</v>
      </c>
      <c r="L485" s="132">
        <v>0</v>
      </c>
      <c r="M485" s="97">
        <v>0</v>
      </c>
      <c r="N485" s="132">
        <v>0</v>
      </c>
    </row>
    <row r="486" spans="1:14" s="80" customFormat="1" hidden="1">
      <c r="A486" s="100" t="s">
        <v>2541</v>
      </c>
      <c r="B486" s="134" t="s">
        <v>2226</v>
      </c>
      <c r="C486" s="133" t="s">
        <v>2540</v>
      </c>
      <c r="D486" s="94">
        <v>0</v>
      </c>
      <c r="E486" s="90">
        <v>0</v>
      </c>
      <c r="F486" s="94">
        <v>0</v>
      </c>
      <c r="G486" s="94">
        <v>0</v>
      </c>
      <c r="H486" s="94">
        <v>0</v>
      </c>
      <c r="I486" s="94">
        <v>0</v>
      </c>
      <c r="J486" s="94">
        <v>0</v>
      </c>
      <c r="K486" s="94">
        <v>0</v>
      </c>
      <c r="L486" s="132">
        <v>0</v>
      </c>
      <c r="M486" s="97">
        <v>0</v>
      </c>
      <c r="N486" s="132">
        <v>0</v>
      </c>
    </row>
    <row r="487" spans="1:14" s="80" customFormat="1" hidden="1">
      <c r="A487" s="100" t="s">
        <v>1406</v>
      </c>
      <c r="B487" s="134" t="s">
        <v>2226</v>
      </c>
      <c r="C487" s="133" t="s">
        <v>2539</v>
      </c>
      <c r="D487" s="94">
        <v>0</v>
      </c>
      <c r="E487" s="90">
        <v>0</v>
      </c>
      <c r="F487" s="94">
        <v>0</v>
      </c>
      <c r="G487" s="94">
        <v>0</v>
      </c>
      <c r="H487" s="94">
        <v>0</v>
      </c>
      <c r="I487" s="94">
        <v>75569168</v>
      </c>
      <c r="J487" s="94">
        <v>75569168</v>
      </c>
      <c r="K487" s="94">
        <v>75569168</v>
      </c>
      <c r="L487" s="132">
        <v>0</v>
      </c>
      <c r="M487" s="97">
        <v>0</v>
      </c>
      <c r="N487" s="132">
        <v>0</v>
      </c>
    </row>
    <row r="488" spans="1:14" s="80" customFormat="1" hidden="1">
      <c r="A488" s="100" t="s">
        <v>1592</v>
      </c>
      <c r="B488" s="134" t="s">
        <v>2226</v>
      </c>
      <c r="C488" s="133" t="s">
        <v>2538</v>
      </c>
      <c r="D488" s="94">
        <v>0</v>
      </c>
      <c r="E488" s="90">
        <v>0</v>
      </c>
      <c r="F488" s="94">
        <v>0</v>
      </c>
      <c r="G488" s="94">
        <v>0</v>
      </c>
      <c r="H488" s="94">
        <v>0</v>
      </c>
      <c r="I488" s="94">
        <v>0</v>
      </c>
      <c r="J488" s="94">
        <v>0</v>
      </c>
      <c r="K488" s="94">
        <v>0</v>
      </c>
      <c r="L488" s="132">
        <v>0</v>
      </c>
      <c r="M488" s="97">
        <v>0</v>
      </c>
      <c r="N488" s="132">
        <v>0</v>
      </c>
    </row>
    <row r="489" spans="1:14" s="80" customFormat="1" hidden="1">
      <c r="A489" s="100" t="s">
        <v>1733</v>
      </c>
      <c r="B489" s="134" t="s">
        <v>2226</v>
      </c>
      <c r="C489" s="133" t="s">
        <v>2364</v>
      </c>
      <c r="D489" s="94">
        <v>0</v>
      </c>
      <c r="E489" s="90">
        <v>8858564</v>
      </c>
      <c r="F489" s="94">
        <v>0</v>
      </c>
      <c r="G489" s="94">
        <v>0</v>
      </c>
      <c r="H489" s="94">
        <v>8858564</v>
      </c>
      <c r="I489" s="94">
        <v>6137188</v>
      </c>
      <c r="J489" s="94">
        <v>14995752</v>
      </c>
      <c r="K489" s="94">
        <v>14383827</v>
      </c>
      <c r="L489" s="132">
        <v>611925</v>
      </c>
      <c r="M489" s="97">
        <v>608655</v>
      </c>
      <c r="N489" s="132">
        <v>3270</v>
      </c>
    </row>
    <row r="490" spans="1:14" s="80" customFormat="1" hidden="1">
      <c r="A490" s="100" t="s">
        <v>1753</v>
      </c>
      <c r="B490" s="134" t="s">
        <v>2226</v>
      </c>
      <c r="C490" s="133" t="s">
        <v>676</v>
      </c>
      <c r="D490" s="94">
        <v>0</v>
      </c>
      <c r="E490" s="90">
        <v>0</v>
      </c>
      <c r="F490" s="94">
        <v>0</v>
      </c>
      <c r="G490" s="94">
        <v>0</v>
      </c>
      <c r="H490" s="94">
        <v>0</v>
      </c>
      <c r="I490" s="94">
        <v>0</v>
      </c>
      <c r="J490" s="94">
        <v>0</v>
      </c>
      <c r="K490" s="94">
        <v>0</v>
      </c>
      <c r="L490" s="132">
        <v>0</v>
      </c>
      <c r="M490" s="97">
        <v>0</v>
      </c>
      <c r="N490" s="132">
        <v>0</v>
      </c>
    </row>
    <row r="491" spans="1:14" s="80" customFormat="1" hidden="1">
      <c r="A491" s="100" t="s">
        <v>1842</v>
      </c>
      <c r="B491" s="134" t="s">
        <v>2226</v>
      </c>
      <c r="C491" s="133" t="s">
        <v>2537</v>
      </c>
      <c r="D491" s="94">
        <v>0</v>
      </c>
      <c r="E491" s="90">
        <v>0</v>
      </c>
      <c r="F491" s="94">
        <v>0</v>
      </c>
      <c r="G491" s="94">
        <v>0</v>
      </c>
      <c r="H491" s="94">
        <v>0</v>
      </c>
      <c r="I491" s="94">
        <v>0</v>
      </c>
      <c r="J491" s="94">
        <v>0</v>
      </c>
      <c r="K491" s="94">
        <v>0</v>
      </c>
      <c r="L491" s="132">
        <v>0</v>
      </c>
      <c r="M491" s="97">
        <v>0</v>
      </c>
      <c r="N491" s="132">
        <v>0</v>
      </c>
    </row>
    <row r="492" spans="1:14" s="80" customFormat="1" hidden="1">
      <c r="A492" s="100" t="s">
        <v>1975</v>
      </c>
      <c r="B492" s="134" t="s">
        <v>2226</v>
      </c>
      <c r="C492" s="133" t="s">
        <v>2536</v>
      </c>
      <c r="D492" s="94">
        <v>0</v>
      </c>
      <c r="E492" s="90">
        <v>0</v>
      </c>
      <c r="F492" s="94">
        <v>0</v>
      </c>
      <c r="G492" s="94">
        <v>0</v>
      </c>
      <c r="H492" s="94">
        <v>0</v>
      </c>
      <c r="I492" s="94">
        <v>0</v>
      </c>
      <c r="J492" s="94">
        <v>0</v>
      </c>
      <c r="K492" s="94">
        <v>0</v>
      </c>
      <c r="L492" s="132">
        <v>0</v>
      </c>
      <c r="M492" s="97">
        <v>0</v>
      </c>
      <c r="N492" s="132">
        <v>0</v>
      </c>
    </row>
    <row r="493" spans="1:14" s="80" customFormat="1" hidden="1">
      <c r="A493" s="100" t="s">
        <v>2000</v>
      </c>
      <c r="B493" s="134" t="s">
        <v>2226</v>
      </c>
      <c r="C493" s="133" t="s">
        <v>923</v>
      </c>
      <c r="D493" s="94">
        <v>0</v>
      </c>
      <c r="E493" s="90">
        <v>0</v>
      </c>
      <c r="F493" s="94">
        <v>0</v>
      </c>
      <c r="G493" s="94">
        <v>0</v>
      </c>
      <c r="H493" s="94">
        <v>0</v>
      </c>
      <c r="I493" s="94">
        <v>72533236</v>
      </c>
      <c r="J493" s="94">
        <v>72533236</v>
      </c>
      <c r="K493" s="94">
        <v>72533236</v>
      </c>
      <c r="L493" s="132">
        <v>0</v>
      </c>
      <c r="M493" s="97">
        <v>0</v>
      </c>
      <c r="N493" s="132">
        <v>0</v>
      </c>
    </row>
    <row r="494" spans="1:14" s="80" customFormat="1" hidden="1">
      <c r="A494" s="100" t="s">
        <v>2048</v>
      </c>
      <c r="B494" s="134" t="s">
        <v>2226</v>
      </c>
      <c r="C494" s="133" t="s">
        <v>971</v>
      </c>
      <c r="D494" s="94">
        <v>0</v>
      </c>
      <c r="E494" s="90">
        <v>0</v>
      </c>
      <c r="F494" s="94">
        <v>0</v>
      </c>
      <c r="G494" s="94">
        <v>0</v>
      </c>
      <c r="H494" s="94">
        <v>0</v>
      </c>
      <c r="I494" s="94">
        <v>0</v>
      </c>
      <c r="J494" s="94">
        <v>0</v>
      </c>
      <c r="K494" s="94">
        <v>0</v>
      </c>
      <c r="L494" s="132">
        <v>0</v>
      </c>
      <c r="M494" s="97">
        <v>0</v>
      </c>
      <c r="N494" s="132">
        <v>0</v>
      </c>
    </row>
    <row r="495" spans="1:14" s="80" customFormat="1" hidden="1">
      <c r="A495" s="100" t="s">
        <v>2069</v>
      </c>
      <c r="B495" s="134" t="s">
        <v>2226</v>
      </c>
      <c r="C495" s="133" t="s">
        <v>2535</v>
      </c>
      <c r="D495" s="94">
        <v>0</v>
      </c>
      <c r="E495" s="90">
        <v>0</v>
      </c>
      <c r="F495" s="94">
        <v>0</v>
      </c>
      <c r="G495" s="94">
        <v>0</v>
      </c>
      <c r="H495" s="94">
        <v>0</v>
      </c>
      <c r="I495" s="94">
        <v>0</v>
      </c>
      <c r="J495" s="94">
        <v>0</v>
      </c>
      <c r="K495" s="94">
        <v>0</v>
      </c>
      <c r="L495" s="132">
        <v>0</v>
      </c>
      <c r="M495" s="97">
        <v>0</v>
      </c>
      <c r="N495" s="132">
        <v>0</v>
      </c>
    </row>
    <row r="496" spans="1:14" s="80" customFormat="1" hidden="1">
      <c r="A496" s="100" t="s">
        <v>2091</v>
      </c>
      <c r="B496" s="134" t="s">
        <v>2226</v>
      </c>
      <c r="C496" s="133" t="s">
        <v>2534</v>
      </c>
      <c r="D496" s="94">
        <v>0</v>
      </c>
      <c r="E496" s="90">
        <v>0</v>
      </c>
      <c r="F496" s="94">
        <v>0</v>
      </c>
      <c r="G496" s="94">
        <v>0</v>
      </c>
      <c r="H496" s="94">
        <v>0</v>
      </c>
      <c r="I496" s="94">
        <v>0</v>
      </c>
      <c r="J496" s="94">
        <v>0</v>
      </c>
      <c r="K496" s="94">
        <v>0</v>
      </c>
      <c r="L496" s="132">
        <v>0</v>
      </c>
      <c r="M496" s="97">
        <v>0</v>
      </c>
      <c r="N496" s="132">
        <v>0</v>
      </c>
    </row>
    <row r="497" spans="1:14" s="80" customFormat="1" hidden="1">
      <c r="A497" s="100" t="s">
        <v>2120</v>
      </c>
      <c r="B497" s="134" t="s">
        <v>2226</v>
      </c>
      <c r="C497" s="133" t="s">
        <v>2533</v>
      </c>
      <c r="D497" s="94">
        <v>0</v>
      </c>
      <c r="E497" s="90">
        <v>0</v>
      </c>
      <c r="F497" s="94">
        <v>0</v>
      </c>
      <c r="G497" s="94">
        <v>0</v>
      </c>
      <c r="H497" s="94">
        <v>0</v>
      </c>
      <c r="I497" s="94">
        <v>0</v>
      </c>
      <c r="J497" s="94">
        <v>0</v>
      </c>
      <c r="K497" s="94">
        <v>0</v>
      </c>
      <c r="L497" s="132">
        <v>0</v>
      </c>
      <c r="M497" s="97">
        <v>0</v>
      </c>
      <c r="N497" s="132">
        <v>0</v>
      </c>
    </row>
    <row r="498" spans="1:14" s="80" customFormat="1" hidden="1">
      <c r="A498" s="100" t="s">
        <v>2137</v>
      </c>
      <c r="B498" s="134" t="s">
        <v>2226</v>
      </c>
      <c r="C498" s="133" t="s">
        <v>2532</v>
      </c>
      <c r="D498" s="94">
        <v>0</v>
      </c>
      <c r="E498" s="90">
        <v>0</v>
      </c>
      <c r="F498" s="94">
        <v>0</v>
      </c>
      <c r="G498" s="94">
        <v>0</v>
      </c>
      <c r="H498" s="94">
        <v>0</v>
      </c>
      <c r="I498" s="94">
        <v>0</v>
      </c>
      <c r="J498" s="94">
        <v>0</v>
      </c>
      <c r="K498" s="94">
        <v>0</v>
      </c>
      <c r="L498" s="132">
        <v>0</v>
      </c>
      <c r="M498" s="97">
        <v>0</v>
      </c>
      <c r="N498" s="132">
        <v>0</v>
      </c>
    </row>
    <row r="499" spans="1:14" s="80" customFormat="1" hidden="1">
      <c r="A499" s="100" t="s">
        <v>2153</v>
      </c>
      <c r="B499" s="134" t="s">
        <v>2226</v>
      </c>
      <c r="C499" s="133" t="s">
        <v>2531</v>
      </c>
      <c r="D499" s="94">
        <v>0</v>
      </c>
      <c r="E499" s="90">
        <v>0</v>
      </c>
      <c r="F499" s="94">
        <v>0</v>
      </c>
      <c r="G499" s="94">
        <v>0</v>
      </c>
      <c r="H499" s="94">
        <v>0</v>
      </c>
      <c r="I499" s="94">
        <v>0</v>
      </c>
      <c r="J499" s="94">
        <v>0</v>
      </c>
      <c r="K499" s="94">
        <v>0</v>
      </c>
      <c r="L499" s="132">
        <v>0</v>
      </c>
      <c r="M499" s="97">
        <v>0</v>
      </c>
      <c r="N499" s="132">
        <v>0</v>
      </c>
    </row>
    <row r="500" spans="1:14" s="80" customFormat="1" hidden="1">
      <c r="A500" s="100" t="s">
        <v>2172</v>
      </c>
      <c r="B500" s="134" t="s">
        <v>2226</v>
      </c>
      <c r="C500" s="133" t="s">
        <v>1095</v>
      </c>
      <c r="D500" s="94">
        <v>0</v>
      </c>
      <c r="E500" s="90">
        <v>0</v>
      </c>
      <c r="F500" s="94">
        <v>0</v>
      </c>
      <c r="G500" s="94">
        <v>0</v>
      </c>
      <c r="H500" s="94">
        <v>0</v>
      </c>
      <c r="I500" s="94">
        <v>0</v>
      </c>
      <c r="J500" s="94">
        <v>0</v>
      </c>
      <c r="K500" s="94">
        <v>0</v>
      </c>
      <c r="L500" s="132">
        <v>0</v>
      </c>
      <c r="M500" s="97">
        <v>0</v>
      </c>
      <c r="N500" s="132">
        <v>0</v>
      </c>
    </row>
    <row r="501" spans="1:14" s="80" customFormat="1" hidden="1">
      <c r="A501" s="100" t="s">
        <v>1226</v>
      </c>
      <c r="B501" s="134" t="s">
        <v>2226</v>
      </c>
      <c r="C501" s="133" t="s">
        <v>149</v>
      </c>
      <c r="D501" s="94">
        <v>0</v>
      </c>
      <c r="E501" s="90">
        <v>0</v>
      </c>
      <c r="F501" s="94">
        <v>0</v>
      </c>
      <c r="G501" s="94">
        <v>0</v>
      </c>
      <c r="H501" s="94">
        <v>0</v>
      </c>
      <c r="I501" s="94">
        <v>0</v>
      </c>
      <c r="J501" s="94">
        <v>0</v>
      </c>
      <c r="K501" s="94">
        <v>0</v>
      </c>
      <c r="L501" s="132">
        <v>0</v>
      </c>
      <c r="M501" s="97">
        <v>0</v>
      </c>
      <c r="N501" s="132">
        <v>0</v>
      </c>
    </row>
    <row r="502" spans="1:14" s="80" customFormat="1" hidden="1">
      <c r="A502" s="100" t="s">
        <v>1274</v>
      </c>
      <c r="B502" s="134" t="s">
        <v>2226</v>
      </c>
      <c r="C502" s="133" t="s">
        <v>2443</v>
      </c>
      <c r="D502" s="94">
        <v>0</v>
      </c>
      <c r="E502" s="90">
        <v>0</v>
      </c>
      <c r="F502" s="94">
        <v>0</v>
      </c>
      <c r="G502" s="94">
        <v>0</v>
      </c>
      <c r="H502" s="94">
        <v>0</v>
      </c>
      <c r="I502" s="94">
        <v>0</v>
      </c>
      <c r="J502" s="94">
        <v>0</v>
      </c>
      <c r="K502" s="94">
        <v>0</v>
      </c>
      <c r="L502" s="132">
        <v>0</v>
      </c>
      <c r="M502" s="97">
        <v>0</v>
      </c>
      <c r="N502" s="132">
        <v>0</v>
      </c>
    </row>
    <row r="503" spans="1:14" s="80" customFormat="1" hidden="1">
      <c r="A503" s="100" t="s">
        <v>1318</v>
      </c>
      <c r="B503" s="134" t="s">
        <v>2226</v>
      </c>
      <c r="C503" s="133" t="s">
        <v>2530</v>
      </c>
      <c r="D503" s="94">
        <v>0</v>
      </c>
      <c r="E503" s="90">
        <v>0</v>
      </c>
      <c r="F503" s="94">
        <v>0</v>
      </c>
      <c r="G503" s="94">
        <v>0</v>
      </c>
      <c r="H503" s="94">
        <v>0</v>
      </c>
      <c r="I503" s="94">
        <v>0</v>
      </c>
      <c r="J503" s="94">
        <v>0</v>
      </c>
      <c r="K503" s="94">
        <v>0</v>
      </c>
      <c r="L503" s="132">
        <v>0</v>
      </c>
      <c r="M503" s="97">
        <v>0</v>
      </c>
      <c r="N503" s="132">
        <v>0</v>
      </c>
    </row>
    <row r="504" spans="1:14" s="80" customFormat="1" hidden="1">
      <c r="A504" s="100" t="s">
        <v>1352</v>
      </c>
      <c r="B504" s="134" t="s">
        <v>2226</v>
      </c>
      <c r="C504" s="133" t="s">
        <v>275</v>
      </c>
      <c r="D504" s="94">
        <v>0</v>
      </c>
      <c r="E504" s="90">
        <v>0</v>
      </c>
      <c r="F504" s="94">
        <v>0</v>
      </c>
      <c r="G504" s="94">
        <v>0</v>
      </c>
      <c r="H504" s="94">
        <v>0</v>
      </c>
      <c r="I504" s="94">
        <v>0</v>
      </c>
      <c r="J504" s="94">
        <v>0</v>
      </c>
      <c r="K504" s="94">
        <v>0</v>
      </c>
      <c r="L504" s="132">
        <v>0</v>
      </c>
      <c r="M504" s="97">
        <v>0</v>
      </c>
      <c r="N504" s="132">
        <v>0</v>
      </c>
    </row>
    <row r="505" spans="1:14" s="80" customFormat="1" hidden="1">
      <c r="A505" s="100" t="s">
        <v>1387</v>
      </c>
      <c r="B505" s="134" t="s">
        <v>2226</v>
      </c>
      <c r="C505" s="133" t="s">
        <v>310</v>
      </c>
      <c r="D505" s="94">
        <v>0</v>
      </c>
      <c r="E505" s="90">
        <v>0</v>
      </c>
      <c r="F505" s="94">
        <v>0</v>
      </c>
      <c r="G505" s="94">
        <v>0</v>
      </c>
      <c r="H505" s="94">
        <v>0</v>
      </c>
      <c r="I505" s="94">
        <v>0</v>
      </c>
      <c r="J505" s="94">
        <v>0</v>
      </c>
      <c r="K505" s="94">
        <v>0</v>
      </c>
      <c r="L505" s="132">
        <v>0</v>
      </c>
      <c r="M505" s="97">
        <v>0</v>
      </c>
      <c r="N505" s="132">
        <v>0</v>
      </c>
    </row>
    <row r="506" spans="1:14" s="80" customFormat="1" hidden="1">
      <c r="A506" s="100" t="s">
        <v>1407</v>
      </c>
      <c r="B506" s="134" t="s">
        <v>2226</v>
      </c>
      <c r="C506" s="133" t="s">
        <v>2529</v>
      </c>
      <c r="D506" s="94">
        <v>0</v>
      </c>
      <c r="E506" s="90">
        <v>0</v>
      </c>
      <c r="F506" s="94">
        <v>0</v>
      </c>
      <c r="G506" s="94">
        <v>0</v>
      </c>
      <c r="H506" s="94">
        <v>0</v>
      </c>
      <c r="I506" s="94">
        <v>0</v>
      </c>
      <c r="J506" s="94">
        <v>0</v>
      </c>
      <c r="K506" s="94">
        <v>0</v>
      </c>
      <c r="L506" s="132">
        <v>0</v>
      </c>
      <c r="M506" s="97">
        <v>0</v>
      </c>
      <c r="N506" s="132">
        <v>0</v>
      </c>
    </row>
    <row r="507" spans="1:14" s="80" customFormat="1" hidden="1">
      <c r="A507" s="100" t="s">
        <v>1435</v>
      </c>
      <c r="B507" s="134" t="s">
        <v>2226</v>
      </c>
      <c r="C507" s="133" t="s">
        <v>358</v>
      </c>
      <c r="D507" s="94">
        <v>0</v>
      </c>
      <c r="E507" s="90">
        <v>0</v>
      </c>
      <c r="F507" s="94">
        <v>0</v>
      </c>
      <c r="G507" s="94">
        <v>0</v>
      </c>
      <c r="H507" s="94">
        <v>0</v>
      </c>
      <c r="I507" s="94">
        <v>0</v>
      </c>
      <c r="J507" s="94">
        <v>0</v>
      </c>
      <c r="K507" s="94">
        <v>0</v>
      </c>
      <c r="L507" s="132">
        <v>0</v>
      </c>
      <c r="M507" s="97">
        <v>0</v>
      </c>
      <c r="N507" s="132">
        <v>0</v>
      </c>
    </row>
    <row r="508" spans="1:14" s="80" customFormat="1" hidden="1">
      <c r="A508" s="100" t="s">
        <v>1447</v>
      </c>
      <c r="B508" s="134" t="s">
        <v>2226</v>
      </c>
      <c r="C508" s="133" t="s">
        <v>2528</v>
      </c>
      <c r="D508" s="94">
        <v>0</v>
      </c>
      <c r="E508" s="90">
        <v>0</v>
      </c>
      <c r="F508" s="94">
        <v>0</v>
      </c>
      <c r="G508" s="94">
        <v>0</v>
      </c>
      <c r="H508" s="94">
        <v>0</v>
      </c>
      <c r="I508" s="94">
        <v>0</v>
      </c>
      <c r="J508" s="94">
        <v>0</v>
      </c>
      <c r="K508" s="94">
        <v>0</v>
      </c>
      <c r="L508" s="132">
        <v>0</v>
      </c>
      <c r="M508" s="97">
        <v>0</v>
      </c>
      <c r="N508" s="132">
        <v>0</v>
      </c>
    </row>
    <row r="509" spans="1:14" s="80" customFormat="1" hidden="1">
      <c r="A509" s="100" t="s">
        <v>1499</v>
      </c>
      <c r="B509" s="134" t="s">
        <v>2226</v>
      </c>
      <c r="C509" s="133" t="s">
        <v>422</v>
      </c>
      <c r="D509" s="94">
        <v>0</v>
      </c>
      <c r="E509" s="90">
        <v>0</v>
      </c>
      <c r="F509" s="94">
        <v>0</v>
      </c>
      <c r="G509" s="94">
        <v>0</v>
      </c>
      <c r="H509" s="94">
        <v>0</v>
      </c>
      <c r="I509" s="94">
        <v>0</v>
      </c>
      <c r="J509" s="94">
        <v>0</v>
      </c>
      <c r="K509" s="94">
        <v>0</v>
      </c>
      <c r="L509" s="132">
        <v>0</v>
      </c>
      <c r="M509" s="97">
        <v>0</v>
      </c>
      <c r="N509" s="132">
        <v>0</v>
      </c>
    </row>
    <row r="510" spans="1:14" s="80" customFormat="1" hidden="1">
      <c r="A510" s="100" t="s">
        <v>1535</v>
      </c>
      <c r="B510" s="134" t="s">
        <v>2226</v>
      </c>
      <c r="C510" s="133" t="s">
        <v>2527</v>
      </c>
      <c r="D510" s="94">
        <v>0</v>
      </c>
      <c r="E510" s="90">
        <v>0</v>
      </c>
      <c r="F510" s="94">
        <v>0</v>
      </c>
      <c r="G510" s="94">
        <v>0</v>
      </c>
      <c r="H510" s="94">
        <v>0</v>
      </c>
      <c r="I510" s="94">
        <v>0</v>
      </c>
      <c r="J510" s="94">
        <v>0</v>
      </c>
      <c r="K510" s="94">
        <v>0</v>
      </c>
      <c r="L510" s="132">
        <v>0</v>
      </c>
      <c r="M510" s="97">
        <v>0</v>
      </c>
      <c r="N510" s="132">
        <v>0</v>
      </c>
    </row>
    <row r="511" spans="1:14" s="80" customFormat="1" hidden="1">
      <c r="A511" s="100" t="s">
        <v>1832</v>
      </c>
      <c r="B511" s="134" t="s">
        <v>2226</v>
      </c>
      <c r="C511" s="133" t="s">
        <v>2526</v>
      </c>
      <c r="D511" s="94">
        <v>0</v>
      </c>
      <c r="E511" s="90">
        <v>0</v>
      </c>
      <c r="F511" s="94">
        <v>0</v>
      </c>
      <c r="G511" s="94">
        <v>0</v>
      </c>
      <c r="H511" s="94">
        <v>0</v>
      </c>
      <c r="I511" s="94">
        <v>0</v>
      </c>
      <c r="J511" s="94">
        <v>0</v>
      </c>
      <c r="K511" s="94">
        <v>0</v>
      </c>
      <c r="L511" s="132">
        <v>0</v>
      </c>
      <c r="M511" s="97">
        <v>0</v>
      </c>
      <c r="N511" s="132">
        <v>0</v>
      </c>
    </row>
    <row r="512" spans="1:14" s="80" customFormat="1" hidden="1">
      <c r="A512" s="100" t="s">
        <v>1883</v>
      </c>
      <c r="B512" s="134" t="s">
        <v>2226</v>
      </c>
      <c r="C512" s="133" t="s">
        <v>2525</v>
      </c>
      <c r="D512" s="94">
        <v>0</v>
      </c>
      <c r="E512" s="90">
        <v>0</v>
      </c>
      <c r="F512" s="94">
        <v>0</v>
      </c>
      <c r="G512" s="94">
        <v>0</v>
      </c>
      <c r="H512" s="94">
        <v>0</v>
      </c>
      <c r="I512" s="94">
        <v>36092385</v>
      </c>
      <c r="J512" s="94">
        <v>36092385</v>
      </c>
      <c r="K512" s="94">
        <v>36092385</v>
      </c>
      <c r="L512" s="132">
        <v>0</v>
      </c>
      <c r="M512" s="97">
        <v>0</v>
      </c>
      <c r="N512" s="132">
        <v>0</v>
      </c>
    </row>
    <row r="513" spans="1:14" s="80" customFormat="1" hidden="1">
      <c r="A513" s="100" t="s">
        <v>1949</v>
      </c>
      <c r="B513" s="134" t="s">
        <v>2226</v>
      </c>
      <c r="C513" s="133" t="s">
        <v>872</v>
      </c>
      <c r="D513" s="94">
        <v>0</v>
      </c>
      <c r="E513" s="90">
        <v>0</v>
      </c>
      <c r="F513" s="94">
        <v>0</v>
      </c>
      <c r="G513" s="94">
        <v>0</v>
      </c>
      <c r="H513" s="94">
        <v>0</v>
      </c>
      <c r="I513" s="94">
        <v>0</v>
      </c>
      <c r="J513" s="94">
        <v>0</v>
      </c>
      <c r="K513" s="94">
        <v>0</v>
      </c>
      <c r="L513" s="132">
        <v>0</v>
      </c>
      <c r="M513" s="97">
        <v>0</v>
      </c>
      <c r="N513" s="132">
        <v>0</v>
      </c>
    </row>
    <row r="514" spans="1:14" s="80" customFormat="1" hidden="1">
      <c r="A514" s="100" t="s">
        <v>2049</v>
      </c>
      <c r="B514" s="134" t="s">
        <v>2226</v>
      </c>
      <c r="C514" s="133" t="s">
        <v>972</v>
      </c>
      <c r="D514" s="94">
        <v>0</v>
      </c>
      <c r="E514" s="90">
        <v>0</v>
      </c>
      <c r="F514" s="94">
        <v>0</v>
      </c>
      <c r="G514" s="94">
        <v>0</v>
      </c>
      <c r="H514" s="94">
        <v>0</v>
      </c>
      <c r="I514" s="94">
        <v>0</v>
      </c>
      <c r="J514" s="94">
        <v>0</v>
      </c>
      <c r="K514" s="94">
        <v>0</v>
      </c>
      <c r="L514" s="132">
        <v>0</v>
      </c>
      <c r="M514" s="97">
        <v>0</v>
      </c>
      <c r="N514" s="132">
        <v>0</v>
      </c>
    </row>
    <row r="515" spans="1:14" s="80" customFormat="1" hidden="1">
      <c r="A515" s="100" t="s">
        <v>2126</v>
      </c>
      <c r="B515" s="134" t="s">
        <v>2226</v>
      </c>
      <c r="C515" s="133" t="s">
        <v>1049</v>
      </c>
      <c r="D515" s="94">
        <v>0</v>
      </c>
      <c r="E515" s="90">
        <v>0</v>
      </c>
      <c r="F515" s="94">
        <v>0</v>
      </c>
      <c r="G515" s="94">
        <v>0</v>
      </c>
      <c r="H515" s="94">
        <v>0</v>
      </c>
      <c r="I515" s="94">
        <v>0</v>
      </c>
      <c r="J515" s="94">
        <v>0</v>
      </c>
      <c r="K515" s="94">
        <v>0</v>
      </c>
      <c r="L515" s="132">
        <v>0</v>
      </c>
      <c r="M515" s="97">
        <v>0</v>
      </c>
      <c r="N515" s="132">
        <v>0</v>
      </c>
    </row>
    <row r="516" spans="1:14" s="80" customFormat="1" hidden="1">
      <c r="A516" s="100" t="s">
        <v>2160</v>
      </c>
      <c r="B516" s="134" t="s">
        <v>2226</v>
      </c>
      <c r="C516" s="133" t="s">
        <v>1083</v>
      </c>
      <c r="D516" s="94">
        <v>0</v>
      </c>
      <c r="E516" s="90">
        <v>0</v>
      </c>
      <c r="F516" s="94">
        <v>0</v>
      </c>
      <c r="G516" s="94">
        <v>0</v>
      </c>
      <c r="H516" s="94">
        <v>0</v>
      </c>
      <c r="I516" s="94">
        <v>0</v>
      </c>
      <c r="J516" s="94">
        <v>0</v>
      </c>
      <c r="K516" s="94">
        <v>0</v>
      </c>
      <c r="L516" s="132">
        <v>0</v>
      </c>
      <c r="M516" s="97">
        <v>0</v>
      </c>
      <c r="N516" s="132">
        <v>0</v>
      </c>
    </row>
    <row r="517" spans="1:14" s="80" customFormat="1" hidden="1">
      <c r="A517" s="100" t="s">
        <v>1179</v>
      </c>
      <c r="B517" s="134" t="s">
        <v>2226</v>
      </c>
      <c r="C517" s="133" t="s">
        <v>2524</v>
      </c>
      <c r="D517" s="94">
        <v>0</v>
      </c>
      <c r="E517" s="90">
        <v>0</v>
      </c>
      <c r="F517" s="94">
        <v>0</v>
      </c>
      <c r="G517" s="94">
        <v>0</v>
      </c>
      <c r="H517" s="94">
        <v>0</v>
      </c>
      <c r="I517" s="94">
        <v>0</v>
      </c>
      <c r="J517" s="94">
        <v>0</v>
      </c>
      <c r="K517" s="94">
        <v>0</v>
      </c>
      <c r="L517" s="132">
        <v>0</v>
      </c>
      <c r="M517" s="97">
        <v>0</v>
      </c>
      <c r="N517" s="132">
        <v>0</v>
      </c>
    </row>
    <row r="518" spans="1:14" s="80" customFormat="1" hidden="1">
      <c r="A518" s="100" t="s">
        <v>1227</v>
      </c>
      <c r="B518" s="134" t="s">
        <v>2226</v>
      </c>
      <c r="C518" s="133" t="s">
        <v>150</v>
      </c>
      <c r="D518" s="94">
        <v>0</v>
      </c>
      <c r="E518" s="90">
        <v>0</v>
      </c>
      <c r="F518" s="94">
        <v>0</v>
      </c>
      <c r="G518" s="94">
        <v>0</v>
      </c>
      <c r="H518" s="94">
        <v>0</v>
      </c>
      <c r="I518" s="94">
        <v>0</v>
      </c>
      <c r="J518" s="94">
        <v>0</v>
      </c>
      <c r="K518" s="94">
        <v>0</v>
      </c>
      <c r="L518" s="132">
        <v>0</v>
      </c>
      <c r="M518" s="97">
        <v>0</v>
      </c>
      <c r="N518" s="132">
        <v>0</v>
      </c>
    </row>
    <row r="519" spans="1:14" s="80" customFormat="1" hidden="1">
      <c r="A519" s="100" t="s">
        <v>1436</v>
      </c>
      <c r="B519" s="134" t="s">
        <v>2226</v>
      </c>
      <c r="C519" s="133" t="s">
        <v>2523</v>
      </c>
      <c r="D519" s="94">
        <v>0</v>
      </c>
      <c r="E519" s="90">
        <v>0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132">
        <v>0</v>
      </c>
      <c r="M519" s="97">
        <v>0</v>
      </c>
      <c r="N519" s="132">
        <v>0</v>
      </c>
    </row>
    <row r="520" spans="1:14" s="80" customFormat="1" hidden="1">
      <c r="A520" s="100" t="s">
        <v>1457</v>
      </c>
      <c r="B520" s="134" t="s">
        <v>2226</v>
      </c>
      <c r="C520" s="133" t="s">
        <v>2522</v>
      </c>
      <c r="D520" s="94">
        <v>0</v>
      </c>
      <c r="E520" s="90">
        <v>0</v>
      </c>
      <c r="F520" s="94">
        <v>0</v>
      </c>
      <c r="G520" s="94">
        <v>0</v>
      </c>
      <c r="H520" s="94">
        <v>0</v>
      </c>
      <c r="I520" s="94">
        <v>0</v>
      </c>
      <c r="J520" s="94">
        <v>0</v>
      </c>
      <c r="K520" s="94">
        <v>0</v>
      </c>
      <c r="L520" s="132">
        <v>0</v>
      </c>
      <c r="M520" s="97">
        <v>0</v>
      </c>
      <c r="N520" s="132">
        <v>0</v>
      </c>
    </row>
    <row r="521" spans="1:14" s="80" customFormat="1" hidden="1">
      <c r="A521" s="100" t="s">
        <v>1511</v>
      </c>
      <c r="B521" s="134" t="s">
        <v>2226</v>
      </c>
      <c r="C521" s="133" t="s">
        <v>434</v>
      </c>
      <c r="D521" s="94">
        <v>0</v>
      </c>
      <c r="E521" s="90">
        <v>0</v>
      </c>
      <c r="F521" s="94">
        <v>0</v>
      </c>
      <c r="G521" s="94">
        <v>0</v>
      </c>
      <c r="H521" s="94">
        <v>0</v>
      </c>
      <c r="I521" s="94">
        <v>0</v>
      </c>
      <c r="J521" s="94">
        <v>0</v>
      </c>
      <c r="K521" s="94">
        <v>0</v>
      </c>
      <c r="L521" s="132">
        <v>0</v>
      </c>
      <c r="M521" s="97">
        <v>0</v>
      </c>
      <c r="N521" s="132">
        <v>0</v>
      </c>
    </row>
    <row r="522" spans="1:14" s="80" customFormat="1" hidden="1">
      <c r="A522" s="100" t="s">
        <v>1532</v>
      </c>
      <c r="B522" s="134" t="s">
        <v>2226</v>
      </c>
      <c r="C522" s="133" t="s">
        <v>455</v>
      </c>
      <c r="D522" s="94">
        <v>0</v>
      </c>
      <c r="E522" s="90">
        <v>0</v>
      </c>
      <c r="F522" s="94">
        <v>0</v>
      </c>
      <c r="G522" s="94">
        <v>0</v>
      </c>
      <c r="H522" s="94">
        <v>0</v>
      </c>
      <c r="I522" s="94">
        <v>0</v>
      </c>
      <c r="J522" s="94">
        <v>0</v>
      </c>
      <c r="K522" s="94">
        <v>0</v>
      </c>
      <c r="L522" s="132">
        <v>0</v>
      </c>
      <c r="M522" s="97">
        <v>0</v>
      </c>
      <c r="N522" s="132">
        <v>0</v>
      </c>
    </row>
    <row r="523" spans="1:14" s="80" customFormat="1" hidden="1">
      <c r="A523" s="100" t="s">
        <v>1901</v>
      </c>
      <c r="B523" s="134" t="s">
        <v>2226</v>
      </c>
      <c r="C523" s="133" t="s">
        <v>2414</v>
      </c>
      <c r="D523" s="94">
        <v>0</v>
      </c>
      <c r="E523" s="90">
        <v>325945768</v>
      </c>
      <c r="F523" s="94">
        <v>0</v>
      </c>
      <c r="G523" s="94">
        <v>0</v>
      </c>
      <c r="H523" s="94">
        <v>325945768</v>
      </c>
      <c r="I523" s="94">
        <v>101209098</v>
      </c>
      <c r="J523" s="94">
        <v>427154866</v>
      </c>
      <c r="K523" s="94">
        <v>414945555</v>
      </c>
      <c r="L523" s="132">
        <v>12209311</v>
      </c>
      <c r="M523" s="97">
        <v>12144076</v>
      </c>
      <c r="N523" s="132">
        <v>65235</v>
      </c>
    </row>
    <row r="524" spans="1:14" s="80" customFormat="1" hidden="1">
      <c r="A524" s="100" t="s">
        <v>2013</v>
      </c>
      <c r="B524" s="134" t="s">
        <v>2226</v>
      </c>
      <c r="C524" s="133" t="s">
        <v>2214</v>
      </c>
      <c r="D524" s="94">
        <v>0</v>
      </c>
      <c r="E524" s="90">
        <v>0</v>
      </c>
      <c r="F524" s="94">
        <v>0</v>
      </c>
      <c r="G524" s="94">
        <v>0</v>
      </c>
      <c r="H524" s="94">
        <v>0</v>
      </c>
      <c r="I524" s="94">
        <v>0</v>
      </c>
      <c r="J524" s="94">
        <v>0</v>
      </c>
      <c r="K524" s="94">
        <v>0</v>
      </c>
      <c r="L524" s="132">
        <v>0</v>
      </c>
      <c r="M524" s="97">
        <v>0</v>
      </c>
      <c r="N524" s="132">
        <v>0</v>
      </c>
    </row>
    <row r="525" spans="1:14" s="80" customFormat="1" hidden="1">
      <c r="A525" s="100" t="s">
        <v>2050</v>
      </c>
      <c r="B525" s="134" t="s">
        <v>2226</v>
      </c>
      <c r="C525" s="133" t="s">
        <v>2521</v>
      </c>
      <c r="D525" s="94">
        <v>0</v>
      </c>
      <c r="E525" s="90">
        <v>0</v>
      </c>
      <c r="F525" s="94">
        <v>0</v>
      </c>
      <c r="G525" s="94">
        <v>0</v>
      </c>
      <c r="H525" s="94">
        <v>0</v>
      </c>
      <c r="I525" s="94">
        <v>0</v>
      </c>
      <c r="J525" s="94">
        <v>0</v>
      </c>
      <c r="K525" s="94">
        <v>0</v>
      </c>
      <c r="L525" s="132">
        <v>0</v>
      </c>
      <c r="M525" s="97">
        <v>0</v>
      </c>
      <c r="N525" s="132">
        <v>0</v>
      </c>
    </row>
    <row r="526" spans="1:14" s="80" customFormat="1" hidden="1">
      <c r="A526" s="100" t="s">
        <v>2070</v>
      </c>
      <c r="B526" s="134" t="s">
        <v>2226</v>
      </c>
      <c r="C526" s="133" t="s">
        <v>993</v>
      </c>
      <c r="D526" s="94">
        <v>0</v>
      </c>
      <c r="E526" s="90">
        <v>0</v>
      </c>
      <c r="F526" s="94">
        <v>0</v>
      </c>
      <c r="G526" s="94">
        <v>0</v>
      </c>
      <c r="H526" s="94">
        <v>0</v>
      </c>
      <c r="I526" s="94">
        <v>0</v>
      </c>
      <c r="J526" s="94">
        <v>0</v>
      </c>
      <c r="K526" s="94">
        <v>0</v>
      </c>
      <c r="L526" s="132">
        <v>0</v>
      </c>
      <c r="M526" s="97">
        <v>0</v>
      </c>
      <c r="N526" s="132">
        <v>0</v>
      </c>
    </row>
    <row r="527" spans="1:14" s="80" customFormat="1" hidden="1">
      <c r="A527" s="100" t="s">
        <v>2077</v>
      </c>
      <c r="B527" s="134" t="s">
        <v>2226</v>
      </c>
      <c r="C527" s="133" t="s">
        <v>1000</v>
      </c>
      <c r="D527" s="94">
        <v>0</v>
      </c>
      <c r="E527" s="90">
        <v>0</v>
      </c>
      <c r="F527" s="94">
        <v>0</v>
      </c>
      <c r="G527" s="94">
        <v>0</v>
      </c>
      <c r="H527" s="94">
        <v>0</v>
      </c>
      <c r="I527" s="94">
        <v>0</v>
      </c>
      <c r="J527" s="94">
        <v>0</v>
      </c>
      <c r="K527" s="94">
        <v>0</v>
      </c>
      <c r="L527" s="132">
        <v>0</v>
      </c>
      <c r="M527" s="97">
        <v>0</v>
      </c>
      <c r="N527" s="132">
        <v>0</v>
      </c>
    </row>
    <row r="528" spans="1:14" s="80" customFormat="1" hidden="1">
      <c r="A528" s="100" t="s">
        <v>2103</v>
      </c>
      <c r="B528" s="134" t="s">
        <v>2226</v>
      </c>
      <c r="C528" s="133" t="s">
        <v>1026</v>
      </c>
      <c r="D528" s="94">
        <v>0</v>
      </c>
      <c r="E528" s="90">
        <v>0</v>
      </c>
      <c r="F528" s="94">
        <v>0</v>
      </c>
      <c r="G528" s="94">
        <v>0</v>
      </c>
      <c r="H528" s="94">
        <v>0</v>
      </c>
      <c r="I528" s="94">
        <v>0</v>
      </c>
      <c r="J528" s="94">
        <v>0</v>
      </c>
      <c r="K528" s="94">
        <v>0</v>
      </c>
      <c r="L528" s="132">
        <v>0</v>
      </c>
      <c r="M528" s="97">
        <v>0</v>
      </c>
      <c r="N528" s="132">
        <v>0</v>
      </c>
    </row>
    <row r="529" spans="1:14" s="80" customFormat="1" hidden="1">
      <c r="A529" s="100" t="s">
        <v>1208</v>
      </c>
      <c r="B529" s="134" t="s">
        <v>2226</v>
      </c>
      <c r="C529" s="133" t="s">
        <v>2520</v>
      </c>
      <c r="D529" s="94">
        <v>0</v>
      </c>
      <c r="E529" s="90">
        <v>0</v>
      </c>
      <c r="F529" s="94">
        <v>0</v>
      </c>
      <c r="G529" s="94">
        <v>0</v>
      </c>
      <c r="H529" s="94">
        <v>0</v>
      </c>
      <c r="I529" s="94">
        <v>0</v>
      </c>
      <c r="J529" s="94">
        <v>0</v>
      </c>
      <c r="K529" s="94">
        <v>0</v>
      </c>
      <c r="L529" s="132">
        <v>0</v>
      </c>
      <c r="M529" s="97">
        <v>0</v>
      </c>
      <c r="N529" s="132">
        <v>0</v>
      </c>
    </row>
    <row r="530" spans="1:14" s="80" customFormat="1" hidden="1">
      <c r="A530" s="100" t="s">
        <v>1283</v>
      </c>
      <c r="B530" s="134" t="s">
        <v>2226</v>
      </c>
      <c r="C530" s="133" t="s">
        <v>206</v>
      </c>
      <c r="D530" s="94">
        <v>0</v>
      </c>
      <c r="E530" s="90">
        <v>0</v>
      </c>
      <c r="F530" s="94">
        <v>0</v>
      </c>
      <c r="G530" s="94">
        <v>0</v>
      </c>
      <c r="H530" s="94">
        <v>0</v>
      </c>
      <c r="I530" s="94">
        <v>0</v>
      </c>
      <c r="J530" s="94">
        <v>0</v>
      </c>
      <c r="K530" s="94">
        <v>0</v>
      </c>
      <c r="L530" s="132">
        <v>0</v>
      </c>
      <c r="M530" s="97">
        <v>0</v>
      </c>
      <c r="N530" s="132">
        <v>0</v>
      </c>
    </row>
    <row r="531" spans="1:14" s="80" customFormat="1" hidden="1">
      <c r="A531" s="100" t="s">
        <v>1328</v>
      </c>
      <c r="B531" s="134" t="s">
        <v>2226</v>
      </c>
      <c r="C531" s="133" t="s">
        <v>251</v>
      </c>
      <c r="D531" s="94">
        <v>0</v>
      </c>
      <c r="E531" s="90">
        <v>0</v>
      </c>
      <c r="F531" s="94">
        <v>0</v>
      </c>
      <c r="G531" s="94">
        <v>0</v>
      </c>
      <c r="H531" s="94">
        <v>0</v>
      </c>
      <c r="I531" s="94">
        <v>0</v>
      </c>
      <c r="J531" s="94">
        <v>0</v>
      </c>
      <c r="K531" s="94">
        <v>0</v>
      </c>
      <c r="L531" s="132">
        <v>0</v>
      </c>
      <c r="M531" s="97">
        <v>0</v>
      </c>
      <c r="N531" s="132">
        <v>0</v>
      </c>
    </row>
    <row r="532" spans="1:14" s="80" customFormat="1" hidden="1">
      <c r="A532" s="100" t="s">
        <v>1408</v>
      </c>
      <c r="B532" s="134" t="s">
        <v>2226</v>
      </c>
      <c r="C532" s="133" t="s">
        <v>331</v>
      </c>
      <c r="D532" s="94">
        <v>0</v>
      </c>
      <c r="E532" s="90">
        <v>0</v>
      </c>
      <c r="F532" s="94">
        <v>0</v>
      </c>
      <c r="G532" s="94">
        <v>0</v>
      </c>
      <c r="H532" s="94">
        <v>0</v>
      </c>
      <c r="I532" s="94">
        <v>0</v>
      </c>
      <c r="J532" s="94">
        <v>0</v>
      </c>
      <c r="K532" s="94">
        <v>0</v>
      </c>
      <c r="L532" s="132">
        <v>0</v>
      </c>
      <c r="M532" s="97">
        <v>0</v>
      </c>
      <c r="N532" s="132">
        <v>0</v>
      </c>
    </row>
    <row r="533" spans="1:14" s="80" customFormat="1" hidden="1">
      <c r="A533" s="100" t="s">
        <v>1458</v>
      </c>
      <c r="B533" s="134" t="s">
        <v>2226</v>
      </c>
      <c r="C533" s="133" t="s">
        <v>381</v>
      </c>
      <c r="D533" s="94">
        <v>0</v>
      </c>
      <c r="E533" s="90">
        <v>0</v>
      </c>
      <c r="F533" s="94">
        <v>0</v>
      </c>
      <c r="G533" s="94">
        <v>0</v>
      </c>
      <c r="H533" s="94">
        <v>0</v>
      </c>
      <c r="I533" s="94">
        <v>0</v>
      </c>
      <c r="J533" s="94">
        <v>0</v>
      </c>
      <c r="K533" s="94">
        <v>0</v>
      </c>
      <c r="L533" s="132">
        <v>0</v>
      </c>
      <c r="M533" s="97">
        <v>0</v>
      </c>
      <c r="N533" s="132">
        <v>0</v>
      </c>
    </row>
    <row r="534" spans="1:14" s="80" customFormat="1" hidden="1">
      <c r="A534" s="100" t="s">
        <v>1500</v>
      </c>
      <c r="B534" s="134" t="s">
        <v>2226</v>
      </c>
      <c r="C534" s="133" t="s">
        <v>423</v>
      </c>
      <c r="D534" s="94">
        <v>0</v>
      </c>
      <c r="E534" s="90">
        <v>0</v>
      </c>
      <c r="F534" s="94">
        <v>0</v>
      </c>
      <c r="G534" s="94">
        <v>0</v>
      </c>
      <c r="H534" s="94">
        <v>0</v>
      </c>
      <c r="I534" s="94">
        <v>0</v>
      </c>
      <c r="J534" s="94">
        <v>0</v>
      </c>
      <c r="K534" s="94">
        <v>0</v>
      </c>
      <c r="L534" s="132">
        <v>0</v>
      </c>
      <c r="M534" s="97">
        <v>0</v>
      </c>
      <c r="N534" s="132">
        <v>0</v>
      </c>
    </row>
    <row r="535" spans="1:14" s="80" customFormat="1" hidden="1">
      <c r="A535" s="100" t="s">
        <v>1884</v>
      </c>
      <c r="B535" s="134" t="s">
        <v>2226</v>
      </c>
      <c r="C535" s="133" t="s">
        <v>807</v>
      </c>
      <c r="D535" s="94">
        <v>0</v>
      </c>
      <c r="E535" s="90">
        <v>0</v>
      </c>
      <c r="F535" s="94">
        <v>0</v>
      </c>
      <c r="G535" s="94">
        <v>0</v>
      </c>
      <c r="H535" s="94">
        <v>0</v>
      </c>
      <c r="I535" s="94">
        <v>0</v>
      </c>
      <c r="J535" s="94">
        <v>0</v>
      </c>
      <c r="K535" s="94">
        <v>0</v>
      </c>
      <c r="L535" s="132">
        <v>0</v>
      </c>
      <c r="M535" s="97">
        <v>0</v>
      </c>
      <c r="N535" s="132">
        <v>0</v>
      </c>
    </row>
    <row r="536" spans="1:14" s="80" customFormat="1" hidden="1">
      <c r="A536" s="100" t="s">
        <v>1990</v>
      </c>
      <c r="B536" s="134" t="s">
        <v>2226</v>
      </c>
      <c r="C536" s="133" t="s">
        <v>2519</v>
      </c>
      <c r="D536" s="94">
        <v>0</v>
      </c>
      <c r="E536" s="90">
        <v>0</v>
      </c>
      <c r="F536" s="94">
        <v>0</v>
      </c>
      <c r="G536" s="94">
        <v>0</v>
      </c>
      <c r="H536" s="94">
        <v>0</v>
      </c>
      <c r="I536" s="94">
        <v>0</v>
      </c>
      <c r="J536" s="94">
        <v>0</v>
      </c>
      <c r="K536" s="94">
        <v>0</v>
      </c>
      <c r="L536" s="132">
        <v>0</v>
      </c>
      <c r="M536" s="97">
        <v>0</v>
      </c>
      <c r="N536" s="132">
        <v>0</v>
      </c>
    </row>
    <row r="537" spans="1:14" s="80" customFormat="1" hidden="1">
      <c r="A537" s="100" t="s">
        <v>2111</v>
      </c>
      <c r="B537" s="134" t="s">
        <v>2226</v>
      </c>
      <c r="C537" s="133" t="s">
        <v>1034</v>
      </c>
      <c r="D537" s="94">
        <v>0</v>
      </c>
      <c r="E537" s="90">
        <v>0</v>
      </c>
      <c r="F537" s="94">
        <v>0</v>
      </c>
      <c r="G537" s="94">
        <v>0</v>
      </c>
      <c r="H537" s="94">
        <v>0</v>
      </c>
      <c r="I537" s="94">
        <v>0</v>
      </c>
      <c r="J537" s="94">
        <v>0</v>
      </c>
      <c r="K537" s="94">
        <v>0</v>
      </c>
      <c r="L537" s="132">
        <v>0</v>
      </c>
      <c r="M537" s="97">
        <v>0</v>
      </c>
      <c r="N537" s="132">
        <v>0</v>
      </c>
    </row>
    <row r="538" spans="1:14" s="80" customFormat="1" hidden="1">
      <c r="A538" s="100" t="s">
        <v>2127</v>
      </c>
      <c r="B538" s="134" t="s">
        <v>2226</v>
      </c>
      <c r="C538" s="133" t="s">
        <v>1050</v>
      </c>
      <c r="D538" s="94">
        <v>0</v>
      </c>
      <c r="E538" s="90">
        <v>0</v>
      </c>
      <c r="F538" s="94">
        <v>0</v>
      </c>
      <c r="G538" s="94">
        <v>0</v>
      </c>
      <c r="H538" s="94">
        <v>0</v>
      </c>
      <c r="I538" s="94">
        <v>0</v>
      </c>
      <c r="J538" s="94">
        <v>0</v>
      </c>
      <c r="K538" s="94">
        <v>0</v>
      </c>
      <c r="L538" s="132">
        <v>0</v>
      </c>
      <c r="M538" s="97">
        <v>0</v>
      </c>
      <c r="N538" s="132">
        <v>0</v>
      </c>
    </row>
    <row r="539" spans="1:14" s="80" customFormat="1" hidden="1">
      <c r="A539" s="100" t="s">
        <v>2144</v>
      </c>
      <c r="B539" s="134" t="s">
        <v>2226</v>
      </c>
      <c r="C539" s="133" t="s">
        <v>1067</v>
      </c>
      <c r="D539" s="94">
        <v>0</v>
      </c>
      <c r="E539" s="90">
        <v>0</v>
      </c>
      <c r="F539" s="94">
        <v>0</v>
      </c>
      <c r="G539" s="94">
        <v>0</v>
      </c>
      <c r="H539" s="94">
        <v>0</v>
      </c>
      <c r="I539" s="94">
        <v>0</v>
      </c>
      <c r="J539" s="94">
        <v>0</v>
      </c>
      <c r="K539" s="94">
        <v>0</v>
      </c>
      <c r="L539" s="132">
        <v>0</v>
      </c>
      <c r="M539" s="97">
        <v>0</v>
      </c>
      <c r="N539" s="132">
        <v>0</v>
      </c>
    </row>
    <row r="540" spans="1:14" s="80" customFormat="1" hidden="1">
      <c r="A540" s="100" t="s">
        <v>2173</v>
      </c>
      <c r="B540" s="134" t="s">
        <v>2226</v>
      </c>
      <c r="C540" s="133" t="s">
        <v>2518</v>
      </c>
      <c r="D540" s="94">
        <v>0</v>
      </c>
      <c r="E540" s="90">
        <v>0</v>
      </c>
      <c r="F540" s="94">
        <v>0</v>
      </c>
      <c r="G540" s="94">
        <v>0</v>
      </c>
      <c r="H540" s="94">
        <v>0</v>
      </c>
      <c r="I540" s="94">
        <v>0</v>
      </c>
      <c r="J540" s="94">
        <v>0</v>
      </c>
      <c r="K540" s="94">
        <v>0</v>
      </c>
      <c r="L540" s="132">
        <v>0</v>
      </c>
      <c r="M540" s="97">
        <v>0</v>
      </c>
      <c r="N540" s="132">
        <v>0</v>
      </c>
    </row>
    <row r="541" spans="1:14" s="80" customFormat="1" hidden="1">
      <c r="A541" s="100" t="s">
        <v>1275</v>
      </c>
      <c r="B541" s="134" t="s">
        <v>2226</v>
      </c>
      <c r="C541" s="133" t="s">
        <v>2410</v>
      </c>
      <c r="D541" s="94">
        <v>0</v>
      </c>
      <c r="E541" s="90">
        <v>37320300</v>
      </c>
      <c r="F541" s="94">
        <v>0</v>
      </c>
      <c r="G541" s="94">
        <v>0</v>
      </c>
      <c r="H541" s="94">
        <v>37320300</v>
      </c>
      <c r="I541" s="94">
        <v>21418564</v>
      </c>
      <c r="J541" s="94">
        <v>58738864</v>
      </c>
      <c r="K541" s="94">
        <v>58137477</v>
      </c>
      <c r="L541" s="132">
        <v>601387</v>
      </c>
      <c r="M541" s="97">
        <v>598174</v>
      </c>
      <c r="N541" s="132">
        <v>3213</v>
      </c>
    </row>
    <row r="542" spans="1:14" s="80" customFormat="1" hidden="1">
      <c r="A542" s="100" t="s">
        <v>1593</v>
      </c>
      <c r="B542" s="134" t="s">
        <v>2226</v>
      </c>
      <c r="C542" s="133" t="s">
        <v>2517</v>
      </c>
      <c r="D542" s="94">
        <v>0</v>
      </c>
      <c r="E542" s="90">
        <v>0</v>
      </c>
      <c r="F542" s="94">
        <v>0</v>
      </c>
      <c r="G542" s="94">
        <v>0</v>
      </c>
      <c r="H542" s="94">
        <v>0</v>
      </c>
      <c r="I542" s="94">
        <v>50485779</v>
      </c>
      <c r="J542" s="94">
        <v>50485779</v>
      </c>
      <c r="K542" s="94">
        <v>50485779</v>
      </c>
      <c r="L542" s="132">
        <v>0</v>
      </c>
      <c r="M542" s="97">
        <v>0</v>
      </c>
      <c r="N542" s="132">
        <v>0</v>
      </c>
    </row>
    <row r="543" spans="1:14" s="80" customFormat="1" hidden="1">
      <c r="A543" s="100" t="s">
        <v>1636</v>
      </c>
      <c r="B543" s="134" t="s">
        <v>2226</v>
      </c>
      <c r="C543" s="133" t="s">
        <v>2407</v>
      </c>
      <c r="D543" s="94">
        <v>0</v>
      </c>
      <c r="E543" s="90">
        <v>0</v>
      </c>
      <c r="F543" s="94">
        <v>0</v>
      </c>
      <c r="G543" s="94">
        <v>0</v>
      </c>
      <c r="H543" s="94">
        <v>0</v>
      </c>
      <c r="I543" s="94">
        <v>0</v>
      </c>
      <c r="J543" s="94">
        <v>0</v>
      </c>
      <c r="K543" s="94">
        <v>0</v>
      </c>
      <c r="L543" s="132">
        <v>0</v>
      </c>
      <c r="M543" s="97">
        <v>0</v>
      </c>
      <c r="N543" s="132">
        <v>0</v>
      </c>
    </row>
    <row r="544" spans="1:14" s="80" customFormat="1" hidden="1">
      <c r="A544" s="100" t="s">
        <v>1687</v>
      </c>
      <c r="B544" s="134" t="s">
        <v>2226</v>
      </c>
      <c r="C544" s="133" t="s">
        <v>2392</v>
      </c>
      <c r="D544" s="94">
        <v>0</v>
      </c>
      <c r="E544" s="90">
        <v>0</v>
      </c>
      <c r="F544" s="94">
        <v>0</v>
      </c>
      <c r="G544" s="94">
        <v>0</v>
      </c>
      <c r="H544" s="94">
        <v>0</v>
      </c>
      <c r="I544" s="94">
        <v>0</v>
      </c>
      <c r="J544" s="94">
        <v>0</v>
      </c>
      <c r="K544" s="94">
        <v>0</v>
      </c>
      <c r="L544" s="132">
        <v>0</v>
      </c>
      <c r="M544" s="97">
        <v>0</v>
      </c>
      <c r="N544" s="132">
        <v>0</v>
      </c>
    </row>
    <row r="545" spans="1:14" s="80" customFormat="1" hidden="1">
      <c r="A545" s="100" t="s">
        <v>1734</v>
      </c>
      <c r="B545" s="134" t="s">
        <v>2226</v>
      </c>
      <c r="C545" s="133" t="s">
        <v>2280</v>
      </c>
      <c r="D545" s="94">
        <v>0</v>
      </c>
      <c r="E545" s="90">
        <v>0</v>
      </c>
      <c r="F545" s="94">
        <v>0</v>
      </c>
      <c r="G545" s="94">
        <v>0</v>
      </c>
      <c r="H545" s="94">
        <v>0</v>
      </c>
      <c r="I545" s="94">
        <v>0</v>
      </c>
      <c r="J545" s="94">
        <v>0</v>
      </c>
      <c r="K545" s="94">
        <v>0</v>
      </c>
      <c r="L545" s="132">
        <v>0</v>
      </c>
      <c r="M545" s="97">
        <v>0</v>
      </c>
      <c r="N545" s="132">
        <v>0</v>
      </c>
    </row>
    <row r="546" spans="1:14" s="80" customFormat="1" hidden="1">
      <c r="A546" s="100" t="s">
        <v>1783</v>
      </c>
      <c r="B546" s="134" t="s">
        <v>2226</v>
      </c>
      <c r="C546" s="133" t="s">
        <v>2516</v>
      </c>
      <c r="D546" s="94">
        <v>0</v>
      </c>
      <c r="E546" s="90">
        <v>0</v>
      </c>
      <c r="F546" s="94">
        <v>0</v>
      </c>
      <c r="G546" s="94">
        <v>0</v>
      </c>
      <c r="H546" s="94">
        <v>0</v>
      </c>
      <c r="I546" s="94">
        <v>0</v>
      </c>
      <c r="J546" s="94">
        <v>0</v>
      </c>
      <c r="K546" s="94">
        <v>0</v>
      </c>
      <c r="L546" s="132">
        <v>0</v>
      </c>
      <c r="M546" s="97">
        <v>0</v>
      </c>
      <c r="N546" s="132">
        <v>0</v>
      </c>
    </row>
    <row r="547" spans="1:14" s="80" customFormat="1" hidden="1">
      <c r="A547" s="100" t="s">
        <v>1329</v>
      </c>
      <c r="B547" s="134" t="s">
        <v>2226</v>
      </c>
      <c r="C547" s="133" t="s">
        <v>252</v>
      </c>
      <c r="D547" s="94">
        <v>0</v>
      </c>
      <c r="E547" s="90">
        <v>0</v>
      </c>
      <c r="F547" s="94">
        <v>0</v>
      </c>
      <c r="G547" s="94">
        <v>0</v>
      </c>
      <c r="H547" s="94">
        <v>0</v>
      </c>
      <c r="I547" s="94">
        <v>0</v>
      </c>
      <c r="J547" s="94">
        <v>0</v>
      </c>
      <c r="K547" s="94">
        <v>0</v>
      </c>
      <c r="L547" s="132">
        <v>0</v>
      </c>
      <c r="M547" s="97">
        <v>0</v>
      </c>
      <c r="N547" s="132">
        <v>0</v>
      </c>
    </row>
    <row r="548" spans="1:14" s="80" customFormat="1" hidden="1">
      <c r="A548" s="100" t="s">
        <v>1512</v>
      </c>
      <c r="B548" s="134" t="s">
        <v>2226</v>
      </c>
      <c r="C548" s="133" t="s">
        <v>2515</v>
      </c>
      <c r="D548" s="94">
        <v>0</v>
      </c>
      <c r="E548" s="90">
        <v>0</v>
      </c>
      <c r="F548" s="94">
        <v>0</v>
      </c>
      <c r="G548" s="94">
        <v>0</v>
      </c>
      <c r="H548" s="94">
        <v>0</v>
      </c>
      <c r="I548" s="94">
        <v>0</v>
      </c>
      <c r="J548" s="94">
        <v>0</v>
      </c>
      <c r="K548" s="94">
        <v>0</v>
      </c>
      <c r="L548" s="132">
        <v>0</v>
      </c>
      <c r="M548" s="97">
        <v>0</v>
      </c>
      <c r="N548" s="132">
        <v>0</v>
      </c>
    </row>
    <row r="549" spans="1:14" s="80" customFormat="1" hidden="1">
      <c r="A549" s="100" t="s">
        <v>1546</v>
      </c>
      <c r="B549" s="134" t="s">
        <v>2226</v>
      </c>
      <c r="C549" s="133" t="s">
        <v>2514</v>
      </c>
      <c r="D549" s="94">
        <v>0</v>
      </c>
      <c r="E549" s="90">
        <v>0</v>
      </c>
      <c r="F549" s="94">
        <v>0</v>
      </c>
      <c r="G549" s="94">
        <v>0</v>
      </c>
      <c r="H549" s="94">
        <v>0</v>
      </c>
      <c r="I549" s="94">
        <v>0</v>
      </c>
      <c r="J549" s="94">
        <v>0</v>
      </c>
      <c r="K549" s="94">
        <v>0</v>
      </c>
      <c r="L549" s="132">
        <v>0</v>
      </c>
      <c r="M549" s="97">
        <v>0</v>
      </c>
      <c r="N549" s="132">
        <v>0</v>
      </c>
    </row>
    <row r="550" spans="1:14" s="80" customFormat="1" hidden="1">
      <c r="A550" s="100" t="s">
        <v>1574</v>
      </c>
      <c r="B550" s="134" t="s">
        <v>2226</v>
      </c>
      <c r="C550" s="133" t="s">
        <v>497</v>
      </c>
      <c r="D550" s="94">
        <v>0</v>
      </c>
      <c r="E550" s="90">
        <v>181936396</v>
      </c>
      <c r="F550" s="94">
        <v>0</v>
      </c>
      <c r="G550" s="94">
        <v>0</v>
      </c>
      <c r="H550" s="94">
        <v>181936396</v>
      </c>
      <c r="I550" s="94">
        <v>24154637</v>
      </c>
      <c r="J550" s="94">
        <v>206091033</v>
      </c>
      <c r="K550" s="94">
        <v>204576098</v>
      </c>
      <c r="L550" s="132">
        <v>1514935</v>
      </c>
      <c r="M550" s="97">
        <v>1506841</v>
      </c>
      <c r="N550" s="132">
        <v>8094</v>
      </c>
    </row>
    <row r="551" spans="1:14" s="80" customFormat="1" hidden="1">
      <c r="A551" s="100" t="s">
        <v>1594</v>
      </c>
      <c r="B551" s="134" t="s">
        <v>2226</v>
      </c>
      <c r="C551" s="133" t="s">
        <v>517</v>
      </c>
      <c r="D551" s="94">
        <v>0</v>
      </c>
      <c r="E551" s="90">
        <v>0</v>
      </c>
      <c r="F551" s="94">
        <v>0</v>
      </c>
      <c r="G551" s="94">
        <v>0</v>
      </c>
      <c r="H551" s="94">
        <v>0</v>
      </c>
      <c r="I551" s="94">
        <v>0</v>
      </c>
      <c r="J551" s="94">
        <v>0</v>
      </c>
      <c r="K551" s="94">
        <v>0</v>
      </c>
      <c r="L551" s="132">
        <v>0</v>
      </c>
      <c r="M551" s="97">
        <v>0</v>
      </c>
      <c r="N551" s="132">
        <v>0</v>
      </c>
    </row>
    <row r="552" spans="1:14" s="80" customFormat="1" hidden="1">
      <c r="A552" s="100" t="s">
        <v>1694</v>
      </c>
      <c r="B552" s="134" t="s">
        <v>2226</v>
      </c>
      <c r="C552" s="133" t="s">
        <v>617</v>
      </c>
      <c r="D552" s="94">
        <v>0</v>
      </c>
      <c r="E552" s="90">
        <v>0</v>
      </c>
      <c r="F552" s="94">
        <v>0</v>
      </c>
      <c r="G552" s="94">
        <v>0</v>
      </c>
      <c r="H552" s="94">
        <v>0</v>
      </c>
      <c r="I552" s="94">
        <v>0</v>
      </c>
      <c r="J552" s="94">
        <v>0</v>
      </c>
      <c r="K552" s="94">
        <v>0</v>
      </c>
      <c r="L552" s="132">
        <v>0</v>
      </c>
      <c r="M552" s="97">
        <v>0</v>
      </c>
      <c r="N552" s="132">
        <v>0</v>
      </c>
    </row>
    <row r="553" spans="1:14" s="80" customFormat="1" hidden="1">
      <c r="A553" s="100" t="s">
        <v>1735</v>
      </c>
      <c r="B553" s="134" t="s">
        <v>2226</v>
      </c>
      <c r="C553" s="133" t="s">
        <v>2513</v>
      </c>
      <c r="D553" s="94">
        <v>0</v>
      </c>
      <c r="E553" s="90">
        <v>0</v>
      </c>
      <c r="F553" s="94">
        <v>0</v>
      </c>
      <c r="G553" s="94">
        <v>0</v>
      </c>
      <c r="H553" s="94">
        <v>0</v>
      </c>
      <c r="I553" s="94">
        <v>0</v>
      </c>
      <c r="J553" s="94">
        <v>0</v>
      </c>
      <c r="K553" s="94">
        <v>0</v>
      </c>
      <c r="L553" s="132">
        <v>0</v>
      </c>
      <c r="M553" s="97">
        <v>0</v>
      </c>
      <c r="N553" s="132">
        <v>0</v>
      </c>
    </row>
    <row r="554" spans="1:14" s="80" customFormat="1" hidden="1">
      <c r="A554" s="100" t="s">
        <v>1843</v>
      </c>
      <c r="B554" s="134" t="s">
        <v>2226</v>
      </c>
      <c r="C554" s="133" t="s">
        <v>766</v>
      </c>
      <c r="D554" s="94">
        <v>0</v>
      </c>
      <c r="E554" s="90">
        <v>0</v>
      </c>
      <c r="F554" s="94">
        <v>0</v>
      </c>
      <c r="G554" s="94">
        <v>0</v>
      </c>
      <c r="H554" s="94">
        <v>0</v>
      </c>
      <c r="I554" s="94">
        <v>0</v>
      </c>
      <c r="J554" s="94">
        <v>0</v>
      </c>
      <c r="K554" s="94">
        <v>0</v>
      </c>
      <c r="L554" s="132">
        <v>0</v>
      </c>
      <c r="M554" s="97">
        <v>0</v>
      </c>
      <c r="N554" s="132">
        <v>0</v>
      </c>
    </row>
    <row r="555" spans="1:14" s="80" customFormat="1" hidden="1">
      <c r="A555" s="100" t="s">
        <v>1885</v>
      </c>
      <c r="B555" s="134" t="s">
        <v>2226</v>
      </c>
      <c r="C555" s="133" t="s">
        <v>808</v>
      </c>
      <c r="D555" s="94">
        <v>0</v>
      </c>
      <c r="E555" s="90">
        <v>19173258</v>
      </c>
      <c r="F555" s="94">
        <v>0</v>
      </c>
      <c r="G555" s="94">
        <v>0</v>
      </c>
      <c r="H555" s="94">
        <v>19173258</v>
      </c>
      <c r="I555" s="94">
        <v>125529068</v>
      </c>
      <c r="J555" s="94">
        <v>144702326</v>
      </c>
      <c r="K555" s="94">
        <v>137022066</v>
      </c>
      <c r="L555" s="132">
        <v>7680260</v>
      </c>
      <c r="M555" s="97">
        <v>7639224</v>
      </c>
      <c r="N555" s="132">
        <v>41036</v>
      </c>
    </row>
    <row r="556" spans="1:14" s="80" customFormat="1" hidden="1">
      <c r="A556" s="100" t="s">
        <v>1950</v>
      </c>
      <c r="B556" s="134" t="s">
        <v>2226</v>
      </c>
      <c r="C556" s="133" t="s">
        <v>2512</v>
      </c>
      <c r="D556" s="94">
        <v>0</v>
      </c>
      <c r="E556" s="90">
        <v>0</v>
      </c>
      <c r="F556" s="94">
        <v>0</v>
      </c>
      <c r="G556" s="94">
        <v>0</v>
      </c>
      <c r="H556" s="94">
        <v>0</v>
      </c>
      <c r="I556" s="94">
        <v>0</v>
      </c>
      <c r="J556" s="94">
        <v>0</v>
      </c>
      <c r="K556" s="94">
        <v>0</v>
      </c>
      <c r="L556" s="132">
        <v>0</v>
      </c>
      <c r="M556" s="97">
        <v>0</v>
      </c>
      <c r="N556" s="132">
        <v>0</v>
      </c>
    </row>
    <row r="557" spans="1:14" s="80" customFormat="1" hidden="1">
      <c r="A557" s="100" t="s">
        <v>1976</v>
      </c>
      <c r="B557" s="134" t="s">
        <v>2226</v>
      </c>
      <c r="C557" s="133" t="s">
        <v>899</v>
      </c>
      <c r="D557" s="94">
        <v>0</v>
      </c>
      <c r="E557" s="90">
        <v>0</v>
      </c>
      <c r="F557" s="94">
        <v>0</v>
      </c>
      <c r="G557" s="94">
        <v>0</v>
      </c>
      <c r="H557" s="94">
        <v>0</v>
      </c>
      <c r="I557" s="94">
        <v>0</v>
      </c>
      <c r="J557" s="94">
        <v>0</v>
      </c>
      <c r="K557" s="94">
        <v>0</v>
      </c>
      <c r="L557" s="132">
        <v>0</v>
      </c>
      <c r="M557" s="97">
        <v>0</v>
      </c>
      <c r="N557" s="132">
        <v>0</v>
      </c>
    </row>
    <row r="558" spans="1:14" s="80" customFormat="1" hidden="1">
      <c r="A558" s="100" t="s">
        <v>2001</v>
      </c>
      <c r="B558" s="134" t="s">
        <v>2226</v>
      </c>
      <c r="C558" s="133" t="s">
        <v>924</v>
      </c>
      <c r="D558" s="94">
        <v>0</v>
      </c>
      <c r="E558" s="90">
        <v>0</v>
      </c>
      <c r="F558" s="94">
        <v>0</v>
      </c>
      <c r="G558" s="94">
        <v>0</v>
      </c>
      <c r="H558" s="94">
        <v>0</v>
      </c>
      <c r="I558" s="94">
        <v>0</v>
      </c>
      <c r="J558" s="94">
        <v>0</v>
      </c>
      <c r="K558" s="94">
        <v>0</v>
      </c>
      <c r="L558" s="132">
        <v>0</v>
      </c>
      <c r="M558" s="97">
        <v>0</v>
      </c>
      <c r="N558" s="132">
        <v>0</v>
      </c>
    </row>
    <row r="559" spans="1:14" s="80" customFormat="1" hidden="1">
      <c r="A559" s="100" t="s">
        <v>2030</v>
      </c>
      <c r="B559" s="134" t="s">
        <v>2226</v>
      </c>
      <c r="C559" s="133" t="s">
        <v>953</v>
      </c>
      <c r="D559" s="94">
        <v>0</v>
      </c>
      <c r="E559" s="90">
        <v>0</v>
      </c>
      <c r="F559" s="94">
        <v>0</v>
      </c>
      <c r="G559" s="94">
        <v>0</v>
      </c>
      <c r="H559" s="94">
        <v>0</v>
      </c>
      <c r="I559" s="94">
        <v>0</v>
      </c>
      <c r="J559" s="94">
        <v>0</v>
      </c>
      <c r="K559" s="94">
        <v>0</v>
      </c>
      <c r="L559" s="132">
        <v>0</v>
      </c>
      <c r="M559" s="97">
        <v>0</v>
      </c>
      <c r="N559" s="132">
        <v>0</v>
      </c>
    </row>
    <row r="560" spans="1:14" s="80" customFormat="1" hidden="1">
      <c r="A560" s="100" t="s">
        <v>2121</v>
      </c>
      <c r="B560" s="134" t="s">
        <v>2226</v>
      </c>
      <c r="C560" s="133" t="s">
        <v>1044</v>
      </c>
      <c r="D560" s="94">
        <v>0</v>
      </c>
      <c r="E560" s="90">
        <v>0</v>
      </c>
      <c r="F560" s="94">
        <v>0</v>
      </c>
      <c r="G560" s="94">
        <v>0</v>
      </c>
      <c r="H560" s="94">
        <v>0</v>
      </c>
      <c r="I560" s="94">
        <v>35607752</v>
      </c>
      <c r="J560" s="94">
        <v>35607752</v>
      </c>
      <c r="K560" s="94">
        <v>35607752</v>
      </c>
      <c r="L560" s="132">
        <v>0</v>
      </c>
      <c r="M560" s="97">
        <v>0</v>
      </c>
      <c r="N560" s="132">
        <v>0</v>
      </c>
    </row>
    <row r="561" spans="1:14" s="80" customFormat="1" hidden="1">
      <c r="A561" s="100" t="s">
        <v>2154</v>
      </c>
      <c r="B561" s="134" t="s">
        <v>2226</v>
      </c>
      <c r="C561" s="133" t="s">
        <v>1077</v>
      </c>
      <c r="D561" s="94">
        <v>0</v>
      </c>
      <c r="E561" s="90">
        <v>0</v>
      </c>
      <c r="F561" s="94">
        <v>0</v>
      </c>
      <c r="G561" s="94">
        <v>0</v>
      </c>
      <c r="H561" s="94">
        <v>0</v>
      </c>
      <c r="I561" s="94">
        <v>0</v>
      </c>
      <c r="J561" s="94">
        <v>0</v>
      </c>
      <c r="K561" s="94">
        <v>0</v>
      </c>
      <c r="L561" s="132">
        <v>0</v>
      </c>
      <c r="M561" s="97">
        <v>0</v>
      </c>
      <c r="N561" s="132">
        <v>0</v>
      </c>
    </row>
    <row r="562" spans="1:14" s="80" customFormat="1" hidden="1">
      <c r="A562" s="100" t="s">
        <v>2174</v>
      </c>
      <c r="B562" s="134" t="s">
        <v>2226</v>
      </c>
      <c r="C562" s="133" t="s">
        <v>1097</v>
      </c>
      <c r="D562" s="94">
        <v>0</v>
      </c>
      <c r="E562" s="90">
        <v>0</v>
      </c>
      <c r="F562" s="94">
        <v>0</v>
      </c>
      <c r="G562" s="94">
        <v>0</v>
      </c>
      <c r="H562" s="94">
        <v>0</v>
      </c>
      <c r="I562" s="94">
        <v>0</v>
      </c>
      <c r="J562" s="94">
        <v>0</v>
      </c>
      <c r="K562" s="94">
        <v>0</v>
      </c>
      <c r="L562" s="132">
        <v>0</v>
      </c>
      <c r="M562" s="97">
        <v>0</v>
      </c>
      <c r="N562" s="132">
        <v>0</v>
      </c>
    </row>
    <row r="563" spans="1:14" s="80" customFormat="1" hidden="1">
      <c r="A563" s="100" t="s">
        <v>1196</v>
      </c>
      <c r="B563" s="134" t="s">
        <v>2226</v>
      </c>
      <c r="C563" s="133" t="s">
        <v>119</v>
      </c>
      <c r="D563" s="94">
        <v>0</v>
      </c>
      <c r="E563" s="90">
        <v>0</v>
      </c>
      <c r="F563" s="94">
        <v>0</v>
      </c>
      <c r="G563" s="94">
        <v>0</v>
      </c>
      <c r="H563" s="94">
        <v>0</v>
      </c>
      <c r="I563" s="94">
        <v>0</v>
      </c>
      <c r="J563" s="94">
        <v>0</v>
      </c>
      <c r="K563" s="94">
        <v>0</v>
      </c>
      <c r="L563" s="132">
        <v>0</v>
      </c>
      <c r="M563" s="97">
        <v>0</v>
      </c>
      <c r="N563" s="132">
        <v>0</v>
      </c>
    </row>
    <row r="564" spans="1:14" s="80" customFormat="1" hidden="1">
      <c r="A564" s="100" t="s">
        <v>1228</v>
      </c>
      <c r="B564" s="134" t="s">
        <v>2226</v>
      </c>
      <c r="C564" s="133" t="s">
        <v>151</v>
      </c>
      <c r="D564" s="94">
        <v>0</v>
      </c>
      <c r="E564" s="90">
        <v>0</v>
      </c>
      <c r="F564" s="94">
        <v>0</v>
      </c>
      <c r="G564" s="94">
        <v>0</v>
      </c>
      <c r="H564" s="94">
        <v>0</v>
      </c>
      <c r="I564" s="94">
        <v>0</v>
      </c>
      <c r="J564" s="94">
        <v>0</v>
      </c>
      <c r="K564" s="94">
        <v>0</v>
      </c>
      <c r="L564" s="132">
        <v>0</v>
      </c>
      <c r="M564" s="97">
        <v>0</v>
      </c>
      <c r="N564" s="132">
        <v>0</v>
      </c>
    </row>
    <row r="565" spans="1:14" s="80" customFormat="1" hidden="1">
      <c r="A565" s="100" t="s">
        <v>1299</v>
      </c>
      <c r="B565" s="134" t="s">
        <v>2226</v>
      </c>
      <c r="C565" s="133" t="s">
        <v>222</v>
      </c>
      <c r="D565" s="94">
        <v>0</v>
      </c>
      <c r="E565" s="90">
        <v>0</v>
      </c>
      <c r="F565" s="94">
        <v>0</v>
      </c>
      <c r="G565" s="94">
        <v>0</v>
      </c>
      <c r="H565" s="94">
        <v>0</v>
      </c>
      <c r="I565" s="94">
        <v>0</v>
      </c>
      <c r="J565" s="94">
        <v>0</v>
      </c>
      <c r="K565" s="94">
        <v>0</v>
      </c>
      <c r="L565" s="132">
        <v>0</v>
      </c>
      <c r="M565" s="97">
        <v>0</v>
      </c>
      <c r="N565" s="132">
        <v>0</v>
      </c>
    </row>
    <row r="566" spans="1:14" s="80" customFormat="1" hidden="1">
      <c r="A566" s="100" t="s">
        <v>1319</v>
      </c>
      <c r="B566" s="134" t="s">
        <v>2226</v>
      </c>
      <c r="C566" s="133" t="s">
        <v>2511</v>
      </c>
      <c r="D566" s="94">
        <v>0</v>
      </c>
      <c r="E566" s="90">
        <v>0</v>
      </c>
      <c r="F566" s="94">
        <v>0</v>
      </c>
      <c r="G566" s="94">
        <v>0</v>
      </c>
      <c r="H566" s="94">
        <v>0</v>
      </c>
      <c r="I566" s="94">
        <v>0</v>
      </c>
      <c r="J566" s="94">
        <v>0</v>
      </c>
      <c r="K566" s="94">
        <v>0</v>
      </c>
      <c r="L566" s="132">
        <v>0</v>
      </c>
      <c r="M566" s="97">
        <v>0</v>
      </c>
      <c r="N566" s="132">
        <v>0</v>
      </c>
    </row>
    <row r="567" spans="1:14" s="80" customFormat="1" hidden="1">
      <c r="A567" s="100" t="s">
        <v>1396</v>
      </c>
      <c r="B567" s="134" t="s">
        <v>2226</v>
      </c>
      <c r="C567" s="133" t="s">
        <v>2510</v>
      </c>
      <c r="D567" s="94">
        <v>0</v>
      </c>
      <c r="E567" s="90">
        <v>0</v>
      </c>
      <c r="F567" s="94">
        <v>0</v>
      </c>
      <c r="G567" s="94">
        <v>0</v>
      </c>
      <c r="H567" s="94">
        <v>0</v>
      </c>
      <c r="I567" s="94">
        <v>0</v>
      </c>
      <c r="J567" s="94">
        <v>0</v>
      </c>
      <c r="K567" s="94">
        <v>0</v>
      </c>
      <c r="L567" s="132">
        <v>0</v>
      </c>
      <c r="M567" s="97">
        <v>0</v>
      </c>
      <c r="N567" s="132">
        <v>0</v>
      </c>
    </row>
    <row r="568" spans="1:14" s="80" customFormat="1" hidden="1">
      <c r="A568" s="100" t="s">
        <v>1536</v>
      </c>
      <c r="B568" s="134" t="s">
        <v>2226</v>
      </c>
      <c r="C568" s="133" t="s">
        <v>2509</v>
      </c>
      <c r="D568" s="94">
        <v>0</v>
      </c>
      <c r="E568" s="90">
        <v>0</v>
      </c>
      <c r="F568" s="94">
        <v>0</v>
      </c>
      <c r="G568" s="94">
        <v>0</v>
      </c>
      <c r="H568" s="94">
        <v>0</v>
      </c>
      <c r="I568" s="94">
        <v>0</v>
      </c>
      <c r="J568" s="94">
        <v>0</v>
      </c>
      <c r="K568" s="94">
        <v>0</v>
      </c>
      <c r="L568" s="132">
        <v>0</v>
      </c>
      <c r="M568" s="97">
        <v>0</v>
      </c>
      <c r="N568" s="132">
        <v>0</v>
      </c>
    </row>
    <row r="569" spans="1:14" s="80" customFormat="1" hidden="1">
      <c r="A569" s="100" t="s">
        <v>1555</v>
      </c>
      <c r="B569" s="134" t="s">
        <v>2226</v>
      </c>
      <c r="C569" s="133" t="s">
        <v>478</v>
      </c>
      <c r="D569" s="94">
        <v>0</v>
      </c>
      <c r="E569" s="90">
        <v>0</v>
      </c>
      <c r="F569" s="94">
        <v>0</v>
      </c>
      <c r="G569" s="94">
        <v>0</v>
      </c>
      <c r="H569" s="94">
        <v>0</v>
      </c>
      <c r="I569" s="94">
        <v>0</v>
      </c>
      <c r="J569" s="94">
        <v>0</v>
      </c>
      <c r="K569" s="94">
        <v>0</v>
      </c>
      <c r="L569" s="132">
        <v>0</v>
      </c>
      <c r="M569" s="97">
        <v>0</v>
      </c>
      <c r="N569" s="132">
        <v>0</v>
      </c>
    </row>
    <row r="570" spans="1:14" s="80" customFormat="1" hidden="1">
      <c r="A570" s="100" t="s">
        <v>1575</v>
      </c>
      <c r="B570" s="134" t="s">
        <v>2226</v>
      </c>
      <c r="C570" s="133" t="s">
        <v>2508</v>
      </c>
      <c r="D570" s="94">
        <v>0</v>
      </c>
      <c r="E570" s="90">
        <v>0</v>
      </c>
      <c r="F570" s="94">
        <v>0</v>
      </c>
      <c r="G570" s="94">
        <v>0</v>
      </c>
      <c r="H570" s="94">
        <v>0</v>
      </c>
      <c r="I570" s="94">
        <v>0</v>
      </c>
      <c r="J570" s="94">
        <v>0</v>
      </c>
      <c r="K570" s="94">
        <v>0</v>
      </c>
      <c r="L570" s="132">
        <v>0</v>
      </c>
      <c r="M570" s="97">
        <v>0</v>
      </c>
      <c r="N570" s="132">
        <v>0</v>
      </c>
    </row>
    <row r="571" spans="1:14" s="80" customFormat="1" hidden="1">
      <c r="A571" s="100" t="s">
        <v>1595</v>
      </c>
      <c r="B571" s="134" t="s">
        <v>2226</v>
      </c>
      <c r="C571" s="133" t="s">
        <v>518</v>
      </c>
      <c r="D571" s="94">
        <v>0</v>
      </c>
      <c r="E571" s="90">
        <v>0</v>
      </c>
      <c r="F571" s="94">
        <v>0</v>
      </c>
      <c r="G571" s="94">
        <v>0</v>
      </c>
      <c r="H571" s="94">
        <v>0</v>
      </c>
      <c r="I571" s="94">
        <v>52172542</v>
      </c>
      <c r="J571" s="94">
        <v>52172542</v>
      </c>
      <c r="K571" s="94">
        <v>52172542</v>
      </c>
      <c r="L571" s="132">
        <v>0</v>
      </c>
      <c r="M571" s="97">
        <v>0</v>
      </c>
      <c r="N571" s="132">
        <v>0</v>
      </c>
    </row>
    <row r="572" spans="1:14" s="80" customFormat="1" hidden="1">
      <c r="A572" s="100" t="s">
        <v>1670</v>
      </c>
      <c r="B572" s="134" t="s">
        <v>2226</v>
      </c>
      <c r="C572" s="133" t="s">
        <v>2507</v>
      </c>
      <c r="D572" s="94">
        <v>0</v>
      </c>
      <c r="E572" s="90">
        <v>0</v>
      </c>
      <c r="F572" s="94">
        <v>0</v>
      </c>
      <c r="G572" s="94">
        <v>0</v>
      </c>
      <c r="H572" s="94">
        <v>0</v>
      </c>
      <c r="I572" s="94">
        <v>0</v>
      </c>
      <c r="J572" s="94">
        <v>0</v>
      </c>
      <c r="K572" s="94">
        <v>0</v>
      </c>
      <c r="L572" s="132">
        <v>0</v>
      </c>
      <c r="M572" s="97">
        <v>0</v>
      </c>
      <c r="N572" s="132">
        <v>0</v>
      </c>
    </row>
    <row r="573" spans="1:14" s="80" customFormat="1" hidden="1">
      <c r="A573" s="100" t="s">
        <v>1784</v>
      </c>
      <c r="B573" s="134" t="s">
        <v>2226</v>
      </c>
      <c r="C573" s="133" t="s">
        <v>707</v>
      </c>
      <c r="D573" s="94">
        <v>0</v>
      </c>
      <c r="E573" s="90">
        <v>0</v>
      </c>
      <c r="F573" s="94">
        <v>0</v>
      </c>
      <c r="G573" s="94">
        <v>0</v>
      </c>
      <c r="H573" s="94">
        <v>0</v>
      </c>
      <c r="I573" s="94">
        <v>0</v>
      </c>
      <c r="J573" s="94">
        <v>0</v>
      </c>
      <c r="K573" s="94">
        <v>0</v>
      </c>
      <c r="L573" s="132">
        <v>0</v>
      </c>
      <c r="M573" s="97">
        <v>0</v>
      </c>
      <c r="N573" s="132">
        <v>0</v>
      </c>
    </row>
    <row r="574" spans="1:14" s="80" customFormat="1" hidden="1">
      <c r="A574" s="100" t="s">
        <v>1821</v>
      </c>
      <c r="B574" s="134" t="s">
        <v>2226</v>
      </c>
      <c r="C574" s="133" t="s">
        <v>2506</v>
      </c>
      <c r="D574" s="94">
        <v>0</v>
      </c>
      <c r="E574" s="90">
        <v>0</v>
      </c>
      <c r="F574" s="94">
        <v>0</v>
      </c>
      <c r="G574" s="94">
        <v>0</v>
      </c>
      <c r="H574" s="94">
        <v>0</v>
      </c>
      <c r="I574" s="94">
        <v>42311486</v>
      </c>
      <c r="J574" s="94">
        <v>42311486</v>
      </c>
      <c r="K574" s="94">
        <v>42311486</v>
      </c>
      <c r="L574" s="132">
        <v>0</v>
      </c>
      <c r="M574" s="97">
        <v>0</v>
      </c>
      <c r="N574" s="132">
        <v>0</v>
      </c>
    </row>
    <row r="575" spans="1:14" s="80" customFormat="1" hidden="1">
      <c r="A575" s="100" t="s">
        <v>1870</v>
      </c>
      <c r="B575" s="134" t="s">
        <v>2226</v>
      </c>
      <c r="C575" s="133" t="s">
        <v>2505</v>
      </c>
      <c r="D575" s="94">
        <v>0</v>
      </c>
      <c r="E575" s="90">
        <v>0</v>
      </c>
      <c r="F575" s="94">
        <v>0</v>
      </c>
      <c r="G575" s="94">
        <v>0</v>
      </c>
      <c r="H575" s="94">
        <v>0</v>
      </c>
      <c r="I575" s="94">
        <v>0</v>
      </c>
      <c r="J575" s="94">
        <v>0</v>
      </c>
      <c r="K575" s="94">
        <v>0</v>
      </c>
      <c r="L575" s="132">
        <v>0</v>
      </c>
      <c r="M575" s="97">
        <v>0</v>
      </c>
      <c r="N575" s="132">
        <v>0</v>
      </c>
    </row>
    <row r="576" spans="1:14" s="80" customFormat="1" hidden="1">
      <c r="A576" s="100" t="s">
        <v>1902</v>
      </c>
      <c r="B576" s="134" t="s">
        <v>2226</v>
      </c>
      <c r="C576" s="133" t="s">
        <v>2504</v>
      </c>
      <c r="D576" s="94">
        <v>0</v>
      </c>
      <c r="E576" s="90">
        <v>0</v>
      </c>
      <c r="F576" s="94">
        <v>0</v>
      </c>
      <c r="G576" s="94">
        <v>0</v>
      </c>
      <c r="H576" s="94">
        <v>0</v>
      </c>
      <c r="I576" s="94">
        <v>0</v>
      </c>
      <c r="J576" s="94">
        <v>0</v>
      </c>
      <c r="K576" s="94">
        <v>0</v>
      </c>
      <c r="L576" s="132">
        <v>0</v>
      </c>
      <c r="M576" s="97">
        <v>0</v>
      </c>
      <c r="N576" s="132">
        <v>0</v>
      </c>
    </row>
    <row r="577" spans="1:14" s="80" customFormat="1" hidden="1">
      <c r="A577" s="100" t="s">
        <v>1928</v>
      </c>
      <c r="B577" s="134" t="s">
        <v>2226</v>
      </c>
      <c r="C577" s="133" t="s">
        <v>851</v>
      </c>
      <c r="D577" s="94">
        <v>0</v>
      </c>
      <c r="E577" s="90">
        <v>0</v>
      </c>
      <c r="F577" s="94">
        <v>0</v>
      </c>
      <c r="G577" s="94">
        <v>0</v>
      </c>
      <c r="H577" s="94">
        <v>0</v>
      </c>
      <c r="I577" s="94">
        <v>0</v>
      </c>
      <c r="J577" s="94">
        <v>0</v>
      </c>
      <c r="K577" s="94">
        <v>0</v>
      </c>
      <c r="L577" s="132">
        <v>0</v>
      </c>
      <c r="M577" s="97">
        <v>0</v>
      </c>
      <c r="N577" s="132">
        <v>0</v>
      </c>
    </row>
    <row r="578" spans="1:14" s="80" customFormat="1" hidden="1">
      <c r="A578" s="100" t="s">
        <v>1961</v>
      </c>
      <c r="B578" s="134" t="s">
        <v>2226</v>
      </c>
      <c r="C578" s="133" t="s">
        <v>2503</v>
      </c>
      <c r="D578" s="94">
        <v>0</v>
      </c>
      <c r="E578" s="90">
        <v>0</v>
      </c>
      <c r="F578" s="94">
        <v>0</v>
      </c>
      <c r="G578" s="94">
        <v>0</v>
      </c>
      <c r="H578" s="94">
        <v>0</v>
      </c>
      <c r="I578" s="94">
        <v>0</v>
      </c>
      <c r="J578" s="94">
        <v>0</v>
      </c>
      <c r="K578" s="94">
        <v>0</v>
      </c>
      <c r="L578" s="132">
        <v>0</v>
      </c>
      <c r="M578" s="97">
        <v>0</v>
      </c>
      <c r="N578" s="132">
        <v>0</v>
      </c>
    </row>
    <row r="579" spans="1:14" s="80" customFormat="1" hidden="1">
      <c r="A579" s="100" t="s">
        <v>2031</v>
      </c>
      <c r="B579" s="134" t="s">
        <v>2226</v>
      </c>
      <c r="C579" s="133" t="s">
        <v>2502</v>
      </c>
      <c r="D579" s="94">
        <v>0</v>
      </c>
      <c r="E579" s="90">
        <v>0</v>
      </c>
      <c r="F579" s="94">
        <v>0</v>
      </c>
      <c r="G579" s="94">
        <v>0</v>
      </c>
      <c r="H579" s="94">
        <v>0</v>
      </c>
      <c r="I579" s="94">
        <v>0</v>
      </c>
      <c r="J579" s="94">
        <v>0</v>
      </c>
      <c r="K579" s="94">
        <v>0</v>
      </c>
      <c r="L579" s="132">
        <v>0</v>
      </c>
      <c r="M579" s="97">
        <v>0</v>
      </c>
      <c r="N579" s="132">
        <v>0</v>
      </c>
    </row>
    <row r="580" spans="1:14" s="80" customFormat="1" hidden="1">
      <c r="A580" s="100" t="s">
        <v>2161</v>
      </c>
      <c r="B580" s="134" t="s">
        <v>2226</v>
      </c>
      <c r="C580" s="133" t="s">
        <v>2501</v>
      </c>
      <c r="D580" s="94">
        <v>0</v>
      </c>
      <c r="E580" s="90">
        <v>0</v>
      </c>
      <c r="F580" s="94">
        <v>0</v>
      </c>
      <c r="G580" s="94">
        <v>0</v>
      </c>
      <c r="H580" s="94">
        <v>0</v>
      </c>
      <c r="I580" s="94">
        <v>0</v>
      </c>
      <c r="J580" s="94">
        <v>0</v>
      </c>
      <c r="K580" s="94">
        <v>0</v>
      </c>
      <c r="L580" s="132">
        <v>0</v>
      </c>
      <c r="M580" s="97">
        <v>0</v>
      </c>
      <c r="N580" s="132">
        <v>0</v>
      </c>
    </row>
    <row r="581" spans="1:14" s="80" customFormat="1" hidden="1">
      <c r="A581" s="100" t="s">
        <v>2175</v>
      </c>
      <c r="B581" s="134" t="s">
        <v>2226</v>
      </c>
      <c r="C581" s="133" t="s">
        <v>2500</v>
      </c>
      <c r="D581" s="94">
        <v>0</v>
      </c>
      <c r="E581" s="90">
        <v>0</v>
      </c>
      <c r="F581" s="94">
        <v>0</v>
      </c>
      <c r="G581" s="94">
        <v>0</v>
      </c>
      <c r="H581" s="94">
        <v>0</v>
      </c>
      <c r="I581" s="94">
        <v>0</v>
      </c>
      <c r="J581" s="94">
        <v>0</v>
      </c>
      <c r="K581" s="94">
        <v>0</v>
      </c>
      <c r="L581" s="132">
        <v>0</v>
      </c>
      <c r="M581" s="97">
        <v>0</v>
      </c>
      <c r="N581" s="132">
        <v>0</v>
      </c>
    </row>
    <row r="582" spans="1:14" s="80" customFormat="1" hidden="1">
      <c r="A582" s="100" t="s">
        <v>1154</v>
      </c>
      <c r="B582" s="134" t="s">
        <v>2224</v>
      </c>
      <c r="C582" s="133" t="s">
        <v>2499</v>
      </c>
      <c r="D582" s="94">
        <v>0</v>
      </c>
      <c r="E582" s="90">
        <v>0</v>
      </c>
      <c r="F582" s="94">
        <v>0</v>
      </c>
      <c r="G582" s="94">
        <v>0</v>
      </c>
      <c r="H582" s="94">
        <v>0</v>
      </c>
      <c r="I582" s="94">
        <v>859565113</v>
      </c>
      <c r="J582" s="94">
        <v>859565113</v>
      </c>
      <c r="K582" s="94">
        <v>859565113</v>
      </c>
      <c r="L582" s="132">
        <v>0</v>
      </c>
      <c r="M582" s="97">
        <v>0</v>
      </c>
      <c r="N582" s="132">
        <v>0</v>
      </c>
    </row>
    <row r="583" spans="1:14" s="80" customFormat="1" hidden="1">
      <c r="A583" s="100" t="s">
        <v>1209</v>
      </c>
      <c r="B583" s="134" t="s">
        <v>2224</v>
      </c>
      <c r="C583" s="133" t="s">
        <v>2498</v>
      </c>
      <c r="D583" s="94">
        <v>0</v>
      </c>
      <c r="E583" s="90">
        <v>0</v>
      </c>
      <c r="F583" s="94">
        <v>0</v>
      </c>
      <c r="G583" s="94">
        <v>0</v>
      </c>
      <c r="H583" s="94">
        <v>0</v>
      </c>
      <c r="I583" s="94">
        <v>0</v>
      </c>
      <c r="J583" s="94">
        <v>0</v>
      </c>
      <c r="K583" s="94">
        <v>0</v>
      </c>
      <c r="L583" s="132">
        <v>0</v>
      </c>
      <c r="M583" s="97">
        <v>0</v>
      </c>
      <c r="N583" s="132">
        <v>0</v>
      </c>
    </row>
    <row r="584" spans="1:14" s="80" customFormat="1" hidden="1">
      <c r="A584" s="100" t="s">
        <v>1424</v>
      </c>
      <c r="B584" s="134" t="s">
        <v>2224</v>
      </c>
      <c r="C584" s="133" t="s">
        <v>2497</v>
      </c>
      <c r="D584" s="94">
        <v>0</v>
      </c>
      <c r="E584" s="90">
        <v>0</v>
      </c>
      <c r="F584" s="94">
        <v>0</v>
      </c>
      <c r="G584" s="94">
        <v>0</v>
      </c>
      <c r="H584" s="94">
        <v>0</v>
      </c>
      <c r="I584" s="94">
        <v>0</v>
      </c>
      <c r="J584" s="94">
        <v>0</v>
      </c>
      <c r="K584" s="94">
        <v>0</v>
      </c>
      <c r="L584" s="132">
        <v>0</v>
      </c>
      <c r="M584" s="97">
        <v>0</v>
      </c>
      <c r="N584" s="132">
        <v>0</v>
      </c>
    </row>
    <row r="585" spans="1:14" s="80" customFormat="1" hidden="1">
      <c r="A585" s="100" t="s">
        <v>1654</v>
      </c>
      <c r="B585" s="134" t="s">
        <v>2224</v>
      </c>
      <c r="C585" s="133" t="s">
        <v>577</v>
      </c>
      <c r="D585" s="94">
        <v>0</v>
      </c>
      <c r="E585" s="90">
        <v>0</v>
      </c>
      <c r="F585" s="94">
        <v>0</v>
      </c>
      <c r="G585" s="94">
        <v>0</v>
      </c>
      <c r="H585" s="94">
        <v>0</v>
      </c>
      <c r="I585" s="94">
        <v>0</v>
      </c>
      <c r="J585" s="94">
        <v>0</v>
      </c>
      <c r="K585" s="94">
        <v>0</v>
      </c>
      <c r="L585" s="132">
        <v>0</v>
      </c>
      <c r="M585" s="97">
        <v>0</v>
      </c>
      <c r="N585" s="132">
        <v>0</v>
      </c>
    </row>
    <row r="586" spans="1:14" s="80" customFormat="1" hidden="1">
      <c r="A586" s="100" t="s">
        <v>1903</v>
      </c>
      <c r="B586" s="134" t="s">
        <v>2224</v>
      </c>
      <c r="C586" s="133" t="s">
        <v>2496</v>
      </c>
      <c r="D586" s="94">
        <v>0</v>
      </c>
      <c r="E586" s="90">
        <v>0</v>
      </c>
      <c r="F586" s="94">
        <v>0</v>
      </c>
      <c r="G586" s="94">
        <v>0</v>
      </c>
      <c r="H586" s="94">
        <v>0</v>
      </c>
      <c r="I586" s="94">
        <v>0</v>
      </c>
      <c r="J586" s="94">
        <v>0</v>
      </c>
      <c r="K586" s="94">
        <v>0</v>
      </c>
      <c r="L586" s="132">
        <v>0</v>
      </c>
      <c r="M586" s="97">
        <v>0</v>
      </c>
      <c r="N586" s="132">
        <v>0</v>
      </c>
    </row>
    <row r="587" spans="1:14" s="80" customFormat="1" hidden="1">
      <c r="A587" s="100" t="s">
        <v>1929</v>
      </c>
      <c r="B587" s="134" t="s">
        <v>2224</v>
      </c>
      <c r="C587" s="133" t="s">
        <v>2495</v>
      </c>
      <c r="D587" s="94">
        <v>0</v>
      </c>
      <c r="E587" s="90">
        <v>0</v>
      </c>
      <c r="F587" s="94">
        <v>0</v>
      </c>
      <c r="G587" s="94">
        <v>0</v>
      </c>
      <c r="H587" s="94">
        <v>0</v>
      </c>
      <c r="I587" s="94">
        <v>0</v>
      </c>
      <c r="J587" s="94">
        <v>0</v>
      </c>
      <c r="K587" s="94">
        <v>0</v>
      </c>
      <c r="L587" s="132">
        <v>0</v>
      </c>
      <c r="M587" s="97">
        <v>0</v>
      </c>
      <c r="N587" s="132">
        <v>0</v>
      </c>
    </row>
    <row r="588" spans="1:14" s="80" customFormat="1" hidden="1">
      <c r="A588" s="100" t="s">
        <v>1951</v>
      </c>
      <c r="B588" s="134" t="s">
        <v>2224</v>
      </c>
      <c r="C588" s="133" t="s">
        <v>2494</v>
      </c>
      <c r="D588" s="94">
        <v>0</v>
      </c>
      <c r="E588" s="90">
        <v>0</v>
      </c>
      <c r="F588" s="94">
        <v>0</v>
      </c>
      <c r="G588" s="94">
        <v>0</v>
      </c>
      <c r="H588" s="94">
        <v>0</v>
      </c>
      <c r="I588" s="94">
        <v>0</v>
      </c>
      <c r="J588" s="94">
        <v>0</v>
      </c>
      <c r="K588" s="94">
        <v>0</v>
      </c>
      <c r="L588" s="132">
        <v>0</v>
      </c>
      <c r="M588" s="97">
        <v>0</v>
      </c>
      <c r="N588" s="132">
        <v>0</v>
      </c>
    </row>
    <row r="589" spans="1:14" s="80" customFormat="1" hidden="1">
      <c r="A589" s="100" t="s">
        <v>2176</v>
      </c>
      <c r="B589" s="134" t="s">
        <v>2224</v>
      </c>
      <c r="C589" s="133" t="s">
        <v>2493</v>
      </c>
      <c r="D589" s="94">
        <v>0</v>
      </c>
      <c r="E589" s="90">
        <v>0</v>
      </c>
      <c r="F589" s="94">
        <v>0</v>
      </c>
      <c r="G589" s="94">
        <v>0</v>
      </c>
      <c r="H589" s="94">
        <v>0</v>
      </c>
      <c r="I589" s="94">
        <v>0</v>
      </c>
      <c r="J589" s="94">
        <v>0</v>
      </c>
      <c r="K589" s="94">
        <v>0</v>
      </c>
      <c r="L589" s="132">
        <v>0</v>
      </c>
      <c r="M589" s="97">
        <v>0</v>
      </c>
      <c r="N589" s="132">
        <v>0</v>
      </c>
    </row>
    <row r="590" spans="1:14" s="80" customFormat="1" hidden="1">
      <c r="A590" s="100" t="s">
        <v>2492</v>
      </c>
      <c r="B590" s="134" t="s">
        <v>2224</v>
      </c>
      <c r="C590" s="133" t="s">
        <v>2491</v>
      </c>
      <c r="D590" s="94">
        <v>0</v>
      </c>
      <c r="E590" s="90">
        <v>0</v>
      </c>
      <c r="F590" s="94">
        <v>0</v>
      </c>
      <c r="G590" s="94">
        <v>0</v>
      </c>
      <c r="H590" s="94">
        <v>0</v>
      </c>
      <c r="I590" s="94">
        <v>0</v>
      </c>
      <c r="J590" s="94">
        <v>0</v>
      </c>
      <c r="K590" s="94">
        <v>0</v>
      </c>
      <c r="L590" s="132">
        <v>0</v>
      </c>
      <c r="M590" s="97">
        <v>0</v>
      </c>
      <c r="N590" s="132">
        <v>0</v>
      </c>
    </row>
    <row r="591" spans="1:14" s="80" customFormat="1" hidden="1">
      <c r="A591" s="100" t="s">
        <v>1655</v>
      </c>
      <c r="B591" s="134" t="s">
        <v>2224</v>
      </c>
      <c r="C591" s="133" t="s">
        <v>578</v>
      </c>
      <c r="D591" s="94">
        <v>0</v>
      </c>
      <c r="E591" s="90">
        <v>0</v>
      </c>
      <c r="F591" s="94">
        <v>0</v>
      </c>
      <c r="G591" s="94">
        <v>0</v>
      </c>
      <c r="H591" s="94">
        <v>0</v>
      </c>
      <c r="I591" s="94">
        <v>0</v>
      </c>
      <c r="J591" s="94">
        <v>0</v>
      </c>
      <c r="K591" s="94">
        <v>0</v>
      </c>
      <c r="L591" s="132">
        <v>0</v>
      </c>
      <c r="M591" s="97">
        <v>0</v>
      </c>
      <c r="N591" s="132">
        <v>0</v>
      </c>
    </row>
    <row r="592" spans="1:14" s="80" customFormat="1" hidden="1">
      <c r="A592" s="100" t="s">
        <v>1754</v>
      </c>
      <c r="B592" s="134" t="s">
        <v>2224</v>
      </c>
      <c r="C592" s="133" t="s">
        <v>2490</v>
      </c>
      <c r="D592" s="94">
        <v>0</v>
      </c>
      <c r="E592" s="90">
        <v>0</v>
      </c>
      <c r="F592" s="94">
        <v>0</v>
      </c>
      <c r="G592" s="94">
        <v>0</v>
      </c>
      <c r="H592" s="94">
        <v>0</v>
      </c>
      <c r="I592" s="94">
        <v>0</v>
      </c>
      <c r="J592" s="94">
        <v>0</v>
      </c>
      <c r="K592" s="94">
        <v>0</v>
      </c>
      <c r="L592" s="132">
        <v>0</v>
      </c>
      <c r="M592" s="97">
        <v>0</v>
      </c>
      <c r="N592" s="132">
        <v>0</v>
      </c>
    </row>
    <row r="593" spans="1:14" s="80" customFormat="1" hidden="1">
      <c r="A593" s="100" t="s">
        <v>1197</v>
      </c>
      <c r="B593" s="134" t="s">
        <v>2224</v>
      </c>
      <c r="C593" s="133" t="s">
        <v>120</v>
      </c>
      <c r="D593" s="94">
        <v>0</v>
      </c>
      <c r="E593" s="90">
        <v>0</v>
      </c>
      <c r="F593" s="94">
        <v>0</v>
      </c>
      <c r="G593" s="94">
        <v>0</v>
      </c>
      <c r="H593" s="94">
        <v>0</v>
      </c>
      <c r="I593" s="94">
        <v>0</v>
      </c>
      <c r="J593" s="94">
        <v>0</v>
      </c>
      <c r="K593" s="94">
        <v>0</v>
      </c>
      <c r="L593" s="132">
        <v>0</v>
      </c>
      <c r="M593" s="97">
        <v>0</v>
      </c>
      <c r="N593" s="132">
        <v>0</v>
      </c>
    </row>
    <row r="594" spans="1:14" s="80" customFormat="1" hidden="1">
      <c r="A594" s="100" t="s">
        <v>1596</v>
      </c>
      <c r="B594" s="134" t="s">
        <v>2224</v>
      </c>
      <c r="C594" s="133" t="s">
        <v>525</v>
      </c>
      <c r="D594" s="94">
        <v>0</v>
      </c>
      <c r="E594" s="90">
        <v>0</v>
      </c>
      <c r="F594" s="94">
        <v>0</v>
      </c>
      <c r="G594" s="94">
        <v>0</v>
      </c>
      <c r="H594" s="94">
        <v>0</v>
      </c>
      <c r="I594" s="94">
        <v>0</v>
      </c>
      <c r="J594" s="94">
        <v>0</v>
      </c>
      <c r="K594" s="94">
        <v>0</v>
      </c>
      <c r="L594" s="132">
        <v>0</v>
      </c>
      <c r="M594" s="97">
        <v>0</v>
      </c>
      <c r="N594" s="132">
        <v>0</v>
      </c>
    </row>
    <row r="595" spans="1:14" s="80" customFormat="1" hidden="1">
      <c r="A595" s="100" t="s">
        <v>1656</v>
      </c>
      <c r="B595" s="134" t="s">
        <v>2224</v>
      </c>
      <c r="C595" s="133" t="s">
        <v>2489</v>
      </c>
      <c r="D595" s="94">
        <v>0</v>
      </c>
      <c r="E595" s="90">
        <v>0</v>
      </c>
      <c r="F595" s="94">
        <v>0</v>
      </c>
      <c r="G595" s="94">
        <v>0</v>
      </c>
      <c r="H595" s="94">
        <v>0</v>
      </c>
      <c r="I595" s="94">
        <v>0</v>
      </c>
      <c r="J595" s="94">
        <v>0</v>
      </c>
      <c r="K595" s="94">
        <v>0</v>
      </c>
      <c r="L595" s="132">
        <v>0</v>
      </c>
      <c r="M595" s="97">
        <v>0</v>
      </c>
      <c r="N595" s="132">
        <v>0</v>
      </c>
    </row>
    <row r="596" spans="1:14" s="80" customFormat="1" hidden="1">
      <c r="A596" s="100" t="s">
        <v>1770</v>
      </c>
      <c r="B596" s="134" t="s">
        <v>2224</v>
      </c>
      <c r="C596" s="133" t="s">
        <v>693</v>
      </c>
      <c r="D596" s="94">
        <v>0</v>
      </c>
      <c r="E596" s="90">
        <v>0</v>
      </c>
      <c r="F596" s="94">
        <v>0</v>
      </c>
      <c r="G596" s="94">
        <v>0</v>
      </c>
      <c r="H596" s="94">
        <v>0</v>
      </c>
      <c r="I596" s="94">
        <v>0</v>
      </c>
      <c r="J596" s="94">
        <v>0</v>
      </c>
      <c r="K596" s="94">
        <v>0</v>
      </c>
      <c r="L596" s="132">
        <v>0</v>
      </c>
      <c r="M596" s="97">
        <v>0</v>
      </c>
      <c r="N596" s="132">
        <v>0</v>
      </c>
    </row>
    <row r="597" spans="1:14" s="80" customFormat="1" hidden="1">
      <c r="A597" s="100" t="s">
        <v>2488</v>
      </c>
      <c r="B597" s="134" t="s">
        <v>2224</v>
      </c>
      <c r="C597" s="133" t="s">
        <v>2487</v>
      </c>
      <c r="D597" s="94">
        <v>0</v>
      </c>
      <c r="E597" s="90">
        <v>0</v>
      </c>
      <c r="F597" s="94">
        <v>0</v>
      </c>
      <c r="G597" s="94">
        <v>0</v>
      </c>
      <c r="H597" s="94">
        <v>0</v>
      </c>
      <c r="I597" s="94">
        <v>0</v>
      </c>
      <c r="J597" s="94">
        <v>0</v>
      </c>
      <c r="K597" s="94">
        <v>0</v>
      </c>
      <c r="L597" s="132">
        <v>0</v>
      </c>
      <c r="M597" s="97">
        <v>0</v>
      </c>
      <c r="N597" s="132">
        <v>0</v>
      </c>
    </row>
    <row r="598" spans="1:14" s="80" customFormat="1" hidden="1">
      <c r="A598" s="100" t="s">
        <v>1284</v>
      </c>
      <c r="B598" s="134" t="s">
        <v>2224</v>
      </c>
      <c r="C598" s="133" t="s">
        <v>2486</v>
      </c>
      <c r="D598" s="94">
        <v>0</v>
      </c>
      <c r="E598" s="90">
        <v>0</v>
      </c>
      <c r="F598" s="94">
        <v>0</v>
      </c>
      <c r="G598" s="94">
        <v>0</v>
      </c>
      <c r="H598" s="94">
        <v>0</v>
      </c>
      <c r="I598" s="94">
        <v>0</v>
      </c>
      <c r="J598" s="94">
        <v>0</v>
      </c>
      <c r="K598" s="94">
        <v>0</v>
      </c>
      <c r="L598" s="132">
        <v>0</v>
      </c>
      <c r="M598" s="97">
        <v>0</v>
      </c>
      <c r="N598" s="132">
        <v>0</v>
      </c>
    </row>
    <row r="599" spans="1:14" s="80" customFormat="1" hidden="1">
      <c r="A599" s="100" t="s">
        <v>1425</v>
      </c>
      <c r="B599" s="134" t="s">
        <v>2224</v>
      </c>
      <c r="C599" s="133" t="s">
        <v>348</v>
      </c>
      <c r="D599" s="94">
        <v>0</v>
      </c>
      <c r="E599" s="90">
        <v>0</v>
      </c>
      <c r="F599" s="94">
        <v>0</v>
      </c>
      <c r="G599" s="94">
        <v>0</v>
      </c>
      <c r="H599" s="94">
        <v>0</v>
      </c>
      <c r="I599" s="94">
        <v>0</v>
      </c>
      <c r="J599" s="94">
        <v>0</v>
      </c>
      <c r="K599" s="94">
        <v>0</v>
      </c>
      <c r="L599" s="132">
        <v>0</v>
      </c>
      <c r="M599" s="97">
        <v>0</v>
      </c>
      <c r="N599" s="132">
        <v>0</v>
      </c>
    </row>
    <row r="600" spans="1:14" s="80" customFormat="1" hidden="1">
      <c r="A600" s="100" t="s">
        <v>1459</v>
      </c>
      <c r="B600" s="134" t="s">
        <v>2224</v>
      </c>
      <c r="C600" s="133" t="s">
        <v>2485</v>
      </c>
      <c r="D600" s="94">
        <v>0</v>
      </c>
      <c r="E600" s="90">
        <v>0</v>
      </c>
      <c r="F600" s="94">
        <v>0</v>
      </c>
      <c r="G600" s="94">
        <v>0</v>
      </c>
      <c r="H600" s="94">
        <v>0</v>
      </c>
      <c r="I600" s="94">
        <v>0</v>
      </c>
      <c r="J600" s="94">
        <v>0</v>
      </c>
      <c r="K600" s="94">
        <v>0</v>
      </c>
      <c r="L600" s="132">
        <v>0</v>
      </c>
      <c r="M600" s="97">
        <v>0</v>
      </c>
      <c r="N600" s="132">
        <v>0</v>
      </c>
    </row>
    <row r="601" spans="1:14" s="80" customFormat="1" hidden="1">
      <c r="A601" s="100" t="s">
        <v>1657</v>
      </c>
      <c r="B601" s="134" t="s">
        <v>2224</v>
      </c>
      <c r="C601" s="133" t="s">
        <v>580</v>
      </c>
      <c r="D601" s="94">
        <v>0</v>
      </c>
      <c r="E601" s="90">
        <v>0</v>
      </c>
      <c r="F601" s="94">
        <v>0</v>
      </c>
      <c r="G601" s="94">
        <v>0</v>
      </c>
      <c r="H601" s="94">
        <v>0</v>
      </c>
      <c r="I601" s="94">
        <v>0</v>
      </c>
      <c r="J601" s="94">
        <v>0</v>
      </c>
      <c r="K601" s="94">
        <v>0</v>
      </c>
      <c r="L601" s="132">
        <v>0</v>
      </c>
      <c r="M601" s="97">
        <v>0</v>
      </c>
      <c r="N601" s="132">
        <v>0</v>
      </c>
    </row>
    <row r="602" spans="1:14" s="80" customFormat="1" hidden="1">
      <c r="A602" s="100" t="s">
        <v>2104</v>
      </c>
      <c r="B602" s="134" t="s">
        <v>2224</v>
      </c>
      <c r="C602" s="133" t="s">
        <v>2484</v>
      </c>
      <c r="D602" s="94">
        <v>0</v>
      </c>
      <c r="E602" s="90">
        <v>0</v>
      </c>
      <c r="F602" s="94">
        <v>0</v>
      </c>
      <c r="G602" s="94">
        <v>0</v>
      </c>
      <c r="H602" s="94">
        <v>0</v>
      </c>
      <c r="I602" s="94">
        <v>0</v>
      </c>
      <c r="J602" s="94">
        <v>0</v>
      </c>
      <c r="K602" s="94">
        <v>0</v>
      </c>
      <c r="L602" s="132">
        <v>0</v>
      </c>
      <c r="M602" s="97">
        <v>0</v>
      </c>
      <c r="N602" s="132">
        <v>0</v>
      </c>
    </row>
    <row r="603" spans="1:14" s="80" customFormat="1" hidden="1">
      <c r="A603" s="100" t="s">
        <v>2138</v>
      </c>
      <c r="B603" s="134" t="s">
        <v>2224</v>
      </c>
      <c r="C603" s="133" t="s">
        <v>2483</v>
      </c>
      <c r="D603" s="94">
        <v>0</v>
      </c>
      <c r="E603" s="90">
        <v>0</v>
      </c>
      <c r="F603" s="94">
        <v>0</v>
      </c>
      <c r="G603" s="94">
        <v>0</v>
      </c>
      <c r="H603" s="94">
        <v>0</v>
      </c>
      <c r="I603" s="94">
        <v>0</v>
      </c>
      <c r="J603" s="94">
        <v>0</v>
      </c>
      <c r="K603" s="94">
        <v>0</v>
      </c>
      <c r="L603" s="132">
        <v>0</v>
      </c>
      <c r="M603" s="97">
        <v>0</v>
      </c>
      <c r="N603" s="132">
        <v>0</v>
      </c>
    </row>
    <row r="604" spans="1:14" s="80" customFormat="1" hidden="1">
      <c r="A604" s="100" t="s">
        <v>1991</v>
      </c>
      <c r="B604" s="134" t="s">
        <v>2224</v>
      </c>
      <c r="C604" s="133" t="s">
        <v>2482</v>
      </c>
      <c r="D604" s="94">
        <v>0</v>
      </c>
      <c r="E604" s="90">
        <v>0</v>
      </c>
      <c r="F604" s="94">
        <v>0</v>
      </c>
      <c r="G604" s="94">
        <v>0</v>
      </c>
      <c r="H604" s="94">
        <v>0</v>
      </c>
      <c r="I604" s="94">
        <v>0</v>
      </c>
      <c r="J604" s="94">
        <v>0</v>
      </c>
      <c r="K604" s="94">
        <v>0</v>
      </c>
      <c r="L604" s="132">
        <v>0</v>
      </c>
      <c r="M604" s="97">
        <v>0</v>
      </c>
      <c r="N604" s="132">
        <v>0</v>
      </c>
    </row>
    <row r="605" spans="1:14" s="80" customFormat="1" hidden="1">
      <c r="A605" s="100" t="s">
        <v>1125</v>
      </c>
      <c r="B605" s="134" t="s">
        <v>2224</v>
      </c>
      <c r="C605" s="133" t="s">
        <v>48</v>
      </c>
      <c r="D605" s="94">
        <v>0</v>
      </c>
      <c r="E605" s="90">
        <v>0</v>
      </c>
      <c r="F605" s="94">
        <v>0</v>
      </c>
      <c r="G605" s="94">
        <v>0</v>
      </c>
      <c r="H605" s="94">
        <v>0</v>
      </c>
      <c r="I605" s="94">
        <v>0</v>
      </c>
      <c r="J605" s="94">
        <v>0</v>
      </c>
      <c r="K605" s="94">
        <v>0</v>
      </c>
      <c r="L605" s="132">
        <v>0</v>
      </c>
      <c r="M605" s="97">
        <v>0</v>
      </c>
      <c r="N605" s="132">
        <v>0</v>
      </c>
    </row>
    <row r="606" spans="1:14" s="80" customFormat="1" hidden="1">
      <c r="A606" s="100" t="s">
        <v>1300</v>
      </c>
      <c r="B606" s="134" t="s">
        <v>2224</v>
      </c>
      <c r="C606" s="133" t="s">
        <v>2481</v>
      </c>
      <c r="D606" s="94">
        <v>0</v>
      </c>
      <c r="E606" s="90">
        <v>0</v>
      </c>
      <c r="F606" s="94">
        <v>0</v>
      </c>
      <c r="G606" s="94">
        <v>0</v>
      </c>
      <c r="H606" s="94">
        <v>0</v>
      </c>
      <c r="I606" s="94">
        <v>0</v>
      </c>
      <c r="J606" s="94">
        <v>0</v>
      </c>
      <c r="K606" s="94">
        <v>0</v>
      </c>
      <c r="L606" s="132">
        <v>0</v>
      </c>
      <c r="M606" s="97">
        <v>0</v>
      </c>
      <c r="N606" s="132">
        <v>0</v>
      </c>
    </row>
    <row r="607" spans="1:14" s="80" customFormat="1" hidden="1">
      <c r="A607" s="100" t="s">
        <v>1755</v>
      </c>
      <c r="B607" s="134" t="s">
        <v>2224</v>
      </c>
      <c r="C607" s="133" t="s">
        <v>2480</v>
      </c>
      <c r="D607" s="94">
        <v>0</v>
      </c>
      <c r="E607" s="90">
        <v>0</v>
      </c>
      <c r="F607" s="94">
        <v>0</v>
      </c>
      <c r="G607" s="94">
        <v>0</v>
      </c>
      <c r="H607" s="94">
        <v>0</v>
      </c>
      <c r="I607" s="94">
        <v>0</v>
      </c>
      <c r="J607" s="94">
        <v>0</v>
      </c>
      <c r="K607" s="94">
        <v>0</v>
      </c>
      <c r="L607" s="132">
        <v>0</v>
      </c>
      <c r="M607" s="97">
        <v>0</v>
      </c>
      <c r="N607" s="132">
        <v>0</v>
      </c>
    </row>
    <row r="608" spans="1:14" s="80" customFormat="1" hidden="1">
      <c r="A608" s="100" t="s">
        <v>1597</v>
      </c>
      <c r="B608" s="134" t="s">
        <v>2224</v>
      </c>
      <c r="C608" s="133" t="s">
        <v>2479</v>
      </c>
      <c r="D608" s="94">
        <v>0</v>
      </c>
      <c r="E608" s="90">
        <v>0</v>
      </c>
      <c r="F608" s="94">
        <v>0</v>
      </c>
      <c r="G608" s="94">
        <v>0</v>
      </c>
      <c r="H608" s="94">
        <v>0</v>
      </c>
      <c r="I608" s="94">
        <v>0</v>
      </c>
      <c r="J608" s="94">
        <v>0</v>
      </c>
      <c r="K608" s="94">
        <v>0</v>
      </c>
      <c r="L608" s="132">
        <v>0</v>
      </c>
      <c r="M608" s="97">
        <v>0</v>
      </c>
      <c r="N608" s="132">
        <v>0</v>
      </c>
    </row>
    <row r="609" spans="1:14" s="80" customFormat="1" hidden="1">
      <c r="A609" s="100" t="s">
        <v>2059</v>
      </c>
      <c r="B609" s="134" t="s">
        <v>2224</v>
      </c>
      <c r="C609" s="133" t="s">
        <v>2478</v>
      </c>
      <c r="D609" s="94">
        <v>0</v>
      </c>
      <c r="E609" s="90">
        <v>0</v>
      </c>
      <c r="F609" s="94">
        <v>0</v>
      </c>
      <c r="G609" s="94">
        <v>0</v>
      </c>
      <c r="H609" s="94">
        <v>0</v>
      </c>
      <c r="I609" s="94">
        <v>0</v>
      </c>
      <c r="J609" s="94">
        <v>0</v>
      </c>
      <c r="K609" s="94">
        <v>0</v>
      </c>
      <c r="L609" s="132">
        <v>0</v>
      </c>
      <c r="M609" s="97">
        <v>0</v>
      </c>
      <c r="N609" s="132">
        <v>0</v>
      </c>
    </row>
    <row r="610" spans="1:14" s="80" customFormat="1" hidden="1">
      <c r="A610" s="100" t="s">
        <v>1126</v>
      </c>
      <c r="B610" s="134" t="s">
        <v>2224</v>
      </c>
      <c r="C610" s="133" t="s">
        <v>2477</v>
      </c>
      <c r="D610" s="94">
        <v>0</v>
      </c>
      <c r="E610" s="90">
        <v>0</v>
      </c>
      <c r="F610" s="94">
        <v>0</v>
      </c>
      <c r="G610" s="94">
        <v>0</v>
      </c>
      <c r="H610" s="94">
        <v>0</v>
      </c>
      <c r="I610" s="94">
        <v>0</v>
      </c>
      <c r="J610" s="94">
        <v>0</v>
      </c>
      <c r="K610" s="94">
        <v>0</v>
      </c>
      <c r="L610" s="132">
        <v>0</v>
      </c>
      <c r="M610" s="97">
        <v>0</v>
      </c>
      <c r="N610" s="132">
        <v>0</v>
      </c>
    </row>
    <row r="611" spans="1:14" s="80" customFormat="1" hidden="1">
      <c r="A611" s="100" t="s">
        <v>1253</v>
      </c>
      <c r="B611" s="134" t="s">
        <v>2224</v>
      </c>
      <c r="C611" s="133" t="s">
        <v>2476</v>
      </c>
      <c r="D611" s="94">
        <v>0</v>
      </c>
      <c r="E611" s="90">
        <v>0</v>
      </c>
      <c r="F611" s="94">
        <v>0</v>
      </c>
      <c r="G611" s="94">
        <v>0</v>
      </c>
      <c r="H611" s="94">
        <v>0</v>
      </c>
      <c r="I611" s="94">
        <v>0</v>
      </c>
      <c r="J611" s="94">
        <v>0</v>
      </c>
      <c r="K611" s="94">
        <v>0</v>
      </c>
      <c r="L611" s="132">
        <v>0</v>
      </c>
      <c r="M611" s="97">
        <v>0</v>
      </c>
      <c r="N611" s="132">
        <v>0</v>
      </c>
    </row>
    <row r="612" spans="1:14" s="80" customFormat="1" hidden="1">
      <c r="A612" s="100" t="s">
        <v>1155</v>
      </c>
      <c r="B612" s="134" t="s">
        <v>2222</v>
      </c>
      <c r="C612" s="133" t="s">
        <v>78</v>
      </c>
      <c r="D612" s="94">
        <v>0</v>
      </c>
      <c r="E612" s="90">
        <v>0</v>
      </c>
      <c r="F612" s="94">
        <v>0</v>
      </c>
      <c r="G612" s="94">
        <v>0</v>
      </c>
      <c r="H612" s="94">
        <v>0</v>
      </c>
      <c r="I612" s="94">
        <v>830127987</v>
      </c>
      <c r="J612" s="94">
        <v>830127987</v>
      </c>
      <c r="K612" s="94">
        <v>830127987</v>
      </c>
      <c r="L612" s="132">
        <v>0</v>
      </c>
      <c r="M612" s="97">
        <v>0</v>
      </c>
      <c r="N612" s="132">
        <v>0</v>
      </c>
    </row>
    <row r="613" spans="1:14" s="80" customFormat="1" hidden="1">
      <c r="A613" s="100" t="s">
        <v>1210</v>
      </c>
      <c r="B613" s="134" t="s">
        <v>2222</v>
      </c>
      <c r="C613" s="133" t="s">
        <v>133</v>
      </c>
      <c r="D613" s="94">
        <v>0</v>
      </c>
      <c r="E613" s="90">
        <v>0</v>
      </c>
      <c r="F613" s="94">
        <v>0</v>
      </c>
      <c r="G613" s="94">
        <v>0</v>
      </c>
      <c r="H613" s="94">
        <v>0</v>
      </c>
      <c r="I613" s="94">
        <v>172366924</v>
      </c>
      <c r="J613" s="94">
        <v>172366924</v>
      </c>
      <c r="K613" s="94">
        <v>172366924</v>
      </c>
      <c r="L613" s="132">
        <v>0</v>
      </c>
      <c r="M613" s="97">
        <v>0</v>
      </c>
      <c r="N613" s="132">
        <v>0</v>
      </c>
    </row>
    <row r="614" spans="1:14" s="80" customFormat="1" hidden="1">
      <c r="A614" s="100" t="s">
        <v>1285</v>
      </c>
      <c r="B614" s="134" t="s">
        <v>2222</v>
      </c>
      <c r="C614" s="133" t="s">
        <v>2475</v>
      </c>
      <c r="D614" s="94">
        <v>0</v>
      </c>
      <c r="E614" s="90">
        <v>3319292</v>
      </c>
      <c r="F614" s="94">
        <v>0</v>
      </c>
      <c r="G614" s="94">
        <v>0</v>
      </c>
      <c r="H614" s="94">
        <v>3319292</v>
      </c>
      <c r="I614" s="94">
        <v>55226534</v>
      </c>
      <c r="J614" s="94">
        <v>58545826</v>
      </c>
      <c r="K614" s="94">
        <v>58853069</v>
      </c>
      <c r="L614" s="132">
        <v>-307243</v>
      </c>
      <c r="M614" s="97">
        <v>0</v>
      </c>
      <c r="N614" s="132">
        <v>-307243</v>
      </c>
    </row>
    <row r="615" spans="1:14" s="80" customFormat="1" hidden="1">
      <c r="A615" s="100" t="s">
        <v>1311</v>
      </c>
      <c r="B615" s="134" t="s">
        <v>2222</v>
      </c>
      <c r="C615" s="133" t="s">
        <v>234</v>
      </c>
      <c r="D615" s="94">
        <v>0</v>
      </c>
      <c r="E615" s="90">
        <v>0</v>
      </c>
      <c r="F615" s="94">
        <v>0</v>
      </c>
      <c r="G615" s="94">
        <v>0</v>
      </c>
      <c r="H615" s="94">
        <v>0</v>
      </c>
      <c r="I615" s="94">
        <v>150815587</v>
      </c>
      <c r="J615" s="94">
        <v>150815587</v>
      </c>
      <c r="K615" s="94">
        <v>150815587</v>
      </c>
      <c r="L615" s="132">
        <v>0</v>
      </c>
      <c r="M615" s="97">
        <v>0</v>
      </c>
      <c r="N615" s="132">
        <v>0</v>
      </c>
    </row>
    <row r="616" spans="1:14" s="80" customFormat="1" hidden="1">
      <c r="A616" s="100" t="s">
        <v>1353</v>
      </c>
      <c r="B616" s="134" t="s">
        <v>2222</v>
      </c>
      <c r="C616" s="133" t="s">
        <v>276</v>
      </c>
      <c r="D616" s="94">
        <v>0</v>
      </c>
      <c r="E616" s="90">
        <v>0</v>
      </c>
      <c r="F616" s="94">
        <v>0</v>
      </c>
      <c r="G616" s="94">
        <v>0</v>
      </c>
      <c r="H616" s="94">
        <v>0</v>
      </c>
      <c r="I616" s="94">
        <v>204408618</v>
      </c>
      <c r="J616" s="94">
        <v>204408618</v>
      </c>
      <c r="K616" s="94">
        <v>204408618</v>
      </c>
      <c r="L616" s="132">
        <v>0</v>
      </c>
      <c r="M616" s="97">
        <v>0</v>
      </c>
      <c r="N616" s="132">
        <v>0</v>
      </c>
    </row>
    <row r="617" spans="1:14" s="80" customFormat="1" hidden="1">
      <c r="A617" s="100" t="s">
        <v>1437</v>
      </c>
      <c r="B617" s="134" t="s">
        <v>2222</v>
      </c>
      <c r="C617" s="133" t="s">
        <v>360</v>
      </c>
      <c r="D617" s="94">
        <v>0</v>
      </c>
      <c r="E617" s="90">
        <v>0</v>
      </c>
      <c r="F617" s="94">
        <v>0</v>
      </c>
      <c r="G617" s="94">
        <v>0</v>
      </c>
      <c r="H617" s="94">
        <v>0</v>
      </c>
      <c r="I617" s="94">
        <v>25822846</v>
      </c>
      <c r="J617" s="94">
        <v>25822846</v>
      </c>
      <c r="K617" s="94">
        <v>25822846</v>
      </c>
      <c r="L617" s="132">
        <v>0</v>
      </c>
      <c r="M617" s="97">
        <v>0</v>
      </c>
      <c r="N617" s="132">
        <v>0</v>
      </c>
    </row>
    <row r="618" spans="1:14" s="80" customFormat="1" hidden="1">
      <c r="A618" s="100" t="s">
        <v>1962</v>
      </c>
      <c r="B618" s="134" t="s">
        <v>2222</v>
      </c>
      <c r="C618" s="133" t="s">
        <v>885</v>
      </c>
      <c r="D618" s="94">
        <v>0</v>
      </c>
      <c r="E618" s="90">
        <v>0</v>
      </c>
      <c r="F618" s="94">
        <v>0</v>
      </c>
      <c r="G618" s="94">
        <v>0</v>
      </c>
      <c r="H618" s="94">
        <v>0</v>
      </c>
      <c r="I618" s="94">
        <v>119162796</v>
      </c>
      <c r="J618" s="94">
        <v>119162796</v>
      </c>
      <c r="K618" s="94">
        <v>119162796</v>
      </c>
      <c r="L618" s="132">
        <v>0</v>
      </c>
      <c r="M618" s="97">
        <v>0</v>
      </c>
      <c r="N618" s="132">
        <v>0</v>
      </c>
    </row>
    <row r="619" spans="1:14" s="80" customFormat="1" hidden="1">
      <c r="A619" s="100" t="s">
        <v>1480</v>
      </c>
      <c r="B619" s="134" t="s">
        <v>2222</v>
      </c>
      <c r="C619" s="133" t="s">
        <v>403</v>
      </c>
      <c r="D619" s="94">
        <v>0</v>
      </c>
      <c r="E619" s="90">
        <v>0</v>
      </c>
      <c r="F619" s="94">
        <v>0</v>
      </c>
      <c r="G619" s="94">
        <v>0</v>
      </c>
      <c r="H619" s="94">
        <v>0</v>
      </c>
      <c r="I619" s="94">
        <v>110624138</v>
      </c>
      <c r="J619" s="94">
        <v>110624138</v>
      </c>
      <c r="K619" s="94">
        <v>110624138</v>
      </c>
      <c r="L619" s="132">
        <v>0</v>
      </c>
      <c r="M619" s="97">
        <v>0</v>
      </c>
      <c r="N619" s="132">
        <v>0</v>
      </c>
    </row>
    <row r="620" spans="1:14" s="80" customFormat="1" hidden="1">
      <c r="A620" s="100" t="s">
        <v>1211</v>
      </c>
      <c r="B620" s="134" t="s">
        <v>2222</v>
      </c>
      <c r="C620" s="133" t="s">
        <v>134</v>
      </c>
      <c r="D620" s="94">
        <v>0</v>
      </c>
      <c r="E620" s="90">
        <v>228404647</v>
      </c>
      <c r="F620" s="94">
        <v>0</v>
      </c>
      <c r="G620" s="94">
        <v>0</v>
      </c>
      <c r="H620" s="94">
        <v>228404647</v>
      </c>
      <c r="I620" s="94">
        <v>80869650</v>
      </c>
      <c r="J620" s="94">
        <v>309274297</v>
      </c>
      <c r="K620" s="94">
        <v>301929408</v>
      </c>
      <c r="L620" s="132">
        <v>7344889</v>
      </c>
      <c r="M620" s="97">
        <v>7305645</v>
      </c>
      <c r="N620" s="132">
        <v>39244</v>
      </c>
    </row>
    <row r="621" spans="1:14" s="80" customFormat="1" hidden="1">
      <c r="A621" s="100" t="s">
        <v>1584</v>
      </c>
      <c r="B621" s="134" t="s">
        <v>2222</v>
      </c>
      <c r="C621" s="133" t="s">
        <v>2474</v>
      </c>
      <c r="D621" s="94">
        <v>0</v>
      </c>
      <c r="E621" s="90">
        <v>0</v>
      </c>
      <c r="F621" s="94">
        <v>0</v>
      </c>
      <c r="G621" s="94">
        <v>0</v>
      </c>
      <c r="H621" s="94">
        <v>0</v>
      </c>
      <c r="I621" s="94">
        <v>41074525</v>
      </c>
      <c r="J621" s="94">
        <v>41074525</v>
      </c>
      <c r="K621" s="94">
        <v>41074525</v>
      </c>
      <c r="L621" s="132">
        <v>0</v>
      </c>
      <c r="M621" s="97">
        <v>0</v>
      </c>
      <c r="N621" s="132">
        <v>0</v>
      </c>
    </row>
    <row r="622" spans="1:14" s="80" customFormat="1" hidden="1">
      <c r="A622" s="100" t="s">
        <v>2162</v>
      </c>
      <c r="B622" s="134" t="s">
        <v>2222</v>
      </c>
      <c r="C622" s="133" t="s">
        <v>2473</v>
      </c>
      <c r="D622" s="94">
        <v>0</v>
      </c>
      <c r="E622" s="90">
        <v>294210020</v>
      </c>
      <c r="F622" s="94">
        <v>0</v>
      </c>
      <c r="G622" s="94">
        <v>0</v>
      </c>
      <c r="H622" s="94">
        <v>294210020</v>
      </c>
      <c r="I622" s="94">
        <v>239191384</v>
      </c>
      <c r="J622" s="94">
        <v>533401404</v>
      </c>
      <c r="K622" s="94">
        <v>515076971</v>
      </c>
      <c r="L622" s="132">
        <v>18324433</v>
      </c>
      <c r="M622" s="97">
        <v>18226525</v>
      </c>
      <c r="N622" s="132">
        <v>97908</v>
      </c>
    </row>
    <row r="623" spans="1:14" s="80" customFormat="1" hidden="1">
      <c r="A623" s="100" t="s">
        <v>1212</v>
      </c>
      <c r="B623" s="134" t="s">
        <v>2222</v>
      </c>
      <c r="C623" s="133" t="s">
        <v>135</v>
      </c>
      <c r="D623" s="94">
        <v>0</v>
      </c>
      <c r="E623" s="90">
        <v>0</v>
      </c>
      <c r="F623" s="94">
        <v>0</v>
      </c>
      <c r="G623" s="94">
        <v>0</v>
      </c>
      <c r="H623" s="94">
        <v>0</v>
      </c>
      <c r="I623" s="94">
        <v>229107072</v>
      </c>
      <c r="J623" s="94">
        <v>229107072</v>
      </c>
      <c r="K623" s="94">
        <v>229107072</v>
      </c>
      <c r="L623" s="132">
        <v>0</v>
      </c>
      <c r="M623" s="97">
        <v>0</v>
      </c>
      <c r="N623" s="132">
        <v>0</v>
      </c>
    </row>
    <row r="624" spans="1:14" s="80" customFormat="1" hidden="1">
      <c r="A624" s="100" t="s">
        <v>1344</v>
      </c>
      <c r="B624" s="134" t="s">
        <v>2222</v>
      </c>
      <c r="C624" s="133" t="s">
        <v>2358</v>
      </c>
      <c r="D624" s="94">
        <v>0</v>
      </c>
      <c r="E624" s="90">
        <v>0</v>
      </c>
      <c r="F624" s="94">
        <v>0</v>
      </c>
      <c r="G624" s="94">
        <v>0</v>
      </c>
      <c r="H624" s="94">
        <v>0</v>
      </c>
      <c r="I624" s="94">
        <v>117013926</v>
      </c>
      <c r="J624" s="94">
        <v>117013926</v>
      </c>
      <c r="K624" s="94">
        <v>117013926</v>
      </c>
      <c r="L624" s="132">
        <v>0</v>
      </c>
      <c r="M624" s="97">
        <v>0</v>
      </c>
      <c r="N624" s="132">
        <v>0</v>
      </c>
    </row>
    <row r="625" spans="1:14" s="80" customFormat="1" hidden="1">
      <c r="A625" s="100" t="s">
        <v>1637</v>
      </c>
      <c r="B625" s="134" t="s">
        <v>2222</v>
      </c>
      <c r="C625" s="133" t="s">
        <v>560</v>
      </c>
      <c r="D625" s="94">
        <v>0</v>
      </c>
      <c r="E625" s="90">
        <v>0</v>
      </c>
      <c r="F625" s="94">
        <v>0</v>
      </c>
      <c r="G625" s="94">
        <v>0</v>
      </c>
      <c r="H625" s="94">
        <v>0</v>
      </c>
      <c r="I625" s="94">
        <v>32245413</v>
      </c>
      <c r="J625" s="94">
        <v>32245413</v>
      </c>
      <c r="K625" s="94">
        <v>32245413</v>
      </c>
      <c r="L625" s="132">
        <v>0</v>
      </c>
      <c r="M625" s="97">
        <v>0</v>
      </c>
      <c r="N625" s="132">
        <v>0</v>
      </c>
    </row>
    <row r="626" spans="1:14" s="80" customFormat="1" hidden="1">
      <c r="A626" s="100" t="s">
        <v>1726</v>
      </c>
      <c r="B626" s="134" t="s">
        <v>2222</v>
      </c>
      <c r="C626" s="133" t="s">
        <v>649</v>
      </c>
      <c r="D626" s="94">
        <v>0</v>
      </c>
      <c r="E626" s="90">
        <v>0</v>
      </c>
      <c r="F626" s="94">
        <v>0</v>
      </c>
      <c r="G626" s="94">
        <v>0</v>
      </c>
      <c r="H626" s="94">
        <v>0</v>
      </c>
      <c r="I626" s="94">
        <v>155022311</v>
      </c>
      <c r="J626" s="94">
        <v>155022311</v>
      </c>
      <c r="K626" s="94">
        <v>155022311</v>
      </c>
      <c r="L626" s="132">
        <v>0</v>
      </c>
      <c r="M626" s="97">
        <v>0</v>
      </c>
      <c r="N626" s="132">
        <v>0</v>
      </c>
    </row>
    <row r="627" spans="1:14" s="80" customFormat="1" hidden="1">
      <c r="A627" s="100" t="s">
        <v>1742</v>
      </c>
      <c r="B627" s="134" t="s">
        <v>2222</v>
      </c>
      <c r="C627" s="133" t="s">
        <v>665</v>
      </c>
      <c r="D627" s="94">
        <v>0</v>
      </c>
      <c r="E627" s="90">
        <v>0</v>
      </c>
      <c r="F627" s="94">
        <v>0</v>
      </c>
      <c r="G627" s="94">
        <v>0</v>
      </c>
      <c r="H627" s="94">
        <v>0</v>
      </c>
      <c r="I627" s="94">
        <v>122683307</v>
      </c>
      <c r="J627" s="94">
        <v>122683307</v>
      </c>
      <c r="K627" s="94">
        <v>122683307</v>
      </c>
      <c r="L627" s="132">
        <v>0</v>
      </c>
      <c r="M627" s="97">
        <v>0</v>
      </c>
      <c r="N627" s="132">
        <v>0</v>
      </c>
    </row>
    <row r="628" spans="1:14" s="80" customFormat="1" hidden="1">
      <c r="A628" s="100" t="s">
        <v>1963</v>
      </c>
      <c r="B628" s="134" t="s">
        <v>2222</v>
      </c>
      <c r="C628" s="133" t="s">
        <v>886</v>
      </c>
      <c r="D628" s="94">
        <v>0</v>
      </c>
      <c r="E628" s="90">
        <v>0</v>
      </c>
      <c r="F628" s="94">
        <v>0</v>
      </c>
      <c r="G628" s="94">
        <v>0</v>
      </c>
      <c r="H628" s="94">
        <v>0</v>
      </c>
      <c r="I628" s="94">
        <v>62814739</v>
      </c>
      <c r="J628" s="94">
        <v>62814739</v>
      </c>
      <c r="K628" s="94">
        <v>62814739</v>
      </c>
      <c r="L628" s="132">
        <v>0</v>
      </c>
      <c r="M628" s="97">
        <v>0</v>
      </c>
      <c r="N628" s="132">
        <v>0</v>
      </c>
    </row>
    <row r="629" spans="1:14" s="80" customFormat="1" hidden="1">
      <c r="A629" s="100" t="s">
        <v>2145</v>
      </c>
      <c r="B629" s="134" t="s">
        <v>2222</v>
      </c>
      <c r="C629" s="133" t="s">
        <v>1068</v>
      </c>
      <c r="D629" s="94">
        <v>0</v>
      </c>
      <c r="E629" s="90">
        <v>0</v>
      </c>
      <c r="F629" s="94">
        <v>0</v>
      </c>
      <c r="G629" s="94">
        <v>0</v>
      </c>
      <c r="H629" s="94">
        <v>0</v>
      </c>
      <c r="I629" s="94">
        <v>321184901</v>
      </c>
      <c r="J629" s="94">
        <v>321184901</v>
      </c>
      <c r="K629" s="94">
        <v>321184901</v>
      </c>
      <c r="L629" s="132">
        <v>0</v>
      </c>
      <c r="M629" s="97">
        <v>0</v>
      </c>
      <c r="N629" s="132">
        <v>0</v>
      </c>
    </row>
    <row r="630" spans="1:14" s="80" customFormat="1" hidden="1">
      <c r="A630" s="100" t="s">
        <v>2014</v>
      </c>
      <c r="B630" s="134" t="s">
        <v>2222</v>
      </c>
      <c r="C630" s="133" t="s">
        <v>2472</v>
      </c>
      <c r="D630" s="94">
        <v>0</v>
      </c>
      <c r="E630" s="90">
        <v>0</v>
      </c>
      <c r="F630" s="94">
        <v>0</v>
      </c>
      <c r="G630" s="94">
        <v>0</v>
      </c>
      <c r="H630" s="94">
        <v>0</v>
      </c>
      <c r="I630" s="94">
        <v>39405966</v>
      </c>
      <c r="J630" s="94">
        <v>39405966</v>
      </c>
      <c r="K630" s="94">
        <v>39405966</v>
      </c>
      <c r="L630" s="132">
        <v>0</v>
      </c>
      <c r="M630" s="97">
        <v>0</v>
      </c>
      <c r="N630" s="132">
        <v>0</v>
      </c>
    </row>
    <row r="631" spans="1:14" s="80" customFormat="1" hidden="1">
      <c r="A631" s="100" t="s">
        <v>1184</v>
      </c>
      <c r="B631" s="134" t="s">
        <v>2222</v>
      </c>
      <c r="C631" s="133" t="s">
        <v>107</v>
      </c>
      <c r="D631" s="94">
        <v>0</v>
      </c>
      <c r="E631" s="90">
        <v>0</v>
      </c>
      <c r="F631" s="94">
        <v>0</v>
      </c>
      <c r="G631" s="94">
        <v>0</v>
      </c>
      <c r="H631" s="94">
        <v>0</v>
      </c>
      <c r="I631" s="94">
        <v>49116123</v>
      </c>
      <c r="J631" s="94">
        <v>49116123</v>
      </c>
      <c r="K631" s="94">
        <v>49116123</v>
      </c>
      <c r="L631" s="132">
        <v>0</v>
      </c>
      <c r="M631" s="97">
        <v>0</v>
      </c>
      <c r="N631" s="132">
        <v>0</v>
      </c>
    </row>
    <row r="632" spans="1:14" s="80" customFormat="1" hidden="1">
      <c r="A632" s="100" t="s">
        <v>1330</v>
      </c>
      <c r="B632" s="134" t="s">
        <v>2222</v>
      </c>
      <c r="C632" s="133" t="s">
        <v>253</v>
      </c>
      <c r="D632" s="94">
        <v>0</v>
      </c>
      <c r="E632" s="90">
        <v>0</v>
      </c>
      <c r="F632" s="94">
        <v>0</v>
      </c>
      <c r="G632" s="94">
        <v>0</v>
      </c>
      <c r="H632" s="94">
        <v>0</v>
      </c>
      <c r="I632" s="94">
        <v>36860678</v>
      </c>
      <c r="J632" s="94">
        <v>36860678</v>
      </c>
      <c r="K632" s="94">
        <v>36860678</v>
      </c>
      <c r="L632" s="132">
        <v>0</v>
      </c>
      <c r="M632" s="97">
        <v>0</v>
      </c>
      <c r="N632" s="132">
        <v>0</v>
      </c>
    </row>
    <row r="633" spans="1:14" s="80" customFormat="1" hidden="1">
      <c r="A633" s="100" t="s">
        <v>1409</v>
      </c>
      <c r="B633" s="134" t="s">
        <v>2222</v>
      </c>
      <c r="C633" s="133" t="s">
        <v>332</v>
      </c>
      <c r="D633" s="94">
        <v>0</v>
      </c>
      <c r="E633" s="90">
        <v>0</v>
      </c>
      <c r="F633" s="94">
        <v>0</v>
      </c>
      <c r="G633" s="94">
        <v>0</v>
      </c>
      <c r="H633" s="94">
        <v>0</v>
      </c>
      <c r="I633" s="94">
        <v>214938557</v>
      </c>
      <c r="J633" s="94">
        <v>214938557</v>
      </c>
      <c r="K633" s="94">
        <v>214938557</v>
      </c>
      <c r="L633" s="132">
        <v>0</v>
      </c>
      <c r="M633" s="97">
        <v>0</v>
      </c>
      <c r="N633" s="132">
        <v>0</v>
      </c>
    </row>
    <row r="634" spans="1:14" s="80" customFormat="1" hidden="1">
      <c r="A634" s="100" t="s">
        <v>1460</v>
      </c>
      <c r="B634" s="134" t="s">
        <v>2222</v>
      </c>
      <c r="C634" s="133" t="s">
        <v>2471</v>
      </c>
      <c r="D634" s="94">
        <v>0</v>
      </c>
      <c r="E634" s="90">
        <v>0</v>
      </c>
      <c r="F634" s="94">
        <v>0</v>
      </c>
      <c r="G634" s="94">
        <v>0</v>
      </c>
      <c r="H634" s="94">
        <v>0</v>
      </c>
      <c r="I634" s="94">
        <v>60368387</v>
      </c>
      <c r="J634" s="94">
        <v>60368387</v>
      </c>
      <c r="K634" s="94">
        <v>60368387</v>
      </c>
      <c r="L634" s="132">
        <v>0</v>
      </c>
      <c r="M634" s="97">
        <v>0</v>
      </c>
      <c r="N634" s="132">
        <v>0</v>
      </c>
    </row>
    <row r="635" spans="1:14" s="80" customFormat="1" hidden="1">
      <c r="A635" s="100" t="s">
        <v>1628</v>
      </c>
      <c r="B635" s="134" t="s">
        <v>2222</v>
      </c>
      <c r="C635" s="133" t="s">
        <v>2470</v>
      </c>
      <c r="D635" s="94">
        <v>0</v>
      </c>
      <c r="E635" s="90">
        <v>0</v>
      </c>
      <c r="F635" s="94">
        <v>0</v>
      </c>
      <c r="G635" s="94">
        <v>0</v>
      </c>
      <c r="H635" s="94">
        <v>0</v>
      </c>
      <c r="I635" s="94">
        <v>88616827</v>
      </c>
      <c r="J635" s="94">
        <v>88616827</v>
      </c>
      <c r="K635" s="94">
        <v>88616827</v>
      </c>
      <c r="L635" s="132">
        <v>0</v>
      </c>
      <c r="M635" s="97">
        <v>0</v>
      </c>
      <c r="N635" s="132">
        <v>0</v>
      </c>
    </row>
    <row r="636" spans="1:14" s="80" customFormat="1" hidden="1">
      <c r="A636" s="100" t="s">
        <v>1671</v>
      </c>
      <c r="B636" s="134" t="s">
        <v>2222</v>
      </c>
      <c r="C636" s="133" t="s">
        <v>594</v>
      </c>
      <c r="D636" s="94">
        <v>0</v>
      </c>
      <c r="E636" s="90">
        <v>657675639</v>
      </c>
      <c r="F636" s="94">
        <v>0</v>
      </c>
      <c r="G636" s="94">
        <v>0</v>
      </c>
      <c r="H636" s="94">
        <v>657675639</v>
      </c>
      <c r="I636" s="94">
        <v>225223137</v>
      </c>
      <c r="J636" s="94">
        <v>882898776</v>
      </c>
      <c r="K636" s="94">
        <v>863505483</v>
      </c>
      <c r="L636" s="132">
        <v>19393293</v>
      </c>
      <c r="M636" s="97">
        <v>19289674</v>
      </c>
      <c r="N636" s="132">
        <v>103619</v>
      </c>
    </row>
    <row r="637" spans="1:14" s="80" customFormat="1" hidden="1">
      <c r="A637" s="100" t="s">
        <v>1301</v>
      </c>
      <c r="B637" s="134" t="s">
        <v>2222</v>
      </c>
      <c r="C637" s="133" t="s">
        <v>224</v>
      </c>
      <c r="D637" s="94">
        <v>0</v>
      </c>
      <c r="E637" s="90">
        <v>21062822</v>
      </c>
      <c r="F637" s="94">
        <v>0</v>
      </c>
      <c r="G637" s="94">
        <v>0</v>
      </c>
      <c r="H637" s="94">
        <v>21062822</v>
      </c>
      <c r="I637" s="94">
        <v>85691442</v>
      </c>
      <c r="J637" s="94">
        <v>106754264</v>
      </c>
      <c r="K637" s="94">
        <v>108733529</v>
      </c>
      <c r="L637" s="132">
        <v>-1979265</v>
      </c>
      <c r="M637" s="97">
        <v>0</v>
      </c>
      <c r="N637" s="132">
        <v>-1979265</v>
      </c>
    </row>
    <row r="638" spans="1:14" s="80" customFormat="1" hidden="1">
      <c r="A638" s="100" t="s">
        <v>1756</v>
      </c>
      <c r="B638" s="134" t="s">
        <v>2222</v>
      </c>
      <c r="C638" s="133" t="s">
        <v>679</v>
      </c>
      <c r="D638" s="94">
        <v>0</v>
      </c>
      <c r="E638" s="90">
        <v>0</v>
      </c>
      <c r="F638" s="94">
        <v>0</v>
      </c>
      <c r="G638" s="94">
        <v>0</v>
      </c>
      <c r="H638" s="94">
        <v>0</v>
      </c>
      <c r="I638" s="94">
        <v>52801526</v>
      </c>
      <c r="J638" s="94">
        <v>52801526</v>
      </c>
      <c r="K638" s="94">
        <v>52801526</v>
      </c>
      <c r="L638" s="132">
        <v>0</v>
      </c>
      <c r="M638" s="97">
        <v>0</v>
      </c>
      <c r="N638" s="132">
        <v>0</v>
      </c>
    </row>
    <row r="639" spans="1:14" s="80" customFormat="1" hidden="1">
      <c r="A639" s="100" t="s">
        <v>1833</v>
      </c>
      <c r="B639" s="134" t="s">
        <v>2222</v>
      </c>
      <c r="C639" s="133" t="s">
        <v>2469</v>
      </c>
      <c r="D639" s="94">
        <v>0</v>
      </c>
      <c r="E639" s="90">
        <v>0</v>
      </c>
      <c r="F639" s="94">
        <v>0</v>
      </c>
      <c r="G639" s="94">
        <v>0</v>
      </c>
      <c r="H639" s="94">
        <v>0</v>
      </c>
      <c r="I639" s="94">
        <v>299410283</v>
      </c>
      <c r="J639" s="94">
        <v>299410283</v>
      </c>
      <c r="K639" s="94">
        <v>299410283</v>
      </c>
      <c r="L639" s="132">
        <v>0</v>
      </c>
      <c r="M639" s="97">
        <v>0</v>
      </c>
      <c r="N639" s="132">
        <v>0</v>
      </c>
    </row>
    <row r="640" spans="1:14" s="80" customFormat="1" hidden="1">
      <c r="A640" s="100" t="s">
        <v>1943</v>
      </c>
      <c r="B640" s="134" t="s">
        <v>2222</v>
      </c>
      <c r="C640" s="133" t="s">
        <v>2468</v>
      </c>
      <c r="D640" s="94">
        <v>0</v>
      </c>
      <c r="E640" s="90">
        <v>0</v>
      </c>
      <c r="F640" s="94">
        <v>0</v>
      </c>
      <c r="G640" s="94">
        <v>0</v>
      </c>
      <c r="H640" s="94">
        <v>0</v>
      </c>
      <c r="I640" s="94">
        <v>90032605</v>
      </c>
      <c r="J640" s="94">
        <v>90032605</v>
      </c>
      <c r="K640" s="94">
        <v>90032605</v>
      </c>
      <c r="L640" s="132">
        <v>0</v>
      </c>
      <c r="M640" s="97">
        <v>0</v>
      </c>
      <c r="N640" s="132">
        <v>0</v>
      </c>
    </row>
    <row r="641" spans="1:14" s="80" customFormat="1" hidden="1">
      <c r="A641" s="100" t="s">
        <v>1855</v>
      </c>
      <c r="B641" s="134" t="s">
        <v>2222</v>
      </c>
      <c r="C641" s="133" t="s">
        <v>778</v>
      </c>
      <c r="D641" s="94">
        <v>0</v>
      </c>
      <c r="E641" s="90">
        <v>0</v>
      </c>
      <c r="F641" s="94">
        <v>0</v>
      </c>
      <c r="G641" s="94">
        <v>0</v>
      </c>
      <c r="H641" s="94">
        <v>0</v>
      </c>
      <c r="I641" s="94">
        <v>117927552</v>
      </c>
      <c r="J641" s="94">
        <v>117927552</v>
      </c>
      <c r="K641" s="94">
        <v>117927552</v>
      </c>
      <c r="L641" s="132">
        <v>0</v>
      </c>
      <c r="M641" s="97">
        <v>0</v>
      </c>
      <c r="N641" s="132">
        <v>0</v>
      </c>
    </row>
    <row r="642" spans="1:14" s="80" customFormat="1" hidden="1">
      <c r="A642" s="100" t="s">
        <v>2105</v>
      </c>
      <c r="B642" s="134" t="s">
        <v>2222</v>
      </c>
      <c r="C642" s="133" t="s">
        <v>2467</v>
      </c>
      <c r="D642" s="94">
        <v>0</v>
      </c>
      <c r="E642" s="90">
        <v>3479350</v>
      </c>
      <c r="F642" s="94">
        <v>0</v>
      </c>
      <c r="G642" s="94">
        <v>0</v>
      </c>
      <c r="H642" s="94">
        <v>3479350</v>
      </c>
      <c r="I642" s="94">
        <v>117134365</v>
      </c>
      <c r="J642" s="94">
        <v>120613715</v>
      </c>
      <c r="K642" s="94">
        <v>120957819</v>
      </c>
      <c r="L642" s="132">
        <v>-344104</v>
      </c>
      <c r="M642" s="97">
        <v>0</v>
      </c>
      <c r="N642" s="132">
        <v>-344104</v>
      </c>
    </row>
    <row r="643" spans="1:14" s="80" customFormat="1" hidden="1">
      <c r="A643" s="100" t="s">
        <v>2155</v>
      </c>
      <c r="B643" s="134" t="s">
        <v>2222</v>
      </c>
      <c r="C643" s="133" t="s">
        <v>1078</v>
      </c>
      <c r="D643" s="94">
        <v>0</v>
      </c>
      <c r="E643" s="90">
        <v>0</v>
      </c>
      <c r="F643" s="94">
        <v>0</v>
      </c>
      <c r="G643" s="94">
        <v>0</v>
      </c>
      <c r="H643" s="94">
        <v>0</v>
      </c>
      <c r="I643" s="94">
        <v>51765718</v>
      </c>
      <c r="J643" s="94">
        <v>51765718</v>
      </c>
      <c r="K643" s="94">
        <v>51765718</v>
      </c>
      <c r="L643" s="132">
        <v>0</v>
      </c>
      <c r="M643" s="97">
        <v>0</v>
      </c>
      <c r="N643" s="132">
        <v>0</v>
      </c>
    </row>
    <row r="644" spans="1:14" s="80" customFormat="1" hidden="1">
      <c r="A644" s="100" t="s">
        <v>2177</v>
      </c>
      <c r="B644" s="134" t="s">
        <v>2222</v>
      </c>
      <c r="C644" s="133" t="s">
        <v>1100</v>
      </c>
      <c r="D644" s="94">
        <v>0</v>
      </c>
      <c r="E644" s="90">
        <v>0</v>
      </c>
      <c r="F644" s="94">
        <v>0</v>
      </c>
      <c r="G644" s="94">
        <v>0</v>
      </c>
      <c r="H644" s="94">
        <v>0</v>
      </c>
      <c r="I644" s="94">
        <v>136351065</v>
      </c>
      <c r="J644" s="94">
        <v>136351065</v>
      </c>
      <c r="K644" s="94">
        <v>136351065</v>
      </c>
      <c r="L644" s="132">
        <v>0</v>
      </c>
      <c r="M644" s="97">
        <v>0</v>
      </c>
      <c r="N644" s="132">
        <v>0</v>
      </c>
    </row>
    <row r="645" spans="1:14" s="80" customFormat="1" hidden="1">
      <c r="A645" s="100" t="s">
        <v>1156</v>
      </c>
      <c r="B645" s="134" t="s">
        <v>2222</v>
      </c>
      <c r="C645" s="133" t="s">
        <v>79</v>
      </c>
      <c r="D645" s="94">
        <v>0</v>
      </c>
      <c r="E645" s="90">
        <v>0</v>
      </c>
      <c r="F645" s="94">
        <v>0</v>
      </c>
      <c r="G645" s="94">
        <v>0</v>
      </c>
      <c r="H645" s="94">
        <v>0</v>
      </c>
      <c r="I645" s="94">
        <v>28674278</v>
      </c>
      <c r="J645" s="94">
        <v>28674278</v>
      </c>
      <c r="K645" s="94">
        <v>28674278</v>
      </c>
      <c r="L645" s="132">
        <v>0</v>
      </c>
      <c r="M645" s="97">
        <v>0</v>
      </c>
      <c r="N645" s="132">
        <v>0</v>
      </c>
    </row>
    <row r="646" spans="1:14" s="80" customFormat="1" hidden="1">
      <c r="A646" s="100" t="s">
        <v>1229</v>
      </c>
      <c r="B646" s="134" t="s">
        <v>2222</v>
      </c>
      <c r="C646" s="133" t="s">
        <v>2466</v>
      </c>
      <c r="D646" s="94">
        <v>0</v>
      </c>
      <c r="E646" s="90">
        <v>0</v>
      </c>
      <c r="F646" s="94">
        <v>0</v>
      </c>
      <c r="G646" s="94">
        <v>0</v>
      </c>
      <c r="H646" s="94">
        <v>0</v>
      </c>
      <c r="I646" s="94">
        <v>201716303</v>
      </c>
      <c r="J646" s="94">
        <v>201716303</v>
      </c>
      <c r="K646" s="94">
        <v>201716303</v>
      </c>
      <c r="L646" s="132">
        <v>0</v>
      </c>
      <c r="M646" s="97">
        <v>0</v>
      </c>
      <c r="N646" s="132">
        <v>0</v>
      </c>
    </row>
    <row r="647" spans="1:14" s="80" customFormat="1" hidden="1">
      <c r="A647" s="100" t="s">
        <v>1886</v>
      </c>
      <c r="B647" s="134" t="s">
        <v>2222</v>
      </c>
      <c r="C647" s="133" t="s">
        <v>809</v>
      </c>
      <c r="D647" s="94">
        <v>0</v>
      </c>
      <c r="E647" s="90">
        <v>0</v>
      </c>
      <c r="F647" s="94">
        <v>0</v>
      </c>
      <c r="G647" s="94">
        <v>0</v>
      </c>
      <c r="H647" s="94">
        <v>0</v>
      </c>
      <c r="I647" s="94">
        <v>77337854</v>
      </c>
      <c r="J647" s="94">
        <v>77337854</v>
      </c>
      <c r="K647" s="94">
        <v>77337854</v>
      </c>
      <c r="L647" s="132">
        <v>0</v>
      </c>
      <c r="M647" s="97">
        <v>0</v>
      </c>
      <c r="N647" s="132">
        <v>0</v>
      </c>
    </row>
    <row r="648" spans="1:14" s="80" customFormat="1" hidden="1">
      <c r="A648" s="100" t="s">
        <v>2032</v>
      </c>
      <c r="B648" s="134" t="s">
        <v>2222</v>
      </c>
      <c r="C648" s="133" t="s">
        <v>955</v>
      </c>
      <c r="D648" s="94">
        <v>0</v>
      </c>
      <c r="E648" s="90">
        <v>0</v>
      </c>
      <c r="F648" s="94">
        <v>0</v>
      </c>
      <c r="G648" s="94">
        <v>0</v>
      </c>
      <c r="H648" s="94">
        <v>0</v>
      </c>
      <c r="I648" s="94">
        <v>51386953</v>
      </c>
      <c r="J648" s="94">
        <v>51386953</v>
      </c>
      <c r="K648" s="94">
        <v>51386953</v>
      </c>
      <c r="L648" s="132">
        <v>0</v>
      </c>
      <c r="M648" s="97">
        <v>0</v>
      </c>
      <c r="N648" s="132">
        <v>0</v>
      </c>
    </row>
    <row r="649" spans="1:14" s="80" customFormat="1" hidden="1">
      <c r="A649" s="100" t="s">
        <v>1157</v>
      </c>
      <c r="B649" s="134" t="s">
        <v>2220</v>
      </c>
      <c r="C649" s="133" t="s">
        <v>80</v>
      </c>
      <c r="D649" s="94">
        <v>0</v>
      </c>
      <c r="E649" s="90">
        <v>0</v>
      </c>
      <c r="F649" s="94">
        <v>0</v>
      </c>
      <c r="G649" s="94">
        <v>0</v>
      </c>
      <c r="H649" s="94">
        <v>0</v>
      </c>
      <c r="I649" s="94">
        <v>0</v>
      </c>
      <c r="J649" s="94">
        <v>0</v>
      </c>
      <c r="K649" s="94">
        <v>0</v>
      </c>
      <c r="L649" s="132">
        <v>0</v>
      </c>
      <c r="M649" s="97">
        <v>0</v>
      </c>
      <c r="N649" s="132">
        <v>0</v>
      </c>
    </row>
    <row r="650" spans="1:14" s="80" customFormat="1" hidden="1">
      <c r="A650" s="100" t="s">
        <v>1501</v>
      </c>
      <c r="B650" s="134" t="s">
        <v>2220</v>
      </c>
      <c r="C650" s="133" t="s">
        <v>2376</v>
      </c>
      <c r="D650" s="94">
        <v>0</v>
      </c>
      <c r="E650" s="90">
        <v>0</v>
      </c>
      <c r="F650" s="94">
        <v>0</v>
      </c>
      <c r="G650" s="94">
        <v>0</v>
      </c>
      <c r="H650" s="94">
        <v>0</v>
      </c>
      <c r="I650" s="94">
        <v>0</v>
      </c>
      <c r="J650" s="94">
        <v>0</v>
      </c>
      <c r="K650" s="94">
        <v>0</v>
      </c>
      <c r="L650" s="132">
        <v>0</v>
      </c>
      <c r="M650" s="97">
        <v>0</v>
      </c>
      <c r="N650" s="132">
        <v>0</v>
      </c>
    </row>
    <row r="651" spans="1:14" s="80" customFormat="1" hidden="1">
      <c r="A651" s="100" t="s">
        <v>2465</v>
      </c>
      <c r="B651" s="134" t="s">
        <v>2220</v>
      </c>
      <c r="C651" s="133" t="s">
        <v>2464</v>
      </c>
      <c r="D651" s="94">
        <v>0</v>
      </c>
      <c r="E651" s="90">
        <v>0</v>
      </c>
      <c r="F651" s="94">
        <v>0</v>
      </c>
      <c r="G651" s="94">
        <v>0</v>
      </c>
      <c r="H651" s="94">
        <v>0</v>
      </c>
      <c r="I651" s="94">
        <v>0</v>
      </c>
      <c r="J651" s="94">
        <v>0</v>
      </c>
      <c r="K651" s="94">
        <v>0</v>
      </c>
      <c r="L651" s="132">
        <v>0</v>
      </c>
      <c r="M651" s="97">
        <v>0</v>
      </c>
      <c r="N651" s="132">
        <v>0</v>
      </c>
    </row>
    <row r="652" spans="1:14" s="80" customFormat="1" hidden="1">
      <c r="A652" s="100" t="s">
        <v>2092</v>
      </c>
      <c r="B652" s="134" t="s">
        <v>2220</v>
      </c>
      <c r="C652" s="133" t="s">
        <v>1015</v>
      </c>
      <c r="D652" s="94">
        <v>0</v>
      </c>
      <c r="E652" s="90">
        <v>0</v>
      </c>
      <c r="F652" s="94">
        <v>0</v>
      </c>
      <c r="G652" s="94">
        <v>0</v>
      </c>
      <c r="H652" s="94">
        <v>0</v>
      </c>
      <c r="I652" s="94">
        <v>0</v>
      </c>
      <c r="J652" s="94">
        <v>0</v>
      </c>
      <c r="K652" s="94">
        <v>0</v>
      </c>
      <c r="L652" s="132">
        <v>0</v>
      </c>
      <c r="M652" s="97">
        <v>0</v>
      </c>
      <c r="N652" s="132">
        <v>0</v>
      </c>
    </row>
    <row r="653" spans="1:14" s="80" customFormat="1" hidden="1">
      <c r="A653" s="100" t="s">
        <v>2163</v>
      </c>
      <c r="B653" s="134" t="s">
        <v>2220</v>
      </c>
      <c r="C653" s="133" t="s">
        <v>2463</v>
      </c>
      <c r="D653" s="94">
        <v>29429258</v>
      </c>
      <c r="E653" s="90">
        <v>0</v>
      </c>
      <c r="F653" s="94">
        <v>0</v>
      </c>
      <c r="G653" s="94">
        <v>0</v>
      </c>
      <c r="H653" s="94">
        <v>29429258</v>
      </c>
      <c r="I653" s="94">
        <v>63500240</v>
      </c>
      <c r="J653" s="94">
        <v>92929498</v>
      </c>
      <c r="K653" s="94">
        <v>85637800</v>
      </c>
      <c r="L653" s="132">
        <v>7291698</v>
      </c>
      <c r="M653" s="97">
        <v>7252738</v>
      </c>
      <c r="N653" s="132">
        <v>38960</v>
      </c>
    </row>
    <row r="654" spans="1:14" s="80" customFormat="1" hidden="1">
      <c r="A654" s="100" t="s">
        <v>2462</v>
      </c>
      <c r="B654" s="134" t="s">
        <v>2220</v>
      </c>
      <c r="C654" s="133" t="s">
        <v>2461</v>
      </c>
      <c r="D654" s="94">
        <v>0</v>
      </c>
      <c r="E654" s="90">
        <v>0</v>
      </c>
      <c r="F654" s="94">
        <v>0</v>
      </c>
      <c r="G654" s="94">
        <v>0</v>
      </c>
      <c r="H654" s="94">
        <v>0</v>
      </c>
      <c r="I654" s="94">
        <v>0</v>
      </c>
      <c r="J654" s="94">
        <v>0</v>
      </c>
      <c r="K654" s="94">
        <v>0</v>
      </c>
      <c r="L654" s="132">
        <v>0</v>
      </c>
      <c r="M654" s="97">
        <v>0</v>
      </c>
      <c r="N654" s="132">
        <v>0</v>
      </c>
    </row>
    <row r="655" spans="1:14" s="80" customFormat="1" hidden="1">
      <c r="A655" s="100" t="s">
        <v>1977</v>
      </c>
      <c r="B655" s="134" t="s">
        <v>2220</v>
      </c>
      <c r="C655" s="133" t="s">
        <v>900</v>
      </c>
      <c r="D655" s="94">
        <v>0</v>
      </c>
      <c r="E655" s="90">
        <v>0</v>
      </c>
      <c r="F655" s="94">
        <v>0</v>
      </c>
      <c r="G655" s="94">
        <v>0</v>
      </c>
      <c r="H655" s="94">
        <v>0</v>
      </c>
      <c r="I655" s="94">
        <v>0</v>
      </c>
      <c r="J655" s="94">
        <v>0</v>
      </c>
      <c r="K655" s="94">
        <v>0</v>
      </c>
      <c r="L655" s="132">
        <v>0</v>
      </c>
      <c r="M655" s="97">
        <v>0</v>
      </c>
      <c r="N655" s="132">
        <v>0</v>
      </c>
    </row>
    <row r="656" spans="1:14" s="80" customFormat="1" hidden="1">
      <c r="A656" s="100" t="s">
        <v>1964</v>
      </c>
      <c r="B656" s="134" t="s">
        <v>2220</v>
      </c>
      <c r="C656" s="133" t="s">
        <v>2460</v>
      </c>
      <c r="D656" s="94">
        <v>0</v>
      </c>
      <c r="E656" s="90">
        <v>0</v>
      </c>
      <c r="F656" s="94">
        <v>0</v>
      </c>
      <c r="G656" s="94">
        <v>0</v>
      </c>
      <c r="H656" s="94">
        <v>0</v>
      </c>
      <c r="I656" s="94">
        <v>0</v>
      </c>
      <c r="J656" s="94">
        <v>0</v>
      </c>
      <c r="K656" s="94">
        <v>0</v>
      </c>
      <c r="L656" s="132">
        <v>0</v>
      </c>
      <c r="M656" s="97">
        <v>0</v>
      </c>
      <c r="N656" s="132">
        <v>0</v>
      </c>
    </row>
    <row r="657" spans="1:14" s="80" customFormat="1" hidden="1">
      <c r="A657" s="100" t="s">
        <v>1354</v>
      </c>
      <c r="B657" s="134" t="s">
        <v>2220</v>
      </c>
      <c r="C657" s="133" t="s">
        <v>277</v>
      </c>
      <c r="D657" s="94">
        <v>0</v>
      </c>
      <c r="E657" s="90">
        <v>0</v>
      </c>
      <c r="F657" s="94">
        <v>0</v>
      </c>
      <c r="G657" s="94">
        <v>0</v>
      </c>
      <c r="H657" s="94">
        <v>0</v>
      </c>
      <c r="I657" s="94">
        <v>0</v>
      </c>
      <c r="J657" s="94">
        <v>0</v>
      </c>
      <c r="K657" s="94">
        <v>0</v>
      </c>
      <c r="L657" s="132">
        <v>0</v>
      </c>
      <c r="M657" s="97">
        <v>0</v>
      </c>
      <c r="N657" s="132">
        <v>0</v>
      </c>
    </row>
    <row r="658" spans="1:14" s="80" customFormat="1" hidden="1">
      <c r="A658" s="100" t="s">
        <v>1461</v>
      </c>
      <c r="B658" s="134" t="s">
        <v>2220</v>
      </c>
      <c r="C658" s="133" t="s">
        <v>384</v>
      </c>
      <c r="D658" s="94">
        <v>0</v>
      </c>
      <c r="E658" s="90">
        <v>0</v>
      </c>
      <c r="F658" s="94">
        <v>0</v>
      </c>
      <c r="G658" s="94">
        <v>0</v>
      </c>
      <c r="H658" s="94">
        <v>0</v>
      </c>
      <c r="I658" s="94">
        <v>0</v>
      </c>
      <c r="J658" s="94">
        <v>0</v>
      </c>
      <c r="K658" s="94">
        <v>0</v>
      </c>
      <c r="L658" s="132">
        <v>0</v>
      </c>
      <c r="M658" s="97">
        <v>0</v>
      </c>
      <c r="N658" s="132">
        <v>0</v>
      </c>
    </row>
    <row r="659" spans="1:14" s="80" customFormat="1" hidden="1">
      <c r="A659" s="100" t="s">
        <v>1757</v>
      </c>
      <c r="B659" s="134" t="s">
        <v>2220</v>
      </c>
      <c r="C659" s="133" t="s">
        <v>680</v>
      </c>
      <c r="D659" s="94">
        <v>0</v>
      </c>
      <c r="E659" s="90">
        <v>0</v>
      </c>
      <c r="F659" s="94">
        <v>0</v>
      </c>
      <c r="G659" s="94">
        <v>0</v>
      </c>
      <c r="H659" s="94">
        <v>0</v>
      </c>
      <c r="I659" s="94">
        <v>0</v>
      </c>
      <c r="J659" s="94">
        <v>0</v>
      </c>
      <c r="K659" s="94">
        <v>0</v>
      </c>
      <c r="L659" s="132">
        <v>0</v>
      </c>
      <c r="M659" s="97">
        <v>0</v>
      </c>
      <c r="N659" s="132">
        <v>0</v>
      </c>
    </row>
    <row r="660" spans="1:14" s="80" customFormat="1" hidden="1">
      <c r="A660" s="100" t="s">
        <v>1658</v>
      </c>
      <c r="B660" s="134" t="s">
        <v>2220</v>
      </c>
      <c r="C660" s="133" t="s">
        <v>581</v>
      </c>
      <c r="D660" s="94">
        <v>0</v>
      </c>
      <c r="E660" s="90">
        <v>0</v>
      </c>
      <c r="F660" s="94">
        <v>0</v>
      </c>
      <c r="G660" s="94">
        <v>0</v>
      </c>
      <c r="H660" s="94">
        <v>0</v>
      </c>
      <c r="I660" s="94">
        <v>0</v>
      </c>
      <c r="J660" s="94">
        <v>0</v>
      </c>
      <c r="K660" s="94">
        <v>0</v>
      </c>
      <c r="L660" s="132">
        <v>0</v>
      </c>
      <c r="M660" s="97">
        <v>0</v>
      </c>
      <c r="N660" s="132">
        <v>0</v>
      </c>
    </row>
    <row r="661" spans="1:14" s="80" customFormat="1" hidden="1">
      <c r="A661" s="100" t="s">
        <v>1616</v>
      </c>
      <c r="B661" s="134" t="s">
        <v>2220</v>
      </c>
      <c r="C661" s="133" t="s">
        <v>539</v>
      </c>
      <c r="D661" s="94">
        <v>0</v>
      </c>
      <c r="E661" s="90">
        <v>0</v>
      </c>
      <c r="F661" s="94">
        <v>0</v>
      </c>
      <c r="G661" s="94">
        <v>0</v>
      </c>
      <c r="H661" s="94">
        <v>0</v>
      </c>
      <c r="I661" s="94">
        <v>0</v>
      </c>
      <c r="J661" s="94">
        <v>0</v>
      </c>
      <c r="K661" s="94">
        <v>0</v>
      </c>
      <c r="L661" s="132">
        <v>0</v>
      </c>
      <c r="M661" s="97">
        <v>0</v>
      </c>
      <c r="N661" s="132">
        <v>0</v>
      </c>
    </row>
    <row r="662" spans="1:14" s="80" customFormat="1" hidden="1">
      <c r="A662" s="100" t="s">
        <v>1706</v>
      </c>
      <c r="B662" s="134" t="s">
        <v>2220</v>
      </c>
      <c r="C662" s="133" t="s">
        <v>629</v>
      </c>
      <c r="D662" s="94">
        <v>37626130</v>
      </c>
      <c r="E662" s="90">
        <v>0</v>
      </c>
      <c r="F662" s="94">
        <v>0</v>
      </c>
      <c r="G662" s="94">
        <v>0</v>
      </c>
      <c r="H662" s="94">
        <v>37626130</v>
      </c>
      <c r="I662" s="94">
        <v>108262882</v>
      </c>
      <c r="J662" s="94">
        <v>145889012</v>
      </c>
      <c r="K662" s="94">
        <v>134441853</v>
      </c>
      <c r="L662" s="132">
        <v>11447159</v>
      </c>
      <c r="M662" s="97">
        <v>11385997</v>
      </c>
      <c r="N662" s="132">
        <v>61162</v>
      </c>
    </row>
    <row r="663" spans="1:14" s="80" customFormat="1" hidden="1">
      <c r="A663" s="100" t="s">
        <v>1919</v>
      </c>
      <c r="B663" s="134" t="s">
        <v>2220</v>
      </c>
      <c r="C663" s="133" t="s">
        <v>2287</v>
      </c>
      <c r="D663" s="94">
        <v>0</v>
      </c>
      <c r="E663" s="90">
        <v>0</v>
      </c>
      <c r="F663" s="94">
        <v>0</v>
      </c>
      <c r="G663" s="94">
        <v>0</v>
      </c>
      <c r="H663" s="94">
        <v>0</v>
      </c>
      <c r="I663" s="94">
        <v>0</v>
      </c>
      <c r="J663" s="94">
        <v>0</v>
      </c>
      <c r="K663" s="94">
        <v>0</v>
      </c>
      <c r="L663" s="132">
        <v>0</v>
      </c>
      <c r="M663" s="97">
        <v>0</v>
      </c>
      <c r="N663" s="132">
        <v>0</v>
      </c>
    </row>
    <row r="664" spans="1:14" s="80" customFormat="1" hidden="1">
      <c r="A664" s="100" t="s">
        <v>1158</v>
      </c>
      <c r="B664" s="134" t="s">
        <v>2459</v>
      </c>
      <c r="C664" s="133" t="s">
        <v>2459</v>
      </c>
      <c r="D664" s="94">
        <v>7694555011</v>
      </c>
      <c r="E664" s="90">
        <v>3068550090</v>
      </c>
      <c r="F664" s="94">
        <v>0</v>
      </c>
      <c r="G664" s="94">
        <v>678005</v>
      </c>
      <c r="H664" s="94">
        <v>10763783106</v>
      </c>
      <c r="I664" s="94">
        <v>1566669592</v>
      </c>
      <c r="J664" s="94">
        <v>12330452698</v>
      </c>
      <c r="K664" s="94">
        <v>11413678206</v>
      </c>
      <c r="L664" s="132">
        <v>916774492</v>
      </c>
      <c r="M664" s="97">
        <v>911876140</v>
      </c>
      <c r="N664" s="132">
        <v>4898352</v>
      </c>
    </row>
    <row r="665" spans="1:14" s="80" customFormat="1" hidden="1">
      <c r="A665" s="100" t="s">
        <v>1462</v>
      </c>
      <c r="B665" s="134" t="s">
        <v>2218</v>
      </c>
      <c r="C665" s="133" t="s">
        <v>385</v>
      </c>
      <c r="D665" s="94">
        <v>0</v>
      </c>
      <c r="E665" s="90">
        <v>0</v>
      </c>
      <c r="F665" s="94">
        <v>0</v>
      </c>
      <c r="G665" s="94">
        <v>0</v>
      </c>
      <c r="H665" s="94">
        <v>0</v>
      </c>
      <c r="I665" s="94">
        <v>0</v>
      </c>
      <c r="J665" s="94">
        <v>0</v>
      </c>
      <c r="K665" s="94">
        <v>0</v>
      </c>
      <c r="L665" s="132">
        <v>0</v>
      </c>
      <c r="M665" s="97">
        <v>0</v>
      </c>
      <c r="N665" s="132">
        <v>0</v>
      </c>
    </row>
    <row r="666" spans="1:14" s="80" customFormat="1" hidden="1">
      <c r="A666" s="100" t="s">
        <v>1688</v>
      </c>
      <c r="B666" s="134" t="s">
        <v>2218</v>
      </c>
      <c r="C666" s="133" t="s">
        <v>611</v>
      </c>
      <c r="D666" s="94">
        <v>0</v>
      </c>
      <c r="E666" s="90">
        <v>0</v>
      </c>
      <c r="F666" s="94">
        <v>0</v>
      </c>
      <c r="G666" s="94">
        <v>0</v>
      </c>
      <c r="H666" s="94">
        <v>0</v>
      </c>
      <c r="I666" s="94">
        <v>0</v>
      </c>
      <c r="J666" s="94">
        <v>0</v>
      </c>
      <c r="K666" s="94">
        <v>0</v>
      </c>
      <c r="L666" s="132">
        <v>0</v>
      </c>
      <c r="M666" s="97">
        <v>0</v>
      </c>
      <c r="N666" s="132">
        <v>0</v>
      </c>
    </row>
    <row r="667" spans="1:14" s="80" customFormat="1" hidden="1">
      <c r="A667" s="100" t="s">
        <v>1736</v>
      </c>
      <c r="B667" s="134" t="s">
        <v>2218</v>
      </c>
      <c r="C667" s="133" t="s">
        <v>2458</v>
      </c>
      <c r="D667" s="94">
        <v>0</v>
      </c>
      <c r="E667" s="90">
        <v>0</v>
      </c>
      <c r="F667" s="94">
        <v>0</v>
      </c>
      <c r="G667" s="94">
        <v>0</v>
      </c>
      <c r="H667" s="94">
        <v>0</v>
      </c>
      <c r="I667" s="94">
        <v>0</v>
      </c>
      <c r="J667" s="94">
        <v>0</v>
      </c>
      <c r="K667" s="94">
        <v>0</v>
      </c>
      <c r="L667" s="132">
        <v>0</v>
      </c>
      <c r="M667" s="97">
        <v>0</v>
      </c>
      <c r="N667" s="132">
        <v>0</v>
      </c>
    </row>
    <row r="668" spans="1:14" s="80" customFormat="1" hidden="1">
      <c r="A668" s="100" t="s">
        <v>1771</v>
      </c>
      <c r="B668" s="134" t="s">
        <v>2218</v>
      </c>
      <c r="C668" s="133" t="s">
        <v>2457</v>
      </c>
      <c r="D668" s="94">
        <v>0</v>
      </c>
      <c r="E668" s="90">
        <v>0</v>
      </c>
      <c r="F668" s="94">
        <v>0</v>
      </c>
      <c r="G668" s="94">
        <v>0</v>
      </c>
      <c r="H668" s="94">
        <v>0</v>
      </c>
      <c r="I668" s="94">
        <v>0</v>
      </c>
      <c r="J668" s="94">
        <v>0</v>
      </c>
      <c r="K668" s="94">
        <v>0</v>
      </c>
      <c r="L668" s="132">
        <v>0</v>
      </c>
      <c r="M668" s="97">
        <v>0</v>
      </c>
      <c r="N668" s="132">
        <v>0</v>
      </c>
    </row>
    <row r="669" spans="1:14" s="80" customFormat="1" hidden="1">
      <c r="A669" s="100" t="s">
        <v>1856</v>
      </c>
      <c r="B669" s="134" t="s">
        <v>2218</v>
      </c>
      <c r="C669" s="133" t="s">
        <v>779</v>
      </c>
      <c r="D669" s="94">
        <v>0</v>
      </c>
      <c r="E669" s="90">
        <v>64128441</v>
      </c>
      <c r="F669" s="94">
        <v>0</v>
      </c>
      <c r="G669" s="94">
        <v>0</v>
      </c>
      <c r="H669" s="94">
        <v>64128441</v>
      </c>
      <c r="I669" s="94">
        <v>88100230</v>
      </c>
      <c r="J669" s="94">
        <v>152228671</v>
      </c>
      <c r="K669" s="94">
        <v>153493612</v>
      </c>
      <c r="L669" s="132">
        <v>-1264941</v>
      </c>
      <c r="M669" s="97">
        <v>0</v>
      </c>
      <c r="N669" s="132">
        <v>-1264941</v>
      </c>
    </row>
    <row r="670" spans="1:14" s="80" customFormat="1" hidden="1">
      <c r="A670" s="100" t="s">
        <v>2078</v>
      </c>
      <c r="B670" s="134" t="s">
        <v>2218</v>
      </c>
      <c r="C670" s="133" t="s">
        <v>2456</v>
      </c>
      <c r="D670" s="94">
        <v>0</v>
      </c>
      <c r="E670" s="90">
        <v>0</v>
      </c>
      <c r="F670" s="94">
        <v>0</v>
      </c>
      <c r="G670" s="94">
        <v>0</v>
      </c>
      <c r="H670" s="94">
        <v>0</v>
      </c>
      <c r="I670" s="94">
        <v>0</v>
      </c>
      <c r="J670" s="94">
        <v>0</v>
      </c>
      <c r="K670" s="94">
        <v>0</v>
      </c>
      <c r="L670" s="132">
        <v>0</v>
      </c>
      <c r="M670" s="97">
        <v>0</v>
      </c>
      <c r="N670" s="132">
        <v>0</v>
      </c>
    </row>
    <row r="671" spans="1:14" s="80" customFormat="1" hidden="1">
      <c r="A671" s="100" t="s">
        <v>1198</v>
      </c>
      <c r="B671" s="134" t="s">
        <v>2218</v>
      </c>
      <c r="C671" s="133" t="s">
        <v>2455</v>
      </c>
      <c r="D671" s="94">
        <v>0</v>
      </c>
      <c r="E671" s="90">
        <v>0</v>
      </c>
      <c r="F671" s="94">
        <v>0</v>
      </c>
      <c r="G671" s="94">
        <v>0</v>
      </c>
      <c r="H671" s="94">
        <v>0</v>
      </c>
      <c r="I671" s="94">
        <v>0</v>
      </c>
      <c r="J671" s="94">
        <v>0</v>
      </c>
      <c r="K671" s="94">
        <v>0</v>
      </c>
      <c r="L671" s="132">
        <v>0</v>
      </c>
      <c r="M671" s="97">
        <v>0</v>
      </c>
      <c r="N671" s="132">
        <v>0</v>
      </c>
    </row>
    <row r="672" spans="1:14" s="80" customFormat="1" hidden="1">
      <c r="A672" s="100" t="s">
        <v>1598</v>
      </c>
      <c r="B672" s="134" t="s">
        <v>2218</v>
      </c>
      <c r="C672" s="133" t="s">
        <v>521</v>
      </c>
      <c r="D672" s="94">
        <v>0</v>
      </c>
      <c r="E672" s="90">
        <v>0</v>
      </c>
      <c r="F672" s="94">
        <v>0</v>
      </c>
      <c r="G672" s="94">
        <v>0</v>
      </c>
      <c r="H672" s="94">
        <v>0</v>
      </c>
      <c r="I672" s="94">
        <v>0</v>
      </c>
      <c r="J672" s="94">
        <v>0</v>
      </c>
      <c r="K672" s="94">
        <v>0</v>
      </c>
      <c r="L672" s="132">
        <v>0</v>
      </c>
      <c r="M672" s="97">
        <v>0</v>
      </c>
      <c r="N672" s="132">
        <v>0</v>
      </c>
    </row>
    <row r="673" spans="1:14" s="80" customFormat="1" hidden="1">
      <c r="A673" s="100" t="s">
        <v>1737</v>
      </c>
      <c r="B673" s="134" t="s">
        <v>2218</v>
      </c>
      <c r="C673" s="133" t="s">
        <v>2454</v>
      </c>
      <c r="D673" s="94">
        <v>0</v>
      </c>
      <c r="E673" s="90">
        <v>0</v>
      </c>
      <c r="F673" s="94">
        <v>0</v>
      </c>
      <c r="G673" s="94">
        <v>0</v>
      </c>
      <c r="H673" s="94">
        <v>0</v>
      </c>
      <c r="I673" s="94">
        <v>158019726</v>
      </c>
      <c r="J673" s="94">
        <v>158019726</v>
      </c>
      <c r="K673" s="94">
        <v>158019726</v>
      </c>
      <c r="L673" s="132">
        <v>0</v>
      </c>
      <c r="M673" s="97">
        <v>0</v>
      </c>
      <c r="N673" s="132">
        <v>0</v>
      </c>
    </row>
    <row r="674" spans="1:14" s="80" customFormat="1" hidden="1">
      <c r="A674" s="100" t="s">
        <v>1834</v>
      </c>
      <c r="B674" s="134" t="s">
        <v>2218</v>
      </c>
      <c r="C674" s="133" t="s">
        <v>2453</v>
      </c>
      <c r="D674" s="94">
        <v>0</v>
      </c>
      <c r="E674" s="90">
        <v>0</v>
      </c>
      <c r="F674" s="94">
        <v>0</v>
      </c>
      <c r="G674" s="94">
        <v>0</v>
      </c>
      <c r="H674" s="94">
        <v>0</v>
      </c>
      <c r="I674" s="94">
        <v>0</v>
      </c>
      <c r="J674" s="94">
        <v>0</v>
      </c>
      <c r="K674" s="94">
        <v>0</v>
      </c>
      <c r="L674" s="132">
        <v>0</v>
      </c>
      <c r="M674" s="97">
        <v>0</v>
      </c>
      <c r="N674" s="132">
        <v>0</v>
      </c>
    </row>
    <row r="675" spans="1:14" s="80" customFormat="1" hidden="1">
      <c r="A675" s="100" t="s">
        <v>2071</v>
      </c>
      <c r="B675" s="134" t="s">
        <v>2218</v>
      </c>
      <c r="C675" s="133" t="s">
        <v>2452</v>
      </c>
      <c r="D675" s="94">
        <v>0</v>
      </c>
      <c r="E675" s="90">
        <v>0</v>
      </c>
      <c r="F675" s="94">
        <v>0</v>
      </c>
      <c r="G675" s="94">
        <v>0</v>
      </c>
      <c r="H675" s="94">
        <v>0</v>
      </c>
      <c r="I675" s="94">
        <v>319467558</v>
      </c>
      <c r="J675" s="94">
        <v>319467558</v>
      </c>
      <c r="K675" s="94">
        <v>319467558</v>
      </c>
      <c r="L675" s="132">
        <v>0</v>
      </c>
      <c r="M675" s="97">
        <v>0</v>
      </c>
      <c r="N675" s="132">
        <v>0</v>
      </c>
    </row>
    <row r="676" spans="1:14" s="80" customFormat="1" hidden="1">
      <c r="A676" s="100" t="s">
        <v>1331</v>
      </c>
      <c r="B676" s="134" t="s">
        <v>2218</v>
      </c>
      <c r="C676" s="133" t="s">
        <v>2442</v>
      </c>
      <c r="D676" s="94">
        <v>0</v>
      </c>
      <c r="E676" s="90">
        <v>0</v>
      </c>
      <c r="F676" s="94">
        <v>0</v>
      </c>
      <c r="G676" s="94">
        <v>0</v>
      </c>
      <c r="H676" s="94">
        <v>0</v>
      </c>
      <c r="I676" s="94">
        <v>0</v>
      </c>
      <c r="J676" s="94">
        <v>0</v>
      </c>
      <c r="K676" s="94">
        <v>0</v>
      </c>
      <c r="L676" s="132">
        <v>0</v>
      </c>
      <c r="M676" s="97">
        <v>0</v>
      </c>
      <c r="N676" s="132">
        <v>0</v>
      </c>
    </row>
    <row r="677" spans="1:14" s="80" customFormat="1" hidden="1">
      <c r="A677" s="100" t="s">
        <v>1758</v>
      </c>
      <c r="B677" s="134" t="s">
        <v>2218</v>
      </c>
      <c r="C677" s="133" t="s">
        <v>681</v>
      </c>
      <c r="D677" s="94">
        <v>0</v>
      </c>
      <c r="E677" s="90">
        <v>0</v>
      </c>
      <c r="F677" s="94">
        <v>0</v>
      </c>
      <c r="G677" s="94">
        <v>0</v>
      </c>
      <c r="H677" s="94">
        <v>0</v>
      </c>
      <c r="I677" s="94">
        <v>0</v>
      </c>
      <c r="J677" s="94">
        <v>0</v>
      </c>
      <c r="K677" s="94">
        <v>0</v>
      </c>
      <c r="L677" s="132">
        <v>0</v>
      </c>
      <c r="M677" s="97">
        <v>0</v>
      </c>
      <c r="N677" s="132">
        <v>0</v>
      </c>
    </row>
    <row r="678" spans="1:14" s="80" customFormat="1" hidden="1">
      <c r="A678" s="100" t="s">
        <v>1556</v>
      </c>
      <c r="B678" s="134" t="s">
        <v>2218</v>
      </c>
      <c r="C678" s="133" t="s">
        <v>479</v>
      </c>
      <c r="D678" s="94">
        <v>0</v>
      </c>
      <c r="E678" s="90">
        <v>0</v>
      </c>
      <c r="F678" s="94">
        <v>0</v>
      </c>
      <c r="G678" s="94">
        <v>0</v>
      </c>
      <c r="H678" s="94">
        <v>0</v>
      </c>
      <c r="I678" s="94">
        <v>0</v>
      </c>
      <c r="J678" s="94">
        <v>0</v>
      </c>
      <c r="K678" s="94">
        <v>0</v>
      </c>
      <c r="L678" s="132">
        <v>0</v>
      </c>
      <c r="M678" s="97">
        <v>0</v>
      </c>
      <c r="N678" s="132">
        <v>0</v>
      </c>
    </row>
    <row r="679" spans="1:14" s="80" customFormat="1" hidden="1">
      <c r="A679" s="100" t="s">
        <v>1599</v>
      </c>
      <c r="B679" s="134" t="s">
        <v>2218</v>
      </c>
      <c r="C679" s="133" t="s">
        <v>522</v>
      </c>
      <c r="D679" s="94">
        <v>0</v>
      </c>
      <c r="E679" s="90">
        <v>0</v>
      </c>
      <c r="F679" s="94">
        <v>0</v>
      </c>
      <c r="G679" s="94">
        <v>0</v>
      </c>
      <c r="H679" s="94">
        <v>0</v>
      </c>
      <c r="I679" s="94">
        <v>0</v>
      </c>
      <c r="J679" s="94">
        <v>0</v>
      </c>
      <c r="K679" s="94">
        <v>0</v>
      </c>
      <c r="L679" s="132">
        <v>0</v>
      </c>
      <c r="M679" s="97">
        <v>0</v>
      </c>
      <c r="N679" s="132">
        <v>0</v>
      </c>
    </row>
    <row r="680" spans="1:14" s="80" customFormat="1" hidden="1">
      <c r="A680" s="100" t="s">
        <v>1672</v>
      </c>
      <c r="B680" s="134" t="s">
        <v>2218</v>
      </c>
      <c r="C680" s="133" t="s">
        <v>595</v>
      </c>
      <c r="D680" s="94">
        <v>0</v>
      </c>
      <c r="E680" s="90">
        <v>0</v>
      </c>
      <c r="F680" s="94">
        <v>0</v>
      </c>
      <c r="G680" s="94">
        <v>0</v>
      </c>
      <c r="H680" s="94">
        <v>0</v>
      </c>
      <c r="I680" s="94">
        <v>0</v>
      </c>
      <c r="J680" s="94">
        <v>0</v>
      </c>
      <c r="K680" s="94">
        <v>0</v>
      </c>
      <c r="L680" s="132">
        <v>0</v>
      </c>
      <c r="M680" s="97">
        <v>0</v>
      </c>
      <c r="N680" s="132">
        <v>0</v>
      </c>
    </row>
    <row r="681" spans="1:14" s="80" customFormat="1" hidden="1">
      <c r="A681" s="100" t="s">
        <v>1707</v>
      </c>
      <c r="B681" s="134" t="s">
        <v>2218</v>
      </c>
      <c r="C681" s="133" t="s">
        <v>630</v>
      </c>
      <c r="D681" s="94">
        <v>0</v>
      </c>
      <c r="E681" s="90">
        <v>0</v>
      </c>
      <c r="F681" s="94">
        <v>0</v>
      </c>
      <c r="G681" s="94">
        <v>0</v>
      </c>
      <c r="H681" s="94">
        <v>0</v>
      </c>
      <c r="I681" s="94">
        <v>450789064</v>
      </c>
      <c r="J681" s="94">
        <v>450789064</v>
      </c>
      <c r="K681" s="94">
        <v>450789064</v>
      </c>
      <c r="L681" s="132">
        <v>0</v>
      </c>
      <c r="M681" s="97">
        <v>0</v>
      </c>
      <c r="N681" s="132">
        <v>0</v>
      </c>
    </row>
    <row r="682" spans="1:14" s="80" customFormat="1" hidden="1">
      <c r="A682" s="100" t="s">
        <v>1857</v>
      </c>
      <c r="B682" s="134" t="s">
        <v>2218</v>
      </c>
      <c r="C682" s="133" t="s">
        <v>780</v>
      </c>
      <c r="D682" s="94">
        <v>0</v>
      </c>
      <c r="E682" s="90">
        <v>0</v>
      </c>
      <c r="F682" s="94">
        <v>0</v>
      </c>
      <c r="G682" s="94">
        <v>0</v>
      </c>
      <c r="H682" s="94">
        <v>0</v>
      </c>
      <c r="I682" s="94">
        <v>0</v>
      </c>
      <c r="J682" s="94">
        <v>0</v>
      </c>
      <c r="K682" s="94">
        <v>0</v>
      </c>
      <c r="L682" s="132">
        <v>0</v>
      </c>
      <c r="M682" s="97">
        <v>0</v>
      </c>
      <c r="N682" s="132">
        <v>0</v>
      </c>
    </row>
    <row r="683" spans="1:14" s="80" customFormat="1" hidden="1">
      <c r="A683" s="100" t="s">
        <v>2451</v>
      </c>
      <c r="B683" s="134" t="s">
        <v>2218</v>
      </c>
      <c r="C683" s="133" t="s">
        <v>2450</v>
      </c>
      <c r="D683" s="94">
        <v>0</v>
      </c>
      <c r="E683" s="90">
        <v>0</v>
      </c>
      <c r="F683" s="94">
        <v>0</v>
      </c>
      <c r="G683" s="94">
        <v>0</v>
      </c>
      <c r="H683" s="94">
        <v>0</v>
      </c>
      <c r="I683" s="94">
        <v>0</v>
      </c>
      <c r="J683" s="94">
        <v>0</v>
      </c>
      <c r="K683" s="94">
        <v>0</v>
      </c>
      <c r="L683" s="132">
        <v>0</v>
      </c>
      <c r="M683" s="97">
        <v>0</v>
      </c>
      <c r="N683" s="132">
        <v>0</v>
      </c>
    </row>
    <row r="684" spans="1:14" s="80" customFormat="1" hidden="1">
      <c r="A684" s="100" t="s">
        <v>1759</v>
      </c>
      <c r="B684" s="134" t="s">
        <v>2218</v>
      </c>
      <c r="C684" s="133" t="s">
        <v>682</v>
      </c>
      <c r="D684" s="94">
        <v>0</v>
      </c>
      <c r="E684" s="90">
        <v>0</v>
      </c>
      <c r="F684" s="94">
        <v>0</v>
      </c>
      <c r="G684" s="94">
        <v>0</v>
      </c>
      <c r="H684" s="94">
        <v>0</v>
      </c>
      <c r="I684" s="94">
        <v>0</v>
      </c>
      <c r="J684" s="94">
        <v>0</v>
      </c>
      <c r="K684" s="94">
        <v>0</v>
      </c>
      <c r="L684" s="132">
        <v>0</v>
      </c>
      <c r="M684" s="97">
        <v>0</v>
      </c>
      <c r="N684" s="132">
        <v>0</v>
      </c>
    </row>
    <row r="685" spans="1:14" s="80" customFormat="1" hidden="1">
      <c r="A685" s="100" t="s">
        <v>1930</v>
      </c>
      <c r="B685" s="134" t="s">
        <v>2218</v>
      </c>
      <c r="C685" s="133" t="s">
        <v>2449</v>
      </c>
      <c r="D685" s="94">
        <v>0</v>
      </c>
      <c r="E685" s="90">
        <v>0</v>
      </c>
      <c r="F685" s="94">
        <v>0</v>
      </c>
      <c r="G685" s="94">
        <v>0</v>
      </c>
      <c r="H685" s="94">
        <v>0</v>
      </c>
      <c r="I685" s="94">
        <v>129630358</v>
      </c>
      <c r="J685" s="94">
        <v>129630358</v>
      </c>
      <c r="K685" s="94">
        <v>129630358</v>
      </c>
      <c r="L685" s="132">
        <v>0</v>
      </c>
      <c r="M685" s="97">
        <v>0</v>
      </c>
      <c r="N685" s="132">
        <v>0</v>
      </c>
    </row>
    <row r="686" spans="1:14" s="80" customFormat="1" hidden="1">
      <c r="A686" s="100" t="s">
        <v>2112</v>
      </c>
      <c r="B686" s="134" t="s">
        <v>2218</v>
      </c>
      <c r="C686" s="133" t="s">
        <v>1035</v>
      </c>
      <c r="D686" s="94">
        <v>0</v>
      </c>
      <c r="E686" s="90">
        <v>0</v>
      </c>
      <c r="F686" s="94">
        <v>0</v>
      </c>
      <c r="G686" s="94">
        <v>0</v>
      </c>
      <c r="H686" s="94">
        <v>0</v>
      </c>
      <c r="I686" s="94">
        <v>0</v>
      </c>
      <c r="J686" s="94">
        <v>0</v>
      </c>
      <c r="K686" s="94">
        <v>0</v>
      </c>
      <c r="L686" s="132">
        <v>0</v>
      </c>
      <c r="M686" s="97">
        <v>0</v>
      </c>
      <c r="N686" s="132">
        <v>0</v>
      </c>
    </row>
    <row r="687" spans="1:14" s="80" customFormat="1" hidden="1">
      <c r="A687" s="100" t="s">
        <v>1185</v>
      </c>
      <c r="B687" s="134" t="s">
        <v>2218</v>
      </c>
      <c r="C687" s="133" t="s">
        <v>2448</v>
      </c>
      <c r="D687" s="94">
        <v>0</v>
      </c>
      <c r="E687" s="90">
        <v>0</v>
      </c>
      <c r="F687" s="94">
        <v>0</v>
      </c>
      <c r="G687" s="94">
        <v>0</v>
      </c>
      <c r="H687" s="94">
        <v>0</v>
      </c>
      <c r="I687" s="94">
        <v>0</v>
      </c>
      <c r="J687" s="94">
        <v>0</v>
      </c>
      <c r="K687" s="94">
        <v>0</v>
      </c>
      <c r="L687" s="132">
        <v>0</v>
      </c>
      <c r="M687" s="97">
        <v>0</v>
      </c>
      <c r="N687" s="132">
        <v>0</v>
      </c>
    </row>
    <row r="688" spans="1:14" s="80" customFormat="1" hidden="1">
      <c r="A688" s="100" t="s">
        <v>1230</v>
      </c>
      <c r="B688" s="134" t="s">
        <v>2218</v>
      </c>
      <c r="C688" s="133" t="s">
        <v>153</v>
      </c>
      <c r="D688" s="94">
        <v>0</v>
      </c>
      <c r="E688" s="90">
        <v>0</v>
      </c>
      <c r="F688" s="94">
        <v>0</v>
      </c>
      <c r="G688" s="94">
        <v>0</v>
      </c>
      <c r="H688" s="94">
        <v>0</v>
      </c>
      <c r="I688" s="94">
        <v>0</v>
      </c>
      <c r="J688" s="94">
        <v>0</v>
      </c>
      <c r="K688" s="94">
        <v>0</v>
      </c>
      <c r="L688" s="132">
        <v>0</v>
      </c>
      <c r="M688" s="97">
        <v>0</v>
      </c>
      <c r="N688" s="132">
        <v>0</v>
      </c>
    </row>
    <row r="689" spans="1:14" s="80" customFormat="1" hidden="1">
      <c r="A689" s="100" t="s">
        <v>1355</v>
      </c>
      <c r="B689" s="134" t="s">
        <v>2218</v>
      </c>
      <c r="C689" s="133" t="s">
        <v>2447</v>
      </c>
      <c r="D689" s="94">
        <v>0</v>
      </c>
      <c r="E689" s="90">
        <v>0</v>
      </c>
      <c r="F689" s="94">
        <v>0</v>
      </c>
      <c r="G689" s="94">
        <v>0</v>
      </c>
      <c r="H689" s="94">
        <v>0</v>
      </c>
      <c r="I689" s="94">
        <v>0</v>
      </c>
      <c r="J689" s="94">
        <v>0</v>
      </c>
      <c r="K689" s="94">
        <v>0</v>
      </c>
      <c r="L689" s="132">
        <v>0</v>
      </c>
      <c r="M689" s="97">
        <v>0</v>
      </c>
      <c r="N689" s="132">
        <v>0</v>
      </c>
    </row>
    <row r="690" spans="1:14" s="80" customFormat="1" hidden="1">
      <c r="A690" s="100" t="s">
        <v>1600</v>
      </c>
      <c r="B690" s="134" t="s">
        <v>2218</v>
      </c>
      <c r="C690" s="133" t="s">
        <v>523</v>
      </c>
      <c r="D690" s="94">
        <v>0</v>
      </c>
      <c r="E690" s="90">
        <v>0</v>
      </c>
      <c r="F690" s="94">
        <v>0</v>
      </c>
      <c r="G690" s="94">
        <v>0</v>
      </c>
      <c r="H690" s="94">
        <v>0</v>
      </c>
      <c r="I690" s="94">
        <v>0</v>
      </c>
      <c r="J690" s="94">
        <v>0</v>
      </c>
      <c r="K690" s="94">
        <v>0</v>
      </c>
      <c r="L690" s="132">
        <v>0</v>
      </c>
      <c r="M690" s="97">
        <v>0</v>
      </c>
      <c r="N690" s="132">
        <v>0</v>
      </c>
    </row>
    <row r="691" spans="1:14" s="80" customFormat="1" hidden="1">
      <c r="A691" s="100" t="s">
        <v>2164</v>
      </c>
      <c r="B691" s="134" t="s">
        <v>2218</v>
      </c>
      <c r="C691" s="133" t="s">
        <v>1087</v>
      </c>
      <c r="D691" s="94">
        <v>0</v>
      </c>
      <c r="E691" s="90">
        <v>0</v>
      </c>
      <c r="F691" s="94">
        <v>0</v>
      </c>
      <c r="G691" s="94">
        <v>0</v>
      </c>
      <c r="H691" s="94">
        <v>0</v>
      </c>
      <c r="I691" s="94">
        <v>0</v>
      </c>
      <c r="J691" s="94">
        <v>0</v>
      </c>
      <c r="K691" s="94">
        <v>0</v>
      </c>
      <c r="L691" s="132">
        <v>0</v>
      </c>
      <c r="M691" s="97">
        <v>0</v>
      </c>
      <c r="N691" s="132">
        <v>0</v>
      </c>
    </row>
    <row r="692" spans="1:14" s="80" customFormat="1" hidden="1">
      <c r="A692" s="100" t="s">
        <v>1760</v>
      </c>
      <c r="B692" s="134" t="s">
        <v>2218</v>
      </c>
      <c r="C692" s="133" t="s">
        <v>2446</v>
      </c>
      <c r="D692" s="94">
        <v>0</v>
      </c>
      <c r="E692" s="90">
        <v>0</v>
      </c>
      <c r="F692" s="94">
        <v>0</v>
      </c>
      <c r="G692" s="94">
        <v>0</v>
      </c>
      <c r="H692" s="94">
        <v>0</v>
      </c>
      <c r="I692" s="94">
        <v>0</v>
      </c>
      <c r="J692" s="94">
        <v>0</v>
      </c>
      <c r="K692" s="94">
        <v>0</v>
      </c>
      <c r="L692" s="132">
        <v>0</v>
      </c>
      <c r="M692" s="97">
        <v>0</v>
      </c>
      <c r="N692" s="132">
        <v>0</v>
      </c>
    </row>
    <row r="693" spans="1:14" s="80" customFormat="1" hidden="1">
      <c r="A693" s="100" t="s">
        <v>1992</v>
      </c>
      <c r="B693" s="134" t="s">
        <v>2218</v>
      </c>
      <c r="C693" s="133" t="s">
        <v>915</v>
      </c>
      <c r="D693" s="94">
        <v>0</v>
      </c>
      <c r="E693" s="90">
        <v>0</v>
      </c>
      <c r="F693" s="94">
        <v>0</v>
      </c>
      <c r="G693" s="94">
        <v>0</v>
      </c>
      <c r="H693" s="94">
        <v>0</v>
      </c>
      <c r="I693" s="94">
        <v>0</v>
      </c>
      <c r="J693" s="94">
        <v>0</v>
      </c>
      <c r="K693" s="94">
        <v>0</v>
      </c>
      <c r="L693" s="132">
        <v>0</v>
      </c>
      <c r="M693" s="97">
        <v>0</v>
      </c>
      <c r="N693" s="132">
        <v>0</v>
      </c>
    </row>
    <row r="694" spans="1:14" s="80" customFormat="1" hidden="1">
      <c r="A694" s="100" t="s">
        <v>1159</v>
      </c>
      <c r="B694" s="134" t="s">
        <v>2216</v>
      </c>
      <c r="C694" s="133" t="s">
        <v>82</v>
      </c>
      <c r="D694" s="94">
        <v>0</v>
      </c>
      <c r="E694" s="90">
        <v>1859188327</v>
      </c>
      <c r="F694" s="94">
        <v>0</v>
      </c>
      <c r="G694" s="94">
        <v>0</v>
      </c>
      <c r="H694" s="94">
        <v>1859188327</v>
      </c>
      <c r="I694" s="94">
        <v>867587242</v>
      </c>
      <c r="J694" s="94">
        <v>2726775569</v>
      </c>
      <c r="K694" s="94">
        <v>2650960809</v>
      </c>
      <c r="L694" s="132">
        <v>75814760</v>
      </c>
      <c r="M694" s="97">
        <v>75409680</v>
      </c>
      <c r="N694" s="132">
        <v>405080</v>
      </c>
    </row>
    <row r="695" spans="1:14" s="80" customFormat="1" hidden="1">
      <c r="A695" s="100" t="s">
        <v>1213</v>
      </c>
      <c r="B695" s="134" t="s">
        <v>2216</v>
      </c>
      <c r="C695" s="133" t="s">
        <v>2445</v>
      </c>
      <c r="D695" s="94">
        <v>0</v>
      </c>
      <c r="E695" s="90">
        <v>0</v>
      </c>
      <c r="F695" s="94">
        <v>0</v>
      </c>
      <c r="G695" s="94">
        <v>0</v>
      </c>
      <c r="H695" s="94">
        <v>0</v>
      </c>
      <c r="I695" s="94">
        <v>388678573</v>
      </c>
      <c r="J695" s="94">
        <v>388678573</v>
      </c>
      <c r="K695" s="94">
        <v>388678573</v>
      </c>
      <c r="L695" s="132">
        <v>0</v>
      </c>
      <c r="M695" s="97">
        <v>0</v>
      </c>
      <c r="N695" s="132">
        <v>0</v>
      </c>
    </row>
    <row r="696" spans="1:14" s="80" customFormat="1" hidden="1">
      <c r="A696" s="100" t="s">
        <v>1254</v>
      </c>
      <c r="B696" s="134" t="s">
        <v>2216</v>
      </c>
      <c r="C696" s="133" t="s">
        <v>2444</v>
      </c>
      <c r="D696" s="94">
        <v>0</v>
      </c>
      <c r="E696" s="90">
        <v>0</v>
      </c>
      <c r="F696" s="94">
        <v>0</v>
      </c>
      <c r="G696" s="94">
        <v>0</v>
      </c>
      <c r="H696" s="94">
        <v>0</v>
      </c>
      <c r="I696" s="94">
        <v>0</v>
      </c>
      <c r="J696" s="94">
        <v>0</v>
      </c>
      <c r="K696" s="94">
        <v>0</v>
      </c>
      <c r="L696" s="132">
        <v>0</v>
      </c>
      <c r="M696" s="97">
        <v>0</v>
      </c>
      <c r="N696" s="132">
        <v>0</v>
      </c>
    </row>
    <row r="697" spans="1:14" s="80" customFormat="1" hidden="1">
      <c r="A697" s="100" t="s">
        <v>1410</v>
      </c>
      <c r="B697" s="134" t="s">
        <v>2216</v>
      </c>
      <c r="C697" s="133" t="s">
        <v>333</v>
      </c>
      <c r="D697" s="94">
        <v>0</v>
      </c>
      <c r="E697" s="90">
        <v>0</v>
      </c>
      <c r="F697" s="94">
        <v>0</v>
      </c>
      <c r="G697" s="94">
        <v>0</v>
      </c>
      <c r="H697" s="94">
        <v>0</v>
      </c>
      <c r="I697" s="94">
        <v>0</v>
      </c>
      <c r="J697" s="94">
        <v>0</v>
      </c>
      <c r="K697" s="94">
        <v>0</v>
      </c>
      <c r="L697" s="132">
        <v>0</v>
      </c>
      <c r="M697" s="97">
        <v>0</v>
      </c>
      <c r="N697" s="132">
        <v>0</v>
      </c>
    </row>
    <row r="698" spans="1:14" s="80" customFormat="1" hidden="1">
      <c r="A698" s="100" t="s">
        <v>1659</v>
      </c>
      <c r="B698" s="134" t="s">
        <v>2216</v>
      </c>
      <c r="C698" s="133" t="s">
        <v>582</v>
      </c>
      <c r="D698" s="94">
        <v>0</v>
      </c>
      <c r="E698" s="90">
        <v>0</v>
      </c>
      <c r="F698" s="94">
        <v>0</v>
      </c>
      <c r="G698" s="94">
        <v>0</v>
      </c>
      <c r="H698" s="94">
        <v>0</v>
      </c>
      <c r="I698" s="94">
        <v>40896721</v>
      </c>
      <c r="J698" s="94">
        <v>40896721</v>
      </c>
      <c r="K698" s="94">
        <v>40896721</v>
      </c>
      <c r="L698" s="132">
        <v>0</v>
      </c>
      <c r="M698" s="97">
        <v>0</v>
      </c>
      <c r="N698" s="132">
        <v>0</v>
      </c>
    </row>
    <row r="699" spans="1:14" s="80" customFormat="1" hidden="1">
      <c r="A699" s="100" t="s">
        <v>1397</v>
      </c>
      <c r="B699" s="134" t="s">
        <v>2216</v>
      </c>
      <c r="C699" s="133" t="s">
        <v>320</v>
      </c>
      <c r="D699" s="94">
        <v>0</v>
      </c>
      <c r="E699" s="90">
        <v>0</v>
      </c>
      <c r="F699" s="94">
        <v>0</v>
      </c>
      <c r="G699" s="94">
        <v>0</v>
      </c>
      <c r="H699" s="94">
        <v>0</v>
      </c>
      <c r="I699" s="94">
        <v>0</v>
      </c>
      <c r="J699" s="94">
        <v>0</v>
      </c>
      <c r="K699" s="94">
        <v>0</v>
      </c>
      <c r="L699" s="132">
        <v>0</v>
      </c>
      <c r="M699" s="97">
        <v>0</v>
      </c>
      <c r="N699" s="132">
        <v>0</v>
      </c>
    </row>
    <row r="700" spans="1:14" s="80" customFormat="1" hidden="1">
      <c r="A700" s="100" t="s">
        <v>1438</v>
      </c>
      <c r="B700" s="134" t="s">
        <v>2216</v>
      </c>
      <c r="C700" s="133" t="s">
        <v>361</v>
      </c>
      <c r="D700" s="94">
        <v>0</v>
      </c>
      <c r="E700" s="90">
        <v>0</v>
      </c>
      <c r="F700" s="94">
        <v>0</v>
      </c>
      <c r="G700" s="94">
        <v>0</v>
      </c>
      <c r="H700" s="94">
        <v>0</v>
      </c>
      <c r="I700" s="94">
        <v>0</v>
      </c>
      <c r="J700" s="94">
        <v>0</v>
      </c>
      <c r="K700" s="94">
        <v>0</v>
      </c>
      <c r="L700" s="132">
        <v>0</v>
      </c>
      <c r="M700" s="97">
        <v>0</v>
      </c>
      <c r="N700" s="132">
        <v>0</v>
      </c>
    </row>
    <row r="701" spans="1:14" s="80" customFormat="1" hidden="1">
      <c r="A701" s="100" t="s">
        <v>1601</v>
      </c>
      <c r="B701" s="134" t="s">
        <v>2216</v>
      </c>
      <c r="C701" s="133" t="s">
        <v>524</v>
      </c>
      <c r="D701" s="94">
        <v>0</v>
      </c>
      <c r="E701" s="90">
        <v>0</v>
      </c>
      <c r="F701" s="94">
        <v>0</v>
      </c>
      <c r="G701" s="94">
        <v>0</v>
      </c>
      <c r="H701" s="94">
        <v>0</v>
      </c>
      <c r="I701" s="94">
        <v>0</v>
      </c>
      <c r="J701" s="94">
        <v>0</v>
      </c>
      <c r="K701" s="94">
        <v>0</v>
      </c>
      <c r="L701" s="132">
        <v>0</v>
      </c>
      <c r="M701" s="97">
        <v>0</v>
      </c>
      <c r="N701" s="132">
        <v>0</v>
      </c>
    </row>
    <row r="702" spans="1:14" s="80" customFormat="1" hidden="1">
      <c r="A702" s="100" t="s">
        <v>1673</v>
      </c>
      <c r="B702" s="134" t="s">
        <v>2216</v>
      </c>
      <c r="C702" s="133" t="s">
        <v>596</v>
      </c>
      <c r="D702" s="94">
        <v>0</v>
      </c>
      <c r="E702" s="90">
        <v>0</v>
      </c>
      <c r="F702" s="94">
        <v>0</v>
      </c>
      <c r="G702" s="94">
        <v>0</v>
      </c>
      <c r="H702" s="94">
        <v>0</v>
      </c>
      <c r="I702" s="94">
        <v>0</v>
      </c>
      <c r="J702" s="94">
        <v>0</v>
      </c>
      <c r="K702" s="94">
        <v>0</v>
      </c>
      <c r="L702" s="132">
        <v>0</v>
      </c>
      <c r="M702" s="97">
        <v>0</v>
      </c>
      <c r="N702" s="132">
        <v>0</v>
      </c>
    </row>
    <row r="703" spans="1:14" s="80" customFormat="1" hidden="1">
      <c r="A703" s="100" t="s">
        <v>1858</v>
      </c>
      <c r="B703" s="134" t="s">
        <v>2216</v>
      </c>
      <c r="C703" s="133" t="s">
        <v>781</v>
      </c>
      <c r="D703" s="94">
        <v>0</v>
      </c>
      <c r="E703" s="90">
        <v>0</v>
      </c>
      <c r="F703" s="94">
        <v>0</v>
      </c>
      <c r="G703" s="94">
        <v>0</v>
      </c>
      <c r="H703" s="94">
        <v>0</v>
      </c>
      <c r="I703" s="94">
        <v>0</v>
      </c>
      <c r="J703" s="94">
        <v>0</v>
      </c>
      <c r="K703" s="94">
        <v>0</v>
      </c>
      <c r="L703" s="132">
        <v>0</v>
      </c>
      <c r="M703" s="97">
        <v>0</v>
      </c>
      <c r="N703" s="132">
        <v>0</v>
      </c>
    </row>
    <row r="704" spans="1:14" s="80" customFormat="1" hidden="1">
      <c r="A704" s="100" t="s">
        <v>2060</v>
      </c>
      <c r="B704" s="134" t="s">
        <v>2216</v>
      </c>
      <c r="C704" s="133" t="s">
        <v>983</v>
      </c>
      <c r="D704" s="94">
        <v>0</v>
      </c>
      <c r="E704" s="90">
        <v>0</v>
      </c>
      <c r="F704" s="94">
        <v>0</v>
      </c>
      <c r="G704" s="94">
        <v>0</v>
      </c>
      <c r="H704" s="94">
        <v>0</v>
      </c>
      <c r="I704" s="94">
        <v>64317797</v>
      </c>
      <c r="J704" s="94">
        <v>64317797</v>
      </c>
      <c r="K704" s="94">
        <v>64317797</v>
      </c>
      <c r="L704" s="132">
        <v>0</v>
      </c>
      <c r="M704" s="97">
        <v>0</v>
      </c>
      <c r="N704" s="132">
        <v>0</v>
      </c>
    </row>
    <row r="705" spans="1:14" s="80" customFormat="1" hidden="1">
      <c r="A705" s="100" t="s">
        <v>1286</v>
      </c>
      <c r="B705" s="134" t="s">
        <v>2216</v>
      </c>
      <c r="C705" s="133" t="s">
        <v>2443</v>
      </c>
      <c r="D705" s="94">
        <v>40903769</v>
      </c>
      <c r="E705" s="90">
        <v>343611610</v>
      </c>
      <c r="F705" s="94">
        <v>0</v>
      </c>
      <c r="G705" s="94">
        <v>0</v>
      </c>
      <c r="H705" s="94">
        <v>384515379</v>
      </c>
      <c r="I705" s="94">
        <v>34258113</v>
      </c>
      <c r="J705" s="94">
        <v>418773492</v>
      </c>
      <c r="K705" s="94">
        <v>419425756</v>
      </c>
      <c r="L705" s="132">
        <v>-652264</v>
      </c>
      <c r="M705" s="97">
        <v>0</v>
      </c>
      <c r="N705" s="132">
        <v>-652264</v>
      </c>
    </row>
    <row r="706" spans="1:14" s="80" customFormat="1" hidden="1">
      <c r="A706" s="100" t="s">
        <v>1332</v>
      </c>
      <c r="B706" s="134" t="s">
        <v>2216</v>
      </c>
      <c r="C706" s="133" t="s">
        <v>2442</v>
      </c>
      <c r="D706" s="94">
        <v>0</v>
      </c>
      <c r="E706" s="90">
        <v>0</v>
      </c>
      <c r="F706" s="94">
        <v>0</v>
      </c>
      <c r="G706" s="94">
        <v>0</v>
      </c>
      <c r="H706" s="94">
        <v>0</v>
      </c>
      <c r="I706" s="94">
        <v>0</v>
      </c>
      <c r="J706" s="94">
        <v>0</v>
      </c>
      <c r="K706" s="94">
        <v>0</v>
      </c>
      <c r="L706" s="132">
        <v>0</v>
      </c>
      <c r="M706" s="97">
        <v>0</v>
      </c>
      <c r="N706" s="132">
        <v>0</v>
      </c>
    </row>
    <row r="707" spans="1:14" s="80" customFormat="1" hidden="1">
      <c r="A707" s="100" t="s">
        <v>1426</v>
      </c>
      <c r="B707" s="134" t="s">
        <v>2216</v>
      </c>
      <c r="C707" s="133" t="s">
        <v>2441</v>
      </c>
      <c r="D707" s="94">
        <v>0</v>
      </c>
      <c r="E707" s="90">
        <v>0</v>
      </c>
      <c r="F707" s="94">
        <v>0</v>
      </c>
      <c r="G707" s="94">
        <v>0</v>
      </c>
      <c r="H707" s="94">
        <v>0</v>
      </c>
      <c r="I707" s="94">
        <v>0</v>
      </c>
      <c r="J707" s="94">
        <v>0</v>
      </c>
      <c r="K707" s="94">
        <v>0</v>
      </c>
      <c r="L707" s="132">
        <v>0</v>
      </c>
      <c r="M707" s="97">
        <v>0</v>
      </c>
      <c r="N707" s="132">
        <v>0</v>
      </c>
    </row>
    <row r="708" spans="1:14" s="80" customFormat="1" hidden="1">
      <c r="A708" s="100" t="s">
        <v>1463</v>
      </c>
      <c r="B708" s="134" t="s">
        <v>2216</v>
      </c>
      <c r="C708" s="133" t="s">
        <v>386</v>
      </c>
      <c r="D708" s="94">
        <v>0</v>
      </c>
      <c r="E708" s="90">
        <v>0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132">
        <v>0</v>
      </c>
      <c r="M708" s="97">
        <v>0</v>
      </c>
      <c r="N708" s="132">
        <v>0</v>
      </c>
    </row>
    <row r="709" spans="1:14" s="80" customFormat="1" hidden="1">
      <c r="A709" s="100" t="s">
        <v>1660</v>
      </c>
      <c r="B709" s="134" t="s">
        <v>2216</v>
      </c>
      <c r="C709" s="133" t="s">
        <v>583</v>
      </c>
      <c r="D709" s="94">
        <v>0</v>
      </c>
      <c r="E709" s="90">
        <v>0</v>
      </c>
      <c r="F709" s="94">
        <v>0</v>
      </c>
      <c r="G709" s="94">
        <v>0</v>
      </c>
      <c r="H709" s="94">
        <v>0</v>
      </c>
      <c r="I709" s="94">
        <v>0</v>
      </c>
      <c r="J709" s="94">
        <v>0</v>
      </c>
      <c r="K709" s="94">
        <v>0</v>
      </c>
      <c r="L709" s="132">
        <v>0</v>
      </c>
      <c r="M709" s="97">
        <v>0</v>
      </c>
      <c r="N709" s="132">
        <v>0</v>
      </c>
    </row>
    <row r="710" spans="1:14" s="80" customFormat="1" hidden="1">
      <c r="A710" s="100" t="s">
        <v>1859</v>
      </c>
      <c r="B710" s="134" t="s">
        <v>2216</v>
      </c>
      <c r="C710" s="133" t="s">
        <v>782</v>
      </c>
      <c r="D710" s="94">
        <v>0</v>
      </c>
      <c r="E710" s="90">
        <v>0</v>
      </c>
      <c r="F710" s="94">
        <v>0</v>
      </c>
      <c r="G710" s="94">
        <v>0</v>
      </c>
      <c r="H710" s="94">
        <v>0</v>
      </c>
      <c r="I710" s="94">
        <v>0</v>
      </c>
      <c r="J710" s="94">
        <v>0</v>
      </c>
      <c r="K710" s="94">
        <v>0</v>
      </c>
      <c r="L710" s="132">
        <v>0</v>
      </c>
      <c r="M710" s="97">
        <v>0</v>
      </c>
      <c r="N710" s="132">
        <v>0</v>
      </c>
    </row>
    <row r="711" spans="1:14" s="80" customFormat="1" hidden="1">
      <c r="A711" s="100" t="s">
        <v>1127</v>
      </c>
      <c r="B711" s="134" t="s">
        <v>2216</v>
      </c>
      <c r="C711" s="133" t="s">
        <v>2440</v>
      </c>
      <c r="D711" s="94">
        <v>0</v>
      </c>
      <c r="E711" s="90">
        <v>0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132">
        <v>0</v>
      </c>
      <c r="M711" s="97">
        <v>0</v>
      </c>
      <c r="N711" s="132">
        <v>0</v>
      </c>
    </row>
    <row r="712" spans="1:14" s="80" customFormat="1" hidden="1">
      <c r="A712" s="100" t="s">
        <v>1661</v>
      </c>
      <c r="B712" s="134" t="s">
        <v>2216</v>
      </c>
      <c r="C712" s="133" t="s">
        <v>584</v>
      </c>
      <c r="D712" s="94">
        <v>0</v>
      </c>
      <c r="E712" s="90">
        <v>0</v>
      </c>
      <c r="F712" s="94">
        <v>0</v>
      </c>
      <c r="G712" s="94">
        <v>0</v>
      </c>
      <c r="H712" s="94">
        <v>0</v>
      </c>
      <c r="I712" s="94">
        <v>0</v>
      </c>
      <c r="J712" s="94">
        <v>0</v>
      </c>
      <c r="K712" s="94">
        <v>0</v>
      </c>
      <c r="L712" s="132">
        <v>0</v>
      </c>
      <c r="M712" s="97">
        <v>0</v>
      </c>
      <c r="N712" s="132">
        <v>0</v>
      </c>
    </row>
    <row r="713" spans="1:14" s="80" customFormat="1" hidden="1">
      <c r="A713" s="100" t="s">
        <v>1835</v>
      </c>
      <c r="B713" s="134" t="s">
        <v>2216</v>
      </c>
      <c r="C713" s="133" t="s">
        <v>2439</v>
      </c>
      <c r="D713" s="94">
        <v>0</v>
      </c>
      <c r="E713" s="90">
        <v>0</v>
      </c>
      <c r="F713" s="94">
        <v>0</v>
      </c>
      <c r="G713" s="94">
        <v>0</v>
      </c>
      <c r="H713" s="94">
        <v>0</v>
      </c>
      <c r="I713" s="94">
        <v>0</v>
      </c>
      <c r="J713" s="94">
        <v>0</v>
      </c>
      <c r="K713" s="94">
        <v>0</v>
      </c>
      <c r="L713" s="132">
        <v>0</v>
      </c>
      <c r="M713" s="97">
        <v>0</v>
      </c>
      <c r="N713" s="132">
        <v>0</v>
      </c>
    </row>
    <row r="714" spans="1:14" s="80" customFormat="1" hidden="1">
      <c r="A714" s="100" t="s">
        <v>1904</v>
      </c>
      <c r="B714" s="134" t="s">
        <v>2216</v>
      </c>
      <c r="C714" s="133" t="s">
        <v>2438</v>
      </c>
      <c r="D714" s="94">
        <v>0</v>
      </c>
      <c r="E714" s="90">
        <v>415307880</v>
      </c>
      <c r="F714" s="94">
        <v>0</v>
      </c>
      <c r="G714" s="94">
        <v>0</v>
      </c>
      <c r="H714" s="94">
        <v>415307880</v>
      </c>
      <c r="I714" s="94">
        <v>296876949</v>
      </c>
      <c r="J714" s="94">
        <v>712184829</v>
      </c>
      <c r="K714" s="94">
        <v>687342625</v>
      </c>
      <c r="L714" s="132">
        <v>24842204</v>
      </c>
      <c r="M714" s="97">
        <v>24709471</v>
      </c>
      <c r="N714" s="132">
        <v>132733</v>
      </c>
    </row>
    <row r="715" spans="1:14" s="80" customFormat="1" hidden="1">
      <c r="A715" s="100" t="s">
        <v>1952</v>
      </c>
      <c r="B715" s="134" t="s">
        <v>2216</v>
      </c>
      <c r="C715" s="133" t="s">
        <v>875</v>
      </c>
      <c r="D715" s="94">
        <v>0</v>
      </c>
      <c r="E715" s="90">
        <v>0</v>
      </c>
      <c r="F715" s="94">
        <v>0</v>
      </c>
      <c r="G715" s="94">
        <v>0</v>
      </c>
      <c r="H715" s="94">
        <v>0</v>
      </c>
      <c r="I715" s="94">
        <v>0</v>
      </c>
      <c r="J715" s="94">
        <v>0</v>
      </c>
      <c r="K715" s="94">
        <v>0</v>
      </c>
      <c r="L715" s="132">
        <v>0</v>
      </c>
      <c r="M715" s="97">
        <v>0</v>
      </c>
      <c r="N715" s="132">
        <v>0</v>
      </c>
    </row>
    <row r="716" spans="1:14" s="80" customFormat="1" hidden="1">
      <c r="A716" s="100" t="s">
        <v>2093</v>
      </c>
      <c r="B716" s="134" t="s">
        <v>2216</v>
      </c>
      <c r="C716" s="133" t="s">
        <v>2437</v>
      </c>
      <c r="D716" s="94">
        <v>67858344</v>
      </c>
      <c r="E716" s="90">
        <v>582089981</v>
      </c>
      <c r="F716" s="94">
        <v>0</v>
      </c>
      <c r="G716" s="94">
        <v>0</v>
      </c>
      <c r="H716" s="94">
        <v>649948325</v>
      </c>
      <c r="I716" s="94">
        <v>101863880</v>
      </c>
      <c r="J716" s="94">
        <v>751812205</v>
      </c>
      <c r="K716" s="94">
        <v>734001073</v>
      </c>
      <c r="L716" s="132">
        <v>17811132</v>
      </c>
      <c r="M716" s="97">
        <v>17715967</v>
      </c>
      <c r="N716" s="132">
        <v>95165</v>
      </c>
    </row>
    <row r="717" spans="1:14" s="80" customFormat="1" hidden="1">
      <c r="A717" s="100" t="s">
        <v>1214</v>
      </c>
      <c r="B717" s="134" t="s">
        <v>2216</v>
      </c>
      <c r="C717" s="133" t="s">
        <v>2301</v>
      </c>
      <c r="D717" s="94">
        <v>0</v>
      </c>
      <c r="E717" s="90">
        <v>0</v>
      </c>
      <c r="F717" s="94">
        <v>0</v>
      </c>
      <c r="G717" s="94">
        <v>0</v>
      </c>
      <c r="H717" s="94">
        <v>0</v>
      </c>
      <c r="I717" s="94">
        <v>0</v>
      </c>
      <c r="J717" s="94">
        <v>0</v>
      </c>
      <c r="K717" s="94">
        <v>0</v>
      </c>
      <c r="L717" s="132">
        <v>0</v>
      </c>
      <c r="M717" s="97">
        <v>0</v>
      </c>
      <c r="N717" s="132">
        <v>0</v>
      </c>
    </row>
    <row r="718" spans="1:14" s="80" customFormat="1" hidden="1">
      <c r="A718" s="100" t="s">
        <v>1993</v>
      </c>
      <c r="B718" s="134" t="s">
        <v>2216</v>
      </c>
      <c r="C718" s="133" t="s">
        <v>2436</v>
      </c>
      <c r="D718" s="94">
        <v>0</v>
      </c>
      <c r="E718" s="90">
        <v>0</v>
      </c>
      <c r="F718" s="94">
        <v>0</v>
      </c>
      <c r="G718" s="94">
        <v>0</v>
      </c>
      <c r="H718" s="94">
        <v>0</v>
      </c>
      <c r="I718" s="94">
        <v>47287404</v>
      </c>
      <c r="J718" s="94">
        <v>47287404</v>
      </c>
      <c r="K718" s="94">
        <v>47287404</v>
      </c>
      <c r="L718" s="132">
        <v>0</v>
      </c>
      <c r="M718" s="97">
        <v>0</v>
      </c>
      <c r="N718" s="132">
        <v>0</v>
      </c>
    </row>
    <row r="719" spans="1:14" s="80" customFormat="1" hidden="1">
      <c r="A719" s="100" t="s">
        <v>2015</v>
      </c>
      <c r="B719" s="134" t="s">
        <v>2216</v>
      </c>
      <c r="C719" s="133" t="s">
        <v>2435</v>
      </c>
      <c r="D719" s="94">
        <v>0</v>
      </c>
      <c r="E719" s="90">
        <v>0</v>
      </c>
      <c r="F719" s="94">
        <v>0</v>
      </c>
      <c r="G719" s="94">
        <v>0</v>
      </c>
      <c r="H719" s="94">
        <v>0</v>
      </c>
      <c r="I719" s="94">
        <v>0</v>
      </c>
      <c r="J719" s="94">
        <v>0</v>
      </c>
      <c r="K719" s="94">
        <v>0</v>
      </c>
      <c r="L719" s="132">
        <v>0</v>
      </c>
      <c r="M719" s="97">
        <v>0</v>
      </c>
      <c r="N719" s="132">
        <v>0</v>
      </c>
    </row>
    <row r="720" spans="1:14" s="80" customFormat="1" hidden="1">
      <c r="A720" s="100" t="s">
        <v>2051</v>
      </c>
      <c r="B720" s="134" t="s">
        <v>2216</v>
      </c>
      <c r="C720" s="133" t="s">
        <v>974</v>
      </c>
      <c r="D720" s="94">
        <v>0</v>
      </c>
      <c r="E720" s="90">
        <v>0</v>
      </c>
      <c r="F720" s="94">
        <v>0</v>
      </c>
      <c r="G720" s="94">
        <v>0</v>
      </c>
      <c r="H720" s="94">
        <v>0</v>
      </c>
      <c r="I720" s="94">
        <v>0</v>
      </c>
      <c r="J720" s="94">
        <v>0</v>
      </c>
      <c r="K720" s="94">
        <v>0</v>
      </c>
      <c r="L720" s="132">
        <v>0</v>
      </c>
      <c r="M720" s="97">
        <v>0</v>
      </c>
      <c r="N720" s="132">
        <v>0</v>
      </c>
    </row>
    <row r="721" spans="1:14" s="80" customFormat="1" hidden="1">
      <c r="A721" s="100" t="s">
        <v>2079</v>
      </c>
      <c r="B721" s="134" t="s">
        <v>2216</v>
      </c>
      <c r="C721" s="133" t="s">
        <v>2434</v>
      </c>
      <c r="D721" s="94">
        <v>0</v>
      </c>
      <c r="E721" s="90">
        <v>0</v>
      </c>
      <c r="F721" s="94">
        <v>0</v>
      </c>
      <c r="G721" s="94">
        <v>0</v>
      </c>
      <c r="H721" s="94">
        <v>0</v>
      </c>
      <c r="I721" s="94">
        <v>230296183</v>
      </c>
      <c r="J721" s="94">
        <v>230296183</v>
      </c>
      <c r="K721" s="94">
        <v>230296183</v>
      </c>
      <c r="L721" s="132">
        <v>0</v>
      </c>
      <c r="M721" s="97">
        <v>0</v>
      </c>
      <c r="N721" s="132">
        <v>0</v>
      </c>
    </row>
    <row r="722" spans="1:14" s="80" customFormat="1" hidden="1">
      <c r="A722" s="100" t="s">
        <v>1264</v>
      </c>
      <c r="B722" s="134" t="s">
        <v>2216</v>
      </c>
      <c r="C722" s="133" t="s">
        <v>187</v>
      </c>
      <c r="D722" s="94">
        <v>0</v>
      </c>
      <c r="E722" s="90">
        <v>0</v>
      </c>
      <c r="F722" s="94">
        <v>0</v>
      </c>
      <c r="G722" s="94">
        <v>0</v>
      </c>
      <c r="H722" s="94">
        <v>0</v>
      </c>
      <c r="I722" s="94">
        <v>0</v>
      </c>
      <c r="J722" s="94">
        <v>0</v>
      </c>
      <c r="K722" s="94">
        <v>0</v>
      </c>
      <c r="L722" s="132">
        <v>0</v>
      </c>
      <c r="M722" s="97">
        <v>0</v>
      </c>
      <c r="N722" s="132">
        <v>0</v>
      </c>
    </row>
    <row r="723" spans="1:14" s="80" customFormat="1" hidden="1">
      <c r="A723" s="100" t="s">
        <v>1160</v>
      </c>
      <c r="B723" s="134" t="s">
        <v>2214</v>
      </c>
      <c r="C723" s="133" t="s">
        <v>2433</v>
      </c>
      <c r="D723" s="94">
        <v>0</v>
      </c>
      <c r="E723" s="90">
        <v>1063672767</v>
      </c>
      <c r="F723" s="94">
        <v>0</v>
      </c>
      <c r="G723" s="94">
        <v>0</v>
      </c>
      <c r="H723" s="94">
        <v>1063672767</v>
      </c>
      <c r="I723" s="94">
        <v>628721424</v>
      </c>
      <c r="J723" s="94">
        <v>1692394191</v>
      </c>
      <c r="K723" s="94">
        <v>1636033629</v>
      </c>
      <c r="L723" s="132">
        <v>56360562</v>
      </c>
      <c r="M723" s="97">
        <v>56059426</v>
      </c>
      <c r="N723" s="132">
        <v>301136</v>
      </c>
    </row>
    <row r="724" spans="1:14" s="80" customFormat="1" hidden="1">
      <c r="A724" s="100" t="s">
        <v>1345</v>
      </c>
      <c r="B724" s="134" t="s">
        <v>2214</v>
      </c>
      <c r="C724" s="133" t="s">
        <v>2432</v>
      </c>
      <c r="D724" s="94">
        <v>0</v>
      </c>
      <c r="E724" s="90">
        <v>0</v>
      </c>
      <c r="F724" s="94">
        <v>0</v>
      </c>
      <c r="G724" s="94">
        <v>0</v>
      </c>
      <c r="H724" s="94">
        <v>0</v>
      </c>
      <c r="I724" s="94">
        <v>100042068</v>
      </c>
      <c r="J724" s="94">
        <v>100042068</v>
      </c>
      <c r="K724" s="94">
        <v>100042068</v>
      </c>
      <c r="L724" s="132">
        <v>0</v>
      </c>
      <c r="M724" s="97">
        <v>0</v>
      </c>
      <c r="N724" s="132">
        <v>0</v>
      </c>
    </row>
    <row r="725" spans="1:14" s="80" customFormat="1" hidden="1">
      <c r="A725" s="100" t="s">
        <v>1388</v>
      </c>
      <c r="B725" s="134" t="s">
        <v>2214</v>
      </c>
      <c r="C725" s="133" t="s">
        <v>2431</v>
      </c>
      <c r="D725" s="94">
        <v>0</v>
      </c>
      <c r="E725" s="90">
        <v>144204471</v>
      </c>
      <c r="F725" s="94">
        <v>0</v>
      </c>
      <c r="G725" s="94">
        <v>0</v>
      </c>
      <c r="H725" s="94">
        <v>144204471</v>
      </c>
      <c r="I725" s="94">
        <v>31762353</v>
      </c>
      <c r="J725" s="94">
        <v>175966824</v>
      </c>
      <c r="K725" s="94">
        <v>171636507</v>
      </c>
      <c r="L725" s="132">
        <v>4330317</v>
      </c>
      <c r="M725" s="97">
        <v>4307180</v>
      </c>
      <c r="N725" s="132">
        <v>23137</v>
      </c>
    </row>
    <row r="726" spans="1:14" s="80" customFormat="1" hidden="1">
      <c r="A726" s="100" t="s">
        <v>1513</v>
      </c>
      <c r="B726" s="134" t="s">
        <v>2214</v>
      </c>
      <c r="C726" s="133" t="s">
        <v>436</v>
      </c>
      <c r="D726" s="94">
        <v>0</v>
      </c>
      <c r="E726" s="90">
        <v>0</v>
      </c>
      <c r="F726" s="94">
        <v>0</v>
      </c>
      <c r="G726" s="94">
        <v>0</v>
      </c>
      <c r="H726" s="94">
        <v>0</v>
      </c>
      <c r="I726" s="94">
        <v>74531009</v>
      </c>
      <c r="J726" s="94">
        <v>74531009</v>
      </c>
      <c r="K726" s="94">
        <v>74531009</v>
      </c>
      <c r="L726" s="132">
        <v>0</v>
      </c>
      <c r="M726" s="97">
        <v>0</v>
      </c>
      <c r="N726" s="132">
        <v>0</v>
      </c>
    </row>
    <row r="727" spans="1:14" s="80" customFormat="1" hidden="1">
      <c r="A727" s="100" t="s">
        <v>1674</v>
      </c>
      <c r="B727" s="134" t="s">
        <v>2214</v>
      </c>
      <c r="C727" s="133" t="s">
        <v>2430</v>
      </c>
      <c r="D727" s="94">
        <v>0</v>
      </c>
      <c r="E727" s="90">
        <v>0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132">
        <v>0</v>
      </c>
      <c r="M727" s="97">
        <v>0</v>
      </c>
      <c r="N727" s="132">
        <v>0</v>
      </c>
    </row>
    <row r="728" spans="1:14" s="80" customFormat="1" hidden="1">
      <c r="A728" s="100" t="s">
        <v>2429</v>
      </c>
      <c r="B728" s="134" t="s">
        <v>2214</v>
      </c>
      <c r="C728" s="133" t="s">
        <v>2428</v>
      </c>
      <c r="D728" s="94">
        <v>0</v>
      </c>
      <c r="E728" s="90">
        <v>0</v>
      </c>
      <c r="F728" s="94">
        <v>0</v>
      </c>
      <c r="G728" s="94">
        <v>0</v>
      </c>
      <c r="H728" s="94">
        <v>0</v>
      </c>
      <c r="I728" s="94">
        <v>0</v>
      </c>
      <c r="J728" s="94">
        <v>0</v>
      </c>
      <c r="K728" s="94">
        <v>0</v>
      </c>
      <c r="L728" s="132">
        <v>0</v>
      </c>
      <c r="M728" s="97">
        <v>0</v>
      </c>
      <c r="N728" s="132">
        <v>0</v>
      </c>
    </row>
    <row r="729" spans="1:14" s="80" customFormat="1" hidden="1">
      <c r="A729" s="100" t="s">
        <v>2016</v>
      </c>
      <c r="B729" s="134" t="s">
        <v>2214</v>
      </c>
      <c r="C729" s="133" t="s">
        <v>2427</v>
      </c>
      <c r="D729" s="94">
        <v>0</v>
      </c>
      <c r="E729" s="90">
        <v>5517160</v>
      </c>
      <c r="F729" s="94">
        <v>0</v>
      </c>
      <c r="G729" s="94">
        <v>0</v>
      </c>
      <c r="H729" s="94">
        <v>5517160</v>
      </c>
      <c r="I729" s="94">
        <v>44977345</v>
      </c>
      <c r="J729" s="94">
        <v>50494505</v>
      </c>
      <c r="K729" s="94">
        <v>51029887</v>
      </c>
      <c r="L729" s="132">
        <v>-535382</v>
      </c>
      <c r="M729" s="97">
        <v>0</v>
      </c>
      <c r="N729" s="132">
        <v>-535382</v>
      </c>
    </row>
    <row r="730" spans="1:14" s="80" customFormat="1" hidden="1">
      <c r="A730" s="100" t="s">
        <v>1255</v>
      </c>
      <c r="B730" s="134" t="s">
        <v>2214</v>
      </c>
      <c r="C730" s="133" t="s">
        <v>178</v>
      </c>
      <c r="D730" s="94">
        <v>4569484</v>
      </c>
      <c r="E730" s="90">
        <v>174689942</v>
      </c>
      <c r="F730" s="94">
        <v>0</v>
      </c>
      <c r="G730" s="94">
        <v>0</v>
      </c>
      <c r="H730" s="94">
        <v>179259426</v>
      </c>
      <c r="I730" s="94">
        <v>27017390</v>
      </c>
      <c r="J730" s="94">
        <v>206276816</v>
      </c>
      <c r="K730" s="94">
        <v>206740569</v>
      </c>
      <c r="L730" s="132">
        <v>-463753</v>
      </c>
      <c r="M730" s="97">
        <v>0</v>
      </c>
      <c r="N730" s="132">
        <v>-463753</v>
      </c>
    </row>
    <row r="731" spans="1:14" s="80" customFormat="1" hidden="1">
      <c r="A731" s="100" t="s">
        <v>1186</v>
      </c>
      <c r="B731" s="134" t="s">
        <v>2214</v>
      </c>
      <c r="C731" s="133" t="s">
        <v>2426</v>
      </c>
      <c r="D731" s="94">
        <v>0</v>
      </c>
      <c r="E731" s="90">
        <v>0</v>
      </c>
      <c r="F731" s="94">
        <v>0</v>
      </c>
      <c r="G731" s="94">
        <v>0</v>
      </c>
      <c r="H731" s="94">
        <v>0</v>
      </c>
      <c r="I731" s="94">
        <v>79256288</v>
      </c>
      <c r="J731" s="94">
        <v>79256288</v>
      </c>
      <c r="K731" s="94">
        <v>79256288</v>
      </c>
      <c r="L731" s="132">
        <v>0</v>
      </c>
      <c r="M731" s="97">
        <v>0</v>
      </c>
      <c r="N731" s="132">
        <v>0</v>
      </c>
    </row>
    <row r="732" spans="1:14" s="80" customFormat="1" hidden="1">
      <c r="A732" s="100" t="s">
        <v>1231</v>
      </c>
      <c r="B732" s="134" t="s">
        <v>2214</v>
      </c>
      <c r="C732" s="133" t="s">
        <v>2425</v>
      </c>
      <c r="D732" s="94">
        <v>0</v>
      </c>
      <c r="E732" s="90">
        <v>0</v>
      </c>
      <c r="F732" s="94">
        <v>0</v>
      </c>
      <c r="G732" s="94">
        <v>0</v>
      </c>
      <c r="H732" s="94">
        <v>0</v>
      </c>
      <c r="I732" s="94">
        <v>71015603</v>
      </c>
      <c r="J732" s="94">
        <v>71015603</v>
      </c>
      <c r="K732" s="94">
        <v>71015603</v>
      </c>
      <c r="L732" s="132">
        <v>0</v>
      </c>
      <c r="M732" s="97">
        <v>0</v>
      </c>
      <c r="N732" s="132">
        <v>0</v>
      </c>
    </row>
    <row r="733" spans="1:14" s="80" customFormat="1" hidden="1">
      <c r="A733" s="100" t="s">
        <v>1256</v>
      </c>
      <c r="B733" s="134" t="s">
        <v>2214</v>
      </c>
      <c r="C733" s="133" t="s">
        <v>179</v>
      </c>
      <c r="D733" s="94">
        <v>0</v>
      </c>
      <c r="E733" s="90">
        <v>0</v>
      </c>
      <c r="F733" s="94">
        <v>0</v>
      </c>
      <c r="G733" s="94">
        <v>0</v>
      </c>
      <c r="H733" s="94">
        <v>0</v>
      </c>
      <c r="I733" s="94">
        <v>60596033</v>
      </c>
      <c r="J733" s="94">
        <v>60596033</v>
      </c>
      <c r="K733" s="94">
        <v>60596033</v>
      </c>
      <c r="L733" s="132">
        <v>0</v>
      </c>
      <c r="M733" s="97">
        <v>0</v>
      </c>
      <c r="N733" s="132">
        <v>0</v>
      </c>
    </row>
    <row r="734" spans="1:14" s="80" customFormat="1" hidden="1">
      <c r="A734" s="100" t="s">
        <v>1302</v>
      </c>
      <c r="B734" s="134" t="s">
        <v>2214</v>
      </c>
      <c r="C734" s="133" t="s">
        <v>2228</v>
      </c>
      <c r="D734" s="94">
        <v>0</v>
      </c>
      <c r="E734" s="90">
        <v>0</v>
      </c>
      <c r="F734" s="94">
        <v>0</v>
      </c>
      <c r="G734" s="94">
        <v>0</v>
      </c>
      <c r="H734" s="94">
        <v>0</v>
      </c>
      <c r="I734" s="94">
        <v>0</v>
      </c>
      <c r="J734" s="94">
        <v>0</v>
      </c>
      <c r="K734" s="94">
        <v>0</v>
      </c>
      <c r="L734" s="132">
        <v>0</v>
      </c>
      <c r="M734" s="97">
        <v>0</v>
      </c>
      <c r="N734" s="132">
        <v>0</v>
      </c>
    </row>
    <row r="735" spans="1:14" s="80" customFormat="1" hidden="1">
      <c r="A735" s="100" t="s">
        <v>1411</v>
      </c>
      <c r="B735" s="134" t="s">
        <v>2214</v>
      </c>
      <c r="C735" s="133" t="s">
        <v>2424</v>
      </c>
      <c r="D735" s="94">
        <v>117933181</v>
      </c>
      <c r="E735" s="90">
        <v>26712159</v>
      </c>
      <c r="F735" s="94">
        <v>0</v>
      </c>
      <c r="G735" s="94">
        <v>0</v>
      </c>
      <c r="H735" s="94">
        <v>144645340</v>
      </c>
      <c r="I735" s="94">
        <v>27698329</v>
      </c>
      <c r="J735" s="94">
        <v>172343669</v>
      </c>
      <c r="K735" s="94">
        <v>158916794</v>
      </c>
      <c r="L735" s="132">
        <v>13426875</v>
      </c>
      <c r="M735" s="97">
        <v>13355135</v>
      </c>
      <c r="N735" s="132">
        <v>71740</v>
      </c>
    </row>
    <row r="736" spans="1:14" s="80" customFormat="1" hidden="1">
      <c r="A736" s="100" t="s">
        <v>1442</v>
      </c>
      <c r="B736" s="134" t="s">
        <v>2214</v>
      </c>
      <c r="C736" s="133" t="s">
        <v>365</v>
      </c>
      <c r="D736" s="94">
        <v>0</v>
      </c>
      <c r="E736" s="90">
        <v>92995048</v>
      </c>
      <c r="F736" s="94">
        <v>0</v>
      </c>
      <c r="G736" s="94">
        <v>0</v>
      </c>
      <c r="H736" s="94">
        <v>92995048</v>
      </c>
      <c r="I736" s="94">
        <v>281149016</v>
      </c>
      <c r="J736" s="94">
        <v>374144064</v>
      </c>
      <c r="K736" s="94">
        <v>351091222</v>
      </c>
      <c r="L736" s="132">
        <v>23052842</v>
      </c>
      <c r="M736" s="97">
        <v>22929670</v>
      </c>
      <c r="N736" s="132">
        <v>123172</v>
      </c>
    </row>
    <row r="737" spans="1:14" s="80" customFormat="1" hidden="1">
      <c r="A737" s="100" t="s">
        <v>1488</v>
      </c>
      <c r="B737" s="134" t="s">
        <v>2214</v>
      </c>
      <c r="C737" s="133" t="s">
        <v>411</v>
      </c>
      <c r="D737" s="94">
        <v>0</v>
      </c>
      <c r="E737" s="90">
        <v>0</v>
      </c>
      <c r="F737" s="94">
        <v>0</v>
      </c>
      <c r="G737" s="94">
        <v>0</v>
      </c>
      <c r="H737" s="94">
        <v>0</v>
      </c>
      <c r="I737" s="94">
        <v>0</v>
      </c>
      <c r="J737" s="94">
        <v>0</v>
      </c>
      <c r="K737" s="94">
        <v>0</v>
      </c>
      <c r="L737" s="132">
        <v>0</v>
      </c>
      <c r="M737" s="97">
        <v>0</v>
      </c>
      <c r="N737" s="132">
        <v>0</v>
      </c>
    </row>
    <row r="738" spans="1:14" s="80" customFormat="1" hidden="1">
      <c r="A738" s="100" t="s">
        <v>1547</v>
      </c>
      <c r="B738" s="134" t="s">
        <v>2214</v>
      </c>
      <c r="C738" s="133" t="s">
        <v>2423</v>
      </c>
      <c r="D738" s="94">
        <v>0</v>
      </c>
      <c r="E738" s="90">
        <v>0</v>
      </c>
      <c r="F738" s="94">
        <v>0</v>
      </c>
      <c r="G738" s="94">
        <v>0</v>
      </c>
      <c r="H738" s="94">
        <v>0</v>
      </c>
      <c r="I738" s="94">
        <v>82343475</v>
      </c>
      <c r="J738" s="94">
        <v>82343475</v>
      </c>
      <c r="K738" s="94">
        <v>82343475</v>
      </c>
      <c r="L738" s="132">
        <v>0</v>
      </c>
      <c r="M738" s="97">
        <v>0</v>
      </c>
      <c r="N738" s="132">
        <v>0</v>
      </c>
    </row>
    <row r="739" spans="1:14" s="80" customFormat="1" hidden="1">
      <c r="A739" s="100" t="s">
        <v>1662</v>
      </c>
      <c r="B739" s="134" t="s">
        <v>2214</v>
      </c>
      <c r="C739" s="133" t="s">
        <v>585</v>
      </c>
      <c r="D739" s="94">
        <v>0</v>
      </c>
      <c r="E739" s="90">
        <v>0</v>
      </c>
      <c r="F739" s="94">
        <v>0</v>
      </c>
      <c r="G739" s="94">
        <v>0</v>
      </c>
      <c r="H739" s="94">
        <v>0</v>
      </c>
      <c r="I739" s="94">
        <v>0</v>
      </c>
      <c r="J739" s="94">
        <v>0</v>
      </c>
      <c r="K739" s="94">
        <v>0</v>
      </c>
      <c r="L739" s="132">
        <v>0</v>
      </c>
      <c r="M739" s="97">
        <v>0</v>
      </c>
      <c r="N739" s="132">
        <v>0</v>
      </c>
    </row>
    <row r="740" spans="1:14" s="80" customFormat="1" hidden="1">
      <c r="A740" s="100" t="s">
        <v>1695</v>
      </c>
      <c r="B740" s="134" t="s">
        <v>2214</v>
      </c>
      <c r="C740" s="133" t="s">
        <v>2422</v>
      </c>
      <c r="D740" s="94">
        <v>0</v>
      </c>
      <c r="E740" s="90">
        <v>0</v>
      </c>
      <c r="F740" s="94">
        <v>0</v>
      </c>
      <c r="G740" s="94">
        <v>0</v>
      </c>
      <c r="H740" s="94">
        <v>0</v>
      </c>
      <c r="I740" s="94">
        <v>0</v>
      </c>
      <c r="J740" s="94">
        <v>0</v>
      </c>
      <c r="K740" s="94">
        <v>0</v>
      </c>
      <c r="L740" s="132">
        <v>0</v>
      </c>
      <c r="M740" s="97">
        <v>0</v>
      </c>
      <c r="N740" s="132">
        <v>0</v>
      </c>
    </row>
    <row r="741" spans="1:14" s="80" customFormat="1" hidden="1">
      <c r="A741" s="100" t="s">
        <v>1721</v>
      </c>
      <c r="B741" s="134" t="s">
        <v>2214</v>
      </c>
      <c r="C741" s="133" t="s">
        <v>644</v>
      </c>
      <c r="D741" s="94">
        <v>0</v>
      </c>
      <c r="E741" s="90">
        <v>15456848</v>
      </c>
      <c r="F741" s="94">
        <v>0</v>
      </c>
      <c r="G741" s="94">
        <v>0</v>
      </c>
      <c r="H741" s="94">
        <v>15456848</v>
      </c>
      <c r="I741" s="94">
        <v>19986444</v>
      </c>
      <c r="J741" s="94">
        <v>35443292</v>
      </c>
      <c r="K741" s="94">
        <v>33611128</v>
      </c>
      <c r="L741" s="132">
        <v>1832164</v>
      </c>
      <c r="M741" s="97">
        <v>1822375</v>
      </c>
      <c r="N741" s="132">
        <v>9789</v>
      </c>
    </row>
    <row r="742" spans="1:14" s="80" customFormat="1" hidden="1">
      <c r="A742" s="100" t="s">
        <v>1738</v>
      </c>
      <c r="B742" s="134" t="s">
        <v>2214</v>
      </c>
      <c r="C742" s="133" t="s">
        <v>2421</v>
      </c>
      <c r="D742" s="94">
        <v>0</v>
      </c>
      <c r="E742" s="90">
        <v>7645735</v>
      </c>
      <c r="F742" s="94">
        <v>0</v>
      </c>
      <c r="G742" s="94">
        <v>0</v>
      </c>
      <c r="H742" s="94">
        <v>7645735</v>
      </c>
      <c r="I742" s="94">
        <v>54829452</v>
      </c>
      <c r="J742" s="94">
        <v>62475187</v>
      </c>
      <c r="K742" s="94">
        <v>57865875</v>
      </c>
      <c r="L742" s="132">
        <v>4609312</v>
      </c>
      <c r="M742" s="97">
        <v>4584684</v>
      </c>
      <c r="N742" s="132">
        <v>24628</v>
      </c>
    </row>
    <row r="743" spans="1:14" s="80" customFormat="1" hidden="1">
      <c r="A743" s="100" t="s">
        <v>1761</v>
      </c>
      <c r="B743" s="134" t="s">
        <v>2214</v>
      </c>
      <c r="C743" s="133" t="s">
        <v>2420</v>
      </c>
      <c r="D743" s="94">
        <v>0</v>
      </c>
      <c r="E743" s="90">
        <v>0</v>
      </c>
      <c r="F743" s="94">
        <v>0</v>
      </c>
      <c r="G743" s="94">
        <v>0</v>
      </c>
      <c r="H743" s="94">
        <v>0</v>
      </c>
      <c r="I743" s="94">
        <v>162276456</v>
      </c>
      <c r="J743" s="94">
        <v>162276456</v>
      </c>
      <c r="K743" s="94">
        <v>162276456</v>
      </c>
      <c r="L743" s="132">
        <v>0</v>
      </c>
      <c r="M743" s="97">
        <v>0</v>
      </c>
      <c r="N743" s="132">
        <v>0</v>
      </c>
    </row>
    <row r="744" spans="1:14" s="80" customFormat="1" hidden="1">
      <c r="A744" s="100" t="s">
        <v>2061</v>
      </c>
      <c r="B744" s="134" t="s">
        <v>2214</v>
      </c>
      <c r="C744" s="133" t="s">
        <v>984</v>
      </c>
      <c r="D744" s="94">
        <v>22703990</v>
      </c>
      <c r="E744" s="90">
        <v>0</v>
      </c>
      <c r="F744" s="94">
        <v>0</v>
      </c>
      <c r="G744" s="94">
        <v>0</v>
      </c>
      <c r="H744" s="94">
        <v>22703990</v>
      </c>
      <c r="I744" s="94">
        <v>49768430</v>
      </c>
      <c r="J744" s="94">
        <v>72472420</v>
      </c>
      <c r="K744" s="94">
        <v>66785882</v>
      </c>
      <c r="L744" s="132">
        <v>5686538</v>
      </c>
      <c r="M744" s="97">
        <v>5656155</v>
      </c>
      <c r="N744" s="132">
        <v>30383</v>
      </c>
    </row>
    <row r="745" spans="1:14" s="80" customFormat="1" hidden="1">
      <c r="A745" s="100" t="s">
        <v>1320</v>
      </c>
      <c r="B745" s="134" t="s">
        <v>2214</v>
      </c>
      <c r="C745" s="133" t="s">
        <v>243</v>
      </c>
      <c r="D745" s="94">
        <v>0</v>
      </c>
      <c r="E745" s="90">
        <v>4007927</v>
      </c>
      <c r="F745" s="94">
        <v>0</v>
      </c>
      <c r="G745" s="94">
        <v>0</v>
      </c>
      <c r="H745" s="94">
        <v>4007927</v>
      </c>
      <c r="I745" s="94">
        <v>74983025</v>
      </c>
      <c r="J745" s="94">
        <v>78990952</v>
      </c>
      <c r="K745" s="94">
        <v>74983025</v>
      </c>
      <c r="L745" s="132">
        <v>4007927</v>
      </c>
      <c r="M745" s="97">
        <v>3986513</v>
      </c>
      <c r="N745" s="132">
        <v>21414</v>
      </c>
    </row>
    <row r="746" spans="1:14" s="80" customFormat="1" hidden="1">
      <c r="A746" s="100" t="s">
        <v>1356</v>
      </c>
      <c r="B746" s="134" t="s">
        <v>2214</v>
      </c>
      <c r="C746" s="133" t="s">
        <v>279</v>
      </c>
      <c r="D746" s="94">
        <v>0</v>
      </c>
      <c r="E746" s="90">
        <v>0</v>
      </c>
      <c r="F746" s="94">
        <v>0</v>
      </c>
      <c r="G746" s="94">
        <v>0</v>
      </c>
      <c r="H746" s="94">
        <v>0</v>
      </c>
      <c r="I746" s="94">
        <v>76901032</v>
      </c>
      <c r="J746" s="94">
        <v>76901032</v>
      </c>
      <c r="K746" s="94">
        <v>76901032</v>
      </c>
      <c r="L746" s="132">
        <v>0</v>
      </c>
      <c r="M746" s="97">
        <v>0</v>
      </c>
      <c r="N746" s="132">
        <v>0</v>
      </c>
    </row>
    <row r="747" spans="1:14" s="80" customFormat="1" hidden="1">
      <c r="A747" s="100" t="s">
        <v>1398</v>
      </c>
      <c r="B747" s="134" t="s">
        <v>2214</v>
      </c>
      <c r="C747" s="133" t="s">
        <v>2419</v>
      </c>
      <c r="D747" s="94">
        <v>0</v>
      </c>
      <c r="E747" s="90">
        <v>7730742</v>
      </c>
      <c r="F747" s="94">
        <v>0</v>
      </c>
      <c r="G747" s="94">
        <v>0</v>
      </c>
      <c r="H747" s="94">
        <v>7730742</v>
      </c>
      <c r="I747" s="94">
        <v>22325769</v>
      </c>
      <c r="J747" s="94">
        <v>30056511</v>
      </c>
      <c r="K747" s="94">
        <v>30710651</v>
      </c>
      <c r="L747" s="132">
        <v>-654140</v>
      </c>
      <c r="M747" s="97">
        <v>0</v>
      </c>
      <c r="N747" s="132">
        <v>-654140</v>
      </c>
    </row>
    <row r="748" spans="1:14" s="80" customFormat="1" hidden="1">
      <c r="A748" s="100" t="s">
        <v>1678</v>
      </c>
      <c r="B748" s="134" t="s">
        <v>2214</v>
      </c>
      <c r="C748" s="133" t="s">
        <v>601</v>
      </c>
      <c r="D748" s="94">
        <v>0</v>
      </c>
      <c r="E748" s="90">
        <v>2966796</v>
      </c>
      <c r="F748" s="94">
        <v>0</v>
      </c>
      <c r="G748" s="94">
        <v>0</v>
      </c>
      <c r="H748" s="94">
        <v>2966796</v>
      </c>
      <c r="I748" s="94">
        <v>28624897</v>
      </c>
      <c r="J748" s="94">
        <v>31591693</v>
      </c>
      <c r="K748" s="94">
        <v>29188671</v>
      </c>
      <c r="L748" s="132">
        <v>2403022</v>
      </c>
      <c r="M748" s="97">
        <v>2390183</v>
      </c>
      <c r="N748" s="132">
        <v>12839</v>
      </c>
    </row>
    <row r="749" spans="1:14" s="80" customFormat="1" hidden="1">
      <c r="A749" s="100" t="s">
        <v>1696</v>
      </c>
      <c r="B749" s="134" t="s">
        <v>2214</v>
      </c>
      <c r="C749" s="133" t="s">
        <v>2418</v>
      </c>
      <c r="D749" s="94">
        <v>0</v>
      </c>
      <c r="E749" s="90">
        <v>0</v>
      </c>
      <c r="F749" s="94">
        <v>0</v>
      </c>
      <c r="G749" s="94">
        <v>0</v>
      </c>
      <c r="H749" s="94">
        <v>0</v>
      </c>
      <c r="I749" s="94">
        <v>70363451</v>
      </c>
      <c r="J749" s="94">
        <v>70363451</v>
      </c>
      <c r="K749" s="94">
        <v>70363451</v>
      </c>
      <c r="L749" s="132">
        <v>0</v>
      </c>
      <c r="M749" s="97">
        <v>0</v>
      </c>
      <c r="N749" s="132">
        <v>0</v>
      </c>
    </row>
    <row r="750" spans="1:14" s="80" customFormat="1" hidden="1">
      <c r="A750" s="100" t="s">
        <v>1722</v>
      </c>
      <c r="B750" s="134" t="s">
        <v>2214</v>
      </c>
      <c r="C750" s="133" t="s">
        <v>645</v>
      </c>
      <c r="D750" s="94">
        <v>0</v>
      </c>
      <c r="E750" s="90">
        <v>275541053</v>
      </c>
      <c r="F750" s="94">
        <v>0</v>
      </c>
      <c r="G750" s="94">
        <v>0</v>
      </c>
      <c r="H750" s="94">
        <v>275541053</v>
      </c>
      <c r="I750" s="94">
        <v>227942335</v>
      </c>
      <c r="J750" s="94">
        <v>503483388</v>
      </c>
      <c r="K750" s="94">
        <v>492414441</v>
      </c>
      <c r="L750" s="132">
        <v>11068947</v>
      </c>
      <c r="M750" s="97">
        <v>11009805</v>
      </c>
      <c r="N750" s="132">
        <v>59142</v>
      </c>
    </row>
    <row r="751" spans="1:14" s="80" customFormat="1" hidden="1">
      <c r="A751" s="100" t="s">
        <v>1965</v>
      </c>
      <c r="B751" s="134" t="s">
        <v>2214</v>
      </c>
      <c r="C751" s="133" t="s">
        <v>888</v>
      </c>
      <c r="D751" s="94">
        <v>0</v>
      </c>
      <c r="E751" s="90">
        <v>0</v>
      </c>
      <c r="F751" s="94">
        <v>0</v>
      </c>
      <c r="G751" s="94">
        <v>0</v>
      </c>
      <c r="H751" s="94">
        <v>0</v>
      </c>
      <c r="I751" s="94">
        <v>158139184</v>
      </c>
      <c r="J751" s="94">
        <v>158139184</v>
      </c>
      <c r="K751" s="94">
        <v>158139184</v>
      </c>
      <c r="L751" s="132">
        <v>0</v>
      </c>
      <c r="M751" s="97">
        <v>0</v>
      </c>
      <c r="N751" s="132">
        <v>0</v>
      </c>
    </row>
    <row r="752" spans="1:14" s="80" customFormat="1" hidden="1">
      <c r="A752" s="100" t="s">
        <v>2002</v>
      </c>
      <c r="B752" s="134" t="s">
        <v>2214</v>
      </c>
      <c r="C752" s="133" t="s">
        <v>925</v>
      </c>
      <c r="D752" s="94">
        <v>0</v>
      </c>
      <c r="E752" s="90">
        <v>0</v>
      </c>
      <c r="F752" s="94">
        <v>0</v>
      </c>
      <c r="G752" s="94">
        <v>0</v>
      </c>
      <c r="H752" s="94">
        <v>0</v>
      </c>
      <c r="I752" s="94">
        <v>104937372</v>
      </c>
      <c r="J752" s="94">
        <v>104937372</v>
      </c>
      <c r="K752" s="94">
        <v>104937372</v>
      </c>
      <c r="L752" s="132">
        <v>0</v>
      </c>
      <c r="M752" s="97">
        <v>0</v>
      </c>
      <c r="N752" s="132">
        <v>0</v>
      </c>
    </row>
    <row r="753" spans="1:14" s="80" customFormat="1" hidden="1">
      <c r="A753" s="100" t="s">
        <v>2033</v>
      </c>
      <c r="B753" s="134" t="s">
        <v>2214</v>
      </c>
      <c r="C753" s="133" t="s">
        <v>956</v>
      </c>
      <c r="D753" s="94">
        <v>431996</v>
      </c>
      <c r="E753" s="90">
        <v>16419889</v>
      </c>
      <c r="F753" s="94">
        <v>0</v>
      </c>
      <c r="G753" s="94">
        <v>0</v>
      </c>
      <c r="H753" s="94">
        <v>16851885</v>
      </c>
      <c r="I753" s="94">
        <v>4746649</v>
      </c>
      <c r="J753" s="94">
        <v>21598534</v>
      </c>
      <c r="K753" s="94">
        <v>21930882</v>
      </c>
      <c r="L753" s="132">
        <v>-332348</v>
      </c>
      <c r="M753" s="97">
        <v>0</v>
      </c>
      <c r="N753" s="132">
        <v>-332348</v>
      </c>
    </row>
    <row r="754" spans="1:14" s="80" customFormat="1" hidden="1">
      <c r="A754" s="100" t="s">
        <v>2094</v>
      </c>
      <c r="B754" s="134" t="s">
        <v>2214</v>
      </c>
      <c r="C754" s="133" t="s">
        <v>1017</v>
      </c>
      <c r="D754" s="94">
        <v>0</v>
      </c>
      <c r="E754" s="90">
        <v>0</v>
      </c>
      <c r="F754" s="94">
        <v>0</v>
      </c>
      <c r="G754" s="94">
        <v>0</v>
      </c>
      <c r="H754" s="94">
        <v>0</v>
      </c>
      <c r="I754" s="94">
        <v>0</v>
      </c>
      <c r="J754" s="94">
        <v>0</v>
      </c>
      <c r="K754" s="94">
        <v>0</v>
      </c>
      <c r="L754" s="132">
        <v>0</v>
      </c>
      <c r="M754" s="97">
        <v>0</v>
      </c>
      <c r="N754" s="132">
        <v>0</v>
      </c>
    </row>
    <row r="755" spans="1:14" s="80" customFormat="1" hidden="1">
      <c r="A755" s="100" t="s">
        <v>2178</v>
      </c>
      <c r="B755" s="134" t="s">
        <v>2214</v>
      </c>
      <c r="C755" s="133" t="s">
        <v>2303</v>
      </c>
      <c r="D755" s="94">
        <v>0</v>
      </c>
      <c r="E755" s="90">
        <v>153616702</v>
      </c>
      <c r="F755" s="94">
        <v>0</v>
      </c>
      <c r="G755" s="94">
        <v>0</v>
      </c>
      <c r="H755" s="94">
        <v>153616702</v>
      </c>
      <c r="I755" s="94">
        <v>73038160</v>
      </c>
      <c r="J755" s="94">
        <v>226654862</v>
      </c>
      <c r="K755" s="94">
        <v>223406528</v>
      </c>
      <c r="L755" s="132">
        <v>3248334</v>
      </c>
      <c r="M755" s="97">
        <v>3230978</v>
      </c>
      <c r="N755" s="132">
        <v>17356</v>
      </c>
    </row>
    <row r="756" spans="1:14" s="80" customFormat="1" hidden="1">
      <c r="A756" s="100" t="s">
        <v>1199</v>
      </c>
      <c r="B756" s="134" t="s">
        <v>2214</v>
      </c>
      <c r="C756" s="133" t="s">
        <v>122</v>
      </c>
      <c r="D756" s="94">
        <v>0</v>
      </c>
      <c r="E756" s="90">
        <v>0</v>
      </c>
      <c r="F756" s="94">
        <v>0</v>
      </c>
      <c r="G756" s="94">
        <v>0</v>
      </c>
      <c r="H756" s="94">
        <v>0</v>
      </c>
      <c r="I756" s="94">
        <v>0</v>
      </c>
      <c r="J756" s="94">
        <v>0</v>
      </c>
      <c r="K756" s="94">
        <v>0</v>
      </c>
      <c r="L756" s="132">
        <v>0</v>
      </c>
      <c r="M756" s="97">
        <v>0</v>
      </c>
      <c r="N756" s="132">
        <v>0</v>
      </c>
    </row>
    <row r="757" spans="1:14" s="80" customFormat="1" hidden="1">
      <c r="A757" s="100" t="s">
        <v>1265</v>
      </c>
      <c r="B757" s="134" t="s">
        <v>2214</v>
      </c>
      <c r="C757" s="133" t="s">
        <v>188</v>
      </c>
      <c r="D757" s="94">
        <v>0</v>
      </c>
      <c r="E757" s="90">
        <v>0</v>
      </c>
      <c r="F757" s="94">
        <v>0</v>
      </c>
      <c r="G757" s="94">
        <v>0</v>
      </c>
      <c r="H757" s="94">
        <v>0</v>
      </c>
      <c r="I757" s="94">
        <v>137814522</v>
      </c>
      <c r="J757" s="94">
        <v>137814522</v>
      </c>
      <c r="K757" s="94">
        <v>137814522</v>
      </c>
      <c r="L757" s="132">
        <v>0</v>
      </c>
      <c r="M757" s="97">
        <v>0</v>
      </c>
      <c r="N757" s="132">
        <v>0</v>
      </c>
    </row>
    <row r="758" spans="1:14" s="80" customFormat="1" hidden="1">
      <c r="A758" s="100" t="s">
        <v>1333</v>
      </c>
      <c r="B758" s="134" t="s">
        <v>2214</v>
      </c>
      <c r="C758" s="133" t="s">
        <v>2417</v>
      </c>
      <c r="D758" s="94">
        <v>0</v>
      </c>
      <c r="E758" s="90">
        <v>57775098</v>
      </c>
      <c r="F758" s="94">
        <v>0</v>
      </c>
      <c r="G758" s="94">
        <v>0</v>
      </c>
      <c r="H758" s="94">
        <v>57775098</v>
      </c>
      <c r="I758" s="94">
        <v>68348923</v>
      </c>
      <c r="J758" s="94">
        <v>126124021</v>
      </c>
      <c r="K758" s="94">
        <v>131471837</v>
      </c>
      <c r="L758" s="132">
        <v>-5347816</v>
      </c>
      <c r="M758" s="97">
        <v>0</v>
      </c>
      <c r="N758" s="132">
        <v>-5347816</v>
      </c>
    </row>
    <row r="759" spans="1:14" s="80" customFormat="1" hidden="1">
      <c r="A759" s="100" t="s">
        <v>1443</v>
      </c>
      <c r="B759" s="134" t="s">
        <v>2214</v>
      </c>
      <c r="C759" s="133" t="s">
        <v>2416</v>
      </c>
      <c r="D759" s="94">
        <v>0</v>
      </c>
      <c r="E759" s="90">
        <v>0</v>
      </c>
      <c r="F759" s="94">
        <v>0</v>
      </c>
      <c r="G759" s="94">
        <v>0</v>
      </c>
      <c r="H759" s="94">
        <v>0</v>
      </c>
      <c r="I759" s="94">
        <v>0</v>
      </c>
      <c r="J759" s="94">
        <v>0</v>
      </c>
      <c r="K759" s="94">
        <v>0</v>
      </c>
      <c r="L759" s="132">
        <v>0</v>
      </c>
      <c r="M759" s="97">
        <v>0</v>
      </c>
      <c r="N759" s="132">
        <v>0</v>
      </c>
    </row>
    <row r="760" spans="1:14" s="80" customFormat="1" hidden="1">
      <c r="A760" s="100" t="s">
        <v>1502</v>
      </c>
      <c r="B760" s="134" t="s">
        <v>2214</v>
      </c>
      <c r="C760" s="133" t="s">
        <v>2415</v>
      </c>
      <c r="D760" s="94">
        <v>260429663</v>
      </c>
      <c r="E760" s="90">
        <v>0</v>
      </c>
      <c r="F760" s="94">
        <v>0</v>
      </c>
      <c r="G760" s="94">
        <v>0</v>
      </c>
      <c r="H760" s="94">
        <v>260429663</v>
      </c>
      <c r="I760" s="94">
        <v>63135514</v>
      </c>
      <c r="J760" s="94">
        <v>323565177</v>
      </c>
      <c r="K760" s="94">
        <v>298176686</v>
      </c>
      <c r="L760" s="132">
        <v>25388491</v>
      </c>
      <c r="M760" s="97">
        <v>25252840</v>
      </c>
      <c r="N760" s="132">
        <v>135651</v>
      </c>
    </row>
    <row r="761" spans="1:14" s="80" customFormat="1" hidden="1">
      <c r="A761" s="100" t="s">
        <v>1905</v>
      </c>
      <c r="B761" s="134" t="s">
        <v>2214</v>
      </c>
      <c r="C761" s="133" t="s">
        <v>2414</v>
      </c>
      <c r="D761" s="94">
        <v>0</v>
      </c>
      <c r="E761" s="90">
        <v>0</v>
      </c>
      <c r="F761" s="94">
        <v>0</v>
      </c>
      <c r="G761" s="94">
        <v>0</v>
      </c>
      <c r="H761" s="94">
        <v>0</v>
      </c>
      <c r="I761" s="94">
        <v>0</v>
      </c>
      <c r="J761" s="94">
        <v>0</v>
      </c>
      <c r="K761" s="94">
        <v>0</v>
      </c>
      <c r="L761" s="132">
        <v>0</v>
      </c>
      <c r="M761" s="97">
        <v>0</v>
      </c>
      <c r="N761" s="132">
        <v>0</v>
      </c>
    </row>
    <row r="762" spans="1:14" s="80" customFormat="1" hidden="1">
      <c r="A762" s="100" t="s">
        <v>1994</v>
      </c>
      <c r="B762" s="134" t="s">
        <v>2214</v>
      </c>
      <c r="C762" s="133" t="s">
        <v>2214</v>
      </c>
      <c r="D762" s="94">
        <v>0</v>
      </c>
      <c r="E762" s="90">
        <v>0</v>
      </c>
      <c r="F762" s="94">
        <v>0</v>
      </c>
      <c r="G762" s="94">
        <v>0</v>
      </c>
      <c r="H762" s="94">
        <v>0</v>
      </c>
      <c r="I762" s="94">
        <v>0</v>
      </c>
      <c r="J762" s="94">
        <v>0</v>
      </c>
      <c r="K762" s="94">
        <v>0</v>
      </c>
      <c r="L762" s="132">
        <v>0</v>
      </c>
      <c r="M762" s="97">
        <v>0</v>
      </c>
      <c r="N762" s="132">
        <v>0</v>
      </c>
    </row>
    <row r="763" spans="1:14" s="80" customFormat="1" hidden="1">
      <c r="A763" s="100" t="s">
        <v>2095</v>
      </c>
      <c r="B763" s="134" t="s">
        <v>2214</v>
      </c>
      <c r="C763" s="133" t="s">
        <v>2413</v>
      </c>
      <c r="D763" s="94">
        <v>0</v>
      </c>
      <c r="E763" s="90">
        <v>0</v>
      </c>
      <c r="F763" s="94">
        <v>0</v>
      </c>
      <c r="G763" s="94">
        <v>0</v>
      </c>
      <c r="H763" s="94">
        <v>0</v>
      </c>
      <c r="I763" s="94">
        <v>0</v>
      </c>
      <c r="J763" s="94">
        <v>0</v>
      </c>
      <c r="K763" s="94">
        <v>0</v>
      </c>
      <c r="L763" s="132">
        <v>0</v>
      </c>
      <c r="M763" s="97">
        <v>0</v>
      </c>
      <c r="N763" s="132">
        <v>0</v>
      </c>
    </row>
    <row r="764" spans="1:14" s="80" customFormat="1" hidden="1">
      <c r="A764" s="100" t="s">
        <v>1215</v>
      </c>
      <c r="B764" s="134" t="s">
        <v>2214</v>
      </c>
      <c r="C764" s="133" t="s">
        <v>138</v>
      </c>
      <c r="D764" s="94">
        <v>0</v>
      </c>
      <c r="E764" s="90">
        <v>6028015</v>
      </c>
      <c r="F764" s="94">
        <v>0</v>
      </c>
      <c r="G764" s="94">
        <v>0</v>
      </c>
      <c r="H764" s="94">
        <v>6028015</v>
      </c>
      <c r="I764" s="94">
        <v>21211824</v>
      </c>
      <c r="J764" s="94">
        <v>27239839</v>
      </c>
      <c r="K764" s="94">
        <v>25419812</v>
      </c>
      <c r="L764" s="132">
        <v>1820027</v>
      </c>
      <c r="M764" s="97">
        <v>1810303</v>
      </c>
      <c r="N764" s="132">
        <v>9724</v>
      </c>
    </row>
    <row r="765" spans="1:14" s="80" customFormat="1" hidden="1">
      <c r="A765" s="100" t="s">
        <v>1357</v>
      </c>
      <c r="B765" s="134" t="s">
        <v>2214</v>
      </c>
      <c r="C765" s="133" t="s">
        <v>2412</v>
      </c>
      <c r="D765" s="94">
        <v>0</v>
      </c>
      <c r="E765" s="90">
        <v>0</v>
      </c>
      <c r="F765" s="94">
        <v>0</v>
      </c>
      <c r="G765" s="94">
        <v>0</v>
      </c>
      <c r="H765" s="94">
        <v>0</v>
      </c>
      <c r="I765" s="94">
        <v>0</v>
      </c>
      <c r="J765" s="94">
        <v>0</v>
      </c>
      <c r="K765" s="94">
        <v>0</v>
      </c>
      <c r="L765" s="132">
        <v>0</v>
      </c>
      <c r="M765" s="97">
        <v>0</v>
      </c>
      <c r="N765" s="132">
        <v>0</v>
      </c>
    </row>
    <row r="766" spans="1:14" s="80" customFormat="1" hidden="1">
      <c r="A766" s="100" t="s">
        <v>1548</v>
      </c>
      <c r="B766" s="134" t="s">
        <v>2214</v>
      </c>
      <c r="C766" s="133" t="s">
        <v>471</v>
      </c>
      <c r="D766" s="94">
        <v>0</v>
      </c>
      <c r="E766" s="90">
        <v>0</v>
      </c>
      <c r="F766" s="94">
        <v>0</v>
      </c>
      <c r="G766" s="94">
        <v>0</v>
      </c>
      <c r="H766" s="94">
        <v>0</v>
      </c>
      <c r="I766" s="94">
        <v>0</v>
      </c>
      <c r="J766" s="94">
        <v>0</v>
      </c>
      <c r="K766" s="94">
        <v>0</v>
      </c>
      <c r="L766" s="132">
        <v>0</v>
      </c>
      <c r="M766" s="97">
        <v>0</v>
      </c>
      <c r="N766" s="132">
        <v>0</v>
      </c>
    </row>
    <row r="767" spans="1:14" s="80" customFormat="1" hidden="1">
      <c r="A767" s="100" t="s">
        <v>1762</v>
      </c>
      <c r="B767" s="134" t="s">
        <v>2214</v>
      </c>
      <c r="C767" s="133" t="s">
        <v>2411</v>
      </c>
      <c r="D767" s="94">
        <v>0</v>
      </c>
      <c r="E767" s="90">
        <v>1751404</v>
      </c>
      <c r="F767" s="94">
        <v>0</v>
      </c>
      <c r="G767" s="94">
        <v>0</v>
      </c>
      <c r="H767" s="94">
        <v>1751404</v>
      </c>
      <c r="I767" s="94">
        <v>53240866</v>
      </c>
      <c r="J767" s="94">
        <v>54992270</v>
      </c>
      <c r="K767" s="94">
        <v>53240866</v>
      </c>
      <c r="L767" s="132">
        <v>1751404</v>
      </c>
      <c r="M767" s="97">
        <v>1742046</v>
      </c>
      <c r="N767" s="132">
        <v>9358</v>
      </c>
    </row>
    <row r="768" spans="1:14" s="80" customFormat="1" hidden="1">
      <c r="A768" s="100" t="s">
        <v>1806</v>
      </c>
      <c r="B768" s="134" t="s">
        <v>2214</v>
      </c>
      <c r="C768" s="133" t="s">
        <v>726</v>
      </c>
      <c r="D768" s="94">
        <v>0</v>
      </c>
      <c r="E768" s="90">
        <v>18815117</v>
      </c>
      <c r="F768" s="94">
        <v>0</v>
      </c>
      <c r="G768" s="94">
        <v>0</v>
      </c>
      <c r="H768" s="94">
        <v>18815117</v>
      </c>
      <c r="I768" s="94">
        <v>22456497</v>
      </c>
      <c r="J768" s="94">
        <v>41271614</v>
      </c>
      <c r="K768" s="94">
        <v>39369751</v>
      </c>
      <c r="L768" s="132">
        <v>1901863</v>
      </c>
      <c r="M768" s="97">
        <v>1891701</v>
      </c>
      <c r="N768" s="132">
        <v>10162</v>
      </c>
    </row>
    <row r="769" spans="1:14" s="80" customFormat="1" hidden="1">
      <c r="A769" s="100" t="s">
        <v>1906</v>
      </c>
      <c r="B769" s="134" t="s">
        <v>2214</v>
      </c>
      <c r="C769" s="133" t="s">
        <v>829</v>
      </c>
      <c r="D769" s="94">
        <v>0</v>
      </c>
      <c r="E769" s="90">
        <v>0</v>
      </c>
      <c r="F769" s="94">
        <v>0</v>
      </c>
      <c r="G769" s="94">
        <v>0</v>
      </c>
      <c r="H769" s="94">
        <v>0</v>
      </c>
      <c r="I769" s="94">
        <v>50838467</v>
      </c>
      <c r="J769" s="94">
        <v>50838467</v>
      </c>
      <c r="K769" s="94">
        <v>50838467</v>
      </c>
      <c r="L769" s="132">
        <v>0</v>
      </c>
      <c r="M769" s="97">
        <v>0</v>
      </c>
      <c r="N769" s="132">
        <v>0</v>
      </c>
    </row>
    <row r="770" spans="1:14" s="80" customFormat="1" hidden="1">
      <c r="A770" s="100" t="s">
        <v>2034</v>
      </c>
      <c r="B770" s="134" t="s">
        <v>2214</v>
      </c>
      <c r="C770" s="133" t="s">
        <v>957</v>
      </c>
      <c r="D770" s="94">
        <v>0</v>
      </c>
      <c r="E770" s="90">
        <v>0</v>
      </c>
      <c r="F770" s="94">
        <v>0</v>
      </c>
      <c r="G770" s="94">
        <v>0</v>
      </c>
      <c r="H770" s="94">
        <v>0</v>
      </c>
      <c r="I770" s="94">
        <v>114707522</v>
      </c>
      <c r="J770" s="94">
        <v>114707522</v>
      </c>
      <c r="K770" s="94">
        <v>114707522</v>
      </c>
      <c r="L770" s="132">
        <v>0</v>
      </c>
      <c r="M770" s="97">
        <v>0</v>
      </c>
      <c r="N770" s="132">
        <v>0</v>
      </c>
    </row>
    <row r="771" spans="1:14" s="80" customFormat="1" hidden="1">
      <c r="A771" s="100" t="s">
        <v>1276</v>
      </c>
      <c r="B771" s="134" t="s">
        <v>2214</v>
      </c>
      <c r="C771" s="133" t="s">
        <v>2410</v>
      </c>
      <c r="D771" s="94">
        <v>0</v>
      </c>
      <c r="E771" s="90">
        <v>3080429096</v>
      </c>
      <c r="F771" s="94">
        <v>0</v>
      </c>
      <c r="G771" s="94">
        <v>0</v>
      </c>
      <c r="H771" s="94">
        <v>3080429096</v>
      </c>
      <c r="I771" s="94">
        <v>116251569</v>
      </c>
      <c r="J771" s="94">
        <v>3196680665</v>
      </c>
      <c r="K771" s="94">
        <v>3150460449</v>
      </c>
      <c r="L771" s="132">
        <v>46220216</v>
      </c>
      <c r="M771" s="97">
        <v>45973260</v>
      </c>
      <c r="N771" s="132">
        <v>246956</v>
      </c>
    </row>
    <row r="772" spans="1:14" s="80" customFormat="1" hidden="1">
      <c r="A772" s="100" t="s">
        <v>1378</v>
      </c>
      <c r="B772" s="134" t="s">
        <v>2214</v>
      </c>
      <c r="C772" s="133" t="s">
        <v>2409</v>
      </c>
      <c r="D772" s="94">
        <v>214083285</v>
      </c>
      <c r="E772" s="90">
        <v>307584945</v>
      </c>
      <c r="F772" s="94">
        <v>0</v>
      </c>
      <c r="G772" s="94">
        <v>0</v>
      </c>
      <c r="H772" s="94">
        <v>521668230</v>
      </c>
      <c r="I772" s="94">
        <v>108652165</v>
      </c>
      <c r="J772" s="94">
        <v>630320395</v>
      </c>
      <c r="K772" s="94">
        <v>600461353</v>
      </c>
      <c r="L772" s="132">
        <v>29859042</v>
      </c>
      <c r="M772" s="97">
        <v>29699504</v>
      </c>
      <c r="N772" s="132">
        <v>159538</v>
      </c>
    </row>
    <row r="773" spans="1:14" s="80" customFormat="1" hidden="1">
      <c r="A773" s="100" t="s">
        <v>1966</v>
      </c>
      <c r="B773" s="134" t="s">
        <v>2214</v>
      </c>
      <c r="C773" s="133" t="s">
        <v>889</v>
      </c>
      <c r="D773" s="94">
        <v>0</v>
      </c>
      <c r="E773" s="90">
        <v>0</v>
      </c>
      <c r="F773" s="94">
        <v>0</v>
      </c>
      <c r="G773" s="94">
        <v>0</v>
      </c>
      <c r="H773" s="94">
        <v>0</v>
      </c>
      <c r="I773" s="94">
        <v>0</v>
      </c>
      <c r="J773" s="94">
        <v>0</v>
      </c>
      <c r="K773" s="94">
        <v>0</v>
      </c>
      <c r="L773" s="132">
        <v>0</v>
      </c>
      <c r="M773" s="97">
        <v>0</v>
      </c>
      <c r="N773" s="132">
        <v>0</v>
      </c>
    </row>
    <row r="774" spans="1:14" s="80" customFormat="1" hidden="1">
      <c r="A774" s="100" t="s">
        <v>2017</v>
      </c>
      <c r="B774" s="134" t="s">
        <v>2214</v>
      </c>
      <c r="C774" s="133" t="s">
        <v>2408</v>
      </c>
      <c r="D774" s="94">
        <v>0</v>
      </c>
      <c r="E774" s="90">
        <v>0</v>
      </c>
      <c r="F774" s="94">
        <v>0</v>
      </c>
      <c r="G774" s="94">
        <v>0</v>
      </c>
      <c r="H774" s="94">
        <v>0</v>
      </c>
      <c r="I774" s="94">
        <v>96763397</v>
      </c>
      <c r="J774" s="94">
        <v>96763397</v>
      </c>
      <c r="K774" s="94">
        <v>96763397</v>
      </c>
      <c r="L774" s="132">
        <v>0</v>
      </c>
      <c r="M774" s="97">
        <v>0</v>
      </c>
      <c r="N774" s="132">
        <v>0</v>
      </c>
    </row>
    <row r="775" spans="1:14" s="80" customFormat="1" hidden="1">
      <c r="A775" s="100" t="s">
        <v>2035</v>
      </c>
      <c r="B775" s="134" t="s">
        <v>2214</v>
      </c>
      <c r="C775" s="133" t="s">
        <v>2407</v>
      </c>
      <c r="D775" s="94">
        <v>0</v>
      </c>
      <c r="E775" s="90">
        <v>0</v>
      </c>
      <c r="F775" s="94">
        <v>0</v>
      </c>
      <c r="G775" s="94">
        <v>0</v>
      </c>
      <c r="H775" s="94">
        <v>0</v>
      </c>
      <c r="I775" s="94">
        <v>0</v>
      </c>
      <c r="J775" s="94">
        <v>0</v>
      </c>
      <c r="K775" s="94">
        <v>0</v>
      </c>
      <c r="L775" s="132">
        <v>0</v>
      </c>
      <c r="M775" s="97">
        <v>0</v>
      </c>
      <c r="N775" s="132">
        <v>0</v>
      </c>
    </row>
    <row r="776" spans="1:14" s="80" customFormat="1" hidden="1">
      <c r="A776" s="100" t="s">
        <v>2062</v>
      </c>
      <c r="B776" s="134" t="s">
        <v>2214</v>
      </c>
      <c r="C776" s="133" t="s">
        <v>985</v>
      </c>
      <c r="D776" s="94">
        <v>0</v>
      </c>
      <c r="E776" s="90">
        <v>0</v>
      </c>
      <c r="F776" s="94">
        <v>0</v>
      </c>
      <c r="G776" s="94">
        <v>0</v>
      </c>
      <c r="H776" s="94">
        <v>0</v>
      </c>
      <c r="I776" s="94">
        <v>0</v>
      </c>
      <c r="J776" s="94">
        <v>0</v>
      </c>
      <c r="K776" s="94">
        <v>0</v>
      </c>
      <c r="L776" s="132">
        <v>0</v>
      </c>
      <c r="M776" s="97">
        <v>0</v>
      </c>
      <c r="N776" s="132">
        <v>0</v>
      </c>
    </row>
    <row r="777" spans="1:14" s="80" customFormat="1" hidden="1">
      <c r="A777" s="100" t="s">
        <v>2122</v>
      </c>
      <c r="B777" s="134" t="s">
        <v>2214</v>
      </c>
      <c r="C777" s="133" t="s">
        <v>2406</v>
      </c>
      <c r="D777" s="94">
        <v>0</v>
      </c>
      <c r="E777" s="90">
        <v>7716731</v>
      </c>
      <c r="F777" s="94">
        <v>0</v>
      </c>
      <c r="G777" s="94">
        <v>0</v>
      </c>
      <c r="H777" s="94">
        <v>7716731</v>
      </c>
      <c r="I777" s="94">
        <v>280909663</v>
      </c>
      <c r="J777" s="94">
        <v>288626394</v>
      </c>
      <c r="K777" s="94">
        <v>289391108</v>
      </c>
      <c r="L777" s="132">
        <v>-764714</v>
      </c>
      <c r="M777" s="97">
        <v>0</v>
      </c>
      <c r="N777" s="132">
        <v>-764714</v>
      </c>
    </row>
    <row r="778" spans="1:14" s="80" customFormat="1" hidden="1">
      <c r="A778" s="100" t="s">
        <v>2128</v>
      </c>
      <c r="B778" s="134" t="s">
        <v>2214</v>
      </c>
      <c r="C778" s="133" t="s">
        <v>1051</v>
      </c>
      <c r="D778" s="94">
        <v>0</v>
      </c>
      <c r="E778" s="90">
        <v>0</v>
      </c>
      <c r="F778" s="94">
        <v>0</v>
      </c>
      <c r="G778" s="94">
        <v>0</v>
      </c>
      <c r="H778" s="94">
        <v>0</v>
      </c>
      <c r="I778" s="94">
        <v>41691909</v>
      </c>
      <c r="J778" s="94">
        <v>41691909</v>
      </c>
      <c r="K778" s="94">
        <v>41691909</v>
      </c>
      <c r="L778" s="132">
        <v>0</v>
      </c>
      <c r="M778" s="97">
        <v>0</v>
      </c>
      <c r="N778" s="132">
        <v>0</v>
      </c>
    </row>
    <row r="779" spans="1:14" s="80" customFormat="1" hidden="1">
      <c r="A779" s="100" t="s">
        <v>2146</v>
      </c>
      <c r="B779" s="134" t="s">
        <v>2214</v>
      </c>
      <c r="C779" s="133" t="s">
        <v>2344</v>
      </c>
      <c r="D779" s="94">
        <v>0</v>
      </c>
      <c r="E779" s="90">
        <v>0</v>
      </c>
      <c r="F779" s="94">
        <v>0</v>
      </c>
      <c r="G779" s="94">
        <v>0</v>
      </c>
      <c r="H779" s="94">
        <v>0</v>
      </c>
      <c r="I779" s="94">
        <v>0</v>
      </c>
      <c r="J779" s="94">
        <v>0</v>
      </c>
      <c r="K779" s="94">
        <v>0</v>
      </c>
      <c r="L779" s="132">
        <v>0</v>
      </c>
      <c r="M779" s="97">
        <v>0</v>
      </c>
      <c r="N779" s="132">
        <v>0</v>
      </c>
    </row>
    <row r="780" spans="1:14" s="80" customFormat="1" hidden="1">
      <c r="A780" s="100" t="s">
        <v>2179</v>
      </c>
      <c r="B780" s="134" t="s">
        <v>2214</v>
      </c>
      <c r="C780" s="133" t="s">
        <v>2405</v>
      </c>
      <c r="D780" s="94">
        <v>144265056</v>
      </c>
      <c r="E780" s="90">
        <v>137232084</v>
      </c>
      <c r="F780" s="94">
        <v>0</v>
      </c>
      <c r="G780" s="94">
        <v>0</v>
      </c>
      <c r="H780" s="94">
        <v>281497140</v>
      </c>
      <c r="I780" s="94">
        <v>41279216</v>
      </c>
      <c r="J780" s="94">
        <v>322776356</v>
      </c>
      <c r="K780" s="94">
        <v>303845902</v>
      </c>
      <c r="L780" s="132">
        <v>18930454</v>
      </c>
      <c r="M780" s="97">
        <v>18829308</v>
      </c>
      <c r="N780" s="132">
        <v>101146</v>
      </c>
    </row>
    <row r="781" spans="1:14" s="80" customFormat="1" hidden="1">
      <c r="A781" s="100" t="s">
        <v>1358</v>
      </c>
      <c r="B781" s="134" t="s">
        <v>2214</v>
      </c>
      <c r="C781" s="133" t="s">
        <v>281</v>
      </c>
      <c r="D781" s="94">
        <v>0</v>
      </c>
      <c r="E781" s="90">
        <v>0</v>
      </c>
      <c r="F781" s="94">
        <v>0</v>
      </c>
      <c r="G781" s="94">
        <v>0</v>
      </c>
      <c r="H781" s="94">
        <v>0</v>
      </c>
      <c r="I781" s="94">
        <v>0</v>
      </c>
      <c r="J781" s="94">
        <v>0</v>
      </c>
      <c r="K781" s="94">
        <v>0</v>
      </c>
      <c r="L781" s="132">
        <v>0</v>
      </c>
      <c r="M781" s="97">
        <v>0</v>
      </c>
      <c r="N781" s="132">
        <v>0</v>
      </c>
    </row>
    <row r="782" spans="1:14" s="80" customFormat="1" hidden="1">
      <c r="A782" s="100" t="s">
        <v>2052</v>
      </c>
      <c r="B782" s="134" t="s">
        <v>2214</v>
      </c>
      <c r="C782" s="133" t="s">
        <v>975</v>
      </c>
      <c r="D782" s="94">
        <v>0</v>
      </c>
      <c r="E782" s="90">
        <v>0</v>
      </c>
      <c r="F782" s="94">
        <v>0</v>
      </c>
      <c r="G782" s="94">
        <v>0</v>
      </c>
      <c r="H782" s="94">
        <v>0</v>
      </c>
      <c r="I782" s="94">
        <v>0</v>
      </c>
      <c r="J782" s="94">
        <v>0</v>
      </c>
      <c r="K782" s="94">
        <v>0</v>
      </c>
      <c r="L782" s="132">
        <v>0</v>
      </c>
      <c r="M782" s="97">
        <v>0</v>
      </c>
      <c r="N782" s="132">
        <v>0</v>
      </c>
    </row>
    <row r="783" spans="1:14" s="80" customFormat="1" hidden="1">
      <c r="A783" s="100" t="s">
        <v>2072</v>
      </c>
      <c r="B783" s="134" t="s">
        <v>2214</v>
      </c>
      <c r="C783" s="133" t="s">
        <v>995</v>
      </c>
      <c r="D783" s="94">
        <v>0</v>
      </c>
      <c r="E783" s="90">
        <v>0</v>
      </c>
      <c r="F783" s="94">
        <v>0</v>
      </c>
      <c r="G783" s="94">
        <v>0</v>
      </c>
      <c r="H783" s="94">
        <v>0</v>
      </c>
      <c r="I783" s="94">
        <v>74289047</v>
      </c>
      <c r="J783" s="94">
        <v>74289047</v>
      </c>
      <c r="K783" s="94">
        <v>74289047</v>
      </c>
      <c r="L783" s="132">
        <v>0</v>
      </c>
      <c r="M783" s="97">
        <v>0</v>
      </c>
      <c r="N783" s="132">
        <v>0</v>
      </c>
    </row>
    <row r="784" spans="1:14" s="80" customFormat="1" hidden="1">
      <c r="A784" s="100" t="s">
        <v>1503</v>
      </c>
      <c r="B784" s="134" t="s">
        <v>2214</v>
      </c>
      <c r="C784" s="133" t="s">
        <v>426</v>
      </c>
      <c r="D784" s="94">
        <v>0</v>
      </c>
      <c r="E784" s="90">
        <v>0</v>
      </c>
      <c r="F784" s="94">
        <v>0</v>
      </c>
      <c r="G784" s="94">
        <v>0</v>
      </c>
      <c r="H784" s="94">
        <v>0</v>
      </c>
      <c r="I784" s="94">
        <v>0</v>
      </c>
      <c r="J784" s="94">
        <v>0</v>
      </c>
      <c r="K784" s="94">
        <v>0</v>
      </c>
      <c r="L784" s="132">
        <v>0</v>
      </c>
      <c r="M784" s="97">
        <v>0</v>
      </c>
      <c r="N784" s="132">
        <v>0</v>
      </c>
    </row>
    <row r="785" spans="1:14" s="80" customFormat="1" hidden="1">
      <c r="A785" s="100" t="s">
        <v>1533</v>
      </c>
      <c r="B785" s="134" t="s">
        <v>2214</v>
      </c>
      <c r="C785" s="133" t="s">
        <v>456</v>
      </c>
      <c r="D785" s="94">
        <v>0</v>
      </c>
      <c r="E785" s="90">
        <v>0</v>
      </c>
      <c r="F785" s="94">
        <v>0</v>
      </c>
      <c r="G785" s="94">
        <v>0</v>
      </c>
      <c r="H785" s="94">
        <v>0</v>
      </c>
      <c r="I785" s="94">
        <v>0</v>
      </c>
      <c r="J785" s="94">
        <v>0</v>
      </c>
      <c r="K785" s="94">
        <v>0</v>
      </c>
      <c r="L785" s="132">
        <v>0</v>
      </c>
      <c r="M785" s="97">
        <v>0</v>
      </c>
      <c r="N785" s="132">
        <v>0</v>
      </c>
    </row>
    <row r="786" spans="1:14" s="80" customFormat="1" hidden="1">
      <c r="A786" s="100" t="s">
        <v>2036</v>
      </c>
      <c r="B786" s="134" t="s">
        <v>2214</v>
      </c>
      <c r="C786" s="133" t="s">
        <v>959</v>
      </c>
      <c r="D786" s="94">
        <v>0</v>
      </c>
      <c r="E786" s="90">
        <v>19841535</v>
      </c>
      <c r="F786" s="94">
        <v>0</v>
      </c>
      <c r="G786" s="94">
        <v>0</v>
      </c>
      <c r="H786" s="94">
        <v>19841535</v>
      </c>
      <c r="I786" s="94">
        <v>103218920</v>
      </c>
      <c r="J786" s="94">
        <v>123060455</v>
      </c>
      <c r="K786" s="94">
        <v>124908545</v>
      </c>
      <c r="L786" s="132">
        <v>-1848090</v>
      </c>
      <c r="M786" s="97">
        <v>0</v>
      </c>
      <c r="N786" s="132">
        <v>-1848090</v>
      </c>
    </row>
    <row r="787" spans="1:14" s="80" customFormat="1" hidden="1">
      <c r="A787" s="100" t="s">
        <v>1161</v>
      </c>
      <c r="B787" s="134" t="s">
        <v>2212</v>
      </c>
      <c r="C787" s="133" t="s">
        <v>2404</v>
      </c>
      <c r="D787" s="94">
        <v>0</v>
      </c>
      <c r="E787" s="90">
        <v>2848555327</v>
      </c>
      <c r="F787" s="94">
        <v>0</v>
      </c>
      <c r="G787" s="94">
        <v>0</v>
      </c>
      <c r="H787" s="94">
        <v>2848555327</v>
      </c>
      <c r="I787" s="94">
        <v>1337860659</v>
      </c>
      <c r="J787" s="94">
        <v>4186415986</v>
      </c>
      <c r="K787" s="94">
        <v>4064567155</v>
      </c>
      <c r="L787" s="132">
        <v>121848831</v>
      </c>
      <c r="M787" s="97">
        <v>121197789</v>
      </c>
      <c r="N787" s="132">
        <v>651042</v>
      </c>
    </row>
    <row r="788" spans="1:14" s="80" customFormat="1" hidden="1">
      <c r="A788" s="100" t="s">
        <v>1187</v>
      </c>
      <c r="B788" s="134" t="s">
        <v>2212</v>
      </c>
      <c r="C788" s="133" t="s">
        <v>2403</v>
      </c>
      <c r="D788" s="94">
        <v>0</v>
      </c>
      <c r="E788" s="90">
        <v>0</v>
      </c>
      <c r="F788" s="94">
        <v>0</v>
      </c>
      <c r="G788" s="94">
        <v>0</v>
      </c>
      <c r="H788" s="94">
        <v>0</v>
      </c>
      <c r="I788" s="94">
        <v>0</v>
      </c>
      <c r="J788" s="94">
        <v>0</v>
      </c>
      <c r="K788" s="94">
        <v>0</v>
      </c>
      <c r="L788" s="132">
        <v>0</v>
      </c>
      <c r="M788" s="97">
        <v>0</v>
      </c>
      <c r="N788" s="132">
        <v>0</v>
      </c>
    </row>
    <row r="789" spans="1:14" s="80" customFormat="1" hidden="1">
      <c r="A789" s="100" t="s">
        <v>1675</v>
      </c>
      <c r="B789" s="134" t="s">
        <v>2212</v>
      </c>
      <c r="C789" s="133" t="s">
        <v>598</v>
      </c>
      <c r="D789" s="94">
        <v>0</v>
      </c>
      <c r="E789" s="90">
        <v>0</v>
      </c>
      <c r="F789" s="94">
        <v>0</v>
      </c>
      <c r="G789" s="94">
        <v>0</v>
      </c>
      <c r="H789" s="94">
        <v>0</v>
      </c>
      <c r="I789" s="94">
        <v>0</v>
      </c>
      <c r="J789" s="94">
        <v>0</v>
      </c>
      <c r="K789" s="94">
        <v>0</v>
      </c>
      <c r="L789" s="132">
        <v>0</v>
      </c>
      <c r="M789" s="97">
        <v>0</v>
      </c>
      <c r="N789" s="132">
        <v>0</v>
      </c>
    </row>
    <row r="790" spans="1:14" s="80" customFormat="1" hidden="1">
      <c r="A790" s="100" t="s">
        <v>2180</v>
      </c>
      <c r="B790" s="134" t="s">
        <v>2212</v>
      </c>
      <c r="C790" s="133" t="s">
        <v>1103</v>
      </c>
      <c r="D790" s="94">
        <v>0</v>
      </c>
      <c r="E790" s="90">
        <v>0</v>
      </c>
      <c r="F790" s="94">
        <v>0</v>
      </c>
      <c r="G790" s="94">
        <v>0</v>
      </c>
      <c r="H790" s="94">
        <v>0</v>
      </c>
      <c r="I790" s="94">
        <v>0</v>
      </c>
      <c r="J790" s="94">
        <v>0</v>
      </c>
      <c r="K790" s="94">
        <v>0</v>
      </c>
      <c r="L790" s="132">
        <v>0</v>
      </c>
      <c r="M790" s="97">
        <v>0</v>
      </c>
      <c r="N790" s="132">
        <v>0</v>
      </c>
    </row>
    <row r="791" spans="1:14" s="80" customFormat="1" hidden="1">
      <c r="A791" s="100" t="s">
        <v>1242</v>
      </c>
      <c r="B791" s="134" t="s">
        <v>2212</v>
      </c>
      <c r="C791" s="133" t="s">
        <v>165</v>
      </c>
      <c r="D791" s="94">
        <v>0</v>
      </c>
      <c r="E791" s="90">
        <v>0</v>
      </c>
      <c r="F791" s="94">
        <v>0</v>
      </c>
      <c r="G791" s="94">
        <v>0</v>
      </c>
      <c r="H791" s="94">
        <v>0</v>
      </c>
      <c r="I791" s="94">
        <v>0</v>
      </c>
      <c r="J791" s="94">
        <v>0</v>
      </c>
      <c r="K791" s="94">
        <v>0</v>
      </c>
      <c r="L791" s="132">
        <v>0</v>
      </c>
      <c r="M791" s="97">
        <v>0</v>
      </c>
      <c r="N791" s="132">
        <v>0</v>
      </c>
    </row>
    <row r="792" spans="1:14" s="80" customFormat="1" hidden="1">
      <c r="A792" s="100" t="s">
        <v>1427</v>
      </c>
      <c r="B792" s="134" t="s">
        <v>2212</v>
      </c>
      <c r="C792" s="133" t="s">
        <v>2402</v>
      </c>
      <c r="D792" s="94">
        <v>0</v>
      </c>
      <c r="E792" s="90">
        <v>0</v>
      </c>
      <c r="F792" s="94">
        <v>0</v>
      </c>
      <c r="G792" s="94">
        <v>0</v>
      </c>
      <c r="H792" s="94">
        <v>0</v>
      </c>
      <c r="I792" s="94">
        <v>0</v>
      </c>
      <c r="J792" s="94">
        <v>0</v>
      </c>
      <c r="K792" s="94">
        <v>0</v>
      </c>
      <c r="L792" s="132">
        <v>0</v>
      </c>
      <c r="M792" s="97">
        <v>0</v>
      </c>
      <c r="N792" s="132">
        <v>0</v>
      </c>
    </row>
    <row r="793" spans="1:14" s="80" customFormat="1" hidden="1">
      <c r="A793" s="100" t="s">
        <v>1448</v>
      </c>
      <c r="B793" s="134" t="s">
        <v>2212</v>
      </c>
      <c r="C793" s="133" t="s">
        <v>2401</v>
      </c>
      <c r="D793" s="94">
        <v>0</v>
      </c>
      <c r="E793" s="90">
        <v>0</v>
      </c>
      <c r="F793" s="94">
        <v>0</v>
      </c>
      <c r="G793" s="94">
        <v>0</v>
      </c>
      <c r="H793" s="94">
        <v>0</v>
      </c>
      <c r="I793" s="94">
        <v>0</v>
      </c>
      <c r="J793" s="94">
        <v>0</v>
      </c>
      <c r="K793" s="94">
        <v>0</v>
      </c>
      <c r="L793" s="132">
        <v>0</v>
      </c>
      <c r="M793" s="97">
        <v>0</v>
      </c>
      <c r="N793" s="132">
        <v>0</v>
      </c>
    </row>
    <row r="794" spans="1:14" s="80" customFormat="1" hidden="1">
      <c r="A794" s="100" t="s">
        <v>1887</v>
      </c>
      <c r="B794" s="134" t="s">
        <v>2212</v>
      </c>
      <c r="C794" s="133" t="s">
        <v>2400</v>
      </c>
      <c r="D794" s="94">
        <v>0</v>
      </c>
      <c r="E794" s="90">
        <v>0</v>
      </c>
      <c r="F794" s="94">
        <v>0</v>
      </c>
      <c r="G794" s="94">
        <v>0</v>
      </c>
      <c r="H794" s="94">
        <v>0</v>
      </c>
      <c r="I794" s="94">
        <v>0</v>
      </c>
      <c r="J794" s="94">
        <v>0</v>
      </c>
      <c r="K794" s="94">
        <v>0</v>
      </c>
      <c r="L794" s="132">
        <v>0</v>
      </c>
      <c r="M794" s="97">
        <v>0</v>
      </c>
      <c r="N794" s="132">
        <v>0</v>
      </c>
    </row>
    <row r="795" spans="1:14" s="80" customFormat="1" hidden="1">
      <c r="A795" s="100" t="s">
        <v>1920</v>
      </c>
      <c r="B795" s="134" t="s">
        <v>2212</v>
      </c>
      <c r="C795" s="133" t="s">
        <v>2399</v>
      </c>
      <c r="D795" s="94">
        <v>0</v>
      </c>
      <c r="E795" s="90">
        <v>0</v>
      </c>
      <c r="F795" s="94">
        <v>0</v>
      </c>
      <c r="G795" s="94">
        <v>0</v>
      </c>
      <c r="H795" s="94">
        <v>0</v>
      </c>
      <c r="I795" s="94">
        <v>0</v>
      </c>
      <c r="J795" s="94">
        <v>0</v>
      </c>
      <c r="K795" s="94">
        <v>0</v>
      </c>
      <c r="L795" s="132">
        <v>0</v>
      </c>
      <c r="M795" s="97">
        <v>0</v>
      </c>
      <c r="N795" s="132">
        <v>0</v>
      </c>
    </row>
    <row r="796" spans="1:14" s="80" customFormat="1" hidden="1">
      <c r="A796" s="100" t="s">
        <v>1216</v>
      </c>
      <c r="B796" s="134" t="s">
        <v>2212</v>
      </c>
      <c r="C796" s="133" t="s">
        <v>2398</v>
      </c>
      <c r="D796" s="94">
        <v>0</v>
      </c>
      <c r="E796" s="90">
        <v>0</v>
      </c>
      <c r="F796" s="94">
        <v>0</v>
      </c>
      <c r="G796" s="94">
        <v>0</v>
      </c>
      <c r="H796" s="94">
        <v>0</v>
      </c>
      <c r="I796" s="94">
        <v>0</v>
      </c>
      <c r="J796" s="94">
        <v>0</v>
      </c>
      <c r="K796" s="94">
        <v>0</v>
      </c>
      <c r="L796" s="132">
        <v>0</v>
      </c>
      <c r="M796" s="97">
        <v>0</v>
      </c>
      <c r="N796" s="132">
        <v>0</v>
      </c>
    </row>
    <row r="797" spans="1:14" s="80" customFormat="1" hidden="1">
      <c r="A797" s="100" t="s">
        <v>1399</v>
      </c>
      <c r="B797" s="134" t="s">
        <v>2212</v>
      </c>
      <c r="C797" s="133" t="s">
        <v>322</v>
      </c>
      <c r="D797" s="94">
        <v>0</v>
      </c>
      <c r="E797" s="90">
        <v>0</v>
      </c>
      <c r="F797" s="94">
        <v>0</v>
      </c>
      <c r="G797" s="94">
        <v>0</v>
      </c>
      <c r="H797" s="94">
        <v>0</v>
      </c>
      <c r="I797" s="94">
        <v>0</v>
      </c>
      <c r="J797" s="94">
        <v>0</v>
      </c>
      <c r="K797" s="94">
        <v>0</v>
      </c>
      <c r="L797" s="132">
        <v>0</v>
      </c>
      <c r="M797" s="97">
        <v>0</v>
      </c>
      <c r="N797" s="132">
        <v>0</v>
      </c>
    </row>
    <row r="798" spans="1:14" s="80" customFormat="1" hidden="1">
      <c r="A798" s="100" t="s">
        <v>1537</v>
      </c>
      <c r="B798" s="134" t="s">
        <v>2212</v>
      </c>
      <c r="C798" s="133" t="s">
        <v>460</v>
      </c>
      <c r="D798" s="94">
        <v>0</v>
      </c>
      <c r="E798" s="90">
        <v>0</v>
      </c>
      <c r="F798" s="94">
        <v>0</v>
      </c>
      <c r="G798" s="94">
        <v>0</v>
      </c>
      <c r="H798" s="94">
        <v>0</v>
      </c>
      <c r="I798" s="94">
        <v>0</v>
      </c>
      <c r="J798" s="94">
        <v>0</v>
      </c>
      <c r="K798" s="94">
        <v>0</v>
      </c>
      <c r="L798" s="132">
        <v>0</v>
      </c>
      <c r="M798" s="97">
        <v>0</v>
      </c>
      <c r="N798" s="132">
        <v>0</v>
      </c>
    </row>
    <row r="799" spans="1:14" s="80" customFormat="1" hidden="1">
      <c r="A799" s="100" t="s">
        <v>1602</v>
      </c>
      <c r="B799" s="134" t="s">
        <v>2212</v>
      </c>
      <c r="C799" s="133" t="s">
        <v>525</v>
      </c>
      <c r="D799" s="94">
        <v>0</v>
      </c>
      <c r="E799" s="90">
        <v>0</v>
      </c>
      <c r="F799" s="94">
        <v>0</v>
      </c>
      <c r="G799" s="94">
        <v>0</v>
      </c>
      <c r="H799" s="94">
        <v>0</v>
      </c>
      <c r="I799" s="94">
        <v>0</v>
      </c>
      <c r="J799" s="94">
        <v>0</v>
      </c>
      <c r="K799" s="94">
        <v>0</v>
      </c>
      <c r="L799" s="132">
        <v>0</v>
      </c>
      <c r="M799" s="97">
        <v>0</v>
      </c>
      <c r="N799" s="132">
        <v>0</v>
      </c>
    </row>
    <row r="800" spans="1:14" s="80" customFormat="1" hidden="1">
      <c r="A800" s="100" t="s">
        <v>1663</v>
      </c>
      <c r="B800" s="134" t="s">
        <v>2212</v>
      </c>
      <c r="C800" s="133" t="s">
        <v>586</v>
      </c>
      <c r="D800" s="94">
        <v>0</v>
      </c>
      <c r="E800" s="90">
        <v>0</v>
      </c>
      <c r="F800" s="94">
        <v>0</v>
      </c>
      <c r="G800" s="94">
        <v>0</v>
      </c>
      <c r="H800" s="94">
        <v>0</v>
      </c>
      <c r="I800" s="94">
        <v>0</v>
      </c>
      <c r="J800" s="94">
        <v>0</v>
      </c>
      <c r="K800" s="94">
        <v>0</v>
      </c>
      <c r="L800" s="132">
        <v>0</v>
      </c>
      <c r="M800" s="97">
        <v>0</v>
      </c>
      <c r="N800" s="132">
        <v>0</v>
      </c>
    </row>
    <row r="801" spans="1:14" s="80" customFormat="1" hidden="1">
      <c r="A801" s="100" t="s">
        <v>1772</v>
      </c>
      <c r="B801" s="134" t="s">
        <v>2212</v>
      </c>
      <c r="C801" s="133" t="s">
        <v>695</v>
      </c>
      <c r="D801" s="94">
        <v>0</v>
      </c>
      <c r="E801" s="90">
        <v>0</v>
      </c>
      <c r="F801" s="94">
        <v>0</v>
      </c>
      <c r="G801" s="94">
        <v>0</v>
      </c>
      <c r="H801" s="94">
        <v>0</v>
      </c>
      <c r="I801" s="94">
        <v>159663514</v>
      </c>
      <c r="J801" s="94">
        <v>159663514</v>
      </c>
      <c r="K801" s="94">
        <v>159663514</v>
      </c>
      <c r="L801" s="132">
        <v>0</v>
      </c>
      <c r="M801" s="97">
        <v>0</v>
      </c>
      <c r="N801" s="132">
        <v>0</v>
      </c>
    </row>
    <row r="802" spans="1:14" s="80" customFormat="1" hidden="1">
      <c r="A802" s="100" t="s">
        <v>1287</v>
      </c>
      <c r="B802" s="134" t="s">
        <v>2212</v>
      </c>
      <c r="C802" s="133" t="s">
        <v>210</v>
      </c>
      <c r="D802" s="94">
        <v>0</v>
      </c>
      <c r="E802" s="90">
        <v>0</v>
      </c>
      <c r="F802" s="94">
        <v>0</v>
      </c>
      <c r="G802" s="94">
        <v>0</v>
      </c>
      <c r="H802" s="94">
        <v>0</v>
      </c>
      <c r="I802" s="94">
        <v>0</v>
      </c>
      <c r="J802" s="94">
        <v>0</v>
      </c>
      <c r="K802" s="94">
        <v>0</v>
      </c>
      <c r="L802" s="132">
        <v>0</v>
      </c>
      <c r="M802" s="97">
        <v>0</v>
      </c>
      <c r="N802" s="132">
        <v>0</v>
      </c>
    </row>
    <row r="803" spans="1:14" s="80" customFormat="1" hidden="1">
      <c r="A803" s="100" t="s">
        <v>1585</v>
      </c>
      <c r="B803" s="134" t="s">
        <v>2212</v>
      </c>
      <c r="C803" s="133" t="s">
        <v>2397</v>
      </c>
      <c r="D803" s="94">
        <v>0</v>
      </c>
      <c r="E803" s="90">
        <v>0</v>
      </c>
      <c r="F803" s="94">
        <v>0</v>
      </c>
      <c r="G803" s="94">
        <v>0</v>
      </c>
      <c r="H803" s="94">
        <v>0</v>
      </c>
      <c r="I803" s="94">
        <v>0</v>
      </c>
      <c r="J803" s="94">
        <v>0</v>
      </c>
      <c r="K803" s="94">
        <v>0</v>
      </c>
      <c r="L803" s="132">
        <v>0</v>
      </c>
      <c r="M803" s="97">
        <v>0</v>
      </c>
      <c r="N803" s="132">
        <v>0</v>
      </c>
    </row>
    <row r="804" spans="1:14" s="80" customFormat="1" hidden="1">
      <c r="A804" s="100" t="s">
        <v>1617</v>
      </c>
      <c r="B804" s="134" t="s">
        <v>2212</v>
      </c>
      <c r="C804" s="133" t="s">
        <v>2396</v>
      </c>
      <c r="D804" s="94">
        <v>0</v>
      </c>
      <c r="E804" s="90">
        <v>0</v>
      </c>
      <c r="F804" s="94">
        <v>0</v>
      </c>
      <c r="G804" s="94">
        <v>0</v>
      </c>
      <c r="H804" s="94">
        <v>0</v>
      </c>
      <c r="I804" s="94">
        <v>64521867</v>
      </c>
      <c r="J804" s="94">
        <v>64521867</v>
      </c>
      <c r="K804" s="94">
        <v>64521867</v>
      </c>
      <c r="L804" s="132">
        <v>0</v>
      </c>
      <c r="M804" s="97">
        <v>0</v>
      </c>
      <c r="N804" s="132">
        <v>0</v>
      </c>
    </row>
    <row r="805" spans="1:14" s="80" customFormat="1" hidden="1">
      <c r="A805" s="100" t="s">
        <v>1953</v>
      </c>
      <c r="B805" s="134" t="s">
        <v>2212</v>
      </c>
      <c r="C805" s="133" t="s">
        <v>876</v>
      </c>
      <c r="D805" s="94">
        <v>0</v>
      </c>
      <c r="E805" s="90">
        <v>0</v>
      </c>
      <c r="F805" s="94">
        <v>0</v>
      </c>
      <c r="G805" s="94">
        <v>0</v>
      </c>
      <c r="H805" s="94">
        <v>0</v>
      </c>
      <c r="I805" s="94">
        <v>0</v>
      </c>
      <c r="J805" s="94">
        <v>0</v>
      </c>
      <c r="K805" s="94">
        <v>0</v>
      </c>
      <c r="L805" s="132">
        <v>0</v>
      </c>
      <c r="M805" s="97">
        <v>0</v>
      </c>
      <c r="N805" s="132">
        <v>0</v>
      </c>
    </row>
    <row r="806" spans="1:14" s="80" customFormat="1" hidden="1">
      <c r="A806" s="100" t="s">
        <v>2037</v>
      </c>
      <c r="B806" s="134" t="s">
        <v>2212</v>
      </c>
      <c r="C806" s="133" t="s">
        <v>960</v>
      </c>
      <c r="D806" s="94">
        <v>0</v>
      </c>
      <c r="E806" s="90">
        <v>0</v>
      </c>
      <c r="F806" s="94">
        <v>0</v>
      </c>
      <c r="G806" s="94">
        <v>0</v>
      </c>
      <c r="H806" s="94">
        <v>0</v>
      </c>
      <c r="I806" s="94">
        <v>0</v>
      </c>
      <c r="J806" s="94">
        <v>0</v>
      </c>
      <c r="K806" s="94">
        <v>0</v>
      </c>
      <c r="L806" s="132">
        <v>0</v>
      </c>
      <c r="M806" s="97">
        <v>0</v>
      </c>
      <c r="N806" s="132">
        <v>0</v>
      </c>
    </row>
    <row r="807" spans="1:14" s="80" customFormat="1" hidden="1">
      <c r="A807" s="100" t="s">
        <v>2165</v>
      </c>
      <c r="B807" s="134" t="s">
        <v>2212</v>
      </c>
      <c r="C807" s="133" t="s">
        <v>2395</v>
      </c>
      <c r="D807" s="94">
        <v>0</v>
      </c>
      <c r="E807" s="90">
        <v>24147914</v>
      </c>
      <c r="F807" s="94">
        <v>0</v>
      </c>
      <c r="G807" s="94">
        <v>0</v>
      </c>
      <c r="H807" s="94">
        <v>24147914</v>
      </c>
      <c r="I807" s="94">
        <v>32556162</v>
      </c>
      <c r="J807" s="94">
        <v>56704076</v>
      </c>
      <c r="K807" s="94">
        <v>55420056</v>
      </c>
      <c r="L807" s="132">
        <v>1284020</v>
      </c>
      <c r="M807" s="97">
        <v>1277159</v>
      </c>
      <c r="N807" s="132">
        <v>6861</v>
      </c>
    </row>
    <row r="808" spans="1:14" s="80" customFormat="1" hidden="1">
      <c r="A808" s="100" t="s">
        <v>1200</v>
      </c>
      <c r="B808" s="134" t="s">
        <v>2212</v>
      </c>
      <c r="C808" s="133" t="s">
        <v>123</v>
      </c>
      <c r="D808" s="94">
        <v>0</v>
      </c>
      <c r="E808" s="90">
        <v>329736873</v>
      </c>
      <c r="F808" s="94">
        <v>0</v>
      </c>
      <c r="G808" s="94">
        <v>0</v>
      </c>
      <c r="H808" s="94">
        <v>329736873</v>
      </c>
      <c r="I808" s="94">
        <v>154664156</v>
      </c>
      <c r="J808" s="94">
        <v>484401029</v>
      </c>
      <c r="K808" s="94">
        <v>477342719</v>
      </c>
      <c r="L808" s="132">
        <v>7058310</v>
      </c>
      <c r="M808" s="97">
        <v>7020597</v>
      </c>
      <c r="N808" s="132">
        <v>37713</v>
      </c>
    </row>
    <row r="809" spans="1:14" s="80" customFormat="1" hidden="1">
      <c r="A809" s="100" t="s">
        <v>1334</v>
      </c>
      <c r="B809" s="134" t="s">
        <v>2212</v>
      </c>
      <c r="C809" s="133" t="s">
        <v>257</v>
      </c>
      <c r="D809" s="94">
        <v>0</v>
      </c>
      <c r="E809" s="90">
        <v>0</v>
      </c>
      <c r="F809" s="94">
        <v>0</v>
      </c>
      <c r="G809" s="94">
        <v>0</v>
      </c>
      <c r="H809" s="94">
        <v>0</v>
      </c>
      <c r="I809" s="94">
        <v>0</v>
      </c>
      <c r="J809" s="94">
        <v>0</v>
      </c>
      <c r="K809" s="94">
        <v>0</v>
      </c>
      <c r="L809" s="132">
        <v>0</v>
      </c>
      <c r="M809" s="97">
        <v>0</v>
      </c>
      <c r="N809" s="132">
        <v>0</v>
      </c>
    </row>
    <row r="810" spans="1:14" s="80" customFormat="1" hidden="1">
      <c r="A810" s="100" t="s">
        <v>1995</v>
      </c>
      <c r="B810" s="134" t="s">
        <v>2212</v>
      </c>
      <c r="C810" s="133" t="s">
        <v>918</v>
      </c>
      <c r="D810" s="94">
        <v>0</v>
      </c>
      <c r="E810" s="90">
        <v>0</v>
      </c>
      <c r="F810" s="94">
        <v>0</v>
      </c>
      <c r="G810" s="94">
        <v>0</v>
      </c>
      <c r="H810" s="94">
        <v>0</v>
      </c>
      <c r="I810" s="94">
        <v>0</v>
      </c>
      <c r="J810" s="94">
        <v>0</v>
      </c>
      <c r="K810" s="94">
        <v>0</v>
      </c>
      <c r="L810" s="132">
        <v>0</v>
      </c>
      <c r="M810" s="97">
        <v>0</v>
      </c>
      <c r="N810" s="132">
        <v>0</v>
      </c>
    </row>
    <row r="811" spans="1:14" s="80" customFormat="1" hidden="1">
      <c r="A811" s="100" t="s">
        <v>2166</v>
      </c>
      <c r="B811" s="134" t="s">
        <v>2212</v>
      </c>
      <c r="C811" s="133" t="s">
        <v>1089</v>
      </c>
      <c r="D811" s="94">
        <v>0</v>
      </c>
      <c r="E811" s="90">
        <v>0</v>
      </c>
      <c r="F811" s="94">
        <v>0</v>
      </c>
      <c r="G811" s="94">
        <v>0</v>
      </c>
      <c r="H811" s="94">
        <v>0</v>
      </c>
      <c r="I811" s="94">
        <v>0</v>
      </c>
      <c r="J811" s="94">
        <v>0</v>
      </c>
      <c r="K811" s="94">
        <v>0</v>
      </c>
      <c r="L811" s="132">
        <v>0</v>
      </c>
      <c r="M811" s="97">
        <v>0</v>
      </c>
      <c r="N811" s="132">
        <v>0</v>
      </c>
    </row>
    <row r="812" spans="1:14" s="80" customFormat="1" hidden="1">
      <c r="A812" s="100" t="s">
        <v>1335</v>
      </c>
      <c r="B812" s="134" t="s">
        <v>2212</v>
      </c>
      <c r="C812" s="133" t="s">
        <v>258</v>
      </c>
      <c r="D812" s="94">
        <v>0</v>
      </c>
      <c r="E812" s="90">
        <v>0</v>
      </c>
      <c r="F812" s="94">
        <v>0</v>
      </c>
      <c r="G812" s="94">
        <v>0</v>
      </c>
      <c r="H812" s="94">
        <v>0</v>
      </c>
      <c r="I812" s="94">
        <v>0</v>
      </c>
      <c r="J812" s="94">
        <v>0</v>
      </c>
      <c r="K812" s="94">
        <v>0</v>
      </c>
      <c r="L812" s="132">
        <v>0</v>
      </c>
      <c r="M812" s="97">
        <v>0</v>
      </c>
      <c r="N812" s="132">
        <v>0</v>
      </c>
    </row>
    <row r="813" spans="1:14" s="80" customFormat="1" hidden="1">
      <c r="A813" s="100" t="s">
        <v>1359</v>
      </c>
      <c r="B813" s="134" t="s">
        <v>2212</v>
      </c>
      <c r="C813" s="133" t="s">
        <v>282</v>
      </c>
      <c r="D813" s="94">
        <v>0</v>
      </c>
      <c r="E813" s="90">
        <v>0</v>
      </c>
      <c r="F813" s="94">
        <v>0</v>
      </c>
      <c r="G813" s="94">
        <v>0</v>
      </c>
      <c r="H813" s="94">
        <v>0</v>
      </c>
      <c r="I813" s="94">
        <v>0</v>
      </c>
      <c r="J813" s="94">
        <v>0</v>
      </c>
      <c r="K813" s="94">
        <v>0</v>
      </c>
      <c r="L813" s="132">
        <v>0</v>
      </c>
      <c r="M813" s="97">
        <v>0</v>
      </c>
      <c r="N813" s="132">
        <v>0</v>
      </c>
    </row>
    <row r="814" spans="1:14" s="80" customFormat="1" hidden="1">
      <c r="A814" s="100" t="s">
        <v>1689</v>
      </c>
      <c r="B814" s="134" t="s">
        <v>2212</v>
      </c>
      <c r="C814" s="133" t="s">
        <v>612</v>
      </c>
      <c r="D814" s="94">
        <v>0</v>
      </c>
      <c r="E814" s="90">
        <v>0</v>
      </c>
      <c r="F814" s="94">
        <v>0</v>
      </c>
      <c r="G814" s="94">
        <v>0</v>
      </c>
      <c r="H814" s="94">
        <v>0</v>
      </c>
      <c r="I814" s="94">
        <v>0</v>
      </c>
      <c r="J814" s="94">
        <v>0</v>
      </c>
      <c r="K814" s="94">
        <v>0</v>
      </c>
      <c r="L814" s="132">
        <v>0</v>
      </c>
      <c r="M814" s="97">
        <v>0</v>
      </c>
      <c r="N814" s="132">
        <v>0</v>
      </c>
    </row>
    <row r="815" spans="1:14" s="80" customFormat="1" hidden="1">
      <c r="A815" s="100" t="s">
        <v>2181</v>
      </c>
      <c r="B815" s="134" t="s">
        <v>2212</v>
      </c>
      <c r="C815" s="133" t="s">
        <v>1104</v>
      </c>
      <c r="D815" s="94">
        <v>0</v>
      </c>
      <c r="E815" s="90">
        <v>0</v>
      </c>
      <c r="F815" s="94">
        <v>0</v>
      </c>
      <c r="G815" s="94">
        <v>0</v>
      </c>
      <c r="H815" s="94">
        <v>0</v>
      </c>
      <c r="I815" s="94">
        <v>0</v>
      </c>
      <c r="J815" s="94">
        <v>0</v>
      </c>
      <c r="K815" s="94">
        <v>0</v>
      </c>
      <c r="L815" s="132">
        <v>0</v>
      </c>
      <c r="M815" s="97">
        <v>0</v>
      </c>
      <c r="N815" s="132">
        <v>0</v>
      </c>
    </row>
    <row r="816" spans="1:14" s="80" customFormat="1" hidden="1">
      <c r="A816" s="100" t="s">
        <v>2394</v>
      </c>
      <c r="B816" s="134" t="s">
        <v>2212</v>
      </c>
      <c r="C816" s="133" t="s">
        <v>2393</v>
      </c>
      <c r="D816" s="94">
        <v>0</v>
      </c>
      <c r="E816" s="90">
        <v>0</v>
      </c>
      <c r="F816" s="94">
        <v>0</v>
      </c>
      <c r="G816" s="94">
        <v>0</v>
      </c>
      <c r="H816" s="94">
        <v>0</v>
      </c>
      <c r="I816" s="94">
        <v>0</v>
      </c>
      <c r="J816" s="94">
        <v>0</v>
      </c>
      <c r="K816" s="94">
        <v>0</v>
      </c>
      <c r="L816" s="132">
        <v>0</v>
      </c>
      <c r="M816" s="97">
        <v>0</v>
      </c>
      <c r="N816" s="132">
        <v>0</v>
      </c>
    </row>
    <row r="817" spans="1:14" s="80" customFormat="1" hidden="1">
      <c r="A817" s="100" t="s">
        <v>1860</v>
      </c>
      <c r="B817" s="134" t="s">
        <v>2212</v>
      </c>
      <c r="C817" s="133" t="s">
        <v>783</v>
      </c>
      <c r="D817" s="94">
        <v>0</v>
      </c>
      <c r="E817" s="90">
        <v>0</v>
      </c>
      <c r="F817" s="94">
        <v>0</v>
      </c>
      <c r="G817" s="94">
        <v>0</v>
      </c>
      <c r="H817" s="94">
        <v>0</v>
      </c>
      <c r="I817" s="94">
        <v>0</v>
      </c>
      <c r="J817" s="94">
        <v>0</v>
      </c>
      <c r="K817" s="94">
        <v>0</v>
      </c>
      <c r="L817" s="132">
        <v>0</v>
      </c>
      <c r="M817" s="97">
        <v>0</v>
      </c>
      <c r="N817" s="132">
        <v>0</v>
      </c>
    </row>
    <row r="818" spans="1:14" s="80" customFormat="1" hidden="1">
      <c r="A818" s="100" t="s">
        <v>1907</v>
      </c>
      <c r="B818" s="134" t="s">
        <v>2212</v>
      </c>
      <c r="C818" s="133" t="s">
        <v>2392</v>
      </c>
      <c r="D818" s="94">
        <v>0</v>
      </c>
      <c r="E818" s="90">
        <v>0</v>
      </c>
      <c r="F818" s="94">
        <v>0</v>
      </c>
      <c r="G818" s="94">
        <v>0</v>
      </c>
      <c r="H818" s="94">
        <v>0</v>
      </c>
      <c r="I818" s="94">
        <v>0</v>
      </c>
      <c r="J818" s="94">
        <v>0</v>
      </c>
      <c r="K818" s="94">
        <v>0</v>
      </c>
      <c r="L818" s="132">
        <v>0</v>
      </c>
      <c r="M818" s="97">
        <v>0</v>
      </c>
      <c r="N818" s="132">
        <v>0</v>
      </c>
    </row>
    <row r="819" spans="1:14" s="80" customFormat="1" hidden="1">
      <c r="A819" s="100" t="s">
        <v>1996</v>
      </c>
      <c r="B819" s="134" t="s">
        <v>2212</v>
      </c>
      <c r="C819" s="133" t="s">
        <v>2278</v>
      </c>
      <c r="D819" s="94">
        <v>0</v>
      </c>
      <c r="E819" s="90">
        <v>0</v>
      </c>
      <c r="F819" s="94">
        <v>0</v>
      </c>
      <c r="G819" s="94">
        <v>0</v>
      </c>
      <c r="H819" s="94">
        <v>0</v>
      </c>
      <c r="I819" s="94">
        <v>0</v>
      </c>
      <c r="J819" s="94">
        <v>0</v>
      </c>
      <c r="K819" s="94">
        <v>0</v>
      </c>
      <c r="L819" s="132">
        <v>0</v>
      </c>
      <c r="M819" s="97">
        <v>0</v>
      </c>
      <c r="N819" s="132">
        <v>0</v>
      </c>
    </row>
    <row r="820" spans="1:14" s="80" customFormat="1" hidden="1">
      <c r="A820" s="100" t="s">
        <v>1360</v>
      </c>
      <c r="B820" s="134" t="s">
        <v>2212</v>
      </c>
      <c r="C820" s="133" t="s">
        <v>283</v>
      </c>
      <c r="D820" s="94">
        <v>0</v>
      </c>
      <c r="E820" s="90">
        <v>0</v>
      </c>
      <c r="F820" s="94">
        <v>0</v>
      </c>
      <c r="G820" s="94">
        <v>0</v>
      </c>
      <c r="H820" s="94">
        <v>0</v>
      </c>
      <c r="I820" s="94">
        <v>0</v>
      </c>
      <c r="J820" s="94">
        <v>0</v>
      </c>
      <c r="K820" s="94">
        <v>0</v>
      </c>
      <c r="L820" s="132">
        <v>0</v>
      </c>
      <c r="M820" s="97">
        <v>0</v>
      </c>
      <c r="N820" s="132">
        <v>0</v>
      </c>
    </row>
    <row r="821" spans="1:14" s="80" customFormat="1" hidden="1">
      <c r="A821" s="100" t="s">
        <v>1576</v>
      </c>
      <c r="B821" s="134" t="s">
        <v>2212</v>
      </c>
      <c r="C821" s="133" t="s">
        <v>2391</v>
      </c>
      <c r="D821" s="94">
        <v>0</v>
      </c>
      <c r="E821" s="90">
        <v>0</v>
      </c>
      <c r="F821" s="94">
        <v>0</v>
      </c>
      <c r="G821" s="94">
        <v>0</v>
      </c>
      <c r="H821" s="94">
        <v>0</v>
      </c>
      <c r="I821" s="94">
        <v>0</v>
      </c>
      <c r="J821" s="94">
        <v>0</v>
      </c>
      <c r="K821" s="94">
        <v>0</v>
      </c>
      <c r="L821" s="132">
        <v>0</v>
      </c>
      <c r="M821" s="97">
        <v>0</v>
      </c>
      <c r="N821" s="132">
        <v>0</v>
      </c>
    </row>
    <row r="822" spans="1:14" s="80" customFormat="1" hidden="1">
      <c r="A822" s="100" t="s">
        <v>1128</v>
      </c>
      <c r="B822" s="134" t="s">
        <v>2212</v>
      </c>
      <c r="C822" s="133" t="s">
        <v>51</v>
      </c>
      <c r="D822" s="94">
        <v>0</v>
      </c>
      <c r="E822" s="90">
        <v>0</v>
      </c>
      <c r="F822" s="94">
        <v>0</v>
      </c>
      <c r="G822" s="94">
        <v>0</v>
      </c>
      <c r="H822" s="94">
        <v>0</v>
      </c>
      <c r="I822" s="94">
        <v>0</v>
      </c>
      <c r="J822" s="94">
        <v>0</v>
      </c>
      <c r="K822" s="94">
        <v>0</v>
      </c>
      <c r="L822" s="132">
        <v>0</v>
      </c>
      <c r="M822" s="97">
        <v>0</v>
      </c>
      <c r="N822" s="132">
        <v>0</v>
      </c>
    </row>
    <row r="823" spans="1:14" s="80" customFormat="1" hidden="1">
      <c r="A823" s="100" t="s">
        <v>1257</v>
      </c>
      <c r="B823" s="134" t="s">
        <v>2212</v>
      </c>
      <c r="C823" s="133" t="s">
        <v>2390</v>
      </c>
      <c r="D823" s="94">
        <v>0</v>
      </c>
      <c r="E823" s="90">
        <v>0</v>
      </c>
      <c r="F823" s="94">
        <v>0</v>
      </c>
      <c r="G823" s="94">
        <v>0</v>
      </c>
      <c r="H823" s="94">
        <v>0</v>
      </c>
      <c r="I823" s="94">
        <v>0</v>
      </c>
      <c r="J823" s="94">
        <v>0</v>
      </c>
      <c r="K823" s="94">
        <v>0</v>
      </c>
      <c r="L823" s="132">
        <v>0</v>
      </c>
      <c r="M823" s="97">
        <v>0</v>
      </c>
      <c r="N823" s="132">
        <v>0</v>
      </c>
    </row>
    <row r="824" spans="1:14" s="80" customFormat="1" hidden="1">
      <c r="A824" s="100" t="s">
        <v>1361</v>
      </c>
      <c r="B824" s="134" t="s">
        <v>2212</v>
      </c>
      <c r="C824" s="133" t="s">
        <v>2389</v>
      </c>
      <c r="D824" s="94">
        <v>0</v>
      </c>
      <c r="E824" s="90">
        <v>0</v>
      </c>
      <c r="F824" s="94">
        <v>0</v>
      </c>
      <c r="G824" s="94">
        <v>0</v>
      </c>
      <c r="H824" s="94">
        <v>0</v>
      </c>
      <c r="I824" s="94">
        <v>0</v>
      </c>
      <c r="J824" s="94">
        <v>0</v>
      </c>
      <c r="K824" s="94">
        <v>0</v>
      </c>
      <c r="L824" s="132">
        <v>0</v>
      </c>
      <c r="M824" s="97">
        <v>0</v>
      </c>
      <c r="N824" s="132">
        <v>0</v>
      </c>
    </row>
    <row r="825" spans="1:14" s="80" customFormat="1" hidden="1">
      <c r="A825" s="100" t="s">
        <v>1871</v>
      </c>
      <c r="B825" s="134" t="s">
        <v>2212</v>
      </c>
      <c r="C825" s="133" t="s">
        <v>794</v>
      </c>
      <c r="D825" s="94">
        <v>0</v>
      </c>
      <c r="E825" s="90">
        <v>0</v>
      </c>
      <c r="F825" s="94">
        <v>0</v>
      </c>
      <c r="G825" s="94">
        <v>0</v>
      </c>
      <c r="H825" s="94">
        <v>0</v>
      </c>
      <c r="I825" s="94">
        <v>0</v>
      </c>
      <c r="J825" s="94">
        <v>0</v>
      </c>
      <c r="K825" s="94">
        <v>0</v>
      </c>
      <c r="L825" s="132">
        <v>0</v>
      </c>
      <c r="M825" s="97">
        <v>0</v>
      </c>
      <c r="N825" s="132">
        <v>0</v>
      </c>
    </row>
    <row r="826" spans="1:14" s="80" customFormat="1" hidden="1">
      <c r="A826" s="100" t="s">
        <v>1921</v>
      </c>
      <c r="B826" s="134" t="s">
        <v>2212</v>
      </c>
      <c r="C826" s="133" t="s">
        <v>844</v>
      </c>
      <c r="D826" s="94">
        <v>0</v>
      </c>
      <c r="E826" s="90">
        <v>156149407</v>
      </c>
      <c r="F826" s="94">
        <v>0</v>
      </c>
      <c r="G826" s="94">
        <v>0</v>
      </c>
      <c r="H826" s="94">
        <v>156149407</v>
      </c>
      <c r="I826" s="94">
        <v>394056138</v>
      </c>
      <c r="J826" s="94">
        <v>550205545</v>
      </c>
      <c r="K826" s="94">
        <v>456884762</v>
      </c>
      <c r="L826" s="132">
        <v>93320783</v>
      </c>
      <c r="M826" s="97">
        <v>92822167</v>
      </c>
      <c r="N826" s="132">
        <v>498616</v>
      </c>
    </row>
    <row r="827" spans="1:14" s="80" customFormat="1" hidden="1">
      <c r="A827" s="100" t="s">
        <v>1162</v>
      </c>
      <c r="B827" s="134" t="s">
        <v>2210</v>
      </c>
      <c r="C827" s="133" t="s">
        <v>85</v>
      </c>
      <c r="D827" s="94">
        <v>0</v>
      </c>
      <c r="E827" s="90">
        <v>787279290</v>
      </c>
      <c r="F827" s="94">
        <v>0</v>
      </c>
      <c r="G827" s="94">
        <v>0</v>
      </c>
      <c r="H827" s="94">
        <v>787279290</v>
      </c>
      <c r="I827" s="94">
        <v>999489218</v>
      </c>
      <c r="J827" s="94">
        <v>1786768508</v>
      </c>
      <c r="K827" s="94">
        <v>1695126555</v>
      </c>
      <c r="L827" s="132">
        <v>91641953</v>
      </c>
      <c r="M827" s="97">
        <v>91152307</v>
      </c>
      <c r="N827" s="132">
        <v>489646</v>
      </c>
    </row>
    <row r="828" spans="1:14" s="80" customFormat="1" hidden="1">
      <c r="A828" s="100" t="s">
        <v>1266</v>
      </c>
      <c r="B828" s="134" t="s">
        <v>2210</v>
      </c>
      <c r="C828" s="133" t="s">
        <v>2339</v>
      </c>
      <c r="D828" s="94">
        <v>0</v>
      </c>
      <c r="E828" s="90">
        <v>0</v>
      </c>
      <c r="F828" s="94">
        <v>0</v>
      </c>
      <c r="G828" s="94">
        <v>0</v>
      </c>
      <c r="H828" s="94">
        <v>0</v>
      </c>
      <c r="I828" s="94">
        <v>0</v>
      </c>
      <c r="J828" s="94">
        <v>0</v>
      </c>
      <c r="K828" s="94">
        <v>0</v>
      </c>
      <c r="L828" s="132">
        <v>0</v>
      </c>
      <c r="M828" s="97">
        <v>0</v>
      </c>
      <c r="N828" s="132">
        <v>0</v>
      </c>
    </row>
    <row r="829" spans="1:14" s="80" customFormat="1" hidden="1">
      <c r="A829" s="100" t="s">
        <v>1464</v>
      </c>
      <c r="B829" s="134" t="s">
        <v>2210</v>
      </c>
      <c r="C829" s="133" t="s">
        <v>2388</v>
      </c>
      <c r="D829" s="94">
        <v>50756444</v>
      </c>
      <c r="E829" s="90">
        <v>507495947</v>
      </c>
      <c r="F829" s="94">
        <v>0</v>
      </c>
      <c r="G829" s="94">
        <v>0</v>
      </c>
      <c r="H829" s="94">
        <v>558252391</v>
      </c>
      <c r="I829" s="94">
        <v>0</v>
      </c>
      <c r="J829" s="94">
        <v>558252391</v>
      </c>
      <c r="K829" s="94">
        <v>556707987</v>
      </c>
      <c r="L829" s="132">
        <v>1544404</v>
      </c>
      <c r="M829" s="97">
        <v>1536152</v>
      </c>
      <c r="N829" s="132">
        <v>8252</v>
      </c>
    </row>
    <row r="830" spans="1:14" s="80" customFormat="1" hidden="1">
      <c r="A830" s="100" t="s">
        <v>2096</v>
      </c>
      <c r="B830" s="134" t="s">
        <v>2210</v>
      </c>
      <c r="C830" s="133" t="s">
        <v>1019</v>
      </c>
      <c r="D830" s="94">
        <v>0</v>
      </c>
      <c r="E830" s="90">
        <v>0</v>
      </c>
      <c r="F830" s="94">
        <v>0</v>
      </c>
      <c r="G830" s="94">
        <v>0</v>
      </c>
      <c r="H830" s="94">
        <v>0</v>
      </c>
      <c r="I830" s="94">
        <v>0</v>
      </c>
      <c r="J830" s="94">
        <v>0</v>
      </c>
      <c r="K830" s="94">
        <v>0</v>
      </c>
      <c r="L830" s="132">
        <v>0</v>
      </c>
      <c r="M830" s="97">
        <v>0</v>
      </c>
      <c r="N830" s="132">
        <v>0</v>
      </c>
    </row>
    <row r="831" spans="1:14" s="80" customFormat="1" hidden="1">
      <c r="A831" s="100" t="s">
        <v>1277</v>
      </c>
      <c r="B831" s="134" t="s">
        <v>2210</v>
      </c>
      <c r="C831" s="133" t="s">
        <v>2228</v>
      </c>
      <c r="D831" s="94">
        <v>0</v>
      </c>
      <c r="E831" s="90">
        <v>0</v>
      </c>
      <c r="F831" s="94">
        <v>0</v>
      </c>
      <c r="G831" s="94">
        <v>0</v>
      </c>
      <c r="H831" s="94">
        <v>0</v>
      </c>
      <c r="I831" s="94">
        <v>0</v>
      </c>
      <c r="J831" s="94">
        <v>0</v>
      </c>
      <c r="K831" s="94">
        <v>0</v>
      </c>
      <c r="L831" s="132">
        <v>0</v>
      </c>
      <c r="M831" s="97">
        <v>0</v>
      </c>
      <c r="N831" s="132">
        <v>0</v>
      </c>
    </row>
    <row r="832" spans="1:14" s="80" customFormat="1" hidden="1">
      <c r="A832" s="100" t="s">
        <v>1888</v>
      </c>
      <c r="B832" s="134" t="s">
        <v>2210</v>
      </c>
      <c r="C832" s="133" t="s">
        <v>811</v>
      </c>
      <c r="D832" s="94">
        <v>0</v>
      </c>
      <c r="E832" s="90">
        <v>0</v>
      </c>
      <c r="F832" s="94">
        <v>0</v>
      </c>
      <c r="G832" s="94">
        <v>0</v>
      </c>
      <c r="H832" s="94">
        <v>0</v>
      </c>
      <c r="I832" s="94">
        <v>0</v>
      </c>
      <c r="J832" s="94">
        <v>0</v>
      </c>
      <c r="K832" s="94">
        <v>0</v>
      </c>
      <c r="L832" s="132">
        <v>0</v>
      </c>
      <c r="M832" s="97">
        <v>0</v>
      </c>
      <c r="N832" s="132">
        <v>0</v>
      </c>
    </row>
    <row r="833" spans="1:14" s="80" customFormat="1" hidden="1">
      <c r="A833" s="100" t="s">
        <v>1180</v>
      </c>
      <c r="B833" s="134" t="s">
        <v>2210</v>
      </c>
      <c r="C833" s="133" t="s">
        <v>2387</v>
      </c>
      <c r="D833" s="94">
        <v>0</v>
      </c>
      <c r="E833" s="90">
        <v>0</v>
      </c>
      <c r="F833" s="94">
        <v>0</v>
      </c>
      <c r="G833" s="94">
        <v>0</v>
      </c>
      <c r="H833" s="94">
        <v>0</v>
      </c>
      <c r="I833" s="94">
        <v>0</v>
      </c>
      <c r="J833" s="94">
        <v>0</v>
      </c>
      <c r="K833" s="94">
        <v>0</v>
      </c>
      <c r="L833" s="132">
        <v>0</v>
      </c>
      <c r="M833" s="97">
        <v>0</v>
      </c>
      <c r="N833" s="132">
        <v>0</v>
      </c>
    </row>
    <row r="834" spans="1:14" s="80" customFormat="1" hidden="1">
      <c r="A834" s="100" t="s">
        <v>1163</v>
      </c>
      <c r="B834" s="134" t="s">
        <v>2210</v>
      </c>
      <c r="C834" s="133" t="s">
        <v>86</v>
      </c>
      <c r="D834" s="94">
        <v>0</v>
      </c>
      <c r="E834" s="90">
        <v>0</v>
      </c>
      <c r="F834" s="94">
        <v>0</v>
      </c>
      <c r="G834" s="94">
        <v>0</v>
      </c>
      <c r="H834" s="94">
        <v>0</v>
      </c>
      <c r="I834" s="94">
        <v>0</v>
      </c>
      <c r="J834" s="94">
        <v>0</v>
      </c>
      <c r="K834" s="94">
        <v>0</v>
      </c>
      <c r="L834" s="132">
        <v>0</v>
      </c>
      <c r="M834" s="97">
        <v>0</v>
      </c>
      <c r="N834" s="132">
        <v>0</v>
      </c>
    </row>
    <row r="835" spans="1:14" s="80" customFormat="1" hidden="1">
      <c r="A835" s="100" t="s">
        <v>1861</v>
      </c>
      <c r="B835" s="134" t="s">
        <v>2210</v>
      </c>
      <c r="C835" s="133" t="s">
        <v>784</v>
      </c>
      <c r="D835" s="94">
        <v>0</v>
      </c>
      <c r="E835" s="90">
        <v>0</v>
      </c>
      <c r="F835" s="94">
        <v>0</v>
      </c>
      <c r="G835" s="94">
        <v>0</v>
      </c>
      <c r="H835" s="94">
        <v>0</v>
      </c>
      <c r="I835" s="94">
        <v>0</v>
      </c>
      <c r="J835" s="94">
        <v>0</v>
      </c>
      <c r="K835" s="94">
        <v>0</v>
      </c>
      <c r="L835" s="132">
        <v>0</v>
      </c>
      <c r="M835" s="97">
        <v>0</v>
      </c>
      <c r="N835" s="132">
        <v>0</v>
      </c>
    </row>
    <row r="836" spans="1:14" s="80" customFormat="1" hidden="1">
      <c r="A836" s="100" t="s">
        <v>1629</v>
      </c>
      <c r="B836" s="134" t="s">
        <v>2210</v>
      </c>
      <c r="C836" s="133" t="s">
        <v>552</v>
      </c>
      <c r="D836" s="94">
        <v>0</v>
      </c>
      <c r="E836" s="90">
        <v>0</v>
      </c>
      <c r="F836" s="94">
        <v>0</v>
      </c>
      <c r="G836" s="94">
        <v>0</v>
      </c>
      <c r="H836" s="94">
        <v>0</v>
      </c>
      <c r="I836" s="94">
        <v>0</v>
      </c>
      <c r="J836" s="94">
        <v>0</v>
      </c>
      <c r="K836" s="94">
        <v>0</v>
      </c>
      <c r="L836" s="132">
        <v>0</v>
      </c>
      <c r="M836" s="97">
        <v>0</v>
      </c>
      <c r="N836" s="132">
        <v>0</v>
      </c>
    </row>
    <row r="837" spans="1:14" s="80" customFormat="1" hidden="1">
      <c r="A837" s="100" t="s">
        <v>2129</v>
      </c>
      <c r="B837" s="134" t="s">
        <v>2210</v>
      </c>
      <c r="C837" s="133" t="s">
        <v>1052</v>
      </c>
      <c r="D837" s="94">
        <v>0</v>
      </c>
      <c r="E837" s="90">
        <v>0</v>
      </c>
      <c r="F837" s="94">
        <v>0</v>
      </c>
      <c r="G837" s="94">
        <v>0</v>
      </c>
      <c r="H837" s="94">
        <v>0</v>
      </c>
      <c r="I837" s="94">
        <v>0</v>
      </c>
      <c r="J837" s="94">
        <v>0</v>
      </c>
      <c r="K837" s="94">
        <v>0</v>
      </c>
      <c r="L837" s="132">
        <v>0</v>
      </c>
      <c r="M837" s="97">
        <v>0</v>
      </c>
      <c r="N837" s="132">
        <v>0</v>
      </c>
    </row>
    <row r="838" spans="1:14" s="80" customFormat="1" hidden="1">
      <c r="A838" s="100" t="s">
        <v>2097</v>
      </c>
      <c r="B838" s="134" t="s">
        <v>2210</v>
      </c>
      <c r="C838" s="133" t="s">
        <v>1020</v>
      </c>
      <c r="D838" s="94">
        <v>0</v>
      </c>
      <c r="E838" s="90">
        <v>0</v>
      </c>
      <c r="F838" s="94">
        <v>0</v>
      </c>
      <c r="G838" s="94">
        <v>0</v>
      </c>
      <c r="H838" s="94">
        <v>0</v>
      </c>
      <c r="I838" s="94">
        <v>0</v>
      </c>
      <c r="J838" s="94">
        <v>0</v>
      </c>
      <c r="K838" s="94">
        <v>0</v>
      </c>
      <c r="L838" s="132">
        <v>0</v>
      </c>
      <c r="M838" s="97">
        <v>0</v>
      </c>
      <c r="N838" s="132">
        <v>0</v>
      </c>
    </row>
    <row r="839" spans="1:14" s="80" customFormat="1" hidden="1">
      <c r="A839" s="100" t="s">
        <v>1164</v>
      </c>
      <c r="B839" s="134" t="s">
        <v>233</v>
      </c>
      <c r="C839" s="133" t="s">
        <v>87</v>
      </c>
      <c r="D839" s="94">
        <v>0</v>
      </c>
      <c r="E839" s="90">
        <v>68761784</v>
      </c>
      <c r="F839" s="94">
        <v>0</v>
      </c>
      <c r="G839" s="94">
        <v>0</v>
      </c>
      <c r="H839" s="94">
        <v>68761784</v>
      </c>
      <c r="I839" s="94">
        <v>2210297105</v>
      </c>
      <c r="J839" s="94">
        <v>2279058889</v>
      </c>
      <c r="K839" s="94">
        <v>2210297105</v>
      </c>
      <c r="L839" s="132">
        <v>68761784</v>
      </c>
      <c r="M839" s="97">
        <v>68394388</v>
      </c>
      <c r="N839" s="132">
        <v>367396</v>
      </c>
    </row>
    <row r="840" spans="1:14" s="80" customFormat="1" hidden="1">
      <c r="A840" s="100" t="s">
        <v>1603</v>
      </c>
      <c r="B840" s="134" t="s">
        <v>233</v>
      </c>
      <c r="C840" s="133" t="s">
        <v>2386</v>
      </c>
      <c r="D840" s="94">
        <v>0</v>
      </c>
      <c r="E840" s="90">
        <v>0</v>
      </c>
      <c r="F840" s="94">
        <v>0</v>
      </c>
      <c r="G840" s="94">
        <v>0</v>
      </c>
      <c r="H840" s="94">
        <v>0</v>
      </c>
      <c r="I840" s="94">
        <v>137172320</v>
      </c>
      <c r="J840" s="94">
        <v>137172320</v>
      </c>
      <c r="K840" s="94">
        <v>137172320</v>
      </c>
      <c r="L840" s="132">
        <v>0</v>
      </c>
      <c r="M840" s="97">
        <v>0</v>
      </c>
      <c r="N840" s="132">
        <v>0</v>
      </c>
    </row>
    <row r="841" spans="1:14" s="80" customFormat="1" hidden="1">
      <c r="A841" s="100" t="s">
        <v>1931</v>
      </c>
      <c r="B841" s="134" t="s">
        <v>233</v>
      </c>
      <c r="C841" s="133" t="s">
        <v>2385</v>
      </c>
      <c r="D841" s="94">
        <v>0</v>
      </c>
      <c r="E841" s="90">
        <v>0</v>
      </c>
      <c r="F841" s="94">
        <v>0</v>
      </c>
      <c r="G841" s="94">
        <v>0</v>
      </c>
      <c r="H841" s="94">
        <v>0</v>
      </c>
      <c r="I841" s="94">
        <v>71900910</v>
      </c>
      <c r="J841" s="94">
        <v>71900910</v>
      </c>
      <c r="K841" s="94">
        <v>71900910</v>
      </c>
      <c r="L841" s="132">
        <v>0</v>
      </c>
      <c r="M841" s="97">
        <v>0</v>
      </c>
      <c r="N841" s="132">
        <v>0</v>
      </c>
    </row>
    <row r="842" spans="1:14" s="80" customFormat="1" hidden="1">
      <c r="A842" s="100" t="s">
        <v>2073</v>
      </c>
      <c r="B842" s="134" t="s">
        <v>233</v>
      </c>
      <c r="C842" s="133" t="s">
        <v>2384</v>
      </c>
      <c r="D842" s="94">
        <v>0</v>
      </c>
      <c r="E842" s="90">
        <v>0</v>
      </c>
      <c r="F842" s="94">
        <v>0</v>
      </c>
      <c r="G842" s="94">
        <v>0</v>
      </c>
      <c r="H842" s="94">
        <v>0</v>
      </c>
      <c r="I842" s="94">
        <v>166578632</v>
      </c>
      <c r="J842" s="94">
        <v>166578632</v>
      </c>
      <c r="K842" s="94">
        <v>166578632</v>
      </c>
      <c r="L842" s="132">
        <v>0</v>
      </c>
      <c r="M842" s="97">
        <v>0</v>
      </c>
      <c r="N842" s="132">
        <v>0</v>
      </c>
    </row>
    <row r="843" spans="1:14" s="80" customFormat="1" hidden="1">
      <c r="A843" s="100" t="s">
        <v>1862</v>
      </c>
      <c r="B843" s="134" t="s">
        <v>233</v>
      </c>
      <c r="C843" s="133" t="s">
        <v>2383</v>
      </c>
      <c r="D843" s="94">
        <v>0</v>
      </c>
      <c r="E843" s="90">
        <v>1011341416</v>
      </c>
      <c r="F843" s="94">
        <v>0</v>
      </c>
      <c r="G843" s="94">
        <v>0</v>
      </c>
      <c r="H843" s="94">
        <v>1011341416</v>
      </c>
      <c r="I843" s="94">
        <v>505480767</v>
      </c>
      <c r="J843" s="94">
        <v>1516822183</v>
      </c>
      <c r="K843" s="94">
        <v>1473370772</v>
      </c>
      <c r="L843" s="132">
        <v>43451411</v>
      </c>
      <c r="M843" s="97">
        <v>43219249</v>
      </c>
      <c r="N843" s="132">
        <v>232162</v>
      </c>
    </row>
    <row r="844" spans="1:14" s="80" customFormat="1" hidden="1">
      <c r="A844" s="100" t="s">
        <v>1336</v>
      </c>
      <c r="B844" s="134" t="s">
        <v>233</v>
      </c>
      <c r="C844" s="133" t="s">
        <v>2382</v>
      </c>
      <c r="D844" s="94">
        <v>0</v>
      </c>
      <c r="E844" s="90">
        <v>0</v>
      </c>
      <c r="F844" s="94">
        <v>0</v>
      </c>
      <c r="G844" s="94">
        <v>0</v>
      </c>
      <c r="H844" s="94">
        <v>0</v>
      </c>
      <c r="I844" s="94">
        <v>0</v>
      </c>
      <c r="J844" s="94">
        <v>0</v>
      </c>
      <c r="K844" s="94">
        <v>0</v>
      </c>
      <c r="L844" s="132">
        <v>0</v>
      </c>
      <c r="M844" s="97">
        <v>0</v>
      </c>
      <c r="N844" s="132">
        <v>0</v>
      </c>
    </row>
    <row r="845" spans="1:14" s="80" customFormat="1" hidden="1">
      <c r="A845" s="100" t="s">
        <v>2018</v>
      </c>
      <c r="B845" s="134" t="s">
        <v>233</v>
      </c>
      <c r="C845" s="133" t="s">
        <v>941</v>
      </c>
      <c r="D845" s="94">
        <v>0</v>
      </c>
      <c r="E845" s="90">
        <v>0</v>
      </c>
      <c r="F845" s="94">
        <v>0</v>
      </c>
      <c r="G845" s="94">
        <v>0</v>
      </c>
      <c r="H845" s="94">
        <v>0</v>
      </c>
      <c r="I845" s="94">
        <v>0</v>
      </c>
      <c r="J845" s="94">
        <v>0</v>
      </c>
      <c r="K845" s="94">
        <v>0</v>
      </c>
      <c r="L845" s="132">
        <v>0</v>
      </c>
      <c r="M845" s="97">
        <v>0</v>
      </c>
      <c r="N845" s="132">
        <v>0</v>
      </c>
    </row>
    <row r="846" spans="1:14" s="80" customFormat="1" hidden="1">
      <c r="A846" s="100" t="s">
        <v>1129</v>
      </c>
      <c r="B846" s="134" t="s">
        <v>233</v>
      </c>
      <c r="C846" s="133" t="s">
        <v>52</v>
      </c>
      <c r="D846" s="94">
        <v>0</v>
      </c>
      <c r="E846" s="90">
        <v>0</v>
      </c>
      <c r="F846" s="94">
        <v>0</v>
      </c>
      <c r="G846" s="94">
        <v>0</v>
      </c>
      <c r="H846" s="94">
        <v>0</v>
      </c>
      <c r="I846" s="94">
        <v>244081608</v>
      </c>
      <c r="J846" s="94">
        <v>244081608</v>
      </c>
      <c r="K846" s="94">
        <v>244081608</v>
      </c>
      <c r="L846" s="132">
        <v>0</v>
      </c>
      <c r="M846" s="97">
        <v>0</v>
      </c>
      <c r="N846" s="132">
        <v>0</v>
      </c>
    </row>
    <row r="847" spans="1:14" s="80" customFormat="1" hidden="1">
      <c r="A847" s="100" t="s">
        <v>1549</v>
      </c>
      <c r="B847" s="134" t="s">
        <v>233</v>
      </c>
      <c r="C847" s="133" t="s">
        <v>472</v>
      </c>
      <c r="D847" s="94">
        <v>0</v>
      </c>
      <c r="E847" s="90">
        <v>0</v>
      </c>
      <c r="F847" s="94">
        <v>0</v>
      </c>
      <c r="G847" s="94">
        <v>0</v>
      </c>
      <c r="H847" s="94">
        <v>0</v>
      </c>
      <c r="I847" s="94">
        <v>0</v>
      </c>
      <c r="J847" s="94">
        <v>0</v>
      </c>
      <c r="K847" s="94">
        <v>0</v>
      </c>
      <c r="L847" s="132">
        <v>0</v>
      </c>
      <c r="M847" s="97">
        <v>0</v>
      </c>
      <c r="N847" s="132">
        <v>0</v>
      </c>
    </row>
    <row r="848" spans="1:14" s="80" customFormat="1" hidden="1">
      <c r="A848" s="100" t="s">
        <v>1723</v>
      </c>
      <c r="B848" s="134" t="s">
        <v>233</v>
      </c>
      <c r="C848" s="133" t="s">
        <v>2381</v>
      </c>
      <c r="D848" s="94">
        <v>0</v>
      </c>
      <c r="E848" s="90">
        <v>7818940</v>
      </c>
      <c r="F848" s="94">
        <v>0</v>
      </c>
      <c r="G848" s="94">
        <v>0</v>
      </c>
      <c r="H848" s="94">
        <v>7818940</v>
      </c>
      <c r="I848" s="94">
        <v>236232347</v>
      </c>
      <c r="J848" s="94">
        <v>244051287</v>
      </c>
      <c r="K848" s="94">
        <v>244775029</v>
      </c>
      <c r="L848" s="132">
        <v>-723742</v>
      </c>
      <c r="M848" s="97">
        <v>0</v>
      </c>
      <c r="N848" s="132">
        <v>-723742</v>
      </c>
    </row>
    <row r="849" spans="1:14" s="80" customFormat="1" hidden="1">
      <c r="A849" s="100" t="s">
        <v>1889</v>
      </c>
      <c r="B849" s="134" t="s">
        <v>233</v>
      </c>
      <c r="C849" s="133" t="s">
        <v>2380</v>
      </c>
      <c r="D849" s="94">
        <v>0</v>
      </c>
      <c r="E849" s="90">
        <v>0</v>
      </c>
      <c r="F849" s="94">
        <v>0</v>
      </c>
      <c r="G849" s="94">
        <v>0</v>
      </c>
      <c r="H849" s="94">
        <v>0</v>
      </c>
      <c r="I849" s="94">
        <v>0</v>
      </c>
      <c r="J849" s="94">
        <v>0</v>
      </c>
      <c r="K849" s="94">
        <v>0</v>
      </c>
      <c r="L849" s="132">
        <v>0</v>
      </c>
      <c r="M849" s="97">
        <v>0</v>
      </c>
      <c r="N849" s="132">
        <v>0</v>
      </c>
    </row>
    <row r="850" spans="1:14" s="80" customFormat="1" hidden="1">
      <c r="A850" s="100" t="s">
        <v>2130</v>
      </c>
      <c r="B850" s="134" t="s">
        <v>233</v>
      </c>
      <c r="C850" s="133" t="s">
        <v>2379</v>
      </c>
      <c r="D850" s="94">
        <v>0</v>
      </c>
      <c r="E850" s="90">
        <v>0</v>
      </c>
      <c r="F850" s="94">
        <v>0</v>
      </c>
      <c r="G850" s="94">
        <v>0</v>
      </c>
      <c r="H850" s="94">
        <v>0</v>
      </c>
      <c r="I850" s="94">
        <v>251956910</v>
      </c>
      <c r="J850" s="94">
        <v>251956910</v>
      </c>
      <c r="K850" s="94">
        <v>251956910</v>
      </c>
      <c r="L850" s="132">
        <v>0</v>
      </c>
      <c r="M850" s="97">
        <v>0</v>
      </c>
      <c r="N850" s="132">
        <v>0</v>
      </c>
    </row>
    <row r="851" spans="1:14" s="80" customFormat="1" hidden="1">
      <c r="A851" s="100" t="s">
        <v>2006</v>
      </c>
      <c r="B851" s="134" t="s">
        <v>233</v>
      </c>
      <c r="C851" s="133" t="s">
        <v>929</v>
      </c>
      <c r="D851" s="94">
        <v>0</v>
      </c>
      <c r="E851" s="90">
        <v>0</v>
      </c>
      <c r="F851" s="94">
        <v>0</v>
      </c>
      <c r="G851" s="94">
        <v>0</v>
      </c>
      <c r="H851" s="94">
        <v>0</v>
      </c>
      <c r="I851" s="94">
        <v>582822899</v>
      </c>
      <c r="J851" s="94">
        <v>582822899</v>
      </c>
      <c r="K851" s="94">
        <v>582822899</v>
      </c>
      <c r="L851" s="132">
        <v>0</v>
      </c>
      <c r="M851" s="97">
        <v>0</v>
      </c>
      <c r="N851" s="132">
        <v>0</v>
      </c>
    </row>
    <row r="852" spans="1:14" s="80" customFormat="1" hidden="1">
      <c r="A852" s="100" t="s">
        <v>2063</v>
      </c>
      <c r="B852" s="134" t="s">
        <v>233</v>
      </c>
      <c r="C852" s="133" t="s">
        <v>2378</v>
      </c>
      <c r="D852" s="94">
        <v>0</v>
      </c>
      <c r="E852" s="90">
        <v>0</v>
      </c>
      <c r="F852" s="94">
        <v>0</v>
      </c>
      <c r="G852" s="94">
        <v>0</v>
      </c>
      <c r="H852" s="94">
        <v>0</v>
      </c>
      <c r="I852" s="94">
        <v>0</v>
      </c>
      <c r="J852" s="94">
        <v>0</v>
      </c>
      <c r="K852" s="94">
        <v>0</v>
      </c>
      <c r="L852" s="132">
        <v>0</v>
      </c>
      <c r="M852" s="97">
        <v>0</v>
      </c>
      <c r="N852" s="132">
        <v>0</v>
      </c>
    </row>
    <row r="853" spans="1:14" s="80" customFormat="1" hidden="1">
      <c r="A853" s="100" t="s">
        <v>1165</v>
      </c>
      <c r="B853" s="134" t="s">
        <v>2207</v>
      </c>
      <c r="C853" s="133" t="s">
        <v>88</v>
      </c>
      <c r="D853" s="94">
        <v>0</v>
      </c>
      <c r="E853" s="90">
        <v>246400299</v>
      </c>
      <c r="F853" s="94">
        <v>0</v>
      </c>
      <c r="G853" s="94">
        <v>0</v>
      </c>
      <c r="H853" s="94">
        <v>246400299</v>
      </c>
      <c r="I853" s="94">
        <v>845013469</v>
      </c>
      <c r="J853" s="94">
        <v>1091413768</v>
      </c>
      <c r="K853" s="94">
        <v>1018923136</v>
      </c>
      <c r="L853" s="132">
        <v>72490632</v>
      </c>
      <c r="M853" s="97">
        <v>72103312</v>
      </c>
      <c r="N853" s="132">
        <v>387320</v>
      </c>
    </row>
    <row r="854" spans="1:14" s="80" customFormat="1" hidden="1">
      <c r="A854" s="100" t="s">
        <v>1288</v>
      </c>
      <c r="B854" s="134" t="s">
        <v>2207</v>
      </c>
      <c r="C854" s="133" t="s">
        <v>2377</v>
      </c>
      <c r="D854" s="94">
        <v>0</v>
      </c>
      <c r="E854" s="90">
        <v>0</v>
      </c>
      <c r="F854" s="94">
        <v>0</v>
      </c>
      <c r="G854" s="94">
        <v>0</v>
      </c>
      <c r="H854" s="94">
        <v>0</v>
      </c>
      <c r="I854" s="94">
        <v>16489328</v>
      </c>
      <c r="J854" s="94">
        <v>16489328</v>
      </c>
      <c r="K854" s="94">
        <v>16489328</v>
      </c>
      <c r="L854" s="132">
        <v>0</v>
      </c>
      <c r="M854" s="97">
        <v>0</v>
      </c>
      <c r="N854" s="132">
        <v>0</v>
      </c>
    </row>
    <row r="855" spans="1:14" s="80" customFormat="1" hidden="1">
      <c r="A855" s="100" t="s">
        <v>1362</v>
      </c>
      <c r="B855" s="134" t="s">
        <v>2207</v>
      </c>
      <c r="C855" s="133" t="s">
        <v>2376</v>
      </c>
      <c r="D855" s="94">
        <v>0</v>
      </c>
      <c r="E855" s="90">
        <v>0</v>
      </c>
      <c r="F855" s="94">
        <v>0</v>
      </c>
      <c r="G855" s="94">
        <v>0</v>
      </c>
      <c r="H855" s="94">
        <v>0</v>
      </c>
      <c r="I855" s="94">
        <v>42761885</v>
      </c>
      <c r="J855" s="94">
        <v>42761885</v>
      </c>
      <c r="K855" s="94">
        <v>42761885</v>
      </c>
      <c r="L855" s="132">
        <v>0</v>
      </c>
      <c r="M855" s="97">
        <v>0</v>
      </c>
      <c r="N855" s="132">
        <v>0</v>
      </c>
    </row>
    <row r="856" spans="1:14" s="80" customFormat="1" hidden="1">
      <c r="A856" s="100" t="s">
        <v>1676</v>
      </c>
      <c r="B856" s="134" t="s">
        <v>2207</v>
      </c>
      <c r="C856" s="133" t="s">
        <v>599</v>
      </c>
      <c r="D856" s="94">
        <v>0</v>
      </c>
      <c r="E856" s="90">
        <v>0</v>
      </c>
      <c r="F856" s="94">
        <v>0</v>
      </c>
      <c r="G856" s="94">
        <v>0</v>
      </c>
      <c r="H856" s="94">
        <v>0</v>
      </c>
      <c r="I856" s="94">
        <v>89951123</v>
      </c>
      <c r="J856" s="94">
        <v>89951123</v>
      </c>
      <c r="K856" s="94">
        <v>89951123</v>
      </c>
      <c r="L856" s="132">
        <v>0</v>
      </c>
      <c r="M856" s="97">
        <v>0</v>
      </c>
      <c r="N856" s="132">
        <v>0</v>
      </c>
    </row>
    <row r="857" spans="1:14" s="80" customFormat="1" hidden="1">
      <c r="A857" s="100" t="s">
        <v>1954</v>
      </c>
      <c r="B857" s="134" t="s">
        <v>2207</v>
      </c>
      <c r="C857" s="133" t="s">
        <v>2375</v>
      </c>
      <c r="D857" s="94">
        <v>0</v>
      </c>
      <c r="E857" s="90">
        <v>0</v>
      </c>
      <c r="F857" s="94">
        <v>0</v>
      </c>
      <c r="G857" s="94">
        <v>0</v>
      </c>
      <c r="H857" s="94">
        <v>0</v>
      </c>
      <c r="I857" s="94">
        <v>238162583</v>
      </c>
      <c r="J857" s="94">
        <v>238162583</v>
      </c>
      <c r="K857" s="94">
        <v>238162583</v>
      </c>
      <c r="L857" s="132">
        <v>0</v>
      </c>
      <c r="M857" s="97">
        <v>0</v>
      </c>
      <c r="N857" s="132">
        <v>0</v>
      </c>
    </row>
    <row r="858" spans="1:14" s="80" customFormat="1" hidden="1">
      <c r="A858" s="100" t="s">
        <v>1978</v>
      </c>
      <c r="B858" s="134" t="s">
        <v>2207</v>
      </c>
      <c r="C858" s="133" t="s">
        <v>901</v>
      </c>
      <c r="D858" s="94">
        <v>0</v>
      </c>
      <c r="E858" s="90">
        <v>3388100</v>
      </c>
      <c r="F858" s="94">
        <v>0</v>
      </c>
      <c r="G858" s="94">
        <v>0</v>
      </c>
      <c r="H858" s="94">
        <v>3388100</v>
      </c>
      <c r="I858" s="94">
        <v>114078270</v>
      </c>
      <c r="J858" s="94">
        <v>117466370</v>
      </c>
      <c r="K858" s="94">
        <v>117793137</v>
      </c>
      <c r="L858" s="132">
        <v>-326767</v>
      </c>
      <c r="M858" s="97">
        <v>0</v>
      </c>
      <c r="N858" s="132">
        <v>-326767</v>
      </c>
    </row>
    <row r="859" spans="1:14" s="80" customFormat="1" hidden="1">
      <c r="A859" s="100" t="s">
        <v>2003</v>
      </c>
      <c r="B859" s="134" t="s">
        <v>2207</v>
      </c>
      <c r="C859" s="133" t="s">
        <v>926</v>
      </c>
      <c r="D859" s="94">
        <v>136441503</v>
      </c>
      <c r="E859" s="90">
        <v>351988772</v>
      </c>
      <c r="F859" s="94">
        <v>0</v>
      </c>
      <c r="G859" s="94">
        <v>0</v>
      </c>
      <c r="H859" s="94">
        <v>488430275</v>
      </c>
      <c r="I859" s="94">
        <v>57457269</v>
      </c>
      <c r="J859" s="94">
        <v>545887544</v>
      </c>
      <c r="K859" s="94">
        <v>525484148</v>
      </c>
      <c r="L859" s="132">
        <v>20403396</v>
      </c>
      <c r="M859" s="97">
        <v>20294380</v>
      </c>
      <c r="N859" s="132">
        <v>109016</v>
      </c>
    </row>
    <row r="860" spans="1:14" s="80" customFormat="1" hidden="1">
      <c r="A860" s="100" t="s">
        <v>2113</v>
      </c>
      <c r="B860" s="134" t="s">
        <v>2207</v>
      </c>
      <c r="C860" s="133" t="s">
        <v>2374</v>
      </c>
      <c r="D860" s="94">
        <v>0</v>
      </c>
      <c r="E860" s="90">
        <v>0</v>
      </c>
      <c r="F860" s="94">
        <v>0</v>
      </c>
      <c r="G860" s="94">
        <v>0</v>
      </c>
      <c r="H860" s="94">
        <v>0</v>
      </c>
      <c r="I860" s="94">
        <v>83570552</v>
      </c>
      <c r="J860" s="94">
        <v>83570552</v>
      </c>
      <c r="K860" s="94">
        <v>83570552</v>
      </c>
      <c r="L860" s="132">
        <v>0</v>
      </c>
      <c r="M860" s="97">
        <v>0</v>
      </c>
      <c r="N860" s="132">
        <v>0</v>
      </c>
    </row>
    <row r="861" spans="1:14" s="80" customFormat="1" hidden="1">
      <c r="A861" s="100" t="s">
        <v>1166</v>
      </c>
      <c r="B861" s="134" t="s">
        <v>2207</v>
      </c>
      <c r="C861" s="133" t="s">
        <v>2240</v>
      </c>
      <c r="D861" s="94">
        <v>0</v>
      </c>
      <c r="E861" s="90">
        <v>0</v>
      </c>
      <c r="F861" s="94">
        <v>0</v>
      </c>
      <c r="G861" s="94">
        <v>0</v>
      </c>
      <c r="H861" s="94">
        <v>0</v>
      </c>
      <c r="I861" s="94">
        <v>0</v>
      </c>
      <c r="J861" s="94">
        <v>0</v>
      </c>
      <c r="K861" s="94">
        <v>0</v>
      </c>
      <c r="L861" s="132">
        <v>0</v>
      </c>
      <c r="M861" s="97">
        <v>0</v>
      </c>
      <c r="N861" s="132">
        <v>0</v>
      </c>
    </row>
    <row r="862" spans="1:14" s="80" customFormat="1" hidden="1">
      <c r="A862" s="100" t="s">
        <v>1379</v>
      </c>
      <c r="B862" s="134" t="s">
        <v>2207</v>
      </c>
      <c r="C862" s="133" t="s">
        <v>2373</v>
      </c>
      <c r="D862" s="94">
        <v>0</v>
      </c>
      <c r="E862" s="90">
        <v>0</v>
      </c>
      <c r="F862" s="94">
        <v>0</v>
      </c>
      <c r="G862" s="94">
        <v>0</v>
      </c>
      <c r="H862" s="94">
        <v>0</v>
      </c>
      <c r="I862" s="94">
        <v>12565702</v>
      </c>
      <c r="J862" s="94">
        <v>12565702</v>
      </c>
      <c r="K862" s="94">
        <v>12565702</v>
      </c>
      <c r="L862" s="132">
        <v>0</v>
      </c>
      <c r="M862" s="97">
        <v>0</v>
      </c>
      <c r="N862" s="132">
        <v>0</v>
      </c>
    </row>
    <row r="863" spans="1:14" s="80" customFormat="1" hidden="1">
      <c r="A863" s="100" t="s">
        <v>1481</v>
      </c>
      <c r="B863" s="134" t="s">
        <v>2207</v>
      </c>
      <c r="C863" s="133" t="s">
        <v>404</v>
      </c>
      <c r="D863" s="94">
        <v>0</v>
      </c>
      <c r="E863" s="90">
        <v>0</v>
      </c>
      <c r="F863" s="94">
        <v>0</v>
      </c>
      <c r="G863" s="94">
        <v>0</v>
      </c>
      <c r="H863" s="94">
        <v>0</v>
      </c>
      <c r="I863" s="94">
        <v>10193521</v>
      </c>
      <c r="J863" s="94">
        <v>10193521</v>
      </c>
      <c r="K863" s="94">
        <v>10193521</v>
      </c>
      <c r="L863" s="132">
        <v>0</v>
      </c>
      <c r="M863" s="97">
        <v>0</v>
      </c>
      <c r="N863" s="132">
        <v>0</v>
      </c>
    </row>
    <row r="864" spans="1:14" s="80" customFormat="1" hidden="1">
      <c r="A864" s="100" t="s">
        <v>1618</v>
      </c>
      <c r="B864" s="134" t="s">
        <v>2207</v>
      </c>
      <c r="C864" s="133" t="s">
        <v>541</v>
      </c>
      <c r="D864" s="94">
        <v>0</v>
      </c>
      <c r="E864" s="90">
        <v>0</v>
      </c>
      <c r="F864" s="94">
        <v>0</v>
      </c>
      <c r="G864" s="94">
        <v>0</v>
      </c>
      <c r="H864" s="94">
        <v>0</v>
      </c>
      <c r="I864" s="94">
        <v>0</v>
      </c>
      <c r="J864" s="94">
        <v>0</v>
      </c>
      <c r="K864" s="94">
        <v>0</v>
      </c>
      <c r="L864" s="132">
        <v>0</v>
      </c>
      <c r="M864" s="97">
        <v>0</v>
      </c>
      <c r="N864" s="132">
        <v>0</v>
      </c>
    </row>
    <row r="865" spans="1:14" s="80" customFormat="1" hidden="1">
      <c r="A865" s="100" t="s">
        <v>1679</v>
      </c>
      <c r="B865" s="134" t="s">
        <v>2207</v>
      </c>
      <c r="C865" s="133" t="s">
        <v>2372</v>
      </c>
      <c r="D865" s="94">
        <v>0</v>
      </c>
      <c r="E865" s="90">
        <v>0</v>
      </c>
      <c r="F865" s="94">
        <v>0</v>
      </c>
      <c r="G865" s="94">
        <v>0</v>
      </c>
      <c r="H865" s="94">
        <v>0</v>
      </c>
      <c r="I865" s="94">
        <v>0</v>
      </c>
      <c r="J865" s="94">
        <v>0</v>
      </c>
      <c r="K865" s="94">
        <v>0</v>
      </c>
      <c r="L865" s="132">
        <v>0</v>
      </c>
      <c r="M865" s="97">
        <v>0</v>
      </c>
      <c r="N865" s="132">
        <v>0</v>
      </c>
    </row>
    <row r="866" spans="1:14" s="80" customFormat="1" hidden="1">
      <c r="A866" s="100" t="s">
        <v>1763</v>
      </c>
      <c r="B866" s="134" t="s">
        <v>2207</v>
      </c>
      <c r="C866" s="133" t="s">
        <v>2371</v>
      </c>
      <c r="D866" s="94">
        <v>0</v>
      </c>
      <c r="E866" s="90">
        <v>5269442</v>
      </c>
      <c r="F866" s="94">
        <v>0</v>
      </c>
      <c r="G866" s="94">
        <v>0</v>
      </c>
      <c r="H866" s="94">
        <v>5269442</v>
      </c>
      <c r="I866" s="94">
        <v>9112720</v>
      </c>
      <c r="J866" s="94">
        <v>14382162</v>
      </c>
      <c r="K866" s="94">
        <v>13656974</v>
      </c>
      <c r="L866" s="132">
        <v>725188</v>
      </c>
      <c r="M866" s="97">
        <v>721313</v>
      </c>
      <c r="N866" s="132">
        <v>3875</v>
      </c>
    </row>
    <row r="867" spans="1:14" s="80" customFormat="1" hidden="1">
      <c r="A867" s="100" t="s">
        <v>1785</v>
      </c>
      <c r="B867" s="134" t="s">
        <v>2207</v>
      </c>
      <c r="C867" s="133" t="s">
        <v>708</v>
      </c>
      <c r="D867" s="94">
        <v>0</v>
      </c>
      <c r="E867" s="90">
        <v>3537815</v>
      </c>
      <c r="F867" s="94">
        <v>0</v>
      </c>
      <c r="G867" s="94">
        <v>0</v>
      </c>
      <c r="H867" s="94">
        <v>3537815</v>
      </c>
      <c r="I867" s="94">
        <v>36694373</v>
      </c>
      <c r="J867" s="94">
        <v>40232188</v>
      </c>
      <c r="K867" s="94">
        <v>40576069</v>
      </c>
      <c r="L867" s="132">
        <v>-343881</v>
      </c>
      <c r="M867" s="97">
        <v>0</v>
      </c>
      <c r="N867" s="132">
        <v>-343881</v>
      </c>
    </row>
    <row r="868" spans="1:14" s="80" customFormat="1" hidden="1">
      <c r="A868" s="100" t="s">
        <v>1822</v>
      </c>
      <c r="B868" s="134" t="s">
        <v>2207</v>
      </c>
      <c r="C868" s="133" t="s">
        <v>2370</v>
      </c>
      <c r="D868" s="94">
        <v>0</v>
      </c>
      <c r="E868" s="90">
        <v>0</v>
      </c>
      <c r="F868" s="94">
        <v>0</v>
      </c>
      <c r="G868" s="94">
        <v>0</v>
      </c>
      <c r="H868" s="94">
        <v>0</v>
      </c>
      <c r="I868" s="94">
        <v>0</v>
      </c>
      <c r="J868" s="94">
        <v>0</v>
      </c>
      <c r="K868" s="94">
        <v>0</v>
      </c>
      <c r="L868" s="132">
        <v>0</v>
      </c>
      <c r="M868" s="97">
        <v>0</v>
      </c>
      <c r="N868" s="132">
        <v>0</v>
      </c>
    </row>
    <row r="869" spans="1:14" s="80" customFormat="1" hidden="1">
      <c r="A869" s="100" t="s">
        <v>1844</v>
      </c>
      <c r="B869" s="134" t="s">
        <v>2207</v>
      </c>
      <c r="C869" s="133" t="s">
        <v>767</v>
      </c>
      <c r="D869" s="94">
        <v>0</v>
      </c>
      <c r="E869" s="90">
        <v>0</v>
      </c>
      <c r="F869" s="94">
        <v>0</v>
      </c>
      <c r="G869" s="94">
        <v>0</v>
      </c>
      <c r="H869" s="94">
        <v>0</v>
      </c>
      <c r="I869" s="94">
        <v>46418219</v>
      </c>
      <c r="J869" s="94">
        <v>46418219</v>
      </c>
      <c r="K869" s="94">
        <v>46418219</v>
      </c>
      <c r="L869" s="132">
        <v>0</v>
      </c>
      <c r="M869" s="97">
        <v>0</v>
      </c>
      <c r="N869" s="132">
        <v>0</v>
      </c>
    </row>
    <row r="870" spans="1:14" s="80" customFormat="1" hidden="1">
      <c r="A870" s="100" t="s">
        <v>1944</v>
      </c>
      <c r="B870" s="134" t="s">
        <v>2207</v>
      </c>
      <c r="C870" s="133" t="s">
        <v>2369</v>
      </c>
      <c r="D870" s="94">
        <v>0</v>
      </c>
      <c r="E870" s="90">
        <v>0</v>
      </c>
      <c r="F870" s="94">
        <v>0</v>
      </c>
      <c r="G870" s="94">
        <v>0</v>
      </c>
      <c r="H870" s="94">
        <v>0</v>
      </c>
      <c r="I870" s="94">
        <v>34115522</v>
      </c>
      <c r="J870" s="94">
        <v>34115522</v>
      </c>
      <c r="K870" s="94">
        <v>34115522</v>
      </c>
      <c r="L870" s="132">
        <v>0</v>
      </c>
      <c r="M870" s="97">
        <v>0</v>
      </c>
      <c r="N870" s="132">
        <v>0</v>
      </c>
    </row>
    <row r="871" spans="1:14" s="80" customFormat="1" hidden="1">
      <c r="A871" s="100" t="s">
        <v>1979</v>
      </c>
      <c r="B871" s="134" t="s">
        <v>2207</v>
      </c>
      <c r="C871" s="133" t="s">
        <v>2368</v>
      </c>
      <c r="D871" s="94">
        <v>0</v>
      </c>
      <c r="E871" s="90">
        <v>0</v>
      </c>
      <c r="F871" s="94">
        <v>0</v>
      </c>
      <c r="G871" s="94">
        <v>0</v>
      </c>
      <c r="H871" s="94">
        <v>0</v>
      </c>
      <c r="I871" s="94">
        <v>61037849</v>
      </c>
      <c r="J871" s="94">
        <v>61037849</v>
      </c>
      <c r="K871" s="94">
        <v>61037849</v>
      </c>
      <c r="L871" s="132">
        <v>0</v>
      </c>
      <c r="M871" s="97">
        <v>0</v>
      </c>
      <c r="N871" s="132">
        <v>0</v>
      </c>
    </row>
    <row r="872" spans="1:14" s="80" customFormat="1" hidden="1">
      <c r="A872" s="100" t="s">
        <v>2098</v>
      </c>
      <c r="B872" s="134" t="s">
        <v>2207</v>
      </c>
      <c r="C872" s="133" t="s">
        <v>1021</v>
      </c>
      <c r="D872" s="94">
        <v>0</v>
      </c>
      <c r="E872" s="90">
        <v>0</v>
      </c>
      <c r="F872" s="94">
        <v>0</v>
      </c>
      <c r="G872" s="94">
        <v>0</v>
      </c>
      <c r="H872" s="94">
        <v>0</v>
      </c>
      <c r="I872" s="94">
        <v>0</v>
      </c>
      <c r="J872" s="94">
        <v>0</v>
      </c>
      <c r="K872" s="94">
        <v>0</v>
      </c>
      <c r="L872" s="132">
        <v>0</v>
      </c>
      <c r="M872" s="97">
        <v>0</v>
      </c>
      <c r="N872" s="132">
        <v>0</v>
      </c>
    </row>
    <row r="873" spans="1:14" s="80" customFormat="1" hidden="1">
      <c r="A873" s="100" t="s">
        <v>1232</v>
      </c>
      <c r="B873" s="134" t="s">
        <v>2207</v>
      </c>
      <c r="C873" s="133" t="s">
        <v>2367</v>
      </c>
      <c r="D873" s="94">
        <v>0</v>
      </c>
      <c r="E873" s="90">
        <v>0</v>
      </c>
      <c r="F873" s="94">
        <v>0</v>
      </c>
      <c r="G873" s="94">
        <v>0</v>
      </c>
      <c r="H873" s="94">
        <v>0</v>
      </c>
      <c r="I873" s="94">
        <v>81486977</v>
      </c>
      <c r="J873" s="94">
        <v>81486977</v>
      </c>
      <c r="K873" s="94">
        <v>81486977</v>
      </c>
      <c r="L873" s="132">
        <v>0</v>
      </c>
      <c r="M873" s="97">
        <v>0</v>
      </c>
      <c r="N873" s="132">
        <v>0</v>
      </c>
    </row>
    <row r="874" spans="1:14" s="80" customFormat="1" hidden="1">
      <c r="A874" s="100" t="s">
        <v>1243</v>
      </c>
      <c r="B874" s="134" t="s">
        <v>2207</v>
      </c>
      <c r="C874" s="133" t="s">
        <v>166</v>
      </c>
      <c r="D874" s="94">
        <v>0</v>
      </c>
      <c r="E874" s="90">
        <v>9811559</v>
      </c>
      <c r="F874" s="94">
        <v>0</v>
      </c>
      <c r="G874" s="94">
        <v>0</v>
      </c>
      <c r="H874" s="94">
        <v>9811559</v>
      </c>
      <c r="I874" s="94">
        <v>5631344</v>
      </c>
      <c r="J874" s="94">
        <v>15442903</v>
      </c>
      <c r="K874" s="94">
        <v>15223266</v>
      </c>
      <c r="L874" s="132">
        <v>219637</v>
      </c>
      <c r="M874" s="97">
        <v>218463</v>
      </c>
      <c r="N874" s="132">
        <v>1174</v>
      </c>
    </row>
    <row r="875" spans="1:14" s="80" customFormat="1" hidden="1">
      <c r="A875" s="100" t="s">
        <v>1267</v>
      </c>
      <c r="B875" s="134" t="s">
        <v>2207</v>
      </c>
      <c r="C875" s="133" t="s">
        <v>2366</v>
      </c>
      <c r="D875" s="94">
        <v>0</v>
      </c>
      <c r="E875" s="90">
        <v>0</v>
      </c>
      <c r="F875" s="94">
        <v>0</v>
      </c>
      <c r="G875" s="94">
        <v>0</v>
      </c>
      <c r="H875" s="94">
        <v>0</v>
      </c>
      <c r="I875" s="94">
        <v>0</v>
      </c>
      <c r="J875" s="94">
        <v>0</v>
      </c>
      <c r="K875" s="94">
        <v>0</v>
      </c>
      <c r="L875" s="132">
        <v>0</v>
      </c>
      <c r="M875" s="97">
        <v>0</v>
      </c>
      <c r="N875" s="132">
        <v>0</v>
      </c>
    </row>
    <row r="876" spans="1:14" s="80" customFormat="1" hidden="1">
      <c r="A876" s="100" t="s">
        <v>1321</v>
      </c>
      <c r="B876" s="134" t="s">
        <v>2207</v>
      </c>
      <c r="C876" s="133" t="s">
        <v>244</v>
      </c>
      <c r="D876" s="94">
        <v>4347451</v>
      </c>
      <c r="E876" s="90">
        <v>6606096</v>
      </c>
      <c r="F876" s="94">
        <v>0</v>
      </c>
      <c r="G876" s="94">
        <v>0</v>
      </c>
      <c r="H876" s="94">
        <v>10953547</v>
      </c>
      <c r="I876" s="94">
        <v>12561826</v>
      </c>
      <c r="J876" s="94">
        <v>23515373</v>
      </c>
      <c r="K876" s="94">
        <v>21953758</v>
      </c>
      <c r="L876" s="132">
        <v>1561615</v>
      </c>
      <c r="M876" s="97">
        <v>1553271</v>
      </c>
      <c r="N876" s="132">
        <v>8344</v>
      </c>
    </row>
    <row r="877" spans="1:14" s="80" customFormat="1" hidden="1">
      <c r="A877" s="100" t="s">
        <v>1452</v>
      </c>
      <c r="B877" s="134" t="s">
        <v>2207</v>
      </c>
      <c r="C877" s="133" t="s">
        <v>2365</v>
      </c>
      <c r="D877" s="94">
        <v>0</v>
      </c>
      <c r="E877" s="90">
        <v>0</v>
      </c>
      <c r="F877" s="94">
        <v>0</v>
      </c>
      <c r="G877" s="94">
        <v>0</v>
      </c>
      <c r="H877" s="94">
        <v>0</v>
      </c>
      <c r="I877" s="94">
        <v>0</v>
      </c>
      <c r="J877" s="94">
        <v>0</v>
      </c>
      <c r="K877" s="94">
        <v>0</v>
      </c>
      <c r="L877" s="132">
        <v>0</v>
      </c>
      <c r="M877" s="97">
        <v>0</v>
      </c>
      <c r="N877" s="132">
        <v>0</v>
      </c>
    </row>
    <row r="878" spans="1:14" s="80" customFormat="1" hidden="1">
      <c r="A878" s="100" t="s">
        <v>1504</v>
      </c>
      <c r="B878" s="134" t="s">
        <v>2207</v>
      </c>
      <c r="C878" s="133" t="s">
        <v>525</v>
      </c>
      <c r="D878" s="94">
        <v>0</v>
      </c>
      <c r="E878" s="90">
        <v>0</v>
      </c>
      <c r="F878" s="94">
        <v>0</v>
      </c>
      <c r="G878" s="94">
        <v>0</v>
      </c>
      <c r="H878" s="94">
        <v>0</v>
      </c>
      <c r="I878" s="94">
        <v>90550515</v>
      </c>
      <c r="J878" s="94">
        <v>90550515</v>
      </c>
      <c r="K878" s="94">
        <v>90550515</v>
      </c>
      <c r="L878" s="132">
        <v>0</v>
      </c>
      <c r="M878" s="97">
        <v>0</v>
      </c>
      <c r="N878" s="132">
        <v>0</v>
      </c>
    </row>
    <row r="879" spans="1:14" s="80" customFormat="1" hidden="1">
      <c r="A879" s="100" t="s">
        <v>1604</v>
      </c>
      <c r="B879" s="134" t="s">
        <v>2207</v>
      </c>
      <c r="C879" s="133" t="s">
        <v>527</v>
      </c>
      <c r="D879" s="94">
        <v>0</v>
      </c>
      <c r="E879" s="90">
        <v>0</v>
      </c>
      <c r="F879" s="94">
        <v>0</v>
      </c>
      <c r="G879" s="94">
        <v>0</v>
      </c>
      <c r="H879" s="94">
        <v>0</v>
      </c>
      <c r="I879" s="94">
        <v>44613310</v>
      </c>
      <c r="J879" s="94">
        <v>44613310</v>
      </c>
      <c r="K879" s="94">
        <v>44613310</v>
      </c>
      <c r="L879" s="132">
        <v>0</v>
      </c>
      <c r="M879" s="97">
        <v>0</v>
      </c>
      <c r="N879" s="132">
        <v>0</v>
      </c>
    </row>
    <row r="880" spans="1:14" s="80" customFormat="1" hidden="1">
      <c r="A880" s="100" t="s">
        <v>1664</v>
      </c>
      <c r="B880" s="134" t="s">
        <v>2207</v>
      </c>
      <c r="C880" s="133" t="s">
        <v>2364</v>
      </c>
      <c r="D880" s="94">
        <v>10401289</v>
      </c>
      <c r="E880" s="90">
        <v>86876085</v>
      </c>
      <c r="F880" s="94">
        <v>0</v>
      </c>
      <c r="G880" s="94">
        <v>0</v>
      </c>
      <c r="H880" s="94">
        <v>97277374</v>
      </c>
      <c r="I880" s="94">
        <v>8882726</v>
      </c>
      <c r="J880" s="94">
        <v>106160100</v>
      </c>
      <c r="K880" s="94">
        <v>107909877</v>
      </c>
      <c r="L880" s="132">
        <v>-1749777</v>
      </c>
      <c r="M880" s="97">
        <v>0</v>
      </c>
      <c r="N880" s="132">
        <v>-1749777</v>
      </c>
    </row>
    <row r="881" spans="1:14" s="80" customFormat="1" hidden="1">
      <c r="A881" s="100" t="s">
        <v>1708</v>
      </c>
      <c r="B881" s="134" t="s">
        <v>2207</v>
      </c>
      <c r="C881" s="133" t="s">
        <v>2363</v>
      </c>
      <c r="D881" s="94">
        <v>0</v>
      </c>
      <c r="E881" s="90">
        <v>44516699</v>
      </c>
      <c r="F881" s="94">
        <v>0</v>
      </c>
      <c r="G881" s="94">
        <v>0</v>
      </c>
      <c r="H881" s="94">
        <v>44516699</v>
      </c>
      <c r="I881" s="94">
        <v>80113714</v>
      </c>
      <c r="J881" s="94">
        <v>124630413</v>
      </c>
      <c r="K881" s="94">
        <v>118270855</v>
      </c>
      <c r="L881" s="132">
        <v>6359558</v>
      </c>
      <c r="M881" s="97">
        <v>6325579</v>
      </c>
      <c r="N881" s="132">
        <v>33979</v>
      </c>
    </row>
    <row r="882" spans="1:14" s="80" customFormat="1" hidden="1">
      <c r="A882" s="100" t="s">
        <v>1800</v>
      </c>
      <c r="B882" s="134" t="s">
        <v>2207</v>
      </c>
      <c r="C882" s="133" t="s">
        <v>723</v>
      </c>
      <c r="D882" s="94">
        <v>3701626</v>
      </c>
      <c r="E882" s="90">
        <v>0</v>
      </c>
      <c r="F882" s="94">
        <v>0</v>
      </c>
      <c r="G882" s="94">
        <v>0</v>
      </c>
      <c r="H882" s="94">
        <v>3701626</v>
      </c>
      <c r="I882" s="94">
        <v>16469340</v>
      </c>
      <c r="J882" s="94">
        <v>20170966</v>
      </c>
      <c r="K882" s="94">
        <v>18588254</v>
      </c>
      <c r="L882" s="132">
        <v>1582712</v>
      </c>
      <c r="M882" s="97">
        <v>1574256</v>
      </c>
      <c r="N882" s="132">
        <v>8456</v>
      </c>
    </row>
    <row r="883" spans="1:14" s="80" customFormat="1" hidden="1">
      <c r="A883" s="100" t="s">
        <v>1813</v>
      </c>
      <c r="B883" s="134" t="s">
        <v>2207</v>
      </c>
      <c r="C883" s="133" t="s">
        <v>736</v>
      </c>
      <c r="D883" s="94">
        <v>0</v>
      </c>
      <c r="E883" s="90">
        <v>0</v>
      </c>
      <c r="F883" s="94">
        <v>0</v>
      </c>
      <c r="G883" s="94">
        <v>0</v>
      </c>
      <c r="H883" s="94">
        <v>0</v>
      </c>
      <c r="I883" s="94">
        <v>34021206</v>
      </c>
      <c r="J883" s="94">
        <v>34021206</v>
      </c>
      <c r="K883" s="94">
        <v>34021206</v>
      </c>
      <c r="L883" s="132">
        <v>0</v>
      </c>
      <c r="M883" s="97">
        <v>0</v>
      </c>
      <c r="N883" s="132">
        <v>0</v>
      </c>
    </row>
    <row r="884" spans="1:14" s="80" customFormat="1" hidden="1">
      <c r="A884" s="100" t="s">
        <v>1872</v>
      </c>
      <c r="B884" s="134" t="s">
        <v>2207</v>
      </c>
      <c r="C884" s="133" t="s">
        <v>2362</v>
      </c>
      <c r="D884" s="94">
        <v>0</v>
      </c>
      <c r="E884" s="90">
        <v>0</v>
      </c>
      <c r="F884" s="94">
        <v>0</v>
      </c>
      <c r="G884" s="94">
        <v>0</v>
      </c>
      <c r="H884" s="94">
        <v>0</v>
      </c>
      <c r="I884" s="94">
        <v>36335683</v>
      </c>
      <c r="J884" s="94">
        <v>36335683</v>
      </c>
      <c r="K884" s="94">
        <v>36335683</v>
      </c>
      <c r="L884" s="132">
        <v>0</v>
      </c>
      <c r="M884" s="97">
        <v>0</v>
      </c>
      <c r="N884" s="132">
        <v>0</v>
      </c>
    </row>
    <row r="885" spans="1:14" s="80" customFormat="1" hidden="1">
      <c r="A885" s="100" t="s">
        <v>1945</v>
      </c>
      <c r="B885" s="134" t="s">
        <v>2207</v>
      </c>
      <c r="C885" s="133" t="s">
        <v>868</v>
      </c>
      <c r="D885" s="94">
        <v>0</v>
      </c>
      <c r="E885" s="90">
        <v>0</v>
      </c>
      <c r="F885" s="94">
        <v>0</v>
      </c>
      <c r="G885" s="94">
        <v>0</v>
      </c>
      <c r="H885" s="94">
        <v>0</v>
      </c>
      <c r="I885" s="94">
        <v>0</v>
      </c>
      <c r="J885" s="94">
        <v>0</v>
      </c>
      <c r="K885" s="94">
        <v>0</v>
      </c>
      <c r="L885" s="132">
        <v>0</v>
      </c>
      <c r="M885" s="97">
        <v>0</v>
      </c>
      <c r="N885" s="132">
        <v>0</v>
      </c>
    </row>
    <row r="886" spans="1:14" s="80" customFormat="1" hidden="1">
      <c r="A886" s="100" t="s">
        <v>2147</v>
      </c>
      <c r="B886" s="134" t="s">
        <v>2207</v>
      </c>
      <c r="C886" s="133" t="s">
        <v>2361</v>
      </c>
      <c r="D886" s="94">
        <v>0</v>
      </c>
      <c r="E886" s="90">
        <v>0</v>
      </c>
      <c r="F886" s="94">
        <v>0</v>
      </c>
      <c r="G886" s="94">
        <v>0</v>
      </c>
      <c r="H886" s="94">
        <v>0</v>
      </c>
      <c r="I886" s="94">
        <v>0</v>
      </c>
      <c r="J886" s="94">
        <v>0</v>
      </c>
      <c r="K886" s="94">
        <v>0</v>
      </c>
      <c r="L886" s="132">
        <v>0</v>
      </c>
      <c r="M886" s="97">
        <v>0</v>
      </c>
      <c r="N886" s="132">
        <v>0</v>
      </c>
    </row>
    <row r="887" spans="1:14" s="80" customFormat="1" hidden="1">
      <c r="A887" s="100" t="s">
        <v>2167</v>
      </c>
      <c r="B887" s="134" t="s">
        <v>2207</v>
      </c>
      <c r="C887" s="133" t="s">
        <v>2360</v>
      </c>
      <c r="D887" s="94">
        <v>0</v>
      </c>
      <c r="E887" s="90">
        <v>0</v>
      </c>
      <c r="F887" s="94">
        <v>0</v>
      </c>
      <c r="G887" s="94">
        <v>0</v>
      </c>
      <c r="H887" s="94">
        <v>0</v>
      </c>
      <c r="I887" s="94">
        <v>0</v>
      </c>
      <c r="J887" s="94">
        <v>0</v>
      </c>
      <c r="K887" s="94">
        <v>0</v>
      </c>
      <c r="L887" s="132">
        <v>0</v>
      </c>
      <c r="M887" s="97">
        <v>0</v>
      </c>
      <c r="N887" s="132">
        <v>0</v>
      </c>
    </row>
    <row r="888" spans="1:14" s="80" customFormat="1" hidden="1">
      <c r="A888" s="100" t="s">
        <v>1233</v>
      </c>
      <c r="B888" s="134" t="s">
        <v>2207</v>
      </c>
      <c r="C888" s="133" t="s">
        <v>2359</v>
      </c>
      <c r="D888" s="94">
        <v>0</v>
      </c>
      <c r="E888" s="90">
        <v>0</v>
      </c>
      <c r="F888" s="94">
        <v>0</v>
      </c>
      <c r="G888" s="94">
        <v>0</v>
      </c>
      <c r="H888" s="94">
        <v>0</v>
      </c>
      <c r="I888" s="94">
        <v>334038887</v>
      </c>
      <c r="J888" s="94">
        <v>334038887</v>
      </c>
      <c r="K888" s="94">
        <v>334038887</v>
      </c>
      <c r="L888" s="132">
        <v>0</v>
      </c>
      <c r="M888" s="97">
        <v>0</v>
      </c>
      <c r="N888" s="132">
        <v>0</v>
      </c>
    </row>
    <row r="889" spans="1:14" s="80" customFormat="1" hidden="1">
      <c r="A889" s="100" t="s">
        <v>1337</v>
      </c>
      <c r="B889" s="134" t="s">
        <v>2207</v>
      </c>
      <c r="C889" s="133" t="s">
        <v>260</v>
      </c>
      <c r="D889" s="94">
        <v>0</v>
      </c>
      <c r="E889" s="90">
        <v>0</v>
      </c>
      <c r="F889" s="94">
        <v>0</v>
      </c>
      <c r="G889" s="94">
        <v>0</v>
      </c>
      <c r="H889" s="94">
        <v>0</v>
      </c>
      <c r="I889" s="94">
        <v>111953201</v>
      </c>
      <c r="J889" s="94">
        <v>111953201</v>
      </c>
      <c r="K889" s="94">
        <v>111953201</v>
      </c>
      <c r="L889" s="132">
        <v>0</v>
      </c>
      <c r="M889" s="97">
        <v>0</v>
      </c>
      <c r="N889" s="132">
        <v>0</v>
      </c>
    </row>
    <row r="890" spans="1:14" s="80" customFormat="1" hidden="1">
      <c r="A890" s="100" t="s">
        <v>1363</v>
      </c>
      <c r="B890" s="134" t="s">
        <v>2207</v>
      </c>
      <c r="C890" s="133" t="s">
        <v>2358</v>
      </c>
      <c r="D890" s="94">
        <v>0</v>
      </c>
      <c r="E890" s="90">
        <v>0</v>
      </c>
      <c r="F890" s="94">
        <v>0</v>
      </c>
      <c r="G890" s="94">
        <v>0</v>
      </c>
      <c r="H890" s="94">
        <v>0</v>
      </c>
      <c r="I890" s="94">
        <v>0</v>
      </c>
      <c r="J890" s="94">
        <v>0</v>
      </c>
      <c r="K890" s="94">
        <v>0</v>
      </c>
      <c r="L890" s="132">
        <v>0</v>
      </c>
      <c r="M890" s="97">
        <v>0</v>
      </c>
      <c r="N890" s="132">
        <v>0</v>
      </c>
    </row>
    <row r="891" spans="1:14" s="80" customFormat="1" hidden="1">
      <c r="A891" s="100" t="s">
        <v>1389</v>
      </c>
      <c r="B891" s="134" t="s">
        <v>2207</v>
      </c>
      <c r="C891" s="133" t="s">
        <v>2357</v>
      </c>
      <c r="D891" s="94">
        <v>0</v>
      </c>
      <c r="E891" s="90">
        <v>0</v>
      </c>
      <c r="F891" s="94">
        <v>0</v>
      </c>
      <c r="G891" s="94">
        <v>0</v>
      </c>
      <c r="H891" s="94">
        <v>0</v>
      </c>
      <c r="I891" s="94">
        <v>43465364</v>
      </c>
      <c r="J891" s="94">
        <v>43465364</v>
      </c>
      <c r="K891" s="94">
        <v>43465364</v>
      </c>
      <c r="L891" s="132">
        <v>0</v>
      </c>
      <c r="M891" s="97">
        <v>0</v>
      </c>
      <c r="N891" s="132">
        <v>0</v>
      </c>
    </row>
    <row r="892" spans="1:14" s="80" customFormat="1" hidden="1">
      <c r="A892" s="100" t="s">
        <v>1412</v>
      </c>
      <c r="B892" s="134" t="s">
        <v>2207</v>
      </c>
      <c r="C892" s="133" t="s">
        <v>2356</v>
      </c>
      <c r="D892" s="94">
        <v>0</v>
      </c>
      <c r="E892" s="90">
        <v>0</v>
      </c>
      <c r="F892" s="94">
        <v>0</v>
      </c>
      <c r="G892" s="94">
        <v>0</v>
      </c>
      <c r="H892" s="94">
        <v>0</v>
      </c>
      <c r="I892" s="94">
        <v>46896672</v>
      </c>
      <c r="J892" s="94">
        <v>46896672</v>
      </c>
      <c r="K892" s="94">
        <v>46896672</v>
      </c>
      <c r="L892" s="132">
        <v>0</v>
      </c>
      <c r="M892" s="97">
        <v>0</v>
      </c>
      <c r="N892" s="132">
        <v>0</v>
      </c>
    </row>
    <row r="893" spans="1:14" s="80" customFormat="1" hidden="1">
      <c r="A893" s="100" t="s">
        <v>1444</v>
      </c>
      <c r="B893" s="134" t="s">
        <v>2207</v>
      </c>
      <c r="C893" s="133" t="s">
        <v>2355</v>
      </c>
      <c r="D893" s="94">
        <v>0</v>
      </c>
      <c r="E893" s="90">
        <v>0</v>
      </c>
      <c r="F893" s="94">
        <v>0</v>
      </c>
      <c r="G893" s="94">
        <v>0</v>
      </c>
      <c r="H893" s="94">
        <v>0</v>
      </c>
      <c r="I893" s="94">
        <v>55086408</v>
      </c>
      <c r="J893" s="94">
        <v>55086408</v>
      </c>
      <c r="K893" s="94">
        <v>55086408</v>
      </c>
      <c r="L893" s="132">
        <v>0</v>
      </c>
      <c r="M893" s="97">
        <v>0</v>
      </c>
      <c r="N893" s="132">
        <v>0</v>
      </c>
    </row>
    <row r="894" spans="1:14" s="80" customFormat="1" hidden="1">
      <c r="A894" s="100" t="s">
        <v>1586</v>
      </c>
      <c r="B894" s="134" t="s">
        <v>2207</v>
      </c>
      <c r="C894" s="133" t="s">
        <v>509</v>
      </c>
      <c r="D894" s="94">
        <v>0</v>
      </c>
      <c r="E894" s="90">
        <v>0</v>
      </c>
      <c r="F894" s="94">
        <v>0</v>
      </c>
      <c r="G894" s="94">
        <v>0</v>
      </c>
      <c r="H894" s="94">
        <v>0</v>
      </c>
      <c r="I894" s="94">
        <v>0</v>
      </c>
      <c r="J894" s="94">
        <v>0</v>
      </c>
      <c r="K894" s="94">
        <v>0</v>
      </c>
      <c r="L894" s="132">
        <v>0</v>
      </c>
      <c r="M894" s="97">
        <v>0</v>
      </c>
      <c r="N894" s="132">
        <v>0</v>
      </c>
    </row>
    <row r="895" spans="1:14" s="80" customFormat="1" hidden="1">
      <c r="A895" s="100" t="s">
        <v>1836</v>
      </c>
      <c r="B895" s="134" t="s">
        <v>2207</v>
      </c>
      <c r="C895" s="133" t="s">
        <v>2354</v>
      </c>
      <c r="D895" s="94">
        <v>0</v>
      </c>
      <c r="E895" s="90">
        <v>0</v>
      </c>
      <c r="F895" s="94">
        <v>0</v>
      </c>
      <c r="G895" s="94">
        <v>0</v>
      </c>
      <c r="H895" s="94">
        <v>0</v>
      </c>
      <c r="I895" s="94">
        <v>0</v>
      </c>
      <c r="J895" s="94">
        <v>0</v>
      </c>
      <c r="K895" s="94">
        <v>0</v>
      </c>
      <c r="L895" s="132">
        <v>0</v>
      </c>
      <c r="M895" s="97">
        <v>0</v>
      </c>
      <c r="N895" s="132">
        <v>0</v>
      </c>
    </row>
    <row r="896" spans="1:14" s="80" customFormat="1" hidden="1">
      <c r="A896" s="100" t="s">
        <v>1863</v>
      </c>
      <c r="B896" s="134" t="s">
        <v>2207</v>
      </c>
      <c r="C896" s="133" t="s">
        <v>2353</v>
      </c>
      <c r="D896" s="94">
        <v>0</v>
      </c>
      <c r="E896" s="90">
        <v>0</v>
      </c>
      <c r="F896" s="94">
        <v>0</v>
      </c>
      <c r="G896" s="94">
        <v>0</v>
      </c>
      <c r="H896" s="94">
        <v>0</v>
      </c>
      <c r="I896" s="94">
        <v>0</v>
      </c>
      <c r="J896" s="94">
        <v>0</v>
      </c>
      <c r="K896" s="94">
        <v>0</v>
      </c>
      <c r="L896" s="132">
        <v>0</v>
      </c>
      <c r="M896" s="97">
        <v>0</v>
      </c>
      <c r="N896" s="132">
        <v>0</v>
      </c>
    </row>
    <row r="897" spans="1:14" s="80" customFormat="1" hidden="1">
      <c r="A897" s="100" t="s">
        <v>1955</v>
      </c>
      <c r="B897" s="134" t="s">
        <v>2207</v>
      </c>
      <c r="C897" s="133" t="s">
        <v>878</v>
      </c>
      <c r="D897" s="94">
        <v>0</v>
      </c>
      <c r="E897" s="90">
        <v>28117710</v>
      </c>
      <c r="F897" s="94">
        <v>0</v>
      </c>
      <c r="G897" s="94">
        <v>0</v>
      </c>
      <c r="H897" s="94">
        <v>28117710</v>
      </c>
      <c r="I897" s="94">
        <v>47890767</v>
      </c>
      <c r="J897" s="94">
        <v>76008477</v>
      </c>
      <c r="K897" s="94">
        <v>75093856</v>
      </c>
      <c r="L897" s="132">
        <v>914621</v>
      </c>
      <c r="M897" s="97">
        <v>909734</v>
      </c>
      <c r="N897" s="132">
        <v>4887</v>
      </c>
    </row>
    <row r="898" spans="1:14" s="80" customFormat="1" hidden="1">
      <c r="A898" s="100" t="s">
        <v>2038</v>
      </c>
      <c r="B898" s="134" t="s">
        <v>2207</v>
      </c>
      <c r="C898" s="133" t="s">
        <v>2352</v>
      </c>
      <c r="D898" s="94">
        <v>0</v>
      </c>
      <c r="E898" s="90">
        <v>0</v>
      </c>
      <c r="F898" s="94">
        <v>0</v>
      </c>
      <c r="G898" s="94">
        <v>0</v>
      </c>
      <c r="H898" s="94">
        <v>0</v>
      </c>
      <c r="I898" s="94">
        <v>0</v>
      </c>
      <c r="J898" s="94">
        <v>0</v>
      </c>
      <c r="K898" s="94">
        <v>0</v>
      </c>
      <c r="L898" s="132">
        <v>0</v>
      </c>
      <c r="M898" s="97">
        <v>0</v>
      </c>
      <c r="N898" s="132">
        <v>0</v>
      </c>
    </row>
    <row r="899" spans="1:14" s="80" customFormat="1" hidden="1">
      <c r="A899" s="100" t="s">
        <v>2156</v>
      </c>
      <c r="B899" s="134" t="s">
        <v>2207</v>
      </c>
      <c r="C899" s="133" t="s">
        <v>2351</v>
      </c>
      <c r="D899" s="94">
        <v>0</v>
      </c>
      <c r="E899" s="90">
        <v>0</v>
      </c>
      <c r="F899" s="94">
        <v>0</v>
      </c>
      <c r="G899" s="94">
        <v>0</v>
      </c>
      <c r="H899" s="94">
        <v>0</v>
      </c>
      <c r="I899" s="94">
        <v>43888235</v>
      </c>
      <c r="J899" s="94">
        <v>43888235</v>
      </c>
      <c r="K899" s="94">
        <v>43888235</v>
      </c>
      <c r="L899" s="132">
        <v>0</v>
      </c>
      <c r="M899" s="97">
        <v>0</v>
      </c>
      <c r="N899" s="132">
        <v>0</v>
      </c>
    </row>
    <row r="900" spans="1:14" s="80" customFormat="1" hidden="1">
      <c r="A900" s="100" t="s">
        <v>1217</v>
      </c>
      <c r="B900" s="134" t="s">
        <v>2207</v>
      </c>
      <c r="C900" s="133" t="s">
        <v>140</v>
      </c>
      <c r="D900" s="94">
        <v>0</v>
      </c>
      <c r="E900" s="90">
        <v>0</v>
      </c>
      <c r="F900" s="94">
        <v>0</v>
      </c>
      <c r="G900" s="94">
        <v>0</v>
      </c>
      <c r="H900" s="94">
        <v>0</v>
      </c>
      <c r="I900" s="94">
        <v>0</v>
      </c>
      <c r="J900" s="94">
        <v>0</v>
      </c>
      <c r="K900" s="94">
        <v>0</v>
      </c>
      <c r="L900" s="132">
        <v>0</v>
      </c>
      <c r="M900" s="97">
        <v>0</v>
      </c>
      <c r="N900" s="132">
        <v>0</v>
      </c>
    </row>
    <row r="901" spans="1:14" s="80" customFormat="1" hidden="1">
      <c r="A901" s="100" t="s">
        <v>1338</v>
      </c>
      <c r="B901" s="134" t="s">
        <v>2207</v>
      </c>
      <c r="C901" s="133" t="s">
        <v>261</v>
      </c>
      <c r="D901" s="94">
        <v>0</v>
      </c>
      <c r="E901" s="90">
        <v>0</v>
      </c>
      <c r="F901" s="94">
        <v>0</v>
      </c>
      <c r="G901" s="94">
        <v>0</v>
      </c>
      <c r="H901" s="94">
        <v>0</v>
      </c>
      <c r="I901" s="94">
        <v>47703253</v>
      </c>
      <c r="J901" s="94">
        <v>47703253</v>
      </c>
      <c r="K901" s="94">
        <v>47703253</v>
      </c>
      <c r="L901" s="132">
        <v>0</v>
      </c>
      <c r="M901" s="97">
        <v>0</v>
      </c>
      <c r="N901" s="132">
        <v>0</v>
      </c>
    </row>
    <row r="902" spans="1:14" s="80" customFormat="1" hidden="1">
      <c r="A902" s="100" t="s">
        <v>1428</v>
      </c>
      <c r="B902" s="134" t="s">
        <v>2207</v>
      </c>
      <c r="C902" s="133" t="s">
        <v>351</v>
      </c>
      <c r="D902" s="94">
        <v>0</v>
      </c>
      <c r="E902" s="90">
        <v>3142644</v>
      </c>
      <c r="F902" s="94">
        <v>0</v>
      </c>
      <c r="G902" s="94">
        <v>0</v>
      </c>
      <c r="H902" s="94">
        <v>3142644</v>
      </c>
      <c r="I902" s="94">
        <v>37717730</v>
      </c>
      <c r="J902" s="94">
        <v>40860374</v>
      </c>
      <c r="K902" s="94">
        <v>41151266</v>
      </c>
      <c r="L902" s="132">
        <v>-290892</v>
      </c>
      <c r="M902" s="97">
        <v>0</v>
      </c>
      <c r="N902" s="132">
        <v>-290892</v>
      </c>
    </row>
    <row r="903" spans="1:14" s="80" customFormat="1" hidden="1">
      <c r="A903" s="100" t="s">
        <v>1482</v>
      </c>
      <c r="B903" s="134" t="s">
        <v>2207</v>
      </c>
      <c r="C903" s="133" t="s">
        <v>2350</v>
      </c>
      <c r="D903" s="94">
        <v>0</v>
      </c>
      <c r="E903" s="90">
        <v>0</v>
      </c>
      <c r="F903" s="94">
        <v>0</v>
      </c>
      <c r="G903" s="94">
        <v>0</v>
      </c>
      <c r="H903" s="94">
        <v>0</v>
      </c>
      <c r="I903" s="94">
        <v>0</v>
      </c>
      <c r="J903" s="94">
        <v>0</v>
      </c>
      <c r="K903" s="94">
        <v>0</v>
      </c>
      <c r="L903" s="132">
        <v>0</v>
      </c>
      <c r="M903" s="97">
        <v>0</v>
      </c>
      <c r="N903" s="132">
        <v>0</v>
      </c>
    </row>
    <row r="904" spans="1:14" s="80" customFormat="1" hidden="1">
      <c r="A904" s="100" t="s">
        <v>1587</v>
      </c>
      <c r="B904" s="134" t="s">
        <v>2207</v>
      </c>
      <c r="C904" s="133" t="s">
        <v>510</v>
      </c>
      <c r="D904" s="94">
        <v>0</v>
      </c>
      <c r="E904" s="90">
        <v>0</v>
      </c>
      <c r="F904" s="94">
        <v>0</v>
      </c>
      <c r="G904" s="94">
        <v>0</v>
      </c>
      <c r="H904" s="94">
        <v>0</v>
      </c>
      <c r="I904" s="94">
        <v>0</v>
      </c>
      <c r="J904" s="94">
        <v>0</v>
      </c>
      <c r="K904" s="94">
        <v>0</v>
      </c>
      <c r="L904" s="132">
        <v>0</v>
      </c>
      <c r="M904" s="97">
        <v>0</v>
      </c>
      <c r="N904" s="132">
        <v>0</v>
      </c>
    </row>
    <row r="905" spans="1:14" s="80" customFormat="1" hidden="1">
      <c r="A905" s="100" t="s">
        <v>1801</v>
      </c>
      <c r="B905" s="134" t="s">
        <v>2207</v>
      </c>
      <c r="C905" s="133" t="s">
        <v>724</v>
      </c>
      <c r="D905" s="94">
        <v>0</v>
      </c>
      <c r="E905" s="90">
        <v>0</v>
      </c>
      <c r="F905" s="94">
        <v>0</v>
      </c>
      <c r="G905" s="94">
        <v>0</v>
      </c>
      <c r="H905" s="94">
        <v>0</v>
      </c>
      <c r="I905" s="94">
        <v>0</v>
      </c>
      <c r="J905" s="94">
        <v>0</v>
      </c>
      <c r="K905" s="94">
        <v>0</v>
      </c>
      <c r="L905" s="132">
        <v>0</v>
      </c>
      <c r="M905" s="97">
        <v>0</v>
      </c>
      <c r="N905" s="132">
        <v>0</v>
      </c>
    </row>
    <row r="906" spans="1:14" s="80" customFormat="1" hidden="1">
      <c r="A906" s="100" t="s">
        <v>1837</v>
      </c>
      <c r="B906" s="134" t="s">
        <v>2207</v>
      </c>
      <c r="C906" s="133" t="s">
        <v>760</v>
      </c>
      <c r="D906" s="94">
        <v>0</v>
      </c>
      <c r="E906" s="90">
        <v>0</v>
      </c>
      <c r="F906" s="94">
        <v>0</v>
      </c>
      <c r="G906" s="94">
        <v>0</v>
      </c>
      <c r="H906" s="94">
        <v>0</v>
      </c>
      <c r="I906" s="94">
        <v>53586892</v>
      </c>
      <c r="J906" s="94">
        <v>53586892</v>
      </c>
      <c r="K906" s="94">
        <v>53586892</v>
      </c>
      <c r="L906" s="132">
        <v>0</v>
      </c>
      <c r="M906" s="97">
        <v>0</v>
      </c>
      <c r="N906" s="132">
        <v>0</v>
      </c>
    </row>
    <row r="907" spans="1:14" s="80" customFormat="1" hidden="1">
      <c r="A907" s="100" t="s">
        <v>2168</v>
      </c>
      <c r="B907" s="134" t="s">
        <v>2207</v>
      </c>
      <c r="C907" s="133" t="s">
        <v>1091</v>
      </c>
      <c r="D907" s="94">
        <v>0</v>
      </c>
      <c r="E907" s="90">
        <v>0</v>
      </c>
      <c r="F907" s="94">
        <v>0</v>
      </c>
      <c r="G907" s="94">
        <v>0</v>
      </c>
      <c r="H907" s="94">
        <v>0</v>
      </c>
      <c r="I907" s="94">
        <v>54410568</v>
      </c>
      <c r="J907" s="94">
        <v>54410568</v>
      </c>
      <c r="K907" s="94">
        <v>54410568</v>
      </c>
      <c r="L907" s="132">
        <v>0</v>
      </c>
      <c r="M907" s="97">
        <v>0</v>
      </c>
      <c r="N907" s="132">
        <v>0</v>
      </c>
    </row>
    <row r="908" spans="1:14" s="80" customFormat="1" hidden="1">
      <c r="A908" s="100" t="s">
        <v>1130</v>
      </c>
      <c r="B908" s="134" t="s">
        <v>2207</v>
      </c>
      <c r="C908" s="133" t="s">
        <v>53</v>
      </c>
      <c r="D908" s="94">
        <v>0</v>
      </c>
      <c r="E908" s="90">
        <v>0</v>
      </c>
      <c r="F908" s="94">
        <v>0</v>
      </c>
      <c r="G908" s="94">
        <v>0</v>
      </c>
      <c r="H908" s="94">
        <v>0</v>
      </c>
      <c r="I908" s="94">
        <v>67431805</v>
      </c>
      <c r="J908" s="94">
        <v>67431805</v>
      </c>
      <c r="K908" s="94">
        <v>67431805</v>
      </c>
      <c r="L908" s="132">
        <v>0</v>
      </c>
      <c r="M908" s="97">
        <v>0</v>
      </c>
      <c r="N908" s="132">
        <v>0</v>
      </c>
    </row>
    <row r="909" spans="1:14" s="80" customFormat="1" hidden="1">
      <c r="A909" s="100" t="s">
        <v>1181</v>
      </c>
      <c r="B909" s="134" t="s">
        <v>2207</v>
      </c>
      <c r="C909" s="133" t="s">
        <v>104</v>
      </c>
      <c r="D909" s="94">
        <v>0</v>
      </c>
      <c r="E909" s="90">
        <v>0</v>
      </c>
      <c r="F909" s="94">
        <v>0</v>
      </c>
      <c r="G909" s="94">
        <v>0</v>
      </c>
      <c r="H909" s="94">
        <v>0</v>
      </c>
      <c r="I909" s="94">
        <v>82587560</v>
      </c>
      <c r="J909" s="94">
        <v>82587560</v>
      </c>
      <c r="K909" s="94">
        <v>82587560</v>
      </c>
      <c r="L909" s="132">
        <v>0</v>
      </c>
      <c r="M909" s="97">
        <v>0</v>
      </c>
      <c r="N909" s="132">
        <v>0</v>
      </c>
    </row>
    <row r="910" spans="1:14" s="80" customFormat="1" hidden="1">
      <c r="A910" s="100" t="s">
        <v>1390</v>
      </c>
      <c r="B910" s="134" t="s">
        <v>2207</v>
      </c>
      <c r="C910" s="133" t="s">
        <v>313</v>
      </c>
      <c r="D910" s="94">
        <v>0</v>
      </c>
      <c r="E910" s="90">
        <v>0</v>
      </c>
      <c r="F910" s="94">
        <v>0</v>
      </c>
      <c r="G910" s="94">
        <v>0</v>
      </c>
      <c r="H910" s="94">
        <v>0</v>
      </c>
      <c r="I910" s="94">
        <v>0</v>
      </c>
      <c r="J910" s="94">
        <v>0</v>
      </c>
      <c r="K910" s="94">
        <v>0</v>
      </c>
      <c r="L910" s="132">
        <v>0</v>
      </c>
      <c r="M910" s="97">
        <v>0</v>
      </c>
      <c r="N910" s="132">
        <v>0</v>
      </c>
    </row>
    <row r="911" spans="1:14" s="80" customFormat="1" hidden="1">
      <c r="A911" s="100" t="s">
        <v>1413</v>
      </c>
      <c r="B911" s="134" t="s">
        <v>2207</v>
      </c>
      <c r="C911" s="133" t="s">
        <v>336</v>
      </c>
      <c r="D911" s="94">
        <v>0</v>
      </c>
      <c r="E911" s="90">
        <v>0</v>
      </c>
      <c r="F911" s="94">
        <v>0</v>
      </c>
      <c r="G911" s="94">
        <v>0</v>
      </c>
      <c r="H911" s="94">
        <v>0</v>
      </c>
      <c r="I911" s="94">
        <v>0</v>
      </c>
      <c r="J911" s="94">
        <v>0</v>
      </c>
      <c r="K911" s="94">
        <v>0</v>
      </c>
      <c r="L911" s="132">
        <v>0</v>
      </c>
      <c r="M911" s="97">
        <v>0</v>
      </c>
      <c r="N911" s="132">
        <v>0</v>
      </c>
    </row>
    <row r="912" spans="1:14" s="80" customFormat="1" hidden="1">
      <c r="A912" s="100" t="s">
        <v>1489</v>
      </c>
      <c r="B912" s="134" t="s">
        <v>2207</v>
      </c>
      <c r="C912" s="133" t="s">
        <v>2349</v>
      </c>
      <c r="D912" s="94">
        <v>0</v>
      </c>
      <c r="E912" s="90">
        <v>0</v>
      </c>
      <c r="F912" s="94">
        <v>0</v>
      </c>
      <c r="G912" s="94">
        <v>0</v>
      </c>
      <c r="H912" s="94">
        <v>0</v>
      </c>
      <c r="I912" s="94">
        <v>38736463</v>
      </c>
      <c r="J912" s="94">
        <v>38736463</v>
      </c>
      <c r="K912" s="94">
        <v>38736463</v>
      </c>
      <c r="L912" s="132">
        <v>0</v>
      </c>
      <c r="M912" s="97">
        <v>0</v>
      </c>
      <c r="N912" s="132">
        <v>0</v>
      </c>
    </row>
    <row r="913" spans="1:14" s="80" customFormat="1" hidden="1">
      <c r="A913" s="100" t="s">
        <v>1619</v>
      </c>
      <c r="B913" s="134" t="s">
        <v>2207</v>
      </c>
      <c r="C913" s="133" t="s">
        <v>542</v>
      </c>
      <c r="D913" s="94">
        <v>0</v>
      </c>
      <c r="E913" s="90">
        <v>0</v>
      </c>
      <c r="F913" s="94">
        <v>0</v>
      </c>
      <c r="G913" s="94">
        <v>0</v>
      </c>
      <c r="H913" s="94">
        <v>0</v>
      </c>
      <c r="I913" s="94">
        <v>0</v>
      </c>
      <c r="J913" s="94">
        <v>0</v>
      </c>
      <c r="K913" s="94">
        <v>0</v>
      </c>
      <c r="L913" s="132">
        <v>0</v>
      </c>
      <c r="M913" s="97">
        <v>0</v>
      </c>
      <c r="N913" s="132">
        <v>0</v>
      </c>
    </row>
    <row r="914" spans="1:14" s="80" customFormat="1" hidden="1">
      <c r="A914" s="100" t="s">
        <v>1638</v>
      </c>
      <c r="B914" s="134" t="s">
        <v>2207</v>
      </c>
      <c r="C914" s="133" t="s">
        <v>561</v>
      </c>
      <c r="D914" s="94">
        <v>0</v>
      </c>
      <c r="E914" s="90">
        <v>0</v>
      </c>
      <c r="F914" s="94">
        <v>0</v>
      </c>
      <c r="G914" s="94">
        <v>0</v>
      </c>
      <c r="H914" s="94">
        <v>0</v>
      </c>
      <c r="I914" s="94">
        <v>29158794</v>
      </c>
      <c r="J914" s="94">
        <v>29158794</v>
      </c>
      <c r="K914" s="94">
        <v>29158794</v>
      </c>
      <c r="L914" s="132">
        <v>0</v>
      </c>
      <c r="M914" s="97">
        <v>0</v>
      </c>
      <c r="N914" s="132">
        <v>0</v>
      </c>
    </row>
    <row r="915" spans="1:14" s="80" customFormat="1" hidden="1">
      <c r="A915" s="100" t="s">
        <v>1890</v>
      </c>
      <c r="B915" s="134" t="s">
        <v>2207</v>
      </c>
      <c r="C915" s="133" t="s">
        <v>813</v>
      </c>
      <c r="D915" s="94">
        <v>0</v>
      </c>
      <c r="E915" s="90">
        <v>0</v>
      </c>
      <c r="F915" s="94">
        <v>0</v>
      </c>
      <c r="G915" s="94">
        <v>0</v>
      </c>
      <c r="H915" s="94">
        <v>0</v>
      </c>
      <c r="I915" s="94">
        <v>158301936</v>
      </c>
      <c r="J915" s="94">
        <v>158301936</v>
      </c>
      <c r="K915" s="94">
        <v>158301936</v>
      </c>
      <c r="L915" s="132">
        <v>0</v>
      </c>
      <c r="M915" s="97">
        <v>0</v>
      </c>
      <c r="N915" s="132">
        <v>0</v>
      </c>
    </row>
    <row r="916" spans="1:14" s="80" customFormat="1" hidden="1">
      <c r="A916" s="100" t="s">
        <v>1908</v>
      </c>
      <c r="B916" s="134" t="s">
        <v>2207</v>
      </c>
      <c r="C916" s="133" t="s">
        <v>831</v>
      </c>
      <c r="D916" s="94">
        <v>0</v>
      </c>
      <c r="E916" s="90">
        <v>86670336</v>
      </c>
      <c r="F916" s="94">
        <v>0</v>
      </c>
      <c r="G916" s="94">
        <v>0</v>
      </c>
      <c r="H916" s="94">
        <v>86670336</v>
      </c>
      <c r="I916" s="94">
        <v>34820638</v>
      </c>
      <c r="J916" s="94">
        <v>121490974</v>
      </c>
      <c r="K916" s="94">
        <v>118386478</v>
      </c>
      <c r="L916" s="132">
        <v>3104496</v>
      </c>
      <c r="M916" s="97">
        <v>3087909</v>
      </c>
      <c r="N916" s="132">
        <v>16587</v>
      </c>
    </row>
    <row r="917" spans="1:14" s="80" customFormat="1" hidden="1">
      <c r="A917" s="100" t="s">
        <v>1932</v>
      </c>
      <c r="B917" s="134" t="s">
        <v>2207</v>
      </c>
      <c r="C917" s="133" t="s">
        <v>855</v>
      </c>
      <c r="D917" s="94">
        <v>0</v>
      </c>
      <c r="E917" s="90">
        <v>0</v>
      </c>
      <c r="F917" s="94">
        <v>0</v>
      </c>
      <c r="G917" s="94">
        <v>0</v>
      </c>
      <c r="H917" s="94">
        <v>0</v>
      </c>
      <c r="I917" s="94">
        <v>0</v>
      </c>
      <c r="J917" s="94">
        <v>0</v>
      </c>
      <c r="K917" s="94">
        <v>0</v>
      </c>
      <c r="L917" s="132">
        <v>0</v>
      </c>
      <c r="M917" s="97">
        <v>0</v>
      </c>
      <c r="N917" s="132">
        <v>0</v>
      </c>
    </row>
    <row r="918" spans="1:14" s="80" customFormat="1" hidden="1">
      <c r="A918" s="100" t="s">
        <v>1303</v>
      </c>
      <c r="B918" s="134" t="s">
        <v>2207</v>
      </c>
      <c r="C918" s="133" t="s">
        <v>2348</v>
      </c>
      <c r="D918" s="94">
        <v>0</v>
      </c>
      <c r="E918" s="90">
        <v>0</v>
      </c>
      <c r="F918" s="94">
        <v>0</v>
      </c>
      <c r="G918" s="94">
        <v>0</v>
      </c>
      <c r="H918" s="94">
        <v>0</v>
      </c>
      <c r="I918" s="94">
        <v>457087239</v>
      </c>
      <c r="J918" s="94">
        <v>457087239</v>
      </c>
      <c r="K918" s="94">
        <v>457087239</v>
      </c>
      <c r="L918" s="132">
        <v>0</v>
      </c>
      <c r="M918" s="97">
        <v>0</v>
      </c>
      <c r="N918" s="132">
        <v>0</v>
      </c>
    </row>
    <row r="919" spans="1:14" s="80" customFormat="1" hidden="1">
      <c r="A919" s="100" t="s">
        <v>1709</v>
      </c>
      <c r="B919" s="134" t="s">
        <v>2207</v>
      </c>
      <c r="C919" s="133" t="s">
        <v>632</v>
      </c>
      <c r="D919" s="94">
        <v>0</v>
      </c>
      <c r="E919" s="90">
        <v>0</v>
      </c>
      <c r="F919" s="94">
        <v>0</v>
      </c>
      <c r="G919" s="94">
        <v>0</v>
      </c>
      <c r="H919" s="94">
        <v>0</v>
      </c>
      <c r="I919" s="94">
        <v>0</v>
      </c>
      <c r="J919" s="94">
        <v>0</v>
      </c>
      <c r="K919" s="94">
        <v>0</v>
      </c>
      <c r="L919" s="132">
        <v>0</v>
      </c>
      <c r="M919" s="97">
        <v>0</v>
      </c>
      <c r="N919" s="132">
        <v>0</v>
      </c>
    </row>
    <row r="920" spans="1:14" s="80" customFormat="1" hidden="1">
      <c r="A920" s="100" t="s">
        <v>1845</v>
      </c>
      <c r="B920" s="134" t="s">
        <v>2207</v>
      </c>
      <c r="C920" s="133" t="s">
        <v>2194</v>
      </c>
      <c r="D920" s="94">
        <v>0</v>
      </c>
      <c r="E920" s="90">
        <v>0</v>
      </c>
      <c r="F920" s="94">
        <v>0</v>
      </c>
      <c r="G920" s="94">
        <v>0</v>
      </c>
      <c r="H920" s="94">
        <v>0</v>
      </c>
      <c r="I920" s="94">
        <v>0</v>
      </c>
      <c r="J920" s="94">
        <v>0</v>
      </c>
      <c r="K920" s="94">
        <v>0</v>
      </c>
      <c r="L920" s="132">
        <v>0</v>
      </c>
      <c r="M920" s="97">
        <v>0</v>
      </c>
      <c r="N920" s="132">
        <v>0</v>
      </c>
    </row>
    <row r="921" spans="1:14" s="80" customFormat="1" hidden="1">
      <c r="A921" s="100" t="s">
        <v>1909</v>
      </c>
      <c r="B921" s="134" t="s">
        <v>2207</v>
      </c>
      <c r="C921" s="133" t="s">
        <v>832</v>
      </c>
      <c r="D921" s="94">
        <v>0</v>
      </c>
      <c r="E921" s="90">
        <v>0</v>
      </c>
      <c r="F921" s="94">
        <v>0</v>
      </c>
      <c r="G921" s="94">
        <v>0</v>
      </c>
      <c r="H921" s="94">
        <v>0</v>
      </c>
      <c r="I921" s="94">
        <v>39619703</v>
      </c>
      <c r="J921" s="94">
        <v>39619703</v>
      </c>
      <c r="K921" s="94">
        <v>39619703</v>
      </c>
      <c r="L921" s="132">
        <v>0</v>
      </c>
      <c r="M921" s="97">
        <v>0</v>
      </c>
      <c r="N921" s="132">
        <v>0</v>
      </c>
    </row>
    <row r="922" spans="1:14" s="80" customFormat="1" hidden="1">
      <c r="A922" s="100" t="s">
        <v>1980</v>
      </c>
      <c r="B922" s="134" t="s">
        <v>2207</v>
      </c>
      <c r="C922" s="133" t="s">
        <v>903</v>
      </c>
      <c r="D922" s="94">
        <v>0</v>
      </c>
      <c r="E922" s="90">
        <v>0</v>
      </c>
      <c r="F922" s="94">
        <v>0</v>
      </c>
      <c r="G922" s="94">
        <v>0</v>
      </c>
      <c r="H922" s="94">
        <v>0</v>
      </c>
      <c r="I922" s="94">
        <v>0</v>
      </c>
      <c r="J922" s="94">
        <v>0</v>
      </c>
      <c r="K922" s="94">
        <v>0</v>
      </c>
      <c r="L922" s="132">
        <v>0</v>
      </c>
      <c r="M922" s="97">
        <v>0</v>
      </c>
      <c r="N922" s="132">
        <v>0</v>
      </c>
    </row>
    <row r="923" spans="1:14" s="80" customFormat="1" hidden="1">
      <c r="A923" s="100" t="s">
        <v>2007</v>
      </c>
      <c r="B923" s="134" t="s">
        <v>2207</v>
      </c>
      <c r="C923" s="133" t="s">
        <v>2347</v>
      </c>
      <c r="D923" s="94">
        <v>0</v>
      </c>
      <c r="E923" s="90">
        <v>0</v>
      </c>
      <c r="F923" s="94">
        <v>0</v>
      </c>
      <c r="G923" s="94">
        <v>0</v>
      </c>
      <c r="H923" s="94">
        <v>0</v>
      </c>
      <c r="I923" s="94">
        <v>0</v>
      </c>
      <c r="J923" s="94">
        <v>0</v>
      </c>
      <c r="K923" s="94">
        <v>0</v>
      </c>
      <c r="L923" s="132">
        <v>0</v>
      </c>
      <c r="M923" s="97">
        <v>0</v>
      </c>
      <c r="N923" s="132">
        <v>0</v>
      </c>
    </row>
    <row r="924" spans="1:14" s="80" customFormat="1" hidden="1">
      <c r="A924" s="100" t="s">
        <v>2022</v>
      </c>
      <c r="B924" s="134" t="s">
        <v>2207</v>
      </c>
      <c r="C924" s="133" t="s">
        <v>2346</v>
      </c>
      <c r="D924" s="94">
        <v>0</v>
      </c>
      <c r="E924" s="90">
        <v>0</v>
      </c>
      <c r="F924" s="94">
        <v>0</v>
      </c>
      <c r="G924" s="94">
        <v>0</v>
      </c>
      <c r="H924" s="94">
        <v>0</v>
      </c>
      <c r="I924" s="94">
        <v>0</v>
      </c>
      <c r="J924" s="94">
        <v>0</v>
      </c>
      <c r="K924" s="94">
        <v>0</v>
      </c>
      <c r="L924" s="132">
        <v>0</v>
      </c>
      <c r="M924" s="97">
        <v>0</v>
      </c>
      <c r="N924" s="132">
        <v>0</v>
      </c>
    </row>
    <row r="925" spans="1:14" s="80" customFormat="1" hidden="1">
      <c r="A925" s="100" t="s">
        <v>2053</v>
      </c>
      <c r="B925" s="134" t="s">
        <v>2207</v>
      </c>
      <c r="C925" s="133" t="s">
        <v>2279</v>
      </c>
      <c r="D925" s="94">
        <v>0</v>
      </c>
      <c r="E925" s="90">
        <v>0</v>
      </c>
      <c r="F925" s="94">
        <v>0</v>
      </c>
      <c r="G925" s="94">
        <v>0</v>
      </c>
      <c r="H925" s="94">
        <v>0</v>
      </c>
      <c r="I925" s="94">
        <v>39821234</v>
      </c>
      <c r="J925" s="94">
        <v>39821234</v>
      </c>
      <c r="K925" s="94">
        <v>39821234</v>
      </c>
      <c r="L925" s="132">
        <v>0</v>
      </c>
      <c r="M925" s="97">
        <v>0</v>
      </c>
      <c r="N925" s="132">
        <v>0</v>
      </c>
    </row>
    <row r="926" spans="1:14" s="80" customFormat="1" hidden="1">
      <c r="A926" s="100" t="s">
        <v>2080</v>
      </c>
      <c r="B926" s="134" t="s">
        <v>2207</v>
      </c>
      <c r="C926" s="133" t="s">
        <v>2345</v>
      </c>
      <c r="D926" s="94">
        <v>0</v>
      </c>
      <c r="E926" s="90">
        <v>0</v>
      </c>
      <c r="F926" s="94">
        <v>0</v>
      </c>
      <c r="G926" s="94">
        <v>0</v>
      </c>
      <c r="H926" s="94">
        <v>0</v>
      </c>
      <c r="I926" s="94">
        <v>0</v>
      </c>
      <c r="J926" s="94">
        <v>0</v>
      </c>
      <c r="K926" s="94">
        <v>0</v>
      </c>
      <c r="L926" s="132">
        <v>0</v>
      </c>
      <c r="M926" s="97">
        <v>0</v>
      </c>
      <c r="N926" s="132">
        <v>0</v>
      </c>
    </row>
    <row r="927" spans="1:14" s="80" customFormat="1" hidden="1">
      <c r="A927" s="100" t="s">
        <v>1201</v>
      </c>
      <c r="B927" s="134" t="s">
        <v>2207</v>
      </c>
      <c r="C927" s="133" t="s">
        <v>2344</v>
      </c>
      <c r="D927" s="94">
        <v>0</v>
      </c>
      <c r="E927" s="90">
        <v>0</v>
      </c>
      <c r="F927" s="94">
        <v>0</v>
      </c>
      <c r="G927" s="94">
        <v>0</v>
      </c>
      <c r="H927" s="94">
        <v>0</v>
      </c>
      <c r="I927" s="94">
        <v>0</v>
      </c>
      <c r="J927" s="94">
        <v>0</v>
      </c>
      <c r="K927" s="94">
        <v>0</v>
      </c>
      <c r="L927" s="132">
        <v>0</v>
      </c>
      <c r="M927" s="97">
        <v>0</v>
      </c>
      <c r="N927" s="132">
        <v>0</v>
      </c>
    </row>
    <row r="928" spans="1:14" s="80" customFormat="1" hidden="1">
      <c r="A928" s="100" t="s">
        <v>1364</v>
      </c>
      <c r="B928" s="134" t="s">
        <v>2207</v>
      </c>
      <c r="C928" s="133" t="s">
        <v>2343</v>
      </c>
      <c r="D928" s="94">
        <v>0</v>
      </c>
      <c r="E928" s="90">
        <v>49881309</v>
      </c>
      <c r="F928" s="94">
        <v>0</v>
      </c>
      <c r="G928" s="94">
        <v>0</v>
      </c>
      <c r="H928" s="94">
        <v>49881309</v>
      </c>
      <c r="I928" s="94">
        <v>10076407</v>
      </c>
      <c r="J928" s="94">
        <v>59957716</v>
      </c>
      <c r="K928" s="94">
        <v>60768083</v>
      </c>
      <c r="L928" s="132">
        <v>-810367</v>
      </c>
      <c r="M928" s="97">
        <v>0</v>
      </c>
      <c r="N928" s="132">
        <v>-810367</v>
      </c>
    </row>
    <row r="929" spans="1:14" s="80" customFormat="1" hidden="1">
      <c r="A929" s="100" t="s">
        <v>1605</v>
      </c>
      <c r="B929" s="134" t="s">
        <v>2207</v>
      </c>
      <c r="C929" s="133" t="s">
        <v>528</v>
      </c>
      <c r="D929" s="94">
        <v>0</v>
      </c>
      <c r="E929" s="90">
        <v>2997288</v>
      </c>
      <c r="F929" s="94">
        <v>0</v>
      </c>
      <c r="G929" s="94">
        <v>0</v>
      </c>
      <c r="H929" s="94">
        <v>2997288</v>
      </c>
      <c r="I929" s="94">
        <v>113773892</v>
      </c>
      <c r="J929" s="94">
        <v>116771180</v>
      </c>
      <c r="K929" s="94">
        <v>117068545</v>
      </c>
      <c r="L929" s="132">
        <v>-297365</v>
      </c>
      <c r="M929" s="97">
        <v>0</v>
      </c>
      <c r="N929" s="132">
        <v>-297365</v>
      </c>
    </row>
    <row r="930" spans="1:14" s="80" customFormat="1" hidden="1">
      <c r="A930" s="100" t="s">
        <v>1710</v>
      </c>
      <c r="B930" s="134" t="s">
        <v>2207</v>
      </c>
      <c r="C930" s="133" t="s">
        <v>633</v>
      </c>
      <c r="D930" s="94">
        <v>0</v>
      </c>
      <c r="E930" s="90">
        <v>0</v>
      </c>
      <c r="F930" s="94">
        <v>0</v>
      </c>
      <c r="G930" s="94">
        <v>0</v>
      </c>
      <c r="H930" s="94">
        <v>0</v>
      </c>
      <c r="I930" s="94">
        <v>0</v>
      </c>
      <c r="J930" s="94">
        <v>0</v>
      </c>
      <c r="K930" s="94">
        <v>0</v>
      </c>
      <c r="L930" s="132">
        <v>0</v>
      </c>
      <c r="M930" s="97">
        <v>0</v>
      </c>
      <c r="N930" s="132">
        <v>0</v>
      </c>
    </row>
    <row r="931" spans="1:14" s="80" customFormat="1" hidden="1">
      <c r="A931" s="100" t="s">
        <v>1864</v>
      </c>
      <c r="B931" s="134" t="s">
        <v>2207</v>
      </c>
      <c r="C931" s="133" t="s">
        <v>787</v>
      </c>
      <c r="D931" s="94">
        <v>0</v>
      </c>
      <c r="E931" s="90">
        <v>0</v>
      </c>
      <c r="F931" s="94">
        <v>0</v>
      </c>
      <c r="G931" s="94">
        <v>0</v>
      </c>
      <c r="H931" s="94">
        <v>0</v>
      </c>
      <c r="I931" s="94">
        <v>0</v>
      </c>
      <c r="J931" s="94">
        <v>0</v>
      </c>
      <c r="K931" s="94">
        <v>0</v>
      </c>
      <c r="L931" s="132">
        <v>0</v>
      </c>
      <c r="M931" s="97">
        <v>0</v>
      </c>
      <c r="N931" s="132">
        <v>0</v>
      </c>
    </row>
    <row r="932" spans="1:14" s="80" customFormat="1" hidden="1">
      <c r="A932" s="100" t="s">
        <v>1910</v>
      </c>
      <c r="B932" s="134" t="s">
        <v>2207</v>
      </c>
      <c r="C932" s="133" t="s">
        <v>2205</v>
      </c>
      <c r="D932" s="94">
        <v>0</v>
      </c>
      <c r="E932" s="90">
        <v>0</v>
      </c>
      <c r="F932" s="94">
        <v>0</v>
      </c>
      <c r="G932" s="94">
        <v>0</v>
      </c>
      <c r="H932" s="94">
        <v>0</v>
      </c>
      <c r="I932" s="94">
        <v>39132670</v>
      </c>
      <c r="J932" s="94">
        <v>39132670</v>
      </c>
      <c r="K932" s="94">
        <v>39132670</v>
      </c>
      <c r="L932" s="132">
        <v>0</v>
      </c>
      <c r="M932" s="97">
        <v>0</v>
      </c>
      <c r="N932" s="132">
        <v>0</v>
      </c>
    </row>
    <row r="933" spans="1:14" s="80" customFormat="1" hidden="1">
      <c r="A933" s="100" t="s">
        <v>1997</v>
      </c>
      <c r="B933" s="134" t="s">
        <v>2207</v>
      </c>
      <c r="C933" s="133" t="s">
        <v>2342</v>
      </c>
      <c r="D933" s="94">
        <v>0</v>
      </c>
      <c r="E933" s="90">
        <v>3801420</v>
      </c>
      <c r="F933" s="94">
        <v>0</v>
      </c>
      <c r="G933" s="94">
        <v>0</v>
      </c>
      <c r="H933" s="94">
        <v>3801420</v>
      </c>
      <c r="I933" s="94">
        <v>46584971</v>
      </c>
      <c r="J933" s="94">
        <v>50386391</v>
      </c>
      <c r="K933" s="94">
        <v>46584971</v>
      </c>
      <c r="L933" s="132">
        <v>3801420</v>
      </c>
      <c r="M933" s="97">
        <v>3781109</v>
      </c>
      <c r="N933" s="132">
        <v>20311</v>
      </c>
    </row>
    <row r="934" spans="1:14" s="80" customFormat="1" hidden="1">
      <c r="A934" s="100" t="s">
        <v>1365</v>
      </c>
      <c r="B934" s="134" t="s">
        <v>2207</v>
      </c>
      <c r="C934" s="133" t="s">
        <v>288</v>
      </c>
      <c r="D934" s="94">
        <v>0</v>
      </c>
      <c r="E934" s="90">
        <v>0</v>
      </c>
      <c r="F934" s="94">
        <v>0</v>
      </c>
      <c r="G934" s="94">
        <v>0</v>
      </c>
      <c r="H934" s="94">
        <v>0</v>
      </c>
      <c r="I934" s="94">
        <v>65947762</v>
      </c>
      <c r="J934" s="94">
        <v>65947762</v>
      </c>
      <c r="K934" s="94">
        <v>65947762</v>
      </c>
      <c r="L934" s="132">
        <v>0</v>
      </c>
      <c r="M934" s="97">
        <v>0</v>
      </c>
      <c r="N934" s="132">
        <v>0</v>
      </c>
    </row>
    <row r="935" spans="1:14" s="80" customFormat="1" hidden="1">
      <c r="A935" s="100" t="s">
        <v>1711</v>
      </c>
      <c r="B935" s="134" t="s">
        <v>2207</v>
      </c>
      <c r="C935" s="133" t="s">
        <v>2341</v>
      </c>
      <c r="D935" s="94">
        <v>0</v>
      </c>
      <c r="E935" s="90">
        <v>0</v>
      </c>
      <c r="F935" s="94">
        <v>0</v>
      </c>
      <c r="G935" s="94">
        <v>0</v>
      </c>
      <c r="H935" s="94">
        <v>0</v>
      </c>
      <c r="I935" s="94">
        <v>0</v>
      </c>
      <c r="J935" s="94">
        <v>0</v>
      </c>
      <c r="K935" s="94">
        <v>0</v>
      </c>
      <c r="L935" s="132">
        <v>0</v>
      </c>
      <c r="M935" s="97">
        <v>0</v>
      </c>
      <c r="N935" s="132">
        <v>0</v>
      </c>
    </row>
    <row r="936" spans="1:14" s="80" customFormat="1" hidden="1">
      <c r="A936" s="100" t="s">
        <v>1773</v>
      </c>
      <c r="B936" s="134" t="s">
        <v>2207</v>
      </c>
      <c r="C936" s="133" t="s">
        <v>2340</v>
      </c>
      <c r="D936" s="94">
        <v>0</v>
      </c>
      <c r="E936" s="90">
        <v>0</v>
      </c>
      <c r="F936" s="94">
        <v>0</v>
      </c>
      <c r="G936" s="94">
        <v>0</v>
      </c>
      <c r="H936" s="94">
        <v>0</v>
      </c>
      <c r="I936" s="94">
        <v>0</v>
      </c>
      <c r="J936" s="94">
        <v>0</v>
      </c>
      <c r="K936" s="94">
        <v>0</v>
      </c>
      <c r="L936" s="132">
        <v>0</v>
      </c>
      <c r="M936" s="97">
        <v>0</v>
      </c>
      <c r="N936" s="132">
        <v>0</v>
      </c>
    </row>
    <row r="937" spans="1:14" s="80" customFormat="1" hidden="1">
      <c r="A937" s="100" t="s">
        <v>1823</v>
      </c>
      <c r="B937" s="134" t="s">
        <v>2207</v>
      </c>
      <c r="C937" s="133" t="s">
        <v>746</v>
      </c>
      <c r="D937" s="94">
        <v>0</v>
      </c>
      <c r="E937" s="90">
        <v>0</v>
      </c>
      <c r="F937" s="94">
        <v>0</v>
      </c>
      <c r="G937" s="94">
        <v>0</v>
      </c>
      <c r="H937" s="94">
        <v>0</v>
      </c>
      <c r="I937" s="94">
        <v>21698994</v>
      </c>
      <c r="J937" s="94">
        <v>21698994</v>
      </c>
      <c r="K937" s="94">
        <v>21698994</v>
      </c>
      <c r="L937" s="132">
        <v>0</v>
      </c>
      <c r="M937" s="97">
        <v>0</v>
      </c>
      <c r="N937" s="132">
        <v>0</v>
      </c>
    </row>
    <row r="938" spans="1:14" s="80" customFormat="1" hidden="1">
      <c r="A938" s="100" t="s">
        <v>1891</v>
      </c>
      <c r="B938" s="134" t="s">
        <v>2207</v>
      </c>
      <c r="C938" s="133" t="s">
        <v>2287</v>
      </c>
      <c r="D938" s="94">
        <v>0</v>
      </c>
      <c r="E938" s="90">
        <v>0</v>
      </c>
      <c r="F938" s="94">
        <v>0</v>
      </c>
      <c r="G938" s="94">
        <v>0</v>
      </c>
      <c r="H938" s="94">
        <v>0</v>
      </c>
      <c r="I938" s="94">
        <v>44754449</v>
      </c>
      <c r="J938" s="94">
        <v>44754449</v>
      </c>
      <c r="K938" s="94">
        <v>44754449</v>
      </c>
      <c r="L938" s="132">
        <v>0</v>
      </c>
      <c r="M938" s="97">
        <v>0</v>
      </c>
      <c r="N938" s="132">
        <v>0</v>
      </c>
    </row>
    <row r="939" spans="1:14" s="80" customFormat="1" hidden="1">
      <c r="A939" s="100" t="s">
        <v>2139</v>
      </c>
      <c r="B939" s="134" t="s">
        <v>2207</v>
      </c>
      <c r="C939" s="133" t="s">
        <v>1062</v>
      </c>
      <c r="D939" s="94">
        <v>0</v>
      </c>
      <c r="E939" s="90">
        <v>0</v>
      </c>
      <c r="F939" s="94">
        <v>0</v>
      </c>
      <c r="G939" s="94">
        <v>0</v>
      </c>
      <c r="H939" s="94">
        <v>0</v>
      </c>
      <c r="I939" s="94">
        <v>0</v>
      </c>
      <c r="J939" s="94">
        <v>0</v>
      </c>
      <c r="K939" s="94">
        <v>0</v>
      </c>
      <c r="L939" s="132">
        <v>0</v>
      </c>
      <c r="M939" s="97">
        <v>0</v>
      </c>
      <c r="N939" s="132">
        <v>0</v>
      </c>
    </row>
    <row r="940" spans="1:14" s="80" customFormat="1" hidden="1">
      <c r="A940" s="100" t="s">
        <v>1167</v>
      </c>
      <c r="B940" s="134" t="s">
        <v>2205</v>
      </c>
      <c r="C940" s="133" t="s">
        <v>90</v>
      </c>
      <c r="D940" s="94">
        <v>0</v>
      </c>
      <c r="E940" s="90">
        <v>242233283</v>
      </c>
      <c r="F940" s="94">
        <v>0</v>
      </c>
      <c r="G940" s="94">
        <v>0</v>
      </c>
      <c r="H940" s="94">
        <v>242233283</v>
      </c>
      <c r="I940" s="94">
        <v>832932025</v>
      </c>
      <c r="J940" s="94">
        <v>1075165308</v>
      </c>
      <c r="K940" s="94">
        <v>1003631355</v>
      </c>
      <c r="L940" s="132">
        <v>71533953</v>
      </c>
      <c r="M940" s="97">
        <v>71151745</v>
      </c>
      <c r="N940" s="132">
        <v>382208</v>
      </c>
    </row>
    <row r="941" spans="1:14" s="80" customFormat="1" hidden="1">
      <c r="A941" s="100" t="s">
        <v>1258</v>
      </c>
      <c r="B941" s="134" t="s">
        <v>2205</v>
      </c>
      <c r="C941" s="133" t="s">
        <v>2339</v>
      </c>
      <c r="D941" s="94">
        <v>0</v>
      </c>
      <c r="E941" s="90">
        <v>0</v>
      </c>
      <c r="F941" s="94">
        <v>0</v>
      </c>
      <c r="G941" s="94">
        <v>0</v>
      </c>
      <c r="H941" s="94">
        <v>0</v>
      </c>
      <c r="I941" s="94">
        <v>0</v>
      </c>
      <c r="J941" s="94">
        <v>0</v>
      </c>
      <c r="K941" s="94">
        <v>0</v>
      </c>
      <c r="L941" s="132">
        <v>0</v>
      </c>
      <c r="M941" s="97">
        <v>0</v>
      </c>
      <c r="N941" s="132">
        <v>0</v>
      </c>
    </row>
    <row r="942" spans="1:14" s="80" customFormat="1" hidden="1">
      <c r="A942" s="100" t="s">
        <v>1414</v>
      </c>
      <c r="B942" s="134" t="s">
        <v>2205</v>
      </c>
      <c r="C942" s="133" t="s">
        <v>337</v>
      </c>
      <c r="D942" s="94">
        <v>0</v>
      </c>
      <c r="E942" s="90">
        <v>0</v>
      </c>
      <c r="F942" s="94">
        <v>0</v>
      </c>
      <c r="G942" s="94">
        <v>0</v>
      </c>
      <c r="H942" s="94">
        <v>0</v>
      </c>
      <c r="I942" s="94">
        <v>0</v>
      </c>
      <c r="J942" s="94">
        <v>0</v>
      </c>
      <c r="K942" s="94">
        <v>0</v>
      </c>
      <c r="L942" s="132">
        <v>0</v>
      </c>
      <c r="M942" s="97">
        <v>0</v>
      </c>
      <c r="N942" s="132">
        <v>0</v>
      </c>
    </row>
    <row r="943" spans="1:14" s="80" customFormat="1" hidden="1">
      <c r="A943" s="100" t="s">
        <v>1193</v>
      </c>
      <c r="B943" s="134" t="s">
        <v>2205</v>
      </c>
      <c r="C943" s="133" t="s">
        <v>2338</v>
      </c>
      <c r="D943" s="94">
        <v>0</v>
      </c>
      <c r="E943" s="90">
        <v>0</v>
      </c>
      <c r="F943" s="94">
        <v>0</v>
      </c>
      <c r="G943" s="94">
        <v>0</v>
      </c>
      <c r="H943" s="94">
        <v>0</v>
      </c>
      <c r="I943" s="94">
        <v>0</v>
      </c>
      <c r="J943" s="94">
        <v>0</v>
      </c>
      <c r="K943" s="94">
        <v>0</v>
      </c>
      <c r="L943" s="132">
        <v>0</v>
      </c>
      <c r="M943" s="97">
        <v>0</v>
      </c>
      <c r="N943" s="132">
        <v>0</v>
      </c>
    </row>
    <row r="944" spans="1:14" s="80" customFormat="1" hidden="1">
      <c r="A944" s="100" t="s">
        <v>1304</v>
      </c>
      <c r="B944" s="134" t="s">
        <v>2205</v>
      </c>
      <c r="C944" s="133" t="s">
        <v>227</v>
      </c>
      <c r="D944" s="94">
        <v>0</v>
      </c>
      <c r="E944" s="90">
        <v>0</v>
      </c>
      <c r="F944" s="94">
        <v>0</v>
      </c>
      <c r="G944" s="94">
        <v>0</v>
      </c>
      <c r="H944" s="94">
        <v>0</v>
      </c>
      <c r="I944" s="94">
        <v>0</v>
      </c>
      <c r="J944" s="94">
        <v>0</v>
      </c>
      <c r="K944" s="94">
        <v>0</v>
      </c>
      <c r="L944" s="132">
        <v>0</v>
      </c>
      <c r="M944" s="97">
        <v>0</v>
      </c>
      <c r="N944" s="132">
        <v>0</v>
      </c>
    </row>
    <row r="945" spans="1:14" s="80" customFormat="1" hidden="1">
      <c r="A945" s="100" t="s">
        <v>2337</v>
      </c>
      <c r="B945" s="134" t="s">
        <v>2205</v>
      </c>
      <c r="C945" s="133" t="s">
        <v>1105</v>
      </c>
      <c r="D945" s="94">
        <v>0</v>
      </c>
      <c r="E945" s="90">
        <v>0</v>
      </c>
      <c r="F945" s="94">
        <v>0</v>
      </c>
      <c r="G945" s="94">
        <v>0</v>
      </c>
      <c r="H945" s="94">
        <v>0</v>
      </c>
      <c r="I945" s="94">
        <v>0</v>
      </c>
      <c r="J945" s="94">
        <v>0</v>
      </c>
      <c r="K945" s="94">
        <v>0</v>
      </c>
      <c r="L945" s="132">
        <v>0</v>
      </c>
      <c r="M945" s="97">
        <v>0</v>
      </c>
      <c r="N945" s="132">
        <v>0</v>
      </c>
    </row>
    <row r="946" spans="1:14" s="80" customFormat="1" hidden="1">
      <c r="A946" s="100" t="s">
        <v>2336</v>
      </c>
      <c r="B946" s="134" t="s">
        <v>2205</v>
      </c>
      <c r="C946" s="133" t="s">
        <v>2335</v>
      </c>
      <c r="D946" s="94">
        <v>0</v>
      </c>
      <c r="E946" s="90">
        <v>0</v>
      </c>
      <c r="F946" s="94">
        <v>0</v>
      </c>
      <c r="G946" s="94">
        <v>0</v>
      </c>
      <c r="H946" s="94">
        <v>0</v>
      </c>
      <c r="I946" s="94">
        <v>0</v>
      </c>
      <c r="J946" s="94">
        <v>0</v>
      </c>
      <c r="K946" s="94">
        <v>0</v>
      </c>
      <c r="L946" s="132">
        <v>0</v>
      </c>
      <c r="M946" s="97">
        <v>0</v>
      </c>
      <c r="N946" s="132">
        <v>0</v>
      </c>
    </row>
    <row r="947" spans="1:14" s="80" customFormat="1" hidden="1">
      <c r="A947" s="100" t="s">
        <v>2334</v>
      </c>
      <c r="B947" s="134" t="s">
        <v>2205</v>
      </c>
      <c r="C947" s="133" t="s">
        <v>2333</v>
      </c>
      <c r="D947" s="94">
        <v>0</v>
      </c>
      <c r="E947" s="90">
        <v>0</v>
      </c>
      <c r="F947" s="94">
        <v>0</v>
      </c>
      <c r="G947" s="94">
        <v>0</v>
      </c>
      <c r="H947" s="94">
        <v>0</v>
      </c>
      <c r="I947" s="94">
        <v>0</v>
      </c>
      <c r="J947" s="94">
        <v>0</v>
      </c>
      <c r="K947" s="94">
        <v>0</v>
      </c>
      <c r="L947" s="132">
        <v>0</v>
      </c>
      <c r="M947" s="97">
        <v>0</v>
      </c>
      <c r="N947" s="132">
        <v>0</v>
      </c>
    </row>
    <row r="948" spans="1:14" s="80" customFormat="1" hidden="1">
      <c r="A948" s="100" t="s">
        <v>1505</v>
      </c>
      <c r="B948" s="134" t="s">
        <v>2205</v>
      </c>
      <c r="C948" s="133" t="s">
        <v>428</v>
      </c>
      <c r="D948" s="94">
        <v>0</v>
      </c>
      <c r="E948" s="90">
        <v>0</v>
      </c>
      <c r="F948" s="94">
        <v>0</v>
      </c>
      <c r="G948" s="94">
        <v>0</v>
      </c>
      <c r="H948" s="94">
        <v>0</v>
      </c>
      <c r="I948" s="94">
        <v>113067868</v>
      </c>
      <c r="J948" s="94">
        <v>113067868</v>
      </c>
      <c r="K948" s="94">
        <v>113067868</v>
      </c>
      <c r="L948" s="132">
        <v>0</v>
      </c>
      <c r="M948" s="97">
        <v>0</v>
      </c>
      <c r="N948" s="132">
        <v>0</v>
      </c>
    </row>
    <row r="949" spans="1:14" s="80" customFormat="1" hidden="1">
      <c r="A949" s="100" t="s">
        <v>1807</v>
      </c>
      <c r="B949" s="134" t="s">
        <v>2205</v>
      </c>
      <c r="C949" s="133" t="s">
        <v>730</v>
      </c>
      <c r="D949" s="94">
        <v>0</v>
      </c>
      <c r="E949" s="90">
        <v>0</v>
      </c>
      <c r="F949" s="94">
        <v>0</v>
      </c>
      <c r="G949" s="94">
        <v>0</v>
      </c>
      <c r="H949" s="94">
        <v>0</v>
      </c>
      <c r="I949" s="94">
        <v>0</v>
      </c>
      <c r="J949" s="94">
        <v>0</v>
      </c>
      <c r="K949" s="94">
        <v>0</v>
      </c>
      <c r="L949" s="132">
        <v>0</v>
      </c>
      <c r="M949" s="97">
        <v>0</v>
      </c>
      <c r="N949" s="132">
        <v>0</v>
      </c>
    </row>
    <row r="950" spans="1:14" s="80" customFormat="1" hidden="1">
      <c r="A950" s="100" t="s">
        <v>1131</v>
      </c>
      <c r="B950" s="134" t="s">
        <v>2205</v>
      </c>
      <c r="C950" s="133" t="s">
        <v>2303</v>
      </c>
      <c r="D950" s="94">
        <v>0</v>
      </c>
      <c r="E950" s="90">
        <v>0</v>
      </c>
      <c r="F950" s="94">
        <v>0</v>
      </c>
      <c r="G950" s="94">
        <v>0</v>
      </c>
      <c r="H950" s="94">
        <v>0</v>
      </c>
      <c r="I950" s="94">
        <v>0</v>
      </c>
      <c r="J950" s="94">
        <v>0</v>
      </c>
      <c r="K950" s="94">
        <v>0</v>
      </c>
      <c r="L950" s="132">
        <v>0</v>
      </c>
      <c r="M950" s="97">
        <v>0</v>
      </c>
      <c r="N950" s="132">
        <v>0</v>
      </c>
    </row>
    <row r="951" spans="1:14" s="80" customFormat="1" hidden="1">
      <c r="A951" s="100" t="s">
        <v>1339</v>
      </c>
      <c r="B951" s="134" t="s">
        <v>2205</v>
      </c>
      <c r="C951" s="133" t="s">
        <v>262</v>
      </c>
      <c r="D951" s="94">
        <v>0</v>
      </c>
      <c r="E951" s="90">
        <v>0</v>
      </c>
      <c r="F951" s="94">
        <v>0</v>
      </c>
      <c r="G951" s="94">
        <v>0</v>
      </c>
      <c r="H951" s="94">
        <v>0</v>
      </c>
      <c r="I951" s="94">
        <v>134848600</v>
      </c>
      <c r="J951" s="94">
        <v>134848600</v>
      </c>
      <c r="K951" s="94">
        <v>134848600</v>
      </c>
      <c r="L951" s="132">
        <v>0</v>
      </c>
      <c r="M951" s="97">
        <v>0</v>
      </c>
      <c r="N951" s="132">
        <v>0</v>
      </c>
    </row>
    <row r="952" spans="1:14" s="80" customFormat="1" hidden="1">
      <c r="A952" s="100" t="s">
        <v>1453</v>
      </c>
      <c r="B952" s="134" t="s">
        <v>2205</v>
      </c>
      <c r="C952" s="133" t="s">
        <v>376</v>
      </c>
      <c r="D952" s="94">
        <v>0</v>
      </c>
      <c r="E952" s="90">
        <v>0</v>
      </c>
      <c r="F952" s="94">
        <v>0</v>
      </c>
      <c r="G952" s="94">
        <v>0</v>
      </c>
      <c r="H952" s="94">
        <v>0</v>
      </c>
      <c r="I952" s="94">
        <v>199400630</v>
      </c>
      <c r="J952" s="94">
        <v>199400630</v>
      </c>
      <c r="K952" s="94">
        <v>199400630</v>
      </c>
      <c r="L952" s="132">
        <v>0</v>
      </c>
      <c r="M952" s="97">
        <v>0</v>
      </c>
      <c r="N952" s="132">
        <v>0</v>
      </c>
    </row>
    <row r="953" spans="1:14" s="80" customFormat="1" hidden="1">
      <c r="A953" s="100" t="s">
        <v>2332</v>
      </c>
      <c r="B953" s="134" t="s">
        <v>2205</v>
      </c>
      <c r="C953" s="133" t="s">
        <v>2331</v>
      </c>
      <c r="D953" s="94">
        <v>0</v>
      </c>
      <c r="E953" s="90">
        <v>0</v>
      </c>
      <c r="F953" s="94">
        <v>0</v>
      </c>
      <c r="G953" s="94">
        <v>0</v>
      </c>
      <c r="H953" s="94">
        <v>0</v>
      </c>
      <c r="I953" s="94">
        <v>90021673</v>
      </c>
      <c r="J953" s="94">
        <v>90021673</v>
      </c>
      <c r="K953" s="94">
        <v>90021673</v>
      </c>
      <c r="L953" s="132">
        <v>0</v>
      </c>
      <c r="M953" s="97">
        <v>0</v>
      </c>
      <c r="N953" s="132">
        <v>0</v>
      </c>
    </row>
    <row r="954" spans="1:14" s="80" customFormat="1" hidden="1">
      <c r="A954" s="100" t="s">
        <v>2330</v>
      </c>
      <c r="B954" s="134" t="s">
        <v>2205</v>
      </c>
      <c r="C954" s="133" t="s">
        <v>2329</v>
      </c>
      <c r="D954" s="94">
        <v>0</v>
      </c>
      <c r="E954" s="90">
        <v>1037170</v>
      </c>
      <c r="F954" s="94">
        <v>0</v>
      </c>
      <c r="G954" s="94">
        <v>0</v>
      </c>
      <c r="H954" s="94">
        <v>1037170</v>
      </c>
      <c r="I954" s="94">
        <v>121943724</v>
      </c>
      <c r="J954" s="94">
        <v>122980894</v>
      </c>
      <c r="K954" s="94">
        <v>123080924</v>
      </c>
      <c r="L954" s="132">
        <v>-100030</v>
      </c>
      <c r="M954" s="97">
        <v>0</v>
      </c>
      <c r="N954" s="132">
        <v>-100030</v>
      </c>
    </row>
    <row r="955" spans="1:14" s="80" customFormat="1" hidden="1">
      <c r="A955" s="100" t="s">
        <v>1400</v>
      </c>
      <c r="B955" s="134" t="s">
        <v>2205</v>
      </c>
      <c r="C955" s="133" t="s">
        <v>2328</v>
      </c>
      <c r="D955" s="94">
        <v>0</v>
      </c>
      <c r="E955" s="90">
        <v>0</v>
      </c>
      <c r="F955" s="94">
        <v>0</v>
      </c>
      <c r="G955" s="94">
        <v>0</v>
      </c>
      <c r="H955" s="94">
        <v>0</v>
      </c>
      <c r="I955" s="94">
        <v>0</v>
      </c>
      <c r="J955" s="94">
        <v>0</v>
      </c>
      <c r="K955" s="94">
        <v>0</v>
      </c>
      <c r="L955" s="132">
        <v>0</v>
      </c>
      <c r="M955" s="97">
        <v>0</v>
      </c>
      <c r="N955" s="132">
        <v>0</v>
      </c>
    </row>
    <row r="956" spans="1:14" s="80" customFormat="1" hidden="1">
      <c r="A956" s="100" t="s">
        <v>1865</v>
      </c>
      <c r="B956" s="134" t="s">
        <v>2205</v>
      </c>
      <c r="C956" s="133" t="s">
        <v>2327</v>
      </c>
      <c r="D956" s="94">
        <v>0</v>
      </c>
      <c r="E956" s="90">
        <v>0</v>
      </c>
      <c r="F956" s="94">
        <v>0</v>
      </c>
      <c r="G956" s="94">
        <v>0</v>
      </c>
      <c r="H956" s="94">
        <v>0</v>
      </c>
      <c r="I956" s="94">
        <v>0</v>
      </c>
      <c r="J956" s="94">
        <v>0</v>
      </c>
      <c r="K956" s="94">
        <v>0</v>
      </c>
      <c r="L956" s="132">
        <v>0</v>
      </c>
      <c r="M956" s="97">
        <v>0</v>
      </c>
      <c r="N956" s="132">
        <v>0</v>
      </c>
    </row>
    <row r="957" spans="1:14" s="80" customFormat="1" hidden="1">
      <c r="A957" s="100" t="s">
        <v>1967</v>
      </c>
      <c r="B957" s="134" t="s">
        <v>2205</v>
      </c>
      <c r="C957" s="133" t="s">
        <v>890</v>
      </c>
      <c r="D957" s="94">
        <v>0</v>
      </c>
      <c r="E957" s="90">
        <v>0</v>
      </c>
      <c r="F957" s="94">
        <v>0</v>
      </c>
      <c r="G957" s="94">
        <v>0</v>
      </c>
      <c r="H957" s="94">
        <v>0</v>
      </c>
      <c r="I957" s="94">
        <v>0</v>
      </c>
      <c r="J957" s="94">
        <v>0</v>
      </c>
      <c r="K957" s="94">
        <v>0</v>
      </c>
      <c r="L957" s="132">
        <v>0</v>
      </c>
      <c r="M957" s="97">
        <v>0</v>
      </c>
      <c r="N957" s="132">
        <v>0</v>
      </c>
    </row>
    <row r="958" spans="1:14" s="80" customFormat="1" hidden="1">
      <c r="A958" s="100" t="s">
        <v>1182</v>
      </c>
      <c r="B958" s="134" t="s">
        <v>2205</v>
      </c>
      <c r="C958" s="133" t="s">
        <v>105</v>
      </c>
      <c r="D958" s="94">
        <v>0</v>
      </c>
      <c r="E958" s="90">
        <v>0</v>
      </c>
      <c r="F958" s="94">
        <v>0</v>
      </c>
      <c r="G958" s="94">
        <v>0</v>
      </c>
      <c r="H958" s="94">
        <v>0</v>
      </c>
      <c r="I958" s="94">
        <v>0</v>
      </c>
      <c r="J958" s="94">
        <v>0</v>
      </c>
      <c r="K958" s="94">
        <v>0</v>
      </c>
      <c r="L958" s="132">
        <v>0</v>
      </c>
      <c r="M958" s="97">
        <v>0</v>
      </c>
      <c r="N958" s="132">
        <v>0</v>
      </c>
    </row>
    <row r="959" spans="1:14" s="80" customFormat="1" hidden="1">
      <c r="A959" s="100" t="s">
        <v>1236</v>
      </c>
      <c r="B959" s="134" t="s">
        <v>2205</v>
      </c>
      <c r="C959" s="133" t="s">
        <v>159</v>
      </c>
      <c r="D959" s="94">
        <v>0</v>
      </c>
      <c r="E959" s="90">
        <v>0</v>
      </c>
      <c r="F959" s="94">
        <v>0</v>
      </c>
      <c r="G959" s="94">
        <v>0</v>
      </c>
      <c r="H959" s="94">
        <v>0</v>
      </c>
      <c r="I959" s="94">
        <v>297588113</v>
      </c>
      <c r="J959" s="94">
        <v>297588113</v>
      </c>
      <c r="K959" s="94">
        <v>297588113</v>
      </c>
      <c r="L959" s="132">
        <v>0</v>
      </c>
      <c r="M959" s="97">
        <v>0</v>
      </c>
      <c r="N959" s="132">
        <v>0</v>
      </c>
    </row>
    <row r="960" spans="1:14" s="80" customFormat="1" hidden="1">
      <c r="A960" s="100" t="s">
        <v>1289</v>
      </c>
      <c r="B960" s="134" t="s">
        <v>2205</v>
      </c>
      <c r="C960" s="133" t="s">
        <v>212</v>
      </c>
      <c r="D960" s="94">
        <v>0</v>
      </c>
      <c r="E960" s="90">
        <v>0</v>
      </c>
      <c r="F960" s="94">
        <v>0</v>
      </c>
      <c r="G960" s="94">
        <v>0</v>
      </c>
      <c r="H960" s="94">
        <v>0</v>
      </c>
      <c r="I960" s="94">
        <v>0</v>
      </c>
      <c r="J960" s="94">
        <v>0</v>
      </c>
      <c r="K960" s="94">
        <v>0</v>
      </c>
      <c r="L960" s="132">
        <v>0</v>
      </c>
      <c r="M960" s="97">
        <v>0</v>
      </c>
      <c r="N960" s="132">
        <v>0</v>
      </c>
    </row>
    <row r="961" spans="1:14" s="80" customFormat="1" hidden="1">
      <c r="A961" s="100" t="s">
        <v>1322</v>
      </c>
      <c r="B961" s="134" t="s">
        <v>2205</v>
      </c>
      <c r="C961" s="133" t="s">
        <v>2299</v>
      </c>
      <c r="D961" s="94">
        <v>0</v>
      </c>
      <c r="E961" s="90">
        <v>23629348</v>
      </c>
      <c r="F961" s="94">
        <v>0</v>
      </c>
      <c r="G961" s="94">
        <v>0</v>
      </c>
      <c r="H961" s="94">
        <v>23629348</v>
      </c>
      <c r="I961" s="94">
        <v>94224097</v>
      </c>
      <c r="J961" s="94">
        <v>117853445</v>
      </c>
      <c r="K961" s="94">
        <v>110594133</v>
      </c>
      <c r="L961" s="132">
        <v>7259312</v>
      </c>
      <c r="M961" s="97">
        <v>7220525</v>
      </c>
      <c r="N961" s="132">
        <v>38787</v>
      </c>
    </row>
    <row r="962" spans="1:14" s="80" customFormat="1" hidden="1">
      <c r="A962" s="100" t="s">
        <v>1570</v>
      </c>
      <c r="B962" s="134" t="s">
        <v>2205</v>
      </c>
      <c r="C962" s="133" t="s">
        <v>2326</v>
      </c>
      <c r="D962" s="94">
        <v>0</v>
      </c>
      <c r="E962" s="90">
        <v>0</v>
      </c>
      <c r="F962" s="94">
        <v>0</v>
      </c>
      <c r="G962" s="94">
        <v>0</v>
      </c>
      <c r="H962" s="94">
        <v>0</v>
      </c>
      <c r="I962" s="94">
        <v>275425241</v>
      </c>
      <c r="J962" s="94">
        <v>275425241</v>
      </c>
      <c r="K962" s="94">
        <v>275425241</v>
      </c>
      <c r="L962" s="132">
        <v>0</v>
      </c>
      <c r="M962" s="97">
        <v>0</v>
      </c>
      <c r="N962" s="132">
        <v>0</v>
      </c>
    </row>
    <row r="963" spans="1:14" s="80" customFormat="1" hidden="1">
      <c r="A963" s="100" t="s">
        <v>1873</v>
      </c>
      <c r="B963" s="134" t="s">
        <v>2205</v>
      </c>
      <c r="C963" s="133" t="s">
        <v>2205</v>
      </c>
      <c r="D963" s="94">
        <v>0</v>
      </c>
      <c r="E963" s="90">
        <v>0</v>
      </c>
      <c r="F963" s="94">
        <v>0</v>
      </c>
      <c r="G963" s="94">
        <v>0</v>
      </c>
      <c r="H963" s="94">
        <v>0</v>
      </c>
      <c r="I963" s="94">
        <v>0</v>
      </c>
      <c r="J963" s="94">
        <v>0</v>
      </c>
      <c r="K963" s="94">
        <v>0</v>
      </c>
      <c r="L963" s="132">
        <v>0</v>
      </c>
      <c r="M963" s="97">
        <v>0</v>
      </c>
      <c r="N963" s="132">
        <v>0</v>
      </c>
    </row>
    <row r="964" spans="1:14" s="80" customFormat="1" hidden="1">
      <c r="A964" s="100" t="s">
        <v>1366</v>
      </c>
      <c r="B964" s="134" t="s">
        <v>2205</v>
      </c>
      <c r="C964" s="133" t="s">
        <v>2325</v>
      </c>
      <c r="D964" s="94">
        <v>0</v>
      </c>
      <c r="E964" s="90">
        <v>0</v>
      </c>
      <c r="F964" s="94">
        <v>0</v>
      </c>
      <c r="G964" s="94">
        <v>0</v>
      </c>
      <c r="H964" s="94">
        <v>0</v>
      </c>
      <c r="I964" s="94">
        <v>0</v>
      </c>
      <c r="J964" s="94">
        <v>0</v>
      </c>
      <c r="K964" s="94">
        <v>0</v>
      </c>
      <c r="L964" s="132">
        <v>0</v>
      </c>
      <c r="M964" s="97">
        <v>0</v>
      </c>
      <c r="N964" s="132">
        <v>0</v>
      </c>
    </row>
    <row r="965" spans="1:14" s="80" customFormat="1" hidden="1">
      <c r="A965" s="100" t="s">
        <v>1401</v>
      </c>
      <c r="B965" s="134" t="s">
        <v>2205</v>
      </c>
      <c r="C965" s="133" t="s">
        <v>324</v>
      </c>
      <c r="D965" s="94">
        <v>0</v>
      </c>
      <c r="E965" s="90">
        <v>0</v>
      </c>
      <c r="F965" s="94">
        <v>0</v>
      </c>
      <c r="G965" s="94">
        <v>0</v>
      </c>
      <c r="H965" s="94">
        <v>0</v>
      </c>
      <c r="I965" s="94">
        <v>0</v>
      </c>
      <c r="J965" s="94">
        <v>0</v>
      </c>
      <c r="K965" s="94">
        <v>0</v>
      </c>
      <c r="L965" s="132">
        <v>0</v>
      </c>
      <c r="M965" s="97">
        <v>0</v>
      </c>
      <c r="N965" s="132">
        <v>0</v>
      </c>
    </row>
    <row r="966" spans="1:14" s="80" customFormat="1" hidden="1">
      <c r="A966" s="100" t="s">
        <v>1168</v>
      </c>
      <c r="B966" s="134" t="s">
        <v>2203</v>
      </c>
      <c r="C966" s="133" t="s">
        <v>91</v>
      </c>
      <c r="D966" s="94">
        <v>0</v>
      </c>
      <c r="E966" s="90">
        <v>2190401048</v>
      </c>
      <c r="F966" s="94">
        <v>0</v>
      </c>
      <c r="G966" s="94">
        <v>0</v>
      </c>
      <c r="H966" s="94">
        <v>2190401048</v>
      </c>
      <c r="I966" s="94">
        <v>1342937301</v>
      </c>
      <c r="J966" s="94">
        <v>3533338349</v>
      </c>
      <c r="K966" s="94">
        <v>3416746838</v>
      </c>
      <c r="L966" s="132">
        <v>116591511</v>
      </c>
      <c r="M966" s="97">
        <v>115968559</v>
      </c>
      <c r="N966" s="132">
        <v>622952</v>
      </c>
    </row>
    <row r="967" spans="1:14" s="80" customFormat="1" hidden="1">
      <c r="A967" s="100" t="s">
        <v>1415</v>
      </c>
      <c r="B967" s="134" t="s">
        <v>2203</v>
      </c>
      <c r="C967" s="133" t="s">
        <v>338</v>
      </c>
      <c r="D967" s="94">
        <v>0</v>
      </c>
      <c r="E967" s="90">
        <v>27931646</v>
      </c>
      <c r="F967" s="94">
        <v>0</v>
      </c>
      <c r="G967" s="94">
        <v>0</v>
      </c>
      <c r="H967" s="94">
        <v>27931646</v>
      </c>
      <c r="I967" s="94">
        <v>93668021</v>
      </c>
      <c r="J967" s="94">
        <v>121599667</v>
      </c>
      <c r="K967" s="94">
        <v>124300370</v>
      </c>
      <c r="L967" s="132">
        <v>-2700703</v>
      </c>
      <c r="M967" s="97">
        <v>0</v>
      </c>
      <c r="N967" s="132">
        <v>-2700703</v>
      </c>
    </row>
    <row r="968" spans="1:14" s="80" customFormat="1" hidden="1">
      <c r="A968" s="100" t="s">
        <v>1439</v>
      </c>
      <c r="B968" s="134" t="s">
        <v>2203</v>
      </c>
      <c r="C968" s="133" t="s">
        <v>362</v>
      </c>
      <c r="D968" s="94">
        <v>0</v>
      </c>
      <c r="E968" s="90">
        <v>0</v>
      </c>
      <c r="F968" s="94">
        <v>0</v>
      </c>
      <c r="G968" s="94">
        <v>0</v>
      </c>
      <c r="H968" s="94">
        <v>0</v>
      </c>
      <c r="I968" s="94">
        <v>57379622</v>
      </c>
      <c r="J968" s="94">
        <v>57379622</v>
      </c>
      <c r="K968" s="94">
        <v>57379622</v>
      </c>
      <c r="L968" s="132">
        <v>0</v>
      </c>
      <c r="M968" s="97">
        <v>0</v>
      </c>
      <c r="N968" s="132">
        <v>0</v>
      </c>
    </row>
    <row r="969" spans="1:14" s="80" customFormat="1" hidden="1">
      <c r="A969" s="100" t="s">
        <v>1465</v>
      </c>
      <c r="B969" s="134" t="s">
        <v>2203</v>
      </c>
      <c r="C969" s="133" t="s">
        <v>388</v>
      </c>
      <c r="D969" s="94">
        <v>0</v>
      </c>
      <c r="E969" s="90">
        <v>0</v>
      </c>
      <c r="F969" s="94">
        <v>0</v>
      </c>
      <c r="G969" s="94">
        <v>0</v>
      </c>
      <c r="H969" s="94">
        <v>0</v>
      </c>
      <c r="I969" s="94">
        <v>0</v>
      </c>
      <c r="J969" s="94">
        <v>0</v>
      </c>
      <c r="K969" s="94">
        <v>0</v>
      </c>
      <c r="L969" s="132">
        <v>0</v>
      </c>
      <c r="M969" s="97">
        <v>0</v>
      </c>
      <c r="N969" s="132">
        <v>0</v>
      </c>
    </row>
    <row r="970" spans="1:14" s="80" customFormat="1" hidden="1">
      <c r="A970" s="100" t="s">
        <v>1577</v>
      </c>
      <c r="B970" s="134" t="s">
        <v>2203</v>
      </c>
      <c r="C970" s="133" t="s">
        <v>2324</v>
      </c>
      <c r="D970" s="94">
        <v>0</v>
      </c>
      <c r="E970" s="90">
        <v>0</v>
      </c>
      <c r="F970" s="94">
        <v>0</v>
      </c>
      <c r="G970" s="94">
        <v>0</v>
      </c>
      <c r="H970" s="94">
        <v>0</v>
      </c>
      <c r="I970" s="94">
        <v>135107903</v>
      </c>
      <c r="J970" s="94">
        <v>135107903</v>
      </c>
      <c r="K970" s="94">
        <v>135107903</v>
      </c>
      <c r="L970" s="132">
        <v>0</v>
      </c>
      <c r="M970" s="97">
        <v>0</v>
      </c>
      <c r="N970" s="132">
        <v>0</v>
      </c>
    </row>
    <row r="971" spans="1:14" s="80" customFormat="1" hidden="1">
      <c r="A971" s="100" t="s">
        <v>1712</v>
      </c>
      <c r="B971" s="134" t="s">
        <v>2203</v>
      </c>
      <c r="C971" s="133" t="s">
        <v>2323</v>
      </c>
      <c r="D971" s="94">
        <v>0</v>
      </c>
      <c r="E971" s="90">
        <v>0</v>
      </c>
      <c r="F971" s="94">
        <v>0</v>
      </c>
      <c r="G971" s="94">
        <v>0</v>
      </c>
      <c r="H971" s="94">
        <v>0</v>
      </c>
      <c r="I971" s="94">
        <v>0</v>
      </c>
      <c r="J971" s="94">
        <v>0</v>
      </c>
      <c r="K971" s="94">
        <v>0</v>
      </c>
      <c r="L971" s="132">
        <v>0</v>
      </c>
      <c r="M971" s="97">
        <v>0</v>
      </c>
      <c r="N971" s="132">
        <v>0</v>
      </c>
    </row>
    <row r="972" spans="1:14" s="80" customFormat="1" hidden="1">
      <c r="A972" s="100" t="s">
        <v>1824</v>
      </c>
      <c r="B972" s="134" t="s">
        <v>2203</v>
      </c>
      <c r="C972" s="133" t="s">
        <v>747</v>
      </c>
      <c r="D972" s="94">
        <v>53629310</v>
      </c>
      <c r="E972" s="90">
        <v>261953358</v>
      </c>
      <c r="F972" s="94">
        <v>0</v>
      </c>
      <c r="G972" s="94">
        <v>0</v>
      </c>
      <c r="H972" s="94">
        <v>315582668</v>
      </c>
      <c r="I972" s="94">
        <v>76437654</v>
      </c>
      <c r="J972" s="94">
        <v>392020322</v>
      </c>
      <c r="K972" s="94">
        <v>119861280</v>
      </c>
      <c r="L972" s="132">
        <v>272159042</v>
      </c>
      <c r="M972" s="97">
        <v>270704888</v>
      </c>
      <c r="N972" s="132">
        <v>1454154</v>
      </c>
    </row>
    <row r="973" spans="1:14" s="80" customFormat="1" hidden="1">
      <c r="A973" s="100" t="s">
        <v>1416</v>
      </c>
      <c r="B973" s="134" t="s">
        <v>2203</v>
      </c>
      <c r="C973" s="133" t="s">
        <v>339</v>
      </c>
      <c r="D973" s="94">
        <v>0</v>
      </c>
      <c r="E973" s="90">
        <v>0</v>
      </c>
      <c r="F973" s="94">
        <v>0</v>
      </c>
      <c r="G973" s="94">
        <v>0</v>
      </c>
      <c r="H973" s="94">
        <v>0</v>
      </c>
      <c r="I973" s="94">
        <v>156521831</v>
      </c>
      <c r="J973" s="94">
        <v>156521831</v>
      </c>
      <c r="K973" s="94">
        <v>156521831</v>
      </c>
      <c r="L973" s="132">
        <v>0</v>
      </c>
      <c r="M973" s="97">
        <v>0</v>
      </c>
      <c r="N973" s="132">
        <v>0</v>
      </c>
    </row>
    <row r="974" spans="1:14" s="80" customFormat="1" hidden="1">
      <c r="A974" s="100" t="s">
        <v>1630</v>
      </c>
      <c r="B974" s="134" t="s">
        <v>2203</v>
      </c>
      <c r="C974" s="133" t="s">
        <v>2322</v>
      </c>
      <c r="D974" s="94">
        <v>0</v>
      </c>
      <c r="E974" s="90">
        <v>1398106</v>
      </c>
      <c r="F974" s="94">
        <v>0</v>
      </c>
      <c r="G974" s="94">
        <v>0</v>
      </c>
      <c r="H974" s="94">
        <v>1398106</v>
      </c>
      <c r="I974" s="94">
        <v>60815285</v>
      </c>
      <c r="J974" s="94">
        <v>62213391</v>
      </c>
      <c r="K974" s="94">
        <v>62352664</v>
      </c>
      <c r="L974" s="132">
        <v>-139273</v>
      </c>
      <c r="M974" s="97">
        <v>0</v>
      </c>
      <c r="N974" s="132">
        <v>-139273</v>
      </c>
    </row>
    <row r="975" spans="1:14" s="80" customFormat="1" hidden="1">
      <c r="A975" s="100" t="s">
        <v>1680</v>
      </c>
      <c r="B975" s="134" t="s">
        <v>2203</v>
      </c>
      <c r="C975" s="133" t="s">
        <v>603</v>
      </c>
      <c r="D975" s="94">
        <v>0</v>
      </c>
      <c r="E975" s="90">
        <v>0</v>
      </c>
      <c r="F975" s="94">
        <v>0</v>
      </c>
      <c r="G975" s="94">
        <v>0</v>
      </c>
      <c r="H975" s="94">
        <v>0</v>
      </c>
      <c r="I975" s="94">
        <v>0</v>
      </c>
      <c r="J975" s="94">
        <v>0</v>
      </c>
      <c r="K975" s="94">
        <v>0</v>
      </c>
      <c r="L975" s="132">
        <v>0</v>
      </c>
      <c r="M975" s="97">
        <v>0</v>
      </c>
      <c r="N975" s="132">
        <v>0</v>
      </c>
    </row>
    <row r="976" spans="1:14" s="80" customFormat="1" hidden="1">
      <c r="A976" s="100" t="s">
        <v>1838</v>
      </c>
      <c r="B976" s="134" t="s">
        <v>2203</v>
      </c>
      <c r="C976" s="133" t="s">
        <v>761</v>
      </c>
      <c r="D976" s="94">
        <v>0</v>
      </c>
      <c r="E976" s="90">
        <v>371558785</v>
      </c>
      <c r="F976" s="94">
        <v>0</v>
      </c>
      <c r="G976" s="94">
        <v>0</v>
      </c>
      <c r="H976" s="94">
        <v>371558785</v>
      </c>
      <c r="I976" s="94">
        <v>352600722</v>
      </c>
      <c r="J976" s="94">
        <v>724159507</v>
      </c>
      <c r="K976" s="94">
        <v>424338174</v>
      </c>
      <c r="L976" s="132">
        <v>299821333</v>
      </c>
      <c r="M976" s="97">
        <v>298219379</v>
      </c>
      <c r="N976" s="132">
        <v>1601954</v>
      </c>
    </row>
    <row r="977" spans="1:14" s="80" customFormat="1" hidden="1">
      <c r="A977" s="100" t="s">
        <v>1132</v>
      </c>
      <c r="B977" s="134" t="s">
        <v>2203</v>
      </c>
      <c r="C977" s="133" t="s">
        <v>55</v>
      </c>
      <c r="D977" s="94">
        <v>0</v>
      </c>
      <c r="E977" s="90">
        <v>0</v>
      </c>
      <c r="F977" s="94">
        <v>0</v>
      </c>
      <c r="G977" s="94">
        <v>0</v>
      </c>
      <c r="H977" s="94">
        <v>0</v>
      </c>
      <c r="I977" s="94">
        <v>0</v>
      </c>
      <c r="J977" s="94">
        <v>0</v>
      </c>
      <c r="K977" s="94">
        <v>0</v>
      </c>
      <c r="L977" s="132">
        <v>0</v>
      </c>
      <c r="M977" s="97">
        <v>0</v>
      </c>
      <c r="N977" s="132">
        <v>0</v>
      </c>
    </row>
    <row r="978" spans="1:14" s="80" customFormat="1" hidden="1">
      <c r="A978" s="100" t="s">
        <v>1323</v>
      </c>
      <c r="B978" s="134" t="s">
        <v>2203</v>
      </c>
      <c r="C978" s="133" t="s">
        <v>246</v>
      </c>
      <c r="D978" s="94">
        <v>0</v>
      </c>
      <c r="E978" s="90">
        <v>0</v>
      </c>
      <c r="F978" s="94">
        <v>0</v>
      </c>
      <c r="G978" s="94">
        <v>0</v>
      </c>
      <c r="H978" s="94">
        <v>0</v>
      </c>
      <c r="I978" s="94">
        <v>0</v>
      </c>
      <c r="J978" s="94">
        <v>0</v>
      </c>
      <c r="K978" s="94">
        <v>0</v>
      </c>
      <c r="L978" s="132">
        <v>0</v>
      </c>
      <c r="M978" s="97">
        <v>0</v>
      </c>
      <c r="N978" s="132">
        <v>0</v>
      </c>
    </row>
    <row r="979" spans="1:14" s="80" customFormat="1" hidden="1">
      <c r="A979" s="100" t="s">
        <v>1440</v>
      </c>
      <c r="B979" s="134" t="s">
        <v>2203</v>
      </c>
      <c r="C979" s="133" t="s">
        <v>363</v>
      </c>
      <c r="D979" s="94">
        <v>0</v>
      </c>
      <c r="E979" s="90">
        <v>0</v>
      </c>
      <c r="F979" s="94">
        <v>0</v>
      </c>
      <c r="G979" s="94">
        <v>0</v>
      </c>
      <c r="H979" s="94">
        <v>0</v>
      </c>
      <c r="I979" s="94">
        <v>0</v>
      </c>
      <c r="J979" s="94">
        <v>0</v>
      </c>
      <c r="K979" s="94">
        <v>0</v>
      </c>
      <c r="L979" s="132">
        <v>0</v>
      </c>
      <c r="M979" s="97">
        <v>0</v>
      </c>
      <c r="N979" s="132">
        <v>0</v>
      </c>
    </row>
    <row r="980" spans="1:14" s="80" customFormat="1" hidden="1">
      <c r="A980" s="100" t="s">
        <v>1514</v>
      </c>
      <c r="B980" s="134" t="s">
        <v>2203</v>
      </c>
      <c r="C980" s="133" t="s">
        <v>437</v>
      </c>
      <c r="D980" s="94">
        <v>0</v>
      </c>
      <c r="E980" s="90">
        <v>0</v>
      </c>
      <c r="F980" s="94">
        <v>0</v>
      </c>
      <c r="G980" s="94">
        <v>0</v>
      </c>
      <c r="H980" s="94">
        <v>0</v>
      </c>
      <c r="I980" s="94">
        <v>0</v>
      </c>
      <c r="J980" s="94">
        <v>0</v>
      </c>
      <c r="K980" s="94">
        <v>0</v>
      </c>
      <c r="L980" s="132">
        <v>0</v>
      </c>
      <c r="M980" s="97">
        <v>0</v>
      </c>
      <c r="N980" s="132">
        <v>0</v>
      </c>
    </row>
    <row r="981" spans="1:14" s="80" customFormat="1" hidden="1">
      <c r="A981" s="100" t="s">
        <v>1839</v>
      </c>
      <c r="B981" s="134" t="s">
        <v>2203</v>
      </c>
      <c r="C981" s="133" t="s">
        <v>2321</v>
      </c>
      <c r="D981" s="94">
        <v>0</v>
      </c>
      <c r="E981" s="90">
        <v>255784735</v>
      </c>
      <c r="F981" s="94">
        <v>0</v>
      </c>
      <c r="G981" s="94">
        <v>0</v>
      </c>
      <c r="H981" s="94">
        <v>255784735</v>
      </c>
      <c r="I981" s="94">
        <v>206823873</v>
      </c>
      <c r="J981" s="94">
        <v>462608608</v>
      </c>
      <c r="K981" s="94">
        <v>442540177</v>
      </c>
      <c r="L981" s="132">
        <v>20068431</v>
      </c>
      <c r="M981" s="97">
        <v>19961205</v>
      </c>
      <c r="N981" s="132">
        <v>107226</v>
      </c>
    </row>
    <row r="982" spans="1:14" s="80" customFormat="1" hidden="1">
      <c r="A982" s="100" t="s">
        <v>1866</v>
      </c>
      <c r="B982" s="134" t="s">
        <v>2203</v>
      </c>
      <c r="C982" s="133" t="s">
        <v>789</v>
      </c>
      <c r="D982" s="94">
        <v>0</v>
      </c>
      <c r="E982" s="90">
        <v>7345735</v>
      </c>
      <c r="F982" s="94">
        <v>0</v>
      </c>
      <c r="G982" s="94">
        <v>0</v>
      </c>
      <c r="H982" s="94">
        <v>7345735</v>
      </c>
      <c r="I982" s="94">
        <v>132747113</v>
      </c>
      <c r="J982" s="94">
        <v>140092848</v>
      </c>
      <c r="K982" s="94">
        <v>140810984</v>
      </c>
      <c r="L982" s="132">
        <v>-718136</v>
      </c>
      <c r="M982" s="97">
        <v>0</v>
      </c>
      <c r="N982" s="132">
        <v>-718136</v>
      </c>
    </row>
    <row r="983" spans="1:14" s="80" customFormat="1" hidden="1">
      <c r="A983" s="100" t="s">
        <v>1933</v>
      </c>
      <c r="B983" s="134" t="s">
        <v>2203</v>
      </c>
      <c r="C983" s="133" t="s">
        <v>856</v>
      </c>
      <c r="D983" s="94">
        <v>0</v>
      </c>
      <c r="E983" s="90">
        <v>5373753</v>
      </c>
      <c r="F983" s="94">
        <v>0</v>
      </c>
      <c r="G983" s="94">
        <v>0</v>
      </c>
      <c r="H983" s="94">
        <v>5373753</v>
      </c>
      <c r="I983" s="94">
        <v>41169531</v>
      </c>
      <c r="J983" s="94">
        <v>46543284</v>
      </c>
      <c r="K983" s="94">
        <v>43086716</v>
      </c>
      <c r="L983" s="132">
        <v>3456568</v>
      </c>
      <c r="M983" s="97">
        <v>3438099</v>
      </c>
      <c r="N983" s="132">
        <v>18469</v>
      </c>
    </row>
    <row r="984" spans="1:14" s="80" customFormat="1" hidden="1">
      <c r="A984" s="100" t="s">
        <v>2019</v>
      </c>
      <c r="B984" s="134" t="s">
        <v>2203</v>
      </c>
      <c r="C984" s="133" t="s">
        <v>942</v>
      </c>
      <c r="D984" s="94">
        <v>0</v>
      </c>
      <c r="E984" s="90">
        <v>0</v>
      </c>
      <c r="F984" s="94">
        <v>0</v>
      </c>
      <c r="G984" s="94">
        <v>0</v>
      </c>
      <c r="H984" s="94">
        <v>0</v>
      </c>
      <c r="I984" s="94">
        <v>0</v>
      </c>
      <c r="J984" s="94">
        <v>0</v>
      </c>
      <c r="K984" s="94">
        <v>0</v>
      </c>
      <c r="L984" s="132">
        <v>0</v>
      </c>
      <c r="M984" s="97">
        <v>0</v>
      </c>
      <c r="N984" s="132">
        <v>0</v>
      </c>
    </row>
    <row r="985" spans="1:14" s="80" customFormat="1" hidden="1">
      <c r="A985" s="100" t="s">
        <v>1346</v>
      </c>
      <c r="B985" s="134" t="s">
        <v>2203</v>
      </c>
      <c r="C985" s="133" t="s">
        <v>2320</v>
      </c>
      <c r="D985" s="94">
        <v>0</v>
      </c>
      <c r="E985" s="90">
        <v>0</v>
      </c>
      <c r="F985" s="94">
        <v>0</v>
      </c>
      <c r="G985" s="94">
        <v>0</v>
      </c>
      <c r="H985" s="94">
        <v>0</v>
      </c>
      <c r="I985" s="94">
        <v>0</v>
      </c>
      <c r="J985" s="94">
        <v>0</v>
      </c>
      <c r="K985" s="94">
        <v>0</v>
      </c>
      <c r="L985" s="132">
        <v>0</v>
      </c>
      <c r="M985" s="97">
        <v>0</v>
      </c>
      <c r="N985" s="132">
        <v>0</v>
      </c>
    </row>
    <row r="986" spans="1:14" s="80" customFormat="1" hidden="1">
      <c r="A986" s="100" t="s">
        <v>1620</v>
      </c>
      <c r="B986" s="134" t="s">
        <v>2203</v>
      </c>
      <c r="C986" s="133" t="s">
        <v>543</v>
      </c>
      <c r="D986" s="94">
        <v>0</v>
      </c>
      <c r="E986" s="90">
        <v>0</v>
      </c>
      <c r="F986" s="94">
        <v>0</v>
      </c>
      <c r="G986" s="94">
        <v>0</v>
      </c>
      <c r="H986" s="94">
        <v>0</v>
      </c>
      <c r="I986" s="94">
        <v>0</v>
      </c>
      <c r="J986" s="94">
        <v>0</v>
      </c>
      <c r="K986" s="94">
        <v>0</v>
      </c>
      <c r="L986" s="132">
        <v>0</v>
      </c>
      <c r="M986" s="97">
        <v>0</v>
      </c>
      <c r="N986" s="132">
        <v>0</v>
      </c>
    </row>
    <row r="987" spans="1:14" s="80" customFormat="1" hidden="1">
      <c r="A987" s="100" t="s">
        <v>1639</v>
      </c>
      <c r="B987" s="134" t="s">
        <v>2203</v>
      </c>
      <c r="C987" s="133" t="s">
        <v>562</v>
      </c>
      <c r="D987" s="94">
        <v>0</v>
      </c>
      <c r="E987" s="90">
        <v>0</v>
      </c>
      <c r="F987" s="94">
        <v>0</v>
      </c>
      <c r="G987" s="94">
        <v>0</v>
      </c>
      <c r="H987" s="94">
        <v>0</v>
      </c>
      <c r="I987" s="94">
        <v>0</v>
      </c>
      <c r="J987" s="94">
        <v>0</v>
      </c>
      <c r="K987" s="94">
        <v>0</v>
      </c>
      <c r="L987" s="132">
        <v>0</v>
      </c>
      <c r="M987" s="97">
        <v>0</v>
      </c>
      <c r="N987" s="132">
        <v>0</v>
      </c>
    </row>
    <row r="988" spans="1:14" s="80" customFormat="1" hidden="1">
      <c r="A988" s="100" t="s">
        <v>1681</v>
      </c>
      <c r="B988" s="134" t="s">
        <v>2203</v>
      </c>
      <c r="C988" s="133" t="s">
        <v>604</v>
      </c>
      <c r="D988" s="94">
        <v>0</v>
      </c>
      <c r="E988" s="90">
        <v>0</v>
      </c>
      <c r="F988" s="94">
        <v>0</v>
      </c>
      <c r="G988" s="94">
        <v>0</v>
      </c>
      <c r="H988" s="94">
        <v>0</v>
      </c>
      <c r="I988" s="94">
        <v>0</v>
      </c>
      <c r="J988" s="94">
        <v>0</v>
      </c>
      <c r="K988" s="94">
        <v>0</v>
      </c>
      <c r="L988" s="132">
        <v>0</v>
      </c>
      <c r="M988" s="97">
        <v>0</v>
      </c>
      <c r="N988" s="132">
        <v>0</v>
      </c>
    </row>
    <row r="989" spans="1:14" s="80" customFormat="1" hidden="1">
      <c r="A989" s="100" t="s">
        <v>1237</v>
      </c>
      <c r="B989" s="134" t="s">
        <v>2203</v>
      </c>
      <c r="C989" s="133" t="s">
        <v>2319</v>
      </c>
      <c r="D989" s="94">
        <v>0</v>
      </c>
      <c r="E989" s="90">
        <v>0</v>
      </c>
      <c r="F989" s="94">
        <v>0</v>
      </c>
      <c r="G989" s="94">
        <v>0</v>
      </c>
      <c r="H989" s="94">
        <v>0</v>
      </c>
      <c r="I989" s="94">
        <v>0</v>
      </c>
      <c r="J989" s="94">
        <v>0</v>
      </c>
      <c r="K989" s="94">
        <v>0</v>
      </c>
      <c r="L989" s="132">
        <v>0</v>
      </c>
      <c r="M989" s="97">
        <v>0</v>
      </c>
      <c r="N989" s="132">
        <v>0</v>
      </c>
    </row>
    <row r="990" spans="1:14" s="80" customFormat="1" hidden="1">
      <c r="A990" s="100" t="s">
        <v>1268</v>
      </c>
      <c r="B990" s="134" t="s">
        <v>2203</v>
      </c>
      <c r="C990" s="133" t="s">
        <v>191</v>
      </c>
      <c r="D990" s="94">
        <v>36587991</v>
      </c>
      <c r="E990" s="90">
        <v>351561457</v>
      </c>
      <c r="F990" s="94">
        <v>0</v>
      </c>
      <c r="G990" s="94">
        <v>0</v>
      </c>
      <c r="H990" s="94">
        <v>388149448</v>
      </c>
      <c r="I990" s="94">
        <v>3153103</v>
      </c>
      <c r="J990" s="94">
        <v>391302551</v>
      </c>
      <c r="K990" s="94">
        <v>390705339</v>
      </c>
      <c r="L990" s="132">
        <v>597212</v>
      </c>
      <c r="M990" s="97">
        <v>594021</v>
      </c>
      <c r="N990" s="132">
        <v>3191</v>
      </c>
    </row>
    <row r="991" spans="1:14" s="80" customFormat="1" hidden="1">
      <c r="A991" s="100" t="s">
        <v>1578</v>
      </c>
      <c r="B991" s="134" t="s">
        <v>2203</v>
      </c>
      <c r="C991" s="133" t="s">
        <v>2318</v>
      </c>
      <c r="D991" s="94">
        <v>0</v>
      </c>
      <c r="E991" s="90">
        <v>0</v>
      </c>
      <c r="F991" s="94">
        <v>0</v>
      </c>
      <c r="G991" s="94">
        <v>0</v>
      </c>
      <c r="H991" s="94">
        <v>0</v>
      </c>
      <c r="I991" s="94">
        <v>168719215</v>
      </c>
      <c r="J991" s="94">
        <v>168719215</v>
      </c>
      <c r="K991" s="94">
        <v>168719215</v>
      </c>
      <c r="L991" s="132">
        <v>0</v>
      </c>
      <c r="M991" s="97">
        <v>0</v>
      </c>
      <c r="N991" s="132">
        <v>0</v>
      </c>
    </row>
    <row r="992" spans="1:14" s="80" customFormat="1" hidden="1">
      <c r="A992" s="100" t="s">
        <v>1640</v>
      </c>
      <c r="B992" s="134" t="s">
        <v>2203</v>
      </c>
      <c r="C992" s="133" t="s">
        <v>563</v>
      </c>
      <c r="D992" s="94">
        <v>0</v>
      </c>
      <c r="E992" s="90">
        <v>122426982</v>
      </c>
      <c r="F992" s="94">
        <v>0</v>
      </c>
      <c r="G992" s="94">
        <v>0</v>
      </c>
      <c r="H992" s="94">
        <v>122426982</v>
      </c>
      <c r="I992" s="94">
        <v>108635146</v>
      </c>
      <c r="J992" s="94">
        <v>231062128</v>
      </c>
      <c r="K992" s="94">
        <v>220662980</v>
      </c>
      <c r="L992" s="132">
        <v>10399148</v>
      </c>
      <c r="M992" s="97">
        <v>10343585</v>
      </c>
      <c r="N992" s="132">
        <v>55563</v>
      </c>
    </row>
    <row r="993" spans="1:14" s="80" customFormat="1" hidden="1">
      <c r="A993" s="100" t="s">
        <v>1774</v>
      </c>
      <c r="B993" s="134" t="s">
        <v>2203</v>
      </c>
      <c r="C993" s="133" t="s">
        <v>697</v>
      </c>
      <c r="D993" s="94">
        <v>0</v>
      </c>
      <c r="E993" s="90">
        <v>0</v>
      </c>
      <c r="F993" s="94">
        <v>0</v>
      </c>
      <c r="G993" s="94">
        <v>0</v>
      </c>
      <c r="H993" s="94">
        <v>0</v>
      </c>
      <c r="I993" s="94">
        <v>76851956</v>
      </c>
      <c r="J993" s="94">
        <v>76851956</v>
      </c>
      <c r="K993" s="94">
        <v>76851956</v>
      </c>
      <c r="L993" s="132">
        <v>0</v>
      </c>
      <c r="M993" s="97">
        <v>0</v>
      </c>
      <c r="N993" s="132">
        <v>0</v>
      </c>
    </row>
    <row r="994" spans="1:14" s="80" customFormat="1" hidden="1">
      <c r="A994" s="100" t="s">
        <v>2020</v>
      </c>
      <c r="B994" s="134" t="s">
        <v>2203</v>
      </c>
      <c r="C994" s="133" t="s">
        <v>943</v>
      </c>
      <c r="D994" s="94">
        <v>0</v>
      </c>
      <c r="E994" s="90">
        <v>0</v>
      </c>
      <c r="F994" s="94">
        <v>0</v>
      </c>
      <c r="G994" s="94">
        <v>0</v>
      </c>
      <c r="H994" s="94">
        <v>0</v>
      </c>
      <c r="I994" s="94">
        <v>0</v>
      </c>
      <c r="J994" s="94">
        <v>0</v>
      </c>
      <c r="K994" s="94">
        <v>0</v>
      </c>
      <c r="L994" s="132">
        <v>0</v>
      </c>
      <c r="M994" s="97">
        <v>0</v>
      </c>
      <c r="N994" s="132">
        <v>0</v>
      </c>
    </row>
    <row r="995" spans="1:14" s="80" customFormat="1" hidden="1">
      <c r="A995" s="100" t="s">
        <v>1194</v>
      </c>
      <c r="B995" s="134" t="s">
        <v>2203</v>
      </c>
      <c r="C995" s="133" t="s">
        <v>117</v>
      </c>
      <c r="D995" s="94">
        <v>23266598</v>
      </c>
      <c r="E995" s="90">
        <v>0</v>
      </c>
      <c r="F995" s="94">
        <v>0</v>
      </c>
      <c r="G995" s="94">
        <v>0</v>
      </c>
      <c r="H995" s="94">
        <v>23266598</v>
      </c>
      <c r="I995" s="94">
        <v>214064125</v>
      </c>
      <c r="J995" s="94">
        <v>237330723</v>
      </c>
      <c r="K995" s="94">
        <v>218708604</v>
      </c>
      <c r="L995" s="132">
        <v>18622119</v>
      </c>
      <c r="M995" s="97">
        <v>18522620</v>
      </c>
      <c r="N995" s="132">
        <v>99499</v>
      </c>
    </row>
    <row r="996" spans="1:14" s="80" customFormat="1" hidden="1">
      <c r="A996" s="100" t="s">
        <v>1367</v>
      </c>
      <c r="B996" s="134" t="s">
        <v>2203</v>
      </c>
      <c r="C996" s="133" t="s">
        <v>290</v>
      </c>
      <c r="D996" s="94">
        <v>0</v>
      </c>
      <c r="E996" s="90">
        <v>77473415</v>
      </c>
      <c r="F996" s="94">
        <v>0</v>
      </c>
      <c r="G996" s="94">
        <v>0</v>
      </c>
      <c r="H996" s="94">
        <v>77473415</v>
      </c>
      <c r="I996" s="94">
        <v>22306266</v>
      </c>
      <c r="J996" s="94">
        <v>99779681</v>
      </c>
      <c r="K996" s="94">
        <v>97983298</v>
      </c>
      <c r="L996" s="132">
        <v>1796383</v>
      </c>
      <c r="M996" s="97">
        <v>1786785</v>
      </c>
      <c r="N996" s="132">
        <v>9598</v>
      </c>
    </row>
    <row r="997" spans="1:14" s="80" customFormat="1" hidden="1">
      <c r="A997" s="100" t="s">
        <v>1621</v>
      </c>
      <c r="B997" s="134" t="s">
        <v>2203</v>
      </c>
      <c r="C997" s="133" t="s">
        <v>544</v>
      </c>
      <c r="D997" s="94">
        <v>0</v>
      </c>
      <c r="E997" s="90">
        <v>0</v>
      </c>
      <c r="F997" s="94">
        <v>0</v>
      </c>
      <c r="G997" s="94">
        <v>0</v>
      </c>
      <c r="H997" s="94">
        <v>0</v>
      </c>
      <c r="I997" s="94">
        <v>0</v>
      </c>
      <c r="J997" s="94">
        <v>0</v>
      </c>
      <c r="K997" s="94">
        <v>0</v>
      </c>
      <c r="L997" s="132">
        <v>0</v>
      </c>
      <c r="M997" s="97">
        <v>0</v>
      </c>
      <c r="N997" s="132">
        <v>0</v>
      </c>
    </row>
    <row r="998" spans="1:14" s="80" customFormat="1" hidden="1">
      <c r="A998" s="100" t="s">
        <v>1713</v>
      </c>
      <c r="B998" s="134" t="s">
        <v>2203</v>
      </c>
      <c r="C998" s="133" t="s">
        <v>636</v>
      </c>
      <c r="D998" s="94">
        <v>0</v>
      </c>
      <c r="E998" s="90">
        <v>0</v>
      </c>
      <c r="F998" s="94">
        <v>0</v>
      </c>
      <c r="G998" s="94">
        <v>0</v>
      </c>
      <c r="H998" s="94">
        <v>0</v>
      </c>
      <c r="I998" s="94">
        <v>215532577</v>
      </c>
      <c r="J998" s="94">
        <v>215532577</v>
      </c>
      <c r="K998" s="94">
        <v>215532577</v>
      </c>
      <c r="L998" s="132">
        <v>0</v>
      </c>
      <c r="M998" s="97">
        <v>0</v>
      </c>
      <c r="N998" s="132">
        <v>0</v>
      </c>
    </row>
    <row r="999" spans="1:14" s="80" customFormat="1" hidden="1">
      <c r="A999" s="100" t="s">
        <v>1788</v>
      </c>
      <c r="B999" s="134" t="s">
        <v>2203</v>
      </c>
      <c r="C999" s="133" t="s">
        <v>711</v>
      </c>
      <c r="D999" s="94">
        <v>0</v>
      </c>
      <c r="E999" s="90">
        <v>11783786</v>
      </c>
      <c r="F999" s="94">
        <v>0</v>
      </c>
      <c r="G999" s="94">
        <v>0</v>
      </c>
      <c r="H999" s="94">
        <v>11783786</v>
      </c>
      <c r="I999" s="94">
        <v>97724210</v>
      </c>
      <c r="J999" s="94">
        <v>109507996</v>
      </c>
      <c r="K999" s="94">
        <v>110598734</v>
      </c>
      <c r="L999" s="132">
        <v>-1090738</v>
      </c>
      <c r="M999" s="97">
        <v>0</v>
      </c>
      <c r="N999" s="132">
        <v>-1090738</v>
      </c>
    </row>
    <row r="1000" spans="1:14" s="80" customFormat="1" hidden="1">
      <c r="A1000" s="100" t="s">
        <v>2039</v>
      </c>
      <c r="B1000" s="134" t="s">
        <v>2203</v>
      </c>
      <c r="C1000" s="133" t="s">
        <v>2317</v>
      </c>
      <c r="D1000" s="94">
        <v>0</v>
      </c>
      <c r="E1000" s="90">
        <v>0</v>
      </c>
      <c r="F1000" s="94">
        <v>0</v>
      </c>
      <c r="G1000" s="94">
        <v>0</v>
      </c>
      <c r="H1000" s="94">
        <v>0</v>
      </c>
      <c r="I1000" s="94">
        <v>102366399</v>
      </c>
      <c r="J1000" s="94">
        <v>102366399</v>
      </c>
      <c r="K1000" s="94">
        <v>102366399</v>
      </c>
      <c r="L1000" s="132">
        <v>0</v>
      </c>
      <c r="M1000" s="97">
        <v>0</v>
      </c>
      <c r="N1000" s="132">
        <v>0</v>
      </c>
    </row>
    <row r="1001" spans="1:14" s="80" customFormat="1" hidden="1">
      <c r="A1001" s="100" t="s">
        <v>1312</v>
      </c>
      <c r="B1001" s="134" t="s">
        <v>2203</v>
      </c>
      <c r="C1001" s="133" t="s">
        <v>235</v>
      </c>
      <c r="D1001" s="94">
        <v>0</v>
      </c>
      <c r="E1001" s="90">
        <v>0</v>
      </c>
      <c r="F1001" s="94">
        <v>0</v>
      </c>
      <c r="G1001" s="94">
        <v>0</v>
      </c>
      <c r="H1001" s="94">
        <v>0</v>
      </c>
      <c r="I1001" s="94">
        <v>0</v>
      </c>
      <c r="J1001" s="94">
        <v>0</v>
      </c>
      <c r="K1001" s="94">
        <v>0</v>
      </c>
      <c r="L1001" s="132">
        <v>0</v>
      </c>
      <c r="M1001" s="97">
        <v>0</v>
      </c>
      <c r="N1001" s="132">
        <v>0</v>
      </c>
    </row>
    <row r="1002" spans="1:14" s="80" customFormat="1" hidden="1">
      <c r="A1002" s="100" t="s">
        <v>1391</v>
      </c>
      <c r="B1002" s="134" t="s">
        <v>2203</v>
      </c>
      <c r="C1002" s="133" t="s">
        <v>314</v>
      </c>
      <c r="D1002" s="94">
        <v>26612949</v>
      </c>
      <c r="E1002" s="90">
        <v>0</v>
      </c>
      <c r="F1002" s="94">
        <v>0</v>
      </c>
      <c r="G1002" s="94">
        <v>0</v>
      </c>
      <c r="H1002" s="94">
        <v>26612949</v>
      </c>
      <c r="I1002" s="94">
        <v>76816896</v>
      </c>
      <c r="J1002" s="94">
        <v>103429845</v>
      </c>
      <c r="K1002" s="94">
        <v>95314238</v>
      </c>
      <c r="L1002" s="132">
        <v>8115607</v>
      </c>
      <c r="M1002" s="97">
        <v>8072245</v>
      </c>
      <c r="N1002" s="132">
        <v>43362</v>
      </c>
    </row>
    <row r="1003" spans="1:14" s="80" customFormat="1" hidden="1">
      <c r="A1003" s="100" t="s">
        <v>1417</v>
      </c>
      <c r="B1003" s="134" t="s">
        <v>2203</v>
      </c>
      <c r="C1003" s="133" t="s">
        <v>340</v>
      </c>
      <c r="D1003" s="94">
        <v>0</v>
      </c>
      <c r="E1003" s="90">
        <v>0</v>
      </c>
      <c r="F1003" s="94">
        <v>0</v>
      </c>
      <c r="G1003" s="94">
        <v>0</v>
      </c>
      <c r="H1003" s="94">
        <v>0</v>
      </c>
      <c r="I1003" s="94">
        <v>208755431</v>
      </c>
      <c r="J1003" s="94">
        <v>208755431</v>
      </c>
      <c r="K1003" s="94">
        <v>208755431</v>
      </c>
      <c r="L1003" s="132">
        <v>0</v>
      </c>
      <c r="M1003" s="97">
        <v>0</v>
      </c>
      <c r="N1003" s="132">
        <v>0</v>
      </c>
    </row>
    <row r="1004" spans="1:14" s="80" customFormat="1" hidden="1">
      <c r="A1004" s="100" t="s">
        <v>1874</v>
      </c>
      <c r="B1004" s="134" t="s">
        <v>2203</v>
      </c>
      <c r="C1004" s="133" t="s">
        <v>797</v>
      </c>
      <c r="D1004" s="94">
        <v>0</v>
      </c>
      <c r="E1004" s="90">
        <v>0</v>
      </c>
      <c r="F1004" s="94">
        <v>0</v>
      </c>
      <c r="G1004" s="94">
        <v>0</v>
      </c>
      <c r="H1004" s="94">
        <v>0</v>
      </c>
      <c r="I1004" s="94">
        <v>0</v>
      </c>
      <c r="J1004" s="94">
        <v>0</v>
      </c>
      <c r="K1004" s="94">
        <v>0</v>
      </c>
      <c r="L1004" s="132">
        <v>0</v>
      </c>
      <c r="M1004" s="97">
        <v>0</v>
      </c>
      <c r="N1004" s="132">
        <v>0</v>
      </c>
    </row>
    <row r="1005" spans="1:14" s="80" customFormat="1" hidden="1">
      <c r="A1005" s="100" t="s">
        <v>1934</v>
      </c>
      <c r="B1005" s="134" t="s">
        <v>2203</v>
      </c>
      <c r="C1005" s="133" t="s">
        <v>857</v>
      </c>
      <c r="D1005" s="94">
        <v>0</v>
      </c>
      <c r="E1005" s="90">
        <v>0</v>
      </c>
      <c r="F1005" s="94">
        <v>0</v>
      </c>
      <c r="G1005" s="94">
        <v>0</v>
      </c>
      <c r="H1005" s="94">
        <v>0</v>
      </c>
      <c r="I1005" s="94">
        <v>135121322</v>
      </c>
      <c r="J1005" s="94">
        <v>135121322</v>
      </c>
      <c r="K1005" s="94">
        <v>135121322</v>
      </c>
      <c r="L1005" s="132">
        <v>0</v>
      </c>
      <c r="M1005" s="97">
        <v>0</v>
      </c>
      <c r="N1005" s="132">
        <v>0</v>
      </c>
    </row>
    <row r="1006" spans="1:14" s="80" customFormat="1" hidden="1">
      <c r="A1006" s="100" t="s">
        <v>1968</v>
      </c>
      <c r="B1006" s="134" t="s">
        <v>2203</v>
      </c>
      <c r="C1006" s="133" t="s">
        <v>2316</v>
      </c>
      <c r="D1006" s="94">
        <v>0</v>
      </c>
      <c r="E1006" s="90">
        <v>0</v>
      </c>
      <c r="F1006" s="94">
        <v>0</v>
      </c>
      <c r="G1006" s="94">
        <v>0</v>
      </c>
      <c r="H1006" s="94">
        <v>0</v>
      </c>
      <c r="I1006" s="94">
        <v>0</v>
      </c>
      <c r="J1006" s="94">
        <v>0</v>
      </c>
      <c r="K1006" s="94">
        <v>0</v>
      </c>
      <c r="L1006" s="132">
        <v>0</v>
      </c>
      <c r="M1006" s="97">
        <v>0</v>
      </c>
      <c r="N1006" s="132">
        <v>0</v>
      </c>
    </row>
    <row r="1007" spans="1:14" s="80" customFormat="1" hidden="1">
      <c r="A1007" s="100" t="s">
        <v>2054</v>
      </c>
      <c r="B1007" s="134" t="s">
        <v>2203</v>
      </c>
      <c r="C1007" s="133" t="s">
        <v>977</v>
      </c>
      <c r="D1007" s="94">
        <v>0</v>
      </c>
      <c r="E1007" s="90">
        <v>0</v>
      </c>
      <c r="F1007" s="94">
        <v>0</v>
      </c>
      <c r="G1007" s="94">
        <v>0</v>
      </c>
      <c r="H1007" s="94">
        <v>0</v>
      </c>
      <c r="I1007" s="94">
        <v>106484806</v>
      </c>
      <c r="J1007" s="94">
        <v>106484806</v>
      </c>
      <c r="K1007" s="94">
        <v>106484806</v>
      </c>
      <c r="L1007" s="132">
        <v>0</v>
      </c>
      <c r="M1007" s="97">
        <v>0</v>
      </c>
      <c r="N1007" s="132">
        <v>0</v>
      </c>
    </row>
    <row r="1008" spans="1:14" s="80" customFormat="1" hidden="1">
      <c r="A1008" s="100" t="s">
        <v>1867</v>
      </c>
      <c r="B1008" s="134" t="s">
        <v>2203</v>
      </c>
      <c r="C1008" s="133" t="s">
        <v>2315</v>
      </c>
      <c r="D1008" s="94">
        <v>0</v>
      </c>
      <c r="E1008" s="90">
        <v>0</v>
      </c>
      <c r="F1008" s="94">
        <v>0</v>
      </c>
      <c r="G1008" s="94">
        <v>0</v>
      </c>
      <c r="H1008" s="94">
        <v>0</v>
      </c>
      <c r="I1008" s="94">
        <v>0</v>
      </c>
      <c r="J1008" s="94">
        <v>0</v>
      </c>
      <c r="K1008" s="94">
        <v>0</v>
      </c>
      <c r="L1008" s="132">
        <v>0</v>
      </c>
      <c r="M1008" s="97">
        <v>0</v>
      </c>
      <c r="N1008" s="132">
        <v>0</v>
      </c>
    </row>
    <row r="1009" spans="1:14" s="80" customFormat="1" hidden="1">
      <c r="A1009" s="100" t="s">
        <v>1697</v>
      </c>
      <c r="B1009" s="134" t="s">
        <v>2203</v>
      </c>
      <c r="C1009" s="133" t="s">
        <v>2314</v>
      </c>
      <c r="D1009" s="94">
        <v>0</v>
      </c>
      <c r="E1009" s="90">
        <v>0</v>
      </c>
      <c r="F1009" s="94">
        <v>0</v>
      </c>
      <c r="G1009" s="94">
        <v>0</v>
      </c>
      <c r="H1009" s="94">
        <v>0</v>
      </c>
      <c r="I1009" s="94">
        <v>39880223</v>
      </c>
      <c r="J1009" s="94">
        <v>39880223</v>
      </c>
      <c r="K1009" s="94">
        <v>39880223</v>
      </c>
      <c r="L1009" s="132">
        <v>0</v>
      </c>
      <c r="M1009" s="97">
        <v>0</v>
      </c>
      <c r="N1009" s="132">
        <v>0</v>
      </c>
    </row>
    <row r="1010" spans="1:14" s="80" customFormat="1" hidden="1">
      <c r="A1010" s="100" t="s">
        <v>1775</v>
      </c>
      <c r="B1010" s="134" t="s">
        <v>2203</v>
      </c>
      <c r="C1010" s="133" t="s">
        <v>698</v>
      </c>
      <c r="D1010" s="94">
        <v>0</v>
      </c>
      <c r="E1010" s="90">
        <v>0</v>
      </c>
      <c r="F1010" s="94">
        <v>0</v>
      </c>
      <c r="G1010" s="94">
        <v>0</v>
      </c>
      <c r="H1010" s="94">
        <v>0</v>
      </c>
      <c r="I1010" s="94">
        <v>126992163</v>
      </c>
      <c r="J1010" s="94">
        <v>126992163</v>
      </c>
      <c r="K1010" s="94">
        <v>126992163</v>
      </c>
      <c r="L1010" s="132">
        <v>0</v>
      </c>
      <c r="M1010" s="97">
        <v>0</v>
      </c>
      <c r="N1010" s="132">
        <v>0</v>
      </c>
    </row>
    <row r="1011" spans="1:14" s="80" customFormat="1" hidden="1">
      <c r="A1011" s="100" t="s">
        <v>1868</v>
      </c>
      <c r="B1011" s="134" t="s">
        <v>2203</v>
      </c>
      <c r="C1011" s="133" t="s">
        <v>791</v>
      </c>
      <c r="D1011" s="94">
        <v>0</v>
      </c>
      <c r="E1011" s="90">
        <v>0</v>
      </c>
      <c r="F1011" s="94">
        <v>0</v>
      </c>
      <c r="G1011" s="94">
        <v>0</v>
      </c>
      <c r="H1011" s="94">
        <v>0</v>
      </c>
      <c r="I1011" s="94">
        <v>115867797</v>
      </c>
      <c r="J1011" s="94">
        <v>115867797</v>
      </c>
      <c r="K1011" s="94">
        <v>115867797</v>
      </c>
      <c r="L1011" s="132">
        <v>0</v>
      </c>
      <c r="M1011" s="97">
        <v>0</v>
      </c>
      <c r="N1011" s="132">
        <v>0</v>
      </c>
    </row>
    <row r="1012" spans="1:14" s="80" customFormat="1" hidden="1">
      <c r="A1012" s="100" t="s">
        <v>1911</v>
      </c>
      <c r="B1012" s="134" t="s">
        <v>2203</v>
      </c>
      <c r="C1012" s="133" t="s">
        <v>2313</v>
      </c>
      <c r="D1012" s="94">
        <v>0</v>
      </c>
      <c r="E1012" s="90">
        <v>0</v>
      </c>
      <c r="F1012" s="94">
        <v>0</v>
      </c>
      <c r="G1012" s="94">
        <v>0</v>
      </c>
      <c r="H1012" s="94">
        <v>0</v>
      </c>
      <c r="I1012" s="94">
        <v>0</v>
      </c>
      <c r="J1012" s="94">
        <v>0</v>
      </c>
      <c r="K1012" s="94">
        <v>0</v>
      </c>
      <c r="L1012" s="132">
        <v>0</v>
      </c>
      <c r="M1012" s="97">
        <v>0</v>
      </c>
      <c r="N1012" s="132">
        <v>0</v>
      </c>
    </row>
    <row r="1013" spans="1:14" s="80" customFormat="1" hidden="1">
      <c r="A1013" s="100" t="s">
        <v>1169</v>
      </c>
      <c r="B1013" s="134" t="s">
        <v>2778</v>
      </c>
      <c r="C1013" s="133" t="s">
        <v>2312</v>
      </c>
      <c r="D1013" s="94">
        <v>0</v>
      </c>
      <c r="E1013" s="90">
        <v>1521757696</v>
      </c>
      <c r="F1013" s="94">
        <v>0</v>
      </c>
      <c r="G1013" s="94">
        <v>0</v>
      </c>
      <c r="H1013" s="94">
        <v>1521757696</v>
      </c>
      <c r="I1013" s="94">
        <v>9094008060</v>
      </c>
      <c r="J1013" s="94">
        <v>10615765756</v>
      </c>
      <c r="K1013" s="94">
        <v>9790057260</v>
      </c>
      <c r="L1013" s="132">
        <v>825708496</v>
      </c>
      <c r="M1013" s="97">
        <v>821296712</v>
      </c>
      <c r="N1013" s="132">
        <v>4411784</v>
      </c>
    </row>
    <row r="1014" spans="1:14" s="80" customFormat="1" hidden="1">
      <c r="A1014" s="100" t="s">
        <v>1368</v>
      </c>
      <c r="B1014" s="134" t="s">
        <v>2778</v>
      </c>
      <c r="C1014" s="133" t="s">
        <v>2311</v>
      </c>
      <c r="D1014" s="94">
        <v>0</v>
      </c>
      <c r="E1014" s="90">
        <v>0</v>
      </c>
      <c r="F1014" s="94">
        <v>0</v>
      </c>
      <c r="G1014" s="94">
        <v>0</v>
      </c>
      <c r="H1014" s="94">
        <v>0</v>
      </c>
      <c r="I1014" s="94">
        <v>0</v>
      </c>
      <c r="J1014" s="94">
        <v>0</v>
      </c>
      <c r="K1014" s="94">
        <v>0</v>
      </c>
      <c r="L1014" s="132">
        <v>0</v>
      </c>
      <c r="M1014" s="97">
        <v>0</v>
      </c>
      <c r="N1014" s="132">
        <v>0</v>
      </c>
    </row>
    <row r="1015" spans="1:14" s="80" customFormat="1" hidden="1">
      <c r="A1015" s="100" t="s">
        <v>1515</v>
      </c>
      <c r="B1015" s="134" t="s">
        <v>2778</v>
      </c>
      <c r="C1015" s="133" t="s">
        <v>2310</v>
      </c>
      <c r="D1015" s="94">
        <v>0</v>
      </c>
      <c r="E1015" s="90">
        <v>0</v>
      </c>
      <c r="F1015" s="94">
        <v>0</v>
      </c>
      <c r="G1015" s="94">
        <v>0</v>
      </c>
      <c r="H1015" s="94">
        <v>0</v>
      </c>
      <c r="I1015" s="94">
        <v>0</v>
      </c>
      <c r="J1015" s="94">
        <v>0</v>
      </c>
      <c r="K1015" s="94">
        <v>0</v>
      </c>
      <c r="L1015" s="132">
        <v>0</v>
      </c>
      <c r="M1015" s="97">
        <v>0</v>
      </c>
      <c r="N1015" s="132">
        <v>0</v>
      </c>
    </row>
    <row r="1016" spans="1:14" s="80" customFormat="1" hidden="1">
      <c r="A1016" s="100" t="s">
        <v>1557</v>
      </c>
      <c r="B1016" s="134" t="s">
        <v>2778</v>
      </c>
      <c r="C1016" s="133" t="s">
        <v>480</v>
      </c>
      <c r="D1016" s="94">
        <v>0</v>
      </c>
      <c r="E1016" s="90">
        <v>0</v>
      </c>
      <c r="F1016" s="94">
        <v>0</v>
      </c>
      <c r="G1016" s="94">
        <v>0</v>
      </c>
      <c r="H1016" s="94">
        <v>0</v>
      </c>
      <c r="I1016" s="94">
        <v>0</v>
      </c>
      <c r="J1016" s="94">
        <v>0</v>
      </c>
      <c r="K1016" s="94">
        <v>0</v>
      </c>
      <c r="L1016" s="132">
        <v>0</v>
      </c>
      <c r="M1016" s="97">
        <v>0</v>
      </c>
      <c r="N1016" s="132">
        <v>0</v>
      </c>
    </row>
    <row r="1017" spans="1:14" s="80" customFormat="1" hidden="1">
      <c r="A1017" s="100" t="s">
        <v>1698</v>
      </c>
      <c r="B1017" s="134" t="s">
        <v>2778</v>
      </c>
      <c r="C1017" s="133" t="s">
        <v>2309</v>
      </c>
      <c r="D1017" s="94">
        <v>0</v>
      </c>
      <c r="E1017" s="90">
        <v>0</v>
      </c>
      <c r="F1017" s="94">
        <v>0</v>
      </c>
      <c r="G1017" s="94">
        <v>0</v>
      </c>
      <c r="H1017" s="94">
        <v>0</v>
      </c>
      <c r="I1017" s="94">
        <v>0</v>
      </c>
      <c r="J1017" s="94">
        <v>0</v>
      </c>
      <c r="K1017" s="94">
        <v>0</v>
      </c>
      <c r="L1017" s="132">
        <v>0</v>
      </c>
      <c r="M1017" s="97">
        <v>0</v>
      </c>
      <c r="N1017" s="132">
        <v>0</v>
      </c>
    </row>
    <row r="1018" spans="1:14" s="80" customFormat="1" hidden="1">
      <c r="A1018" s="100" t="s">
        <v>1133</v>
      </c>
      <c r="B1018" s="134" t="s">
        <v>2778</v>
      </c>
      <c r="C1018" s="133" t="s">
        <v>2240</v>
      </c>
      <c r="D1018" s="94">
        <v>0</v>
      </c>
      <c r="E1018" s="90">
        <v>0</v>
      </c>
      <c r="F1018" s="94">
        <v>0</v>
      </c>
      <c r="G1018" s="94">
        <v>0</v>
      </c>
      <c r="H1018" s="94">
        <v>0</v>
      </c>
      <c r="I1018" s="94">
        <v>0</v>
      </c>
      <c r="J1018" s="94">
        <v>0</v>
      </c>
      <c r="K1018" s="94">
        <v>0</v>
      </c>
      <c r="L1018" s="132">
        <v>0</v>
      </c>
      <c r="M1018" s="97">
        <v>0</v>
      </c>
      <c r="N1018" s="132">
        <v>0</v>
      </c>
    </row>
    <row r="1019" spans="1:14" s="80" customFormat="1" hidden="1">
      <c r="A1019" s="100" t="s">
        <v>1244</v>
      </c>
      <c r="B1019" s="134" t="s">
        <v>2778</v>
      </c>
      <c r="C1019" s="133" t="s">
        <v>167</v>
      </c>
      <c r="D1019" s="94">
        <v>0</v>
      </c>
      <c r="E1019" s="90">
        <v>1608794452</v>
      </c>
      <c r="F1019" s="94">
        <v>0</v>
      </c>
      <c r="G1019" s="94">
        <v>0</v>
      </c>
      <c r="H1019" s="94">
        <v>1608794452</v>
      </c>
      <c r="I1019" s="94">
        <v>617626369</v>
      </c>
      <c r="J1019" s="94">
        <v>2226420821</v>
      </c>
      <c r="K1019" s="94">
        <v>2168167246</v>
      </c>
      <c r="L1019" s="132">
        <v>58253575</v>
      </c>
      <c r="M1019" s="97">
        <v>57942324</v>
      </c>
      <c r="N1019" s="132">
        <v>311251</v>
      </c>
    </row>
    <row r="1020" spans="1:14" s="80" customFormat="1" hidden="1">
      <c r="A1020" s="100" t="s">
        <v>1269</v>
      </c>
      <c r="B1020" s="134" t="s">
        <v>2778</v>
      </c>
      <c r="C1020" s="133" t="s">
        <v>2308</v>
      </c>
      <c r="D1020" s="94">
        <v>0</v>
      </c>
      <c r="E1020" s="90">
        <v>156732574</v>
      </c>
      <c r="F1020" s="94">
        <v>0</v>
      </c>
      <c r="G1020" s="94">
        <v>0</v>
      </c>
      <c r="H1020" s="94">
        <v>156732574</v>
      </c>
      <c r="I1020" s="94">
        <v>289405880</v>
      </c>
      <c r="J1020" s="94">
        <v>446138454</v>
      </c>
      <c r="K1020" s="94">
        <v>420450636</v>
      </c>
      <c r="L1020" s="132">
        <v>25687818</v>
      </c>
      <c r="M1020" s="97">
        <v>25550567</v>
      </c>
      <c r="N1020" s="132">
        <v>137251</v>
      </c>
    </row>
    <row r="1021" spans="1:14" s="80" customFormat="1" hidden="1">
      <c r="A1021" s="100" t="s">
        <v>1290</v>
      </c>
      <c r="B1021" s="134" t="s">
        <v>2778</v>
      </c>
      <c r="C1021" s="133" t="s">
        <v>213</v>
      </c>
      <c r="D1021" s="94">
        <v>0</v>
      </c>
      <c r="E1021" s="90">
        <v>0</v>
      </c>
      <c r="F1021" s="94">
        <v>0</v>
      </c>
      <c r="G1021" s="94">
        <v>0</v>
      </c>
      <c r="H1021" s="94">
        <v>0</v>
      </c>
      <c r="I1021" s="94">
        <v>0</v>
      </c>
      <c r="J1021" s="94">
        <v>0</v>
      </c>
      <c r="K1021" s="94">
        <v>0</v>
      </c>
      <c r="L1021" s="132">
        <v>0</v>
      </c>
      <c r="M1021" s="97">
        <v>0</v>
      </c>
      <c r="N1021" s="132">
        <v>0</v>
      </c>
    </row>
    <row r="1022" spans="1:14" s="80" customFormat="1" hidden="1">
      <c r="A1022" s="100" t="s">
        <v>1392</v>
      </c>
      <c r="B1022" s="134" t="s">
        <v>2778</v>
      </c>
      <c r="C1022" s="133" t="s">
        <v>315</v>
      </c>
      <c r="D1022" s="94">
        <v>0</v>
      </c>
      <c r="E1022" s="90">
        <v>0</v>
      </c>
      <c r="F1022" s="94">
        <v>0</v>
      </c>
      <c r="G1022" s="94">
        <v>0</v>
      </c>
      <c r="H1022" s="94">
        <v>0</v>
      </c>
      <c r="I1022" s="94">
        <v>0</v>
      </c>
      <c r="J1022" s="94">
        <v>0</v>
      </c>
      <c r="K1022" s="94">
        <v>0</v>
      </c>
      <c r="L1022" s="132">
        <v>0</v>
      </c>
      <c r="M1022" s="97">
        <v>0</v>
      </c>
      <c r="N1022" s="132">
        <v>0</v>
      </c>
    </row>
    <row r="1023" spans="1:14" s="80" customFormat="1" hidden="1">
      <c r="A1023" s="100" t="s">
        <v>1441</v>
      </c>
      <c r="B1023" s="134" t="s">
        <v>2778</v>
      </c>
      <c r="C1023" s="133" t="s">
        <v>2307</v>
      </c>
      <c r="D1023" s="94">
        <v>0</v>
      </c>
      <c r="E1023" s="90">
        <v>0</v>
      </c>
      <c r="F1023" s="94">
        <v>0</v>
      </c>
      <c r="G1023" s="94">
        <v>0</v>
      </c>
      <c r="H1023" s="94">
        <v>0</v>
      </c>
      <c r="I1023" s="94">
        <v>0</v>
      </c>
      <c r="J1023" s="94">
        <v>0</v>
      </c>
      <c r="K1023" s="94">
        <v>0</v>
      </c>
      <c r="L1023" s="132">
        <v>0</v>
      </c>
      <c r="M1023" s="97">
        <v>0</v>
      </c>
      <c r="N1023" s="132">
        <v>0</v>
      </c>
    </row>
    <row r="1024" spans="1:14" s="80" customFormat="1" hidden="1">
      <c r="A1024" s="100" t="s">
        <v>1466</v>
      </c>
      <c r="B1024" s="134" t="s">
        <v>2778</v>
      </c>
      <c r="C1024" s="133" t="s">
        <v>2306</v>
      </c>
      <c r="D1024" s="94">
        <v>0</v>
      </c>
      <c r="E1024" s="90">
        <v>68125823</v>
      </c>
      <c r="F1024" s="94">
        <v>0</v>
      </c>
      <c r="G1024" s="94">
        <v>0</v>
      </c>
      <c r="H1024" s="94">
        <v>68125823</v>
      </c>
      <c r="I1024" s="94">
        <v>367084664</v>
      </c>
      <c r="J1024" s="94">
        <v>435210487</v>
      </c>
      <c r="K1024" s="94">
        <v>404182620</v>
      </c>
      <c r="L1024" s="132">
        <v>31027867</v>
      </c>
      <c r="M1024" s="97">
        <v>30862084</v>
      </c>
      <c r="N1024" s="132">
        <v>165783</v>
      </c>
    </row>
    <row r="1025" spans="1:14" s="80" customFormat="1" hidden="1">
      <c r="A1025" s="100" t="s">
        <v>1622</v>
      </c>
      <c r="B1025" s="134" t="s">
        <v>2778</v>
      </c>
      <c r="C1025" s="133" t="s">
        <v>545</v>
      </c>
      <c r="D1025" s="94">
        <v>0</v>
      </c>
      <c r="E1025" s="90">
        <v>0</v>
      </c>
      <c r="F1025" s="94">
        <v>0</v>
      </c>
      <c r="G1025" s="94">
        <v>0</v>
      </c>
      <c r="H1025" s="94">
        <v>0</v>
      </c>
      <c r="I1025" s="94">
        <v>0</v>
      </c>
      <c r="J1025" s="94">
        <v>0</v>
      </c>
      <c r="K1025" s="94">
        <v>0</v>
      </c>
      <c r="L1025" s="132">
        <v>0</v>
      </c>
      <c r="M1025" s="97">
        <v>0</v>
      </c>
      <c r="N1025" s="132">
        <v>0</v>
      </c>
    </row>
    <row r="1026" spans="1:14" s="80" customFormat="1" hidden="1">
      <c r="A1026" s="100" t="s">
        <v>1490</v>
      </c>
      <c r="B1026" s="134" t="s">
        <v>2778</v>
      </c>
      <c r="C1026" s="133" t="s">
        <v>413</v>
      </c>
      <c r="D1026" s="94">
        <v>0</v>
      </c>
      <c r="E1026" s="90">
        <v>0</v>
      </c>
      <c r="F1026" s="94">
        <v>0</v>
      </c>
      <c r="G1026" s="94">
        <v>0</v>
      </c>
      <c r="H1026" s="94">
        <v>0</v>
      </c>
      <c r="I1026" s="94">
        <v>0</v>
      </c>
      <c r="J1026" s="94">
        <v>0</v>
      </c>
      <c r="K1026" s="94">
        <v>0</v>
      </c>
      <c r="L1026" s="132">
        <v>0</v>
      </c>
      <c r="M1026" s="97">
        <v>0</v>
      </c>
      <c r="N1026" s="132">
        <v>0</v>
      </c>
    </row>
    <row r="1027" spans="1:14" s="80" customFormat="1" hidden="1">
      <c r="A1027" s="100" t="s">
        <v>1579</v>
      </c>
      <c r="B1027" s="134" t="s">
        <v>2778</v>
      </c>
      <c r="C1027" s="133" t="s">
        <v>502</v>
      </c>
      <c r="D1027" s="94">
        <v>0</v>
      </c>
      <c r="E1027" s="90">
        <v>0</v>
      </c>
      <c r="F1027" s="94">
        <v>0</v>
      </c>
      <c r="G1027" s="94">
        <v>0</v>
      </c>
      <c r="H1027" s="94">
        <v>0</v>
      </c>
      <c r="I1027" s="94">
        <v>0</v>
      </c>
      <c r="J1027" s="94">
        <v>0</v>
      </c>
      <c r="K1027" s="94">
        <v>0</v>
      </c>
      <c r="L1027" s="132">
        <v>0</v>
      </c>
      <c r="M1027" s="97">
        <v>0</v>
      </c>
      <c r="N1027" s="132">
        <v>0</v>
      </c>
    </row>
    <row r="1028" spans="1:14" s="80" customFormat="1" hidden="1">
      <c r="A1028" s="100" t="s">
        <v>1609</v>
      </c>
      <c r="B1028" s="134" t="s">
        <v>2778</v>
      </c>
      <c r="C1028" s="133" t="s">
        <v>532</v>
      </c>
      <c r="D1028" s="94">
        <v>0</v>
      </c>
      <c r="E1028" s="90">
        <v>0</v>
      </c>
      <c r="F1028" s="94">
        <v>0</v>
      </c>
      <c r="G1028" s="94">
        <v>0</v>
      </c>
      <c r="H1028" s="94">
        <v>0</v>
      </c>
      <c r="I1028" s="94">
        <v>0</v>
      </c>
      <c r="J1028" s="94">
        <v>0</v>
      </c>
      <c r="K1028" s="94">
        <v>0</v>
      </c>
      <c r="L1028" s="132">
        <v>0</v>
      </c>
      <c r="M1028" s="97">
        <v>0</v>
      </c>
      <c r="N1028" s="132">
        <v>0</v>
      </c>
    </row>
    <row r="1029" spans="1:14" s="80" customFormat="1" hidden="1">
      <c r="A1029" s="100" t="s">
        <v>1631</v>
      </c>
      <c r="B1029" s="134" t="s">
        <v>2778</v>
      </c>
      <c r="C1029" s="133" t="s">
        <v>554</v>
      </c>
      <c r="D1029" s="94">
        <v>0</v>
      </c>
      <c r="E1029" s="90">
        <v>0</v>
      </c>
      <c r="F1029" s="94">
        <v>0</v>
      </c>
      <c r="G1029" s="94">
        <v>0</v>
      </c>
      <c r="H1029" s="94">
        <v>0</v>
      </c>
      <c r="I1029" s="94">
        <v>373617711</v>
      </c>
      <c r="J1029" s="94">
        <v>373617711</v>
      </c>
      <c r="K1029" s="94">
        <v>373617711</v>
      </c>
      <c r="L1029" s="132">
        <v>0</v>
      </c>
      <c r="M1029" s="97">
        <v>0</v>
      </c>
      <c r="N1029" s="132">
        <v>0</v>
      </c>
    </row>
    <row r="1030" spans="1:14" s="80" customFormat="1" hidden="1">
      <c r="A1030" s="100" t="s">
        <v>1665</v>
      </c>
      <c r="B1030" s="134" t="s">
        <v>2778</v>
      </c>
      <c r="C1030" s="133" t="s">
        <v>588</v>
      </c>
      <c r="D1030" s="94">
        <v>0</v>
      </c>
      <c r="E1030" s="90">
        <v>0</v>
      </c>
      <c r="F1030" s="94">
        <v>0</v>
      </c>
      <c r="G1030" s="94">
        <v>0</v>
      </c>
      <c r="H1030" s="94">
        <v>0</v>
      </c>
      <c r="I1030" s="94">
        <v>0</v>
      </c>
      <c r="J1030" s="94">
        <v>0</v>
      </c>
      <c r="K1030" s="94">
        <v>0</v>
      </c>
      <c r="L1030" s="132">
        <v>0</v>
      </c>
      <c r="M1030" s="97">
        <v>0</v>
      </c>
      <c r="N1030" s="132">
        <v>0</v>
      </c>
    </row>
    <row r="1031" spans="1:14" s="80" customFormat="1" hidden="1">
      <c r="A1031" s="100" t="s">
        <v>1935</v>
      </c>
      <c r="B1031" s="134" t="s">
        <v>2778</v>
      </c>
      <c r="C1031" s="133" t="s">
        <v>858</v>
      </c>
      <c r="D1031" s="94">
        <v>0</v>
      </c>
      <c r="E1031" s="90">
        <v>0</v>
      </c>
      <c r="F1031" s="94">
        <v>0</v>
      </c>
      <c r="G1031" s="94">
        <v>0</v>
      </c>
      <c r="H1031" s="94">
        <v>0</v>
      </c>
      <c r="I1031" s="94">
        <v>0</v>
      </c>
      <c r="J1031" s="94">
        <v>0</v>
      </c>
      <c r="K1031" s="94">
        <v>0</v>
      </c>
      <c r="L1031" s="132">
        <v>0</v>
      </c>
      <c r="M1031" s="97">
        <v>0</v>
      </c>
      <c r="N1031" s="132">
        <v>0</v>
      </c>
    </row>
    <row r="1032" spans="1:14" s="80" customFormat="1" hidden="1">
      <c r="A1032" s="100" t="s">
        <v>1218</v>
      </c>
      <c r="B1032" s="134" t="s">
        <v>2778</v>
      </c>
      <c r="C1032" s="133" t="s">
        <v>141</v>
      </c>
      <c r="D1032" s="94">
        <v>0</v>
      </c>
      <c r="E1032" s="90">
        <v>0</v>
      </c>
      <c r="F1032" s="94">
        <v>0</v>
      </c>
      <c r="G1032" s="94">
        <v>0</v>
      </c>
      <c r="H1032" s="94">
        <v>0</v>
      </c>
      <c r="I1032" s="94">
        <v>0</v>
      </c>
      <c r="J1032" s="94">
        <v>0</v>
      </c>
      <c r="K1032" s="94">
        <v>0</v>
      </c>
      <c r="L1032" s="132">
        <v>0</v>
      </c>
      <c r="M1032" s="97">
        <v>0</v>
      </c>
      <c r="N1032" s="132">
        <v>0</v>
      </c>
    </row>
    <row r="1033" spans="1:14" s="80" customFormat="1" hidden="1">
      <c r="A1033" s="100" t="s">
        <v>1340</v>
      </c>
      <c r="B1033" s="134" t="s">
        <v>2778</v>
      </c>
      <c r="C1033" s="133" t="s">
        <v>2305</v>
      </c>
      <c r="D1033" s="94">
        <v>0</v>
      </c>
      <c r="E1033" s="90">
        <v>0</v>
      </c>
      <c r="F1033" s="94">
        <v>0</v>
      </c>
      <c r="G1033" s="94">
        <v>0</v>
      </c>
      <c r="H1033" s="94">
        <v>0</v>
      </c>
      <c r="I1033" s="94">
        <v>0</v>
      </c>
      <c r="J1033" s="94">
        <v>0</v>
      </c>
      <c r="K1033" s="94">
        <v>0</v>
      </c>
      <c r="L1033" s="132">
        <v>0</v>
      </c>
      <c r="M1033" s="97">
        <v>0</v>
      </c>
      <c r="N1033" s="132">
        <v>0</v>
      </c>
    </row>
    <row r="1034" spans="1:14" s="80" customFormat="1" hidden="1">
      <c r="A1034" s="100" t="s">
        <v>1802</v>
      </c>
      <c r="B1034" s="134" t="s">
        <v>2778</v>
      </c>
      <c r="C1034" s="133" t="s">
        <v>2304</v>
      </c>
      <c r="D1034" s="94">
        <v>0</v>
      </c>
      <c r="E1034" s="90">
        <v>314559738</v>
      </c>
      <c r="F1034" s="94">
        <v>0</v>
      </c>
      <c r="G1034" s="94">
        <v>0</v>
      </c>
      <c r="H1034" s="94">
        <v>314559738</v>
      </c>
      <c r="I1034" s="94">
        <v>466651980</v>
      </c>
      <c r="J1034" s="94">
        <v>781211718</v>
      </c>
      <c r="K1034" s="94">
        <v>745899527</v>
      </c>
      <c r="L1034" s="132">
        <v>35312191</v>
      </c>
      <c r="M1034" s="97">
        <v>35123519</v>
      </c>
      <c r="N1034" s="132">
        <v>188672</v>
      </c>
    </row>
    <row r="1035" spans="1:14" s="80" customFormat="1" hidden="1">
      <c r="A1035" s="100" t="s">
        <v>1956</v>
      </c>
      <c r="B1035" s="134" t="s">
        <v>2778</v>
      </c>
      <c r="C1035" s="133" t="s">
        <v>879</v>
      </c>
      <c r="D1035" s="94">
        <v>0</v>
      </c>
      <c r="E1035" s="90">
        <v>0</v>
      </c>
      <c r="F1035" s="94">
        <v>0</v>
      </c>
      <c r="G1035" s="94">
        <v>0</v>
      </c>
      <c r="H1035" s="94">
        <v>0</v>
      </c>
      <c r="I1035" s="94">
        <v>157127295</v>
      </c>
      <c r="J1035" s="94">
        <v>157127295</v>
      </c>
      <c r="K1035" s="94">
        <v>157127295</v>
      </c>
      <c r="L1035" s="132">
        <v>0</v>
      </c>
      <c r="M1035" s="97">
        <v>0</v>
      </c>
      <c r="N1035" s="132">
        <v>0</v>
      </c>
    </row>
    <row r="1036" spans="1:14" s="80" customFormat="1" hidden="1">
      <c r="A1036" s="100" t="s">
        <v>1134</v>
      </c>
      <c r="B1036" s="134" t="s">
        <v>2778</v>
      </c>
      <c r="C1036" s="133" t="s">
        <v>2303</v>
      </c>
      <c r="D1036" s="94">
        <v>0</v>
      </c>
      <c r="E1036" s="90">
        <v>0</v>
      </c>
      <c r="F1036" s="94">
        <v>0</v>
      </c>
      <c r="G1036" s="94">
        <v>0</v>
      </c>
      <c r="H1036" s="94">
        <v>0</v>
      </c>
      <c r="I1036" s="94">
        <v>0</v>
      </c>
      <c r="J1036" s="94">
        <v>0</v>
      </c>
      <c r="K1036" s="94">
        <v>0</v>
      </c>
      <c r="L1036" s="132">
        <v>0</v>
      </c>
      <c r="M1036" s="97">
        <v>0</v>
      </c>
      <c r="N1036" s="132">
        <v>0</v>
      </c>
    </row>
    <row r="1037" spans="1:14" s="80" customFormat="1" hidden="1">
      <c r="A1037" s="100" t="s">
        <v>1188</v>
      </c>
      <c r="B1037" s="134" t="s">
        <v>2778</v>
      </c>
      <c r="C1037" s="133" t="s">
        <v>2302</v>
      </c>
      <c r="D1037" s="94">
        <v>0</v>
      </c>
      <c r="E1037" s="90">
        <v>0</v>
      </c>
      <c r="F1037" s="94">
        <v>0</v>
      </c>
      <c r="G1037" s="94">
        <v>0</v>
      </c>
      <c r="H1037" s="94">
        <v>0</v>
      </c>
      <c r="I1037" s="94">
        <v>0</v>
      </c>
      <c r="J1037" s="94">
        <v>0</v>
      </c>
      <c r="K1037" s="94">
        <v>0</v>
      </c>
      <c r="L1037" s="132">
        <v>0</v>
      </c>
      <c r="M1037" s="97">
        <v>0</v>
      </c>
      <c r="N1037" s="132">
        <v>0</v>
      </c>
    </row>
    <row r="1038" spans="1:14" s="80" customFormat="1" hidden="1">
      <c r="A1038" s="100" t="s">
        <v>2157</v>
      </c>
      <c r="B1038" s="134" t="s">
        <v>2778</v>
      </c>
      <c r="C1038" s="133" t="s">
        <v>1080</v>
      </c>
      <c r="D1038" s="94">
        <v>0</v>
      </c>
      <c r="E1038" s="90">
        <v>0</v>
      </c>
      <c r="F1038" s="94">
        <v>0</v>
      </c>
      <c r="G1038" s="94">
        <v>0</v>
      </c>
      <c r="H1038" s="94">
        <v>0</v>
      </c>
      <c r="I1038" s="94">
        <v>0</v>
      </c>
      <c r="J1038" s="94">
        <v>0</v>
      </c>
      <c r="K1038" s="94">
        <v>0</v>
      </c>
      <c r="L1038" s="132">
        <v>0</v>
      </c>
      <c r="M1038" s="97">
        <v>0</v>
      </c>
      <c r="N1038" s="132">
        <v>0</v>
      </c>
    </row>
    <row r="1039" spans="1:14" s="80" customFormat="1" hidden="1">
      <c r="A1039" s="100" t="s">
        <v>1369</v>
      </c>
      <c r="B1039" s="134" t="s">
        <v>2778</v>
      </c>
      <c r="C1039" s="133" t="s">
        <v>292</v>
      </c>
      <c r="D1039" s="94">
        <v>0</v>
      </c>
      <c r="E1039" s="90">
        <v>1905050494</v>
      </c>
      <c r="F1039" s="94">
        <v>0</v>
      </c>
      <c r="G1039" s="94">
        <v>0</v>
      </c>
      <c r="H1039" s="94">
        <v>1905050494</v>
      </c>
      <c r="I1039" s="94">
        <v>356982325</v>
      </c>
      <c r="J1039" s="94">
        <v>2262032819</v>
      </c>
      <c r="K1039" s="94">
        <v>2291508683</v>
      </c>
      <c r="L1039" s="132">
        <v>-29475864</v>
      </c>
      <c r="M1039" s="97">
        <v>0</v>
      </c>
      <c r="N1039" s="132">
        <v>-29475864</v>
      </c>
    </row>
    <row r="1040" spans="1:14" s="80" customFormat="1" hidden="1">
      <c r="A1040" s="100" t="s">
        <v>1789</v>
      </c>
      <c r="B1040" s="134" t="s">
        <v>2778</v>
      </c>
      <c r="C1040" s="133" t="s">
        <v>712</v>
      </c>
      <c r="D1040" s="94">
        <v>0</v>
      </c>
      <c r="E1040" s="90">
        <v>0</v>
      </c>
      <c r="F1040" s="94">
        <v>0</v>
      </c>
      <c r="G1040" s="94">
        <v>0</v>
      </c>
      <c r="H1040" s="94">
        <v>0</v>
      </c>
      <c r="I1040" s="94">
        <v>338866812</v>
      </c>
      <c r="J1040" s="94">
        <v>338866812</v>
      </c>
      <c r="K1040" s="94">
        <v>338866812</v>
      </c>
      <c r="L1040" s="132">
        <v>0</v>
      </c>
      <c r="M1040" s="97">
        <v>0</v>
      </c>
      <c r="N1040" s="132">
        <v>0</v>
      </c>
    </row>
    <row r="1041" spans="1:14" s="80" customFormat="1" hidden="1">
      <c r="A1041" s="100" t="s">
        <v>1219</v>
      </c>
      <c r="B1041" s="134" t="s">
        <v>2778</v>
      </c>
      <c r="C1041" s="133" t="s">
        <v>2301</v>
      </c>
      <c r="D1041" s="94">
        <v>0</v>
      </c>
      <c r="E1041" s="90">
        <v>0</v>
      </c>
      <c r="F1041" s="94">
        <v>0</v>
      </c>
      <c r="G1041" s="94">
        <v>0</v>
      </c>
      <c r="H1041" s="94">
        <v>0</v>
      </c>
      <c r="I1041" s="94">
        <v>0</v>
      </c>
      <c r="J1041" s="94">
        <v>0</v>
      </c>
      <c r="K1041" s="94">
        <v>0</v>
      </c>
      <c r="L1041" s="132">
        <v>0</v>
      </c>
      <c r="M1041" s="97">
        <v>0</v>
      </c>
      <c r="N1041" s="132">
        <v>0</v>
      </c>
    </row>
    <row r="1042" spans="1:14" s="80" customFormat="1" hidden="1">
      <c r="A1042" s="100" t="s">
        <v>1313</v>
      </c>
      <c r="B1042" s="134" t="s">
        <v>2778</v>
      </c>
      <c r="C1042" s="133" t="s">
        <v>2300</v>
      </c>
      <c r="D1042" s="94">
        <v>0</v>
      </c>
      <c r="E1042" s="90">
        <v>0</v>
      </c>
      <c r="F1042" s="94">
        <v>0</v>
      </c>
      <c r="G1042" s="94">
        <v>0</v>
      </c>
      <c r="H1042" s="94">
        <v>0</v>
      </c>
      <c r="I1042" s="94">
        <v>0</v>
      </c>
      <c r="J1042" s="94">
        <v>0</v>
      </c>
      <c r="K1042" s="94">
        <v>0</v>
      </c>
      <c r="L1042" s="132">
        <v>0</v>
      </c>
      <c r="M1042" s="97">
        <v>0</v>
      </c>
      <c r="N1042" s="132">
        <v>0</v>
      </c>
    </row>
    <row r="1043" spans="1:14" s="80" customFormat="1" hidden="1">
      <c r="A1043" s="100" t="s">
        <v>1393</v>
      </c>
      <c r="B1043" s="134" t="s">
        <v>2778</v>
      </c>
      <c r="C1043" s="133" t="s">
        <v>316</v>
      </c>
      <c r="D1043" s="94">
        <v>0</v>
      </c>
      <c r="E1043" s="90">
        <v>0</v>
      </c>
      <c r="F1043" s="94">
        <v>0</v>
      </c>
      <c r="G1043" s="94">
        <v>0</v>
      </c>
      <c r="H1043" s="94">
        <v>0</v>
      </c>
      <c r="I1043" s="94">
        <v>0</v>
      </c>
      <c r="J1043" s="94">
        <v>0</v>
      </c>
      <c r="K1043" s="94">
        <v>0</v>
      </c>
      <c r="L1043" s="132">
        <v>0</v>
      </c>
      <c r="M1043" s="97">
        <v>0</v>
      </c>
      <c r="N1043" s="132">
        <v>0</v>
      </c>
    </row>
    <row r="1044" spans="1:14" s="80" customFormat="1" hidden="1">
      <c r="A1044" s="100" t="s">
        <v>1869</v>
      </c>
      <c r="B1044" s="134" t="s">
        <v>2778</v>
      </c>
      <c r="C1044" s="133" t="s">
        <v>2299</v>
      </c>
      <c r="D1044" s="94">
        <v>0</v>
      </c>
      <c r="E1044" s="90">
        <v>0</v>
      </c>
      <c r="F1044" s="94">
        <v>0</v>
      </c>
      <c r="G1044" s="94">
        <v>0</v>
      </c>
      <c r="H1044" s="94">
        <v>0</v>
      </c>
      <c r="I1044" s="94">
        <v>0</v>
      </c>
      <c r="J1044" s="94">
        <v>0</v>
      </c>
      <c r="K1044" s="94">
        <v>0</v>
      </c>
      <c r="L1044" s="132">
        <v>0</v>
      </c>
      <c r="M1044" s="97">
        <v>0</v>
      </c>
      <c r="N1044" s="132">
        <v>0</v>
      </c>
    </row>
    <row r="1045" spans="1:14" s="80" customFormat="1" hidden="1">
      <c r="A1045" s="100" t="s">
        <v>1516</v>
      </c>
      <c r="B1045" s="134" t="s">
        <v>2778</v>
      </c>
      <c r="C1045" s="133" t="s">
        <v>439</v>
      </c>
      <c r="D1045" s="94">
        <v>32302156</v>
      </c>
      <c r="E1045" s="90">
        <v>367540434</v>
      </c>
      <c r="F1045" s="94">
        <v>0</v>
      </c>
      <c r="G1045" s="94">
        <v>0</v>
      </c>
      <c r="H1045" s="94">
        <v>399842590</v>
      </c>
      <c r="I1045" s="94">
        <v>0</v>
      </c>
      <c r="J1045" s="94">
        <v>399842590</v>
      </c>
      <c r="K1045" s="94">
        <v>406653988</v>
      </c>
      <c r="L1045" s="132">
        <v>-6811398</v>
      </c>
      <c r="M1045" s="97">
        <v>0</v>
      </c>
      <c r="N1045" s="132">
        <v>-6811398</v>
      </c>
    </row>
    <row r="1046" spans="1:14" s="80" customFormat="1" hidden="1">
      <c r="A1046" s="100" t="s">
        <v>1402</v>
      </c>
      <c r="B1046" s="134" t="s">
        <v>2778</v>
      </c>
      <c r="C1046" s="133" t="s">
        <v>325</v>
      </c>
      <c r="D1046" s="94">
        <v>0</v>
      </c>
      <c r="E1046" s="90">
        <v>0</v>
      </c>
      <c r="F1046" s="94">
        <v>0</v>
      </c>
      <c r="G1046" s="94">
        <v>0</v>
      </c>
      <c r="H1046" s="94">
        <v>0</v>
      </c>
      <c r="I1046" s="94">
        <v>0</v>
      </c>
      <c r="J1046" s="94">
        <v>0</v>
      </c>
      <c r="K1046" s="94">
        <v>0</v>
      </c>
      <c r="L1046" s="90">
        <v>0</v>
      </c>
      <c r="M1046" s="97">
        <v>0</v>
      </c>
      <c r="N1046" s="132">
        <v>0</v>
      </c>
    </row>
    <row r="1047" spans="1:14" s="80" customFormat="1" hidden="1">
      <c r="A1047" s="100" t="s">
        <v>1449</v>
      </c>
      <c r="B1047" s="134" t="s">
        <v>2778</v>
      </c>
      <c r="C1047" s="133" t="s">
        <v>372</v>
      </c>
      <c r="D1047" s="94">
        <v>0</v>
      </c>
      <c r="E1047" s="90">
        <v>0</v>
      </c>
      <c r="F1047" s="94">
        <v>0</v>
      </c>
      <c r="G1047" s="94">
        <v>0</v>
      </c>
      <c r="H1047" s="94">
        <v>0</v>
      </c>
      <c r="I1047" s="94">
        <v>0</v>
      </c>
      <c r="J1047" s="94">
        <v>0</v>
      </c>
      <c r="K1047" s="94">
        <v>0</v>
      </c>
      <c r="L1047" s="90">
        <v>0</v>
      </c>
      <c r="M1047" s="97">
        <v>0</v>
      </c>
      <c r="N1047" s="132">
        <v>0</v>
      </c>
    </row>
    <row r="1048" spans="1:14" s="80" customFormat="1" hidden="1">
      <c r="A1048" s="100" t="s">
        <v>1495</v>
      </c>
      <c r="B1048" s="134" t="s">
        <v>2778</v>
      </c>
      <c r="C1048" s="133" t="s">
        <v>2298</v>
      </c>
      <c r="D1048" s="94">
        <v>0</v>
      </c>
      <c r="E1048" s="90">
        <v>0</v>
      </c>
      <c r="F1048" s="94">
        <v>0</v>
      </c>
      <c r="G1048" s="94">
        <v>0</v>
      </c>
      <c r="H1048" s="94">
        <v>0</v>
      </c>
      <c r="I1048" s="94">
        <v>0</v>
      </c>
      <c r="J1048" s="94">
        <v>0</v>
      </c>
      <c r="K1048" s="94">
        <v>0</v>
      </c>
      <c r="L1048" s="90">
        <v>0</v>
      </c>
      <c r="M1048" s="97">
        <v>0</v>
      </c>
      <c r="N1048" s="132">
        <v>0</v>
      </c>
    </row>
    <row r="1049" spans="1:14" s="80" customFormat="1" hidden="1">
      <c r="A1049" s="100" t="s">
        <v>1606</v>
      </c>
      <c r="B1049" s="134" t="s">
        <v>2778</v>
      </c>
      <c r="C1049" s="133" t="s">
        <v>529</v>
      </c>
      <c r="D1049" s="94">
        <v>0</v>
      </c>
      <c r="E1049" s="90">
        <v>0</v>
      </c>
      <c r="F1049" s="94">
        <v>0</v>
      </c>
      <c r="G1049" s="94">
        <v>0</v>
      </c>
      <c r="H1049" s="94">
        <v>0</v>
      </c>
      <c r="I1049" s="94">
        <v>0</v>
      </c>
      <c r="J1049" s="94">
        <v>0</v>
      </c>
      <c r="K1049" s="94">
        <v>0</v>
      </c>
      <c r="L1049" s="90">
        <v>0</v>
      </c>
      <c r="M1049" s="97">
        <v>0</v>
      </c>
      <c r="N1049" s="132">
        <v>0</v>
      </c>
    </row>
    <row r="1050" spans="1:14" s="80" customFormat="1" hidden="1">
      <c r="A1050" s="100" t="s">
        <v>1790</v>
      </c>
      <c r="B1050" s="134" t="s">
        <v>2778</v>
      </c>
      <c r="C1050" s="133" t="s">
        <v>713</v>
      </c>
      <c r="D1050" s="94">
        <v>0</v>
      </c>
      <c r="E1050" s="90">
        <v>0</v>
      </c>
      <c r="F1050" s="94">
        <v>0</v>
      </c>
      <c r="G1050" s="94">
        <v>0</v>
      </c>
      <c r="H1050" s="94">
        <v>0</v>
      </c>
      <c r="I1050" s="94">
        <v>0</v>
      </c>
      <c r="J1050" s="94">
        <v>0</v>
      </c>
      <c r="K1050" s="94">
        <v>0</v>
      </c>
      <c r="L1050" s="90">
        <v>0</v>
      </c>
      <c r="M1050" s="97">
        <v>0</v>
      </c>
      <c r="N1050" s="132">
        <v>0</v>
      </c>
    </row>
    <row r="1051" spans="1:14" s="80" customFormat="1" hidden="1">
      <c r="A1051" s="100" t="s">
        <v>1846</v>
      </c>
      <c r="B1051" s="134" t="s">
        <v>2778</v>
      </c>
      <c r="C1051" s="133" t="s">
        <v>769</v>
      </c>
      <c r="D1051" s="94">
        <v>0</v>
      </c>
      <c r="E1051" s="90">
        <v>0</v>
      </c>
      <c r="F1051" s="94">
        <v>0</v>
      </c>
      <c r="G1051" s="94">
        <v>0</v>
      </c>
      <c r="H1051" s="94">
        <v>0</v>
      </c>
      <c r="I1051" s="94">
        <v>77903738</v>
      </c>
      <c r="J1051" s="94">
        <v>77903738</v>
      </c>
      <c r="K1051" s="94">
        <v>77903738</v>
      </c>
      <c r="L1051" s="90">
        <v>0</v>
      </c>
      <c r="M1051" s="97">
        <v>0</v>
      </c>
      <c r="N1051" s="132">
        <v>0</v>
      </c>
    </row>
    <row r="1052" spans="1:14" s="80" customFormat="1" hidden="1">
      <c r="A1052" s="100" t="s">
        <v>2099</v>
      </c>
      <c r="B1052" s="134" t="s">
        <v>2778</v>
      </c>
      <c r="C1052" s="133" t="s">
        <v>1022</v>
      </c>
      <c r="D1052" s="94">
        <v>0</v>
      </c>
      <c r="E1052" s="90">
        <v>0</v>
      </c>
      <c r="F1052" s="94">
        <v>0</v>
      </c>
      <c r="G1052" s="94">
        <v>0</v>
      </c>
      <c r="H1052" s="94">
        <v>0</v>
      </c>
      <c r="I1052" s="94">
        <v>127642441</v>
      </c>
      <c r="J1052" s="94">
        <v>127642441</v>
      </c>
      <c r="K1052" s="94">
        <v>127642441</v>
      </c>
      <c r="L1052" s="90">
        <v>0</v>
      </c>
      <c r="M1052" s="97">
        <v>0</v>
      </c>
      <c r="N1052" s="132">
        <v>0</v>
      </c>
    </row>
    <row r="1053" spans="1:14" s="80" customFormat="1" hidden="1">
      <c r="A1053" s="100" t="s">
        <v>2114</v>
      </c>
      <c r="B1053" s="134" t="s">
        <v>2778</v>
      </c>
      <c r="C1053" s="133" t="s">
        <v>1037</v>
      </c>
      <c r="D1053" s="94">
        <v>0</v>
      </c>
      <c r="E1053" s="90">
        <v>0</v>
      </c>
      <c r="F1053" s="94">
        <v>0</v>
      </c>
      <c r="G1053" s="94">
        <v>0</v>
      </c>
      <c r="H1053" s="94">
        <v>0</v>
      </c>
      <c r="I1053" s="94">
        <v>0</v>
      </c>
      <c r="J1053" s="94">
        <v>0</v>
      </c>
      <c r="K1053" s="94">
        <v>0</v>
      </c>
      <c r="L1053" s="90">
        <v>0</v>
      </c>
      <c r="M1053" s="97">
        <v>0</v>
      </c>
      <c r="N1053" s="132">
        <v>0</v>
      </c>
    </row>
    <row r="1054" spans="1:14" s="80" customFormat="1" hidden="1">
      <c r="A1054" s="100" t="s">
        <v>2140</v>
      </c>
      <c r="B1054" s="134" t="s">
        <v>2778</v>
      </c>
      <c r="C1054" s="133" t="s">
        <v>1063</v>
      </c>
      <c r="D1054" s="94">
        <v>0</v>
      </c>
      <c r="E1054" s="90">
        <v>0</v>
      </c>
      <c r="F1054" s="94">
        <v>0</v>
      </c>
      <c r="G1054" s="94">
        <v>0</v>
      </c>
      <c r="H1054" s="94">
        <v>0</v>
      </c>
      <c r="I1054" s="94">
        <v>0</v>
      </c>
      <c r="J1054" s="94">
        <v>0</v>
      </c>
      <c r="K1054" s="94">
        <v>0</v>
      </c>
      <c r="L1054" s="90">
        <v>0</v>
      </c>
      <c r="M1054" s="97">
        <v>0</v>
      </c>
      <c r="N1054" s="132">
        <v>0</v>
      </c>
    </row>
    <row r="1055" spans="1:14" s="80" customFormat="1" hidden="1">
      <c r="A1055" s="100" t="s">
        <v>1170</v>
      </c>
      <c r="B1055" s="134" t="s">
        <v>93</v>
      </c>
      <c r="C1055" s="133" t="s">
        <v>93</v>
      </c>
      <c r="D1055" s="94">
        <v>0</v>
      </c>
      <c r="E1055" s="90">
        <v>0</v>
      </c>
      <c r="F1055" s="94">
        <v>0</v>
      </c>
      <c r="G1055" s="94">
        <v>0</v>
      </c>
      <c r="H1055" s="94">
        <v>0</v>
      </c>
      <c r="I1055" s="94">
        <v>0</v>
      </c>
      <c r="J1055" s="94">
        <v>0</v>
      </c>
      <c r="K1055" s="94">
        <v>0</v>
      </c>
      <c r="L1055" s="90">
        <v>0</v>
      </c>
      <c r="M1055" s="97">
        <v>0</v>
      </c>
      <c r="N1055" s="132">
        <v>0</v>
      </c>
    </row>
    <row r="1056" spans="1:14" s="80" customFormat="1" hidden="1">
      <c r="A1056" s="100" t="s">
        <v>1808</v>
      </c>
      <c r="B1056" s="134" t="s">
        <v>93</v>
      </c>
      <c r="C1056" s="133" t="s">
        <v>731</v>
      </c>
      <c r="D1056" s="94">
        <v>0</v>
      </c>
      <c r="E1056" s="90">
        <v>0</v>
      </c>
      <c r="F1056" s="94">
        <v>0</v>
      </c>
      <c r="G1056" s="94">
        <v>0</v>
      </c>
      <c r="H1056" s="94">
        <v>0</v>
      </c>
      <c r="I1056" s="94">
        <v>0</v>
      </c>
      <c r="J1056" s="94">
        <v>0</v>
      </c>
      <c r="K1056" s="94">
        <v>0</v>
      </c>
      <c r="L1056" s="90">
        <v>0</v>
      </c>
      <c r="M1056" s="97">
        <v>0</v>
      </c>
      <c r="N1056" s="132">
        <v>0</v>
      </c>
    </row>
    <row r="1057" spans="1:14" s="80" customFormat="1" hidden="1">
      <c r="A1057" s="100" t="s">
        <v>1370</v>
      </c>
      <c r="B1057" s="134" t="s">
        <v>93</v>
      </c>
      <c r="C1057" s="133" t="s">
        <v>293</v>
      </c>
      <c r="D1057" s="94">
        <v>0</v>
      </c>
      <c r="E1057" s="90">
        <v>0</v>
      </c>
      <c r="F1057" s="94">
        <v>0</v>
      </c>
      <c r="G1057" s="94">
        <v>0</v>
      </c>
      <c r="H1057" s="94">
        <v>0</v>
      </c>
      <c r="I1057" s="94">
        <v>0</v>
      </c>
      <c r="J1057" s="94">
        <v>0</v>
      </c>
      <c r="K1057" s="94">
        <v>0</v>
      </c>
      <c r="L1057" s="90">
        <v>0</v>
      </c>
      <c r="M1057" s="97">
        <v>0</v>
      </c>
      <c r="N1057" s="132">
        <v>0</v>
      </c>
    </row>
    <row r="1058" spans="1:14" s="80" customFormat="1" hidden="1">
      <c r="A1058" s="100" t="s">
        <v>1135</v>
      </c>
      <c r="B1058" s="134" t="s">
        <v>93</v>
      </c>
      <c r="C1058" s="133" t="s">
        <v>58</v>
      </c>
      <c r="D1058" s="94">
        <v>0</v>
      </c>
      <c r="E1058" s="90">
        <v>0</v>
      </c>
      <c r="F1058" s="94">
        <v>0</v>
      </c>
      <c r="G1058" s="94">
        <v>0</v>
      </c>
      <c r="H1058" s="94">
        <v>0</v>
      </c>
      <c r="I1058" s="94">
        <v>0</v>
      </c>
      <c r="J1058" s="94">
        <v>0</v>
      </c>
      <c r="K1058" s="94">
        <v>0</v>
      </c>
      <c r="L1058" s="90">
        <v>0</v>
      </c>
      <c r="M1058" s="97">
        <v>0</v>
      </c>
      <c r="N1058" s="132">
        <v>0</v>
      </c>
    </row>
    <row r="1059" spans="1:14" s="80" customFormat="1" hidden="1">
      <c r="A1059" s="100" t="s">
        <v>2106</v>
      </c>
      <c r="B1059" s="134" t="s">
        <v>93</v>
      </c>
      <c r="C1059" s="133" t="s">
        <v>2297</v>
      </c>
      <c r="D1059" s="94">
        <v>0</v>
      </c>
      <c r="E1059" s="90">
        <v>0</v>
      </c>
      <c r="F1059" s="94">
        <v>0</v>
      </c>
      <c r="G1059" s="94">
        <v>0</v>
      </c>
      <c r="H1059" s="94">
        <v>0</v>
      </c>
      <c r="I1059" s="94">
        <v>0</v>
      </c>
      <c r="J1059" s="94">
        <v>0</v>
      </c>
      <c r="K1059" s="94">
        <v>0</v>
      </c>
      <c r="L1059" s="90">
        <v>0</v>
      </c>
      <c r="M1059" s="97">
        <v>0</v>
      </c>
      <c r="N1059" s="132">
        <v>0</v>
      </c>
    </row>
    <row r="1060" spans="1:14" s="80" customFormat="1" hidden="1">
      <c r="A1060" s="100" t="s">
        <v>1517</v>
      </c>
      <c r="B1060" s="134" t="s">
        <v>93</v>
      </c>
      <c r="C1060" s="133" t="s">
        <v>440</v>
      </c>
      <c r="D1060" s="94">
        <v>0</v>
      </c>
      <c r="E1060" s="90">
        <v>0</v>
      </c>
      <c r="F1060" s="94">
        <v>0</v>
      </c>
      <c r="G1060" s="94">
        <v>0</v>
      </c>
      <c r="H1060" s="94">
        <v>0</v>
      </c>
      <c r="I1060" s="94">
        <v>0</v>
      </c>
      <c r="J1060" s="94">
        <v>0</v>
      </c>
      <c r="K1060" s="94">
        <v>0</v>
      </c>
      <c r="L1060" s="90">
        <v>0</v>
      </c>
      <c r="M1060" s="97">
        <v>0</v>
      </c>
      <c r="N1060" s="132">
        <v>0</v>
      </c>
    </row>
    <row r="1061" spans="1:14" s="80" customFormat="1" hidden="1">
      <c r="A1061" s="100" t="s">
        <v>2131</v>
      </c>
      <c r="B1061" s="134" t="s">
        <v>93</v>
      </c>
      <c r="C1061" s="133" t="s">
        <v>1054</v>
      </c>
      <c r="D1061" s="94">
        <v>0</v>
      </c>
      <c r="E1061" s="90">
        <v>0</v>
      </c>
      <c r="F1061" s="94">
        <v>0</v>
      </c>
      <c r="G1061" s="94">
        <v>0</v>
      </c>
      <c r="H1061" s="94">
        <v>0</v>
      </c>
      <c r="I1061" s="94">
        <v>0</v>
      </c>
      <c r="J1061" s="94">
        <v>0</v>
      </c>
      <c r="K1061" s="94">
        <v>0</v>
      </c>
      <c r="L1061" s="90">
        <v>0</v>
      </c>
      <c r="M1061" s="97">
        <v>0</v>
      </c>
      <c r="N1061" s="132">
        <v>0</v>
      </c>
    </row>
    <row r="1062" spans="1:14" s="80" customFormat="1" hidden="1">
      <c r="A1062" s="100" t="s">
        <v>1171</v>
      </c>
      <c r="B1062" s="134" t="s">
        <v>2198</v>
      </c>
      <c r="C1062" s="133" t="s">
        <v>94</v>
      </c>
      <c r="D1062" s="94">
        <v>0</v>
      </c>
      <c r="E1062" s="90">
        <v>0</v>
      </c>
      <c r="F1062" s="94">
        <v>0</v>
      </c>
      <c r="G1062" s="94">
        <v>0</v>
      </c>
      <c r="H1062" s="94">
        <v>0</v>
      </c>
      <c r="I1062" s="94">
        <v>0</v>
      </c>
      <c r="J1062" s="94">
        <v>0</v>
      </c>
      <c r="K1062" s="94">
        <v>0</v>
      </c>
      <c r="L1062" s="90">
        <v>0</v>
      </c>
      <c r="M1062" s="97">
        <v>0</v>
      </c>
      <c r="N1062" s="132">
        <v>0</v>
      </c>
    </row>
    <row r="1063" spans="1:14" s="80" customFormat="1" hidden="1">
      <c r="A1063" s="100" t="s">
        <v>1259</v>
      </c>
      <c r="B1063" s="134" t="s">
        <v>2198</v>
      </c>
      <c r="C1063" s="133" t="s">
        <v>182</v>
      </c>
      <c r="D1063" s="94">
        <v>0</v>
      </c>
      <c r="E1063" s="90">
        <v>0</v>
      </c>
      <c r="F1063" s="94">
        <v>0</v>
      </c>
      <c r="G1063" s="94">
        <v>0</v>
      </c>
      <c r="H1063" s="94">
        <v>0</v>
      </c>
      <c r="I1063" s="94">
        <v>0</v>
      </c>
      <c r="J1063" s="94">
        <v>0</v>
      </c>
      <c r="K1063" s="94">
        <v>0</v>
      </c>
      <c r="L1063" s="90">
        <v>0</v>
      </c>
      <c r="M1063" s="97">
        <v>0</v>
      </c>
      <c r="N1063" s="132">
        <v>0</v>
      </c>
    </row>
    <row r="1064" spans="1:14" s="80" customFormat="1" hidden="1">
      <c r="A1064" s="100" t="s">
        <v>1305</v>
      </c>
      <c r="B1064" s="134" t="s">
        <v>2198</v>
      </c>
      <c r="C1064" s="133" t="s">
        <v>2296</v>
      </c>
      <c r="D1064" s="94">
        <v>0</v>
      </c>
      <c r="E1064" s="90">
        <v>0</v>
      </c>
      <c r="F1064" s="94">
        <v>0</v>
      </c>
      <c r="G1064" s="94">
        <v>0</v>
      </c>
      <c r="H1064" s="94">
        <v>0</v>
      </c>
      <c r="I1064" s="94">
        <v>0</v>
      </c>
      <c r="J1064" s="94">
        <v>0</v>
      </c>
      <c r="K1064" s="94">
        <v>0</v>
      </c>
      <c r="L1064" s="90">
        <v>0</v>
      </c>
      <c r="M1064" s="97">
        <v>0</v>
      </c>
      <c r="N1064" s="132">
        <v>0</v>
      </c>
    </row>
    <row r="1065" spans="1:14" s="80" customFormat="1" hidden="1">
      <c r="A1065" s="100" t="s">
        <v>1429</v>
      </c>
      <c r="B1065" s="134" t="s">
        <v>2198</v>
      </c>
      <c r="C1065" s="133" t="s">
        <v>352</v>
      </c>
      <c r="D1065" s="94">
        <v>0</v>
      </c>
      <c r="E1065" s="90">
        <v>0</v>
      </c>
      <c r="F1065" s="94">
        <v>0</v>
      </c>
      <c r="G1065" s="94">
        <v>0</v>
      </c>
      <c r="H1065" s="94">
        <v>0</v>
      </c>
      <c r="I1065" s="94">
        <v>0</v>
      </c>
      <c r="J1065" s="94">
        <v>0</v>
      </c>
      <c r="K1065" s="94">
        <v>0</v>
      </c>
      <c r="L1065" s="90">
        <v>0</v>
      </c>
      <c r="M1065" s="97">
        <v>0</v>
      </c>
      <c r="N1065" s="132">
        <v>0</v>
      </c>
    </row>
    <row r="1066" spans="1:14" s="80" customFormat="1" hidden="1">
      <c r="A1066" s="100" t="s">
        <v>1518</v>
      </c>
      <c r="B1066" s="134" t="s">
        <v>2198</v>
      </c>
      <c r="C1066" s="133" t="s">
        <v>441</v>
      </c>
      <c r="D1066" s="94">
        <v>0</v>
      </c>
      <c r="E1066" s="90">
        <v>0</v>
      </c>
      <c r="F1066" s="94">
        <v>0</v>
      </c>
      <c r="G1066" s="94">
        <v>0</v>
      </c>
      <c r="H1066" s="94">
        <v>0</v>
      </c>
      <c r="I1066" s="94">
        <v>0</v>
      </c>
      <c r="J1066" s="94">
        <v>0</v>
      </c>
      <c r="K1066" s="94">
        <v>0</v>
      </c>
      <c r="L1066" s="90">
        <v>0</v>
      </c>
      <c r="M1066" s="97">
        <v>0</v>
      </c>
      <c r="N1066" s="132">
        <v>0</v>
      </c>
    </row>
    <row r="1067" spans="1:14" s="80" customFormat="1" hidden="1">
      <c r="A1067" s="100" t="s">
        <v>1538</v>
      </c>
      <c r="B1067" s="134" t="s">
        <v>2198</v>
      </c>
      <c r="C1067" s="133" t="s">
        <v>2295</v>
      </c>
      <c r="D1067" s="94">
        <v>0</v>
      </c>
      <c r="E1067" s="90">
        <v>0</v>
      </c>
      <c r="F1067" s="94">
        <v>0</v>
      </c>
      <c r="G1067" s="94">
        <v>0</v>
      </c>
      <c r="H1067" s="94">
        <v>0</v>
      </c>
      <c r="I1067" s="94">
        <v>0</v>
      </c>
      <c r="J1067" s="94">
        <v>0</v>
      </c>
      <c r="K1067" s="94">
        <v>0</v>
      </c>
      <c r="L1067" s="90">
        <v>0</v>
      </c>
      <c r="M1067" s="97">
        <v>0</v>
      </c>
      <c r="N1067" s="132">
        <v>0</v>
      </c>
    </row>
    <row r="1068" spans="1:14" s="80" customFormat="1" hidden="1">
      <c r="A1068" s="100" t="s">
        <v>1786</v>
      </c>
      <c r="B1068" s="134" t="s">
        <v>2198</v>
      </c>
      <c r="C1068" s="133" t="s">
        <v>709</v>
      </c>
      <c r="D1068" s="94">
        <v>0</v>
      </c>
      <c r="E1068" s="90">
        <v>0</v>
      </c>
      <c r="F1068" s="94">
        <v>0</v>
      </c>
      <c r="G1068" s="94">
        <v>0</v>
      </c>
      <c r="H1068" s="94">
        <v>0</v>
      </c>
      <c r="I1068" s="94">
        <v>0</v>
      </c>
      <c r="J1068" s="94">
        <v>0</v>
      </c>
      <c r="K1068" s="94">
        <v>0</v>
      </c>
      <c r="L1068" s="90">
        <v>0</v>
      </c>
      <c r="M1068" s="97">
        <v>0</v>
      </c>
      <c r="N1068" s="132">
        <v>0</v>
      </c>
    </row>
    <row r="1069" spans="1:14" s="80" customFormat="1" hidden="1">
      <c r="A1069" s="100" t="s">
        <v>1430</v>
      </c>
      <c r="B1069" s="134" t="s">
        <v>2198</v>
      </c>
      <c r="C1069" s="133" t="s">
        <v>2294</v>
      </c>
      <c r="D1069" s="94">
        <v>0</v>
      </c>
      <c r="E1069" s="90">
        <v>0</v>
      </c>
      <c r="F1069" s="94">
        <v>0</v>
      </c>
      <c r="G1069" s="94">
        <v>0</v>
      </c>
      <c r="H1069" s="94">
        <v>0</v>
      </c>
      <c r="I1069" s="94">
        <v>0</v>
      </c>
      <c r="J1069" s="94">
        <v>0</v>
      </c>
      <c r="K1069" s="94">
        <v>0</v>
      </c>
      <c r="L1069" s="90">
        <v>0</v>
      </c>
      <c r="M1069" s="97">
        <v>0</v>
      </c>
      <c r="N1069" s="132">
        <v>0</v>
      </c>
    </row>
    <row r="1070" spans="1:14" s="80" customFormat="1" hidden="1">
      <c r="A1070" s="100" t="s">
        <v>1467</v>
      </c>
      <c r="B1070" s="134" t="s">
        <v>2198</v>
      </c>
      <c r="C1070" s="133" t="s">
        <v>2293</v>
      </c>
      <c r="D1070" s="94">
        <v>0</v>
      </c>
      <c r="E1070" s="90">
        <v>0</v>
      </c>
      <c r="F1070" s="94">
        <v>0</v>
      </c>
      <c r="G1070" s="94">
        <v>0</v>
      </c>
      <c r="H1070" s="94">
        <v>0</v>
      </c>
      <c r="I1070" s="94">
        <v>0</v>
      </c>
      <c r="J1070" s="94">
        <v>0</v>
      </c>
      <c r="K1070" s="94">
        <v>0</v>
      </c>
      <c r="L1070" s="90">
        <v>0</v>
      </c>
      <c r="M1070" s="97">
        <v>0</v>
      </c>
      <c r="N1070" s="132">
        <v>0</v>
      </c>
    </row>
    <row r="1071" spans="1:14" s="80" customFormat="1" hidden="1">
      <c r="A1071" s="100" t="s">
        <v>1666</v>
      </c>
      <c r="B1071" s="134" t="s">
        <v>2198</v>
      </c>
      <c r="C1071" s="133" t="s">
        <v>589</v>
      </c>
      <c r="D1071" s="94">
        <v>0</v>
      </c>
      <c r="E1071" s="90">
        <v>0</v>
      </c>
      <c r="F1071" s="94">
        <v>0</v>
      </c>
      <c r="G1071" s="94">
        <v>0</v>
      </c>
      <c r="H1071" s="94">
        <v>0</v>
      </c>
      <c r="I1071" s="94">
        <v>0</v>
      </c>
      <c r="J1071" s="94">
        <v>0</v>
      </c>
      <c r="K1071" s="94">
        <v>0</v>
      </c>
      <c r="L1071" s="90">
        <v>0</v>
      </c>
      <c r="M1071" s="97">
        <v>0</v>
      </c>
      <c r="N1071" s="132">
        <v>0</v>
      </c>
    </row>
    <row r="1072" spans="1:14" s="80" customFormat="1" hidden="1">
      <c r="A1072" s="100" t="s">
        <v>1791</v>
      </c>
      <c r="B1072" s="134" t="s">
        <v>2198</v>
      </c>
      <c r="C1072" s="133" t="s">
        <v>714</v>
      </c>
      <c r="D1072" s="94">
        <v>0</v>
      </c>
      <c r="E1072" s="90">
        <v>0</v>
      </c>
      <c r="F1072" s="94">
        <v>0</v>
      </c>
      <c r="G1072" s="94">
        <v>0</v>
      </c>
      <c r="H1072" s="94">
        <v>0</v>
      </c>
      <c r="I1072" s="94">
        <v>0</v>
      </c>
      <c r="J1072" s="94">
        <v>0</v>
      </c>
      <c r="K1072" s="94">
        <v>0</v>
      </c>
      <c r="L1072" s="90">
        <v>0</v>
      </c>
      <c r="M1072" s="97">
        <v>0</v>
      </c>
      <c r="N1072" s="132">
        <v>0</v>
      </c>
    </row>
    <row r="1073" spans="1:14" s="80" customFormat="1" hidden="1">
      <c r="A1073" s="100" t="s">
        <v>2292</v>
      </c>
      <c r="B1073" s="134" t="s">
        <v>2198</v>
      </c>
      <c r="C1073" s="133" t="s">
        <v>2291</v>
      </c>
      <c r="D1073" s="94">
        <v>0</v>
      </c>
      <c r="E1073" s="90">
        <v>0</v>
      </c>
      <c r="F1073" s="94">
        <v>0</v>
      </c>
      <c r="G1073" s="94">
        <v>0</v>
      </c>
      <c r="H1073" s="94">
        <v>0</v>
      </c>
      <c r="I1073" s="94">
        <v>0</v>
      </c>
      <c r="J1073" s="94">
        <v>0</v>
      </c>
      <c r="K1073" s="94">
        <v>0</v>
      </c>
      <c r="L1073" s="90">
        <v>0</v>
      </c>
      <c r="M1073" s="97">
        <v>0</v>
      </c>
      <c r="N1073" s="132">
        <v>0</v>
      </c>
    </row>
    <row r="1074" spans="1:14" s="80" customFormat="1" hidden="1">
      <c r="A1074" s="100" t="s">
        <v>1136</v>
      </c>
      <c r="B1074" s="134" t="s">
        <v>2198</v>
      </c>
      <c r="C1074" s="133" t="s">
        <v>2290</v>
      </c>
      <c r="D1074" s="94">
        <v>0</v>
      </c>
      <c r="E1074" s="90">
        <v>0</v>
      </c>
      <c r="F1074" s="94">
        <v>0</v>
      </c>
      <c r="G1074" s="94">
        <v>0</v>
      </c>
      <c r="H1074" s="94">
        <v>0</v>
      </c>
      <c r="I1074" s="94">
        <v>0</v>
      </c>
      <c r="J1074" s="94">
        <v>0</v>
      </c>
      <c r="K1074" s="94">
        <v>0</v>
      </c>
      <c r="L1074" s="90">
        <v>0</v>
      </c>
      <c r="M1074" s="97">
        <v>0</v>
      </c>
      <c r="N1074" s="132">
        <v>0</v>
      </c>
    </row>
    <row r="1075" spans="1:14" s="80" customFormat="1" hidden="1">
      <c r="A1075" s="100" t="s">
        <v>1306</v>
      </c>
      <c r="B1075" s="134" t="s">
        <v>2198</v>
      </c>
      <c r="C1075" s="133" t="s">
        <v>2289</v>
      </c>
      <c r="D1075" s="94">
        <v>0</v>
      </c>
      <c r="E1075" s="90">
        <v>0</v>
      </c>
      <c r="F1075" s="94">
        <v>0</v>
      </c>
      <c r="G1075" s="94">
        <v>0</v>
      </c>
      <c r="H1075" s="94">
        <v>0</v>
      </c>
      <c r="I1075" s="94">
        <v>0</v>
      </c>
      <c r="J1075" s="94">
        <v>0</v>
      </c>
      <c r="K1075" s="94">
        <v>0</v>
      </c>
      <c r="L1075" s="90">
        <v>0</v>
      </c>
      <c r="M1075" s="97">
        <v>0</v>
      </c>
      <c r="N1075" s="132">
        <v>0</v>
      </c>
    </row>
    <row r="1076" spans="1:14" s="80" customFormat="1" hidden="1">
      <c r="A1076" s="100" t="s">
        <v>1431</v>
      </c>
      <c r="B1076" s="134" t="s">
        <v>2198</v>
      </c>
      <c r="C1076" s="133" t="s">
        <v>354</v>
      </c>
      <c r="D1076" s="94">
        <v>0</v>
      </c>
      <c r="E1076" s="90">
        <v>0</v>
      </c>
      <c r="F1076" s="94">
        <v>0</v>
      </c>
      <c r="G1076" s="94">
        <v>0</v>
      </c>
      <c r="H1076" s="94">
        <v>0</v>
      </c>
      <c r="I1076" s="94">
        <v>0</v>
      </c>
      <c r="J1076" s="94">
        <v>0</v>
      </c>
      <c r="K1076" s="94">
        <v>0</v>
      </c>
      <c r="L1076" s="90">
        <v>0</v>
      </c>
      <c r="M1076" s="97">
        <v>0</v>
      </c>
      <c r="N1076" s="132">
        <v>0</v>
      </c>
    </row>
    <row r="1077" spans="1:14" s="80" customFormat="1" hidden="1">
      <c r="A1077" s="100" t="s">
        <v>1137</v>
      </c>
      <c r="B1077" s="134" t="s">
        <v>2198</v>
      </c>
      <c r="C1077" s="133" t="s">
        <v>2288</v>
      </c>
      <c r="D1077" s="94">
        <v>0</v>
      </c>
      <c r="E1077" s="90">
        <v>0</v>
      </c>
      <c r="F1077" s="94">
        <v>0</v>
      </c>
      <c r="G1077" s="94">
        <v>0</v>
      </c>
      <c r="H1077" s="94">
        <v>0</v>
      </c>
      <c r="I1077" s="94">
        <v>0</v>
      </c>
      <c r="J1077" s="94">
        <v>0</v>
      </c>
      <c r="K1077" s="94">
        <v>0</v>
      </c>
      <c r="L1077" s="90">
        <v>0</v>
      </c>
      <c r="M1077" s="97">
        <v>0</v>
      </c>
      <c r="N1077" s="132">
        <v>0</v>
      </c>
    </row>
    <row r="1078" spans="1:14" s="80" customFormat="1" hidden="1">
      <c r="A1078" s="100" t="s">
        <v>1260</v>
      </c>
      <c r="B1078" s="134" t="s">
        <v>2198</v>
      </c>
      <c r="C1078" s="133" t="s">
        <v>183</v>
      </c>
      <c r="D1078" s="94">
        <v>0</v>
      </c>
      <c r="E1078" s="90">
        <v>0</v>
      </c>
      <c r="F1078" s="94">
        <v>0</v>
      </c>
      <c r="G1078" s="94">
        <v>0</v>
      </c>
      <c r="H1078" s="94">
        <v>0</v>
      </c>
      <c r="I1078" s="94">
        <v>0</v>
      </c>
      <c r="J1078" s="94">
        <v>0</v>
      </c>
      <c r="K1078" s="94">
        <v>0</v>
      </c>
      <c r="L1078" s="90">
        <v>0</v>
      </c>
      <c r="M1078" s="97">
        <v>0</v>
      </c>
      <c r="N1078" s="132">
        <v>0</v>
      </c>
    </row>
    <row r="1079" spans="1:14" s="80" customFormat="1" hidden="1">
      <c r="A1079" s="100" t="s">
        <v>1468</v>
      </c>
      <c r="B1079" s="134" t="s">
        <v>2198</v>
      </c>
      <c r="C1079" s="133" t="s">
        <v>391</v>
      </c>
      <c r="D1079" s="94">
        <v>0</v>
      </c>
      <c r="E1079" s="90">
        <v>0</v>
      </c>
      <c r="F1079" s="94">
        <v>0</v>
      </c>
      <c r="G1079" s="94">
        <v>0</v>
      </c>
      <c r="H1079" s="94">
        <v>0</v>
      </c>
      <c r="I1079" s="94">
        <v>0</v>
      </c>
      <c r="J1079" s="94">
        <v>0</v>
      </c>
      <c r="K1079" s="94">
        <v>0</v>
      </c>
      <c r="L1079" s="90">
        <v>0</v>
      </c>
      <c r="M1079" s="97">
        <v>0</v>
      </c>
      <c r="N1079" s="132">
        <v>0</v>
      </c>
    </row>
    <row r="1080" spans="1:14" s="80" customFormat="1" hidden="1">
      <c r="A1080" s="100" t="s">
        <v>1550</v>
      </c>
      <c r="B1080" s="134" t="s">
        <v>2198</v>
      </c>
      <c r="C1080" s="133" t="s">
        <v>2287</v>
      </c>
      <c r="D1080" s="94">
        <v>0</v>
      </c>
      <c r="E1080" s="90">
        <v>0</v>
      </c>
      <c r="F1080" s="94">
        <v>0</v>
      </c>
      <c r="G1080" s="94">
        <v>0</v>
      </c>
      <c r="H1080" s="94">
        <v>0</v>
      </c>
      <c r="I1080" s="94">
        <v>0</v>
      </c>
      <c r="J1080" s="94">
        <v>0</v>
      </c>
      <c r="K1080" s="94">
        <v>0</v>
      </c>
      <c r="L1080" s="90">
        <v>0</v>
      </c>
      <c r="M1080" s="97">
        <v>0</v>
      </c>
      <c r="N1080" s="132">
        <v>0</v>
      </c>
    </row>
    <row r="1081" spans="1:14" s="80" customFormat="1" hidden="1">
      <c r="A1081" s="100" t="s">
        <v>1172</v>
      </c>
      <c r="B1081" s="134" t="s">
        <v>2196</v>
      </c>
      <c r="C1081" s="133" t="s">
        <v>2286</v>
      </c>
      <c r="D1081" s="94">
        <v>0</v>
      </c>
      <c r="E1081" s="90">
        <v>0</v>
      </c>
      <c r="F1081" s="94">
        <v>0</v>
      </c>
      <c r="G1081" s="94">
        <v>0</v>
      </c>
      <c r="H1081" s="94">
        <v>0</v>
      </c>
      <c r="I1081" s="94">
        <v>0</v>
      </c>
      <c r="J1081" s="94">
        <v>0</v>
      </c>
      <c r="K1081" s="94">
        <v>0</v>
      </c>
      <c r="L1081" s="90">
        <v>0</v>
      </c>
      <c r="M1081" s="97">
        <v>0</v>
      </c>
      <c r="N1081" s="132">
        <v>0</v>
      </c>
    </row>
    <row r="1082" spans="1:14" s="80" customFormat="1" hidden="1">
      <c r="A1082" s="100" t="s">
        <v>1347</v>
      </c>
      <c r="B1082" s="134" t="s">
        <v>2196</v>
      </c>
      <c r="C1082" s="133" t="s">
        <v>2285</v>
      </c>
      <c r="D1082" s="94">
        <v>0</v>
      </c>
      <c r="E1082" s="90">
        <v>0</v>
      </c>
      <c r="F1082" s="94">
        <v>0</v>
      </c>
      <c r="G1082" s="94">
        <v>0</v>
      </c>
      <c r="H1082" s="94">
        <v>0</v>
      </c>
      <c r="I1082" s="94">
        <v>0</v>
      </c>
      <c r="J1082" s="94">
        <v>0</v>
      </c>
      <c r="K1082" s="94">
        <v>0</v>
      </c>
      <c r="L1082" s="90">
        <v>0</v>
      </c>
      <c r="M1082" s="97">
        <v>0</v>
      </c>
      <c r="N1082" s="132">
        <v>0</v>
      </c>
    </row>
    <row r="1083" spans="1:14" s="80" customFormat="1" hidden="1">
      <c r="A1083" s="100" t="s">
        <v>1371</v>
      </c>
      <c r="B1083" s="134" t="s">
        <v>2196</v>
      </c>
      <c r="C1083" s="133" t="s">
        <v>294</v>
      </c>
      <c r="D1083" s="94">
        <v>0</v>
      </c>
      <c r="E1083" s="90">
        <v>0</v>
      </c>
      <c r="F1083" s="94">
        <v>0</v>
      </c>
      <c r="G1083" s="94">
        <v>0</v>
      </c>
      <c r="H1083" s="94">
        <v>0</v>
      </c>
      <c r="I1083" s="94">
        <v>0</v>
      </c>
      <c r="J1083" s="94">
        <v>0</v>
      </c>
      <c r="K1083" s="94">
        <v>0</v>
      </c>
      <c r="L1083" s="90">
        <v>0</v>
      </c>
      <c r="M1083" s="97">
        <v>0</v>
      </c>
      <c r="N1083" s="132">
        <v>0</v>
      </c>
    </row>
    <row r="1084" spans="1:14" s="80" customFormat="1" hidden="1">
      <c r="A1084" s="100" t="s">
        <v>1840</v>
      </c>
      <c r="B1084" s="134" t="s">
        <v>2196</v>
      </c>
      <c r="C1084" s="133" t="s">
        <v>2284</v>
      </c>
      <c r="D1084" s="94">
        <v>0</v>
      </c>
      <c r="E1084" s="90">
        <v>0</v>
      </c>
      <c r="F1084" s="94">
        <v>0</v>
      </c>
      <c r="G1084" s="94">
        <v>0</v>
      </c>
      <c r="H1084" s="94">
        <v>0</v>
      </c>
      <c r="I1084" s="94">
        <v>0</v>
      </c>
      <c r="J1084" s="94">
        <v>0</v>
      </c>
      <c r="K1084" s="94">
        <v>0</v>
      </c>
      <c r="L1084" s="90">
        <v>0</v>
      </c>
      <c r="M1084" s="97">
        <v>0</v>
      </c>
      <c r="N1084" s="132">
        <v>0</v>
      </c>
    </row>
    <row r="1085" spans="1:14" s="80" customFormat="1" hidden="1">
      <c r="A1085" s="100" t="s">
        <v>1847</v>
      </c>
      <c r="B1085" s="134" t="s">
        <v>2196</v>
      </c>
      <c r="C1085" s="133" t="s">
        <v>2283</v>
      </c>
      <c r="D1085" s="94">
        <v>0</v>
      </c>
      <c r="E1085" s="90">
        <v>0</v>
      </c>
      <c r="F1085" s="94">
        <v>0</v>
      </c>
      <c r="G1085" s="94">
        <v>0</v>
      </c>
      <c r="H1085" s="94">
        <v>0</v>
      </c>
      <c r="I1085" s="94">
        <v>0</v>
      </c>
      <c r="J1085" s="94">
        <v>0</v>
      </c>
      <c r="K1085" s="94">
        <v>0</v>
      </c>
      <c r="L1085" s="90">
        <v>0</v>
      </c>
      <c r="M1085" s="97">
        <v>0</v>
      </c>
      <c r="N1085" s="132">
        <v>0</v>
      </c>
    </row>
    <row r="1086" spans="1:14" s="80" customFormat="1" hidden="1">
      <c r="A1086" s="100" t="s">
        <v>1875</v>
      </c>
      <c r="B1086" s="134" t="s">
        <v>2196</v>
      </c>
      <c r="C1086" s="133" t="s">
        <v>2282</v>
      </c>
      <c r="D1086" s="94">
        <v>0</v>
      </c>
      <c r="E1086" s="90">
        <v>0</v>
      </c>
      <c r="F1086" s="94">
        <v>0</v>
      </c>
      <c r="G1086" s="94">
        <v>0</v>
      </c>
      <c r="H1086" s="94">
        <v>0</v>
      </c>
      <c r="I1086" s="94">
        <v>0</v>
      </c>
      <c r="J1086" s="94">
        <v>0</v>
      </c>
      <c r="K1086" s="94">
        <v>0</v>
      </c>
      <c r="L1086" s="90">
        <v>0</v>
      </c>
      <c r="M1086" s="97">
        <v>0</v>
      </c>
      <c r="N1086" s="132">
        <v>0</v>
      </c>
    </row>
    <row r="1087" spans="1:14" s="80" customFormat="1" hidden="1">
      <c r="A1087" s="100" t="s">
        <v>1912</v>
      </c>
      <c r="B1087" s="134" t="s">
        <v>2196</v>
      </c>
      <c r="C1087" s="133" t="s">
        <v>2281</v>
      </c>
      <c r="D1087" s="94">
        <v>0</v>
      </c>
      <c r="E1087" s="90">
        <v>0</v>
      </c>
      <c r="F1087" s="94">
        <v>0</v>
      </c>
      <c r="G1087" s="94">
        <v>0</v>
      </c>
      <c r="H1087" s="94">
        <v>0</v>
      </c>
      <c r="I1087" s="94">
        <v>0</v>
      </c>
      <c r="J1087" s="94">
        <v>0</v>
      </c>
      <c r="K1087" s="94">
        <v>0</v>
      </c>
      <c r="L1087" s="90">
        <v>0</v>
      </c>
      <c r="M1087" s="97">
        <v>0</v>
      </c>
      <c r="N1087" s="132">
        <v>0</v>
      </c>
    </row>
    <row r="1088" spans="1:14" s="80" customFormat="1" hidden="1">
      <c r="A1088" s="100" t="s">
        <v>1641</v>
      </c>
      <c r="B1088" s="134" t="s">
        <v>2196</v>
      </c>
      <c r="C1088" s="133" t="s">
        <v>564</v>
      </c>
      <c r="D1088" s="94">
        <v>0</v>
      </c>
      <c r="E1088" s="90">
        <v>0</v>
      </c>
      <c r="F1088" s="94">
        <v>0</v>
      </c>
      <c r="G1088" s="94">
        <v>0</v>
      </c>
      <c r="H1088" s="94">
        <v>0</v>
      </c>
      <c r="I1088" s="94">
        <v>0</v>
      </c>
      <c r="J1088" s="94">
        <v>0</v>
      </c>
      <c r="K1088" s="94">
        <v>0</v>
      </c>
      <c r="L1088" s="90">
        <v>0</v>
      </c>
      <c r="M1088" s="97">
        <v>0</v>
      </c>
      <c r="N1088" s="132">
        <v>0</v>
      </c>
    </row>
    <row r="1089" spans="1:14" s="80" customFormat="1" hidden="1">
      <c r="A1089" s="100" t="s">
        <v>1714</v>
      </c>
      <c r="B1089" s="134" t="s">
        <v>2196</v>
      </c>
      <c r="C1089" s="133" t="s">
        <v>2280</v>
      </c>
      <c r="D1089" s="94">
        <v>0</v>
      </c>
      <c r="E1089" s="90">
        <v>0</v>
      </c>
      <c r="F1089" s="94">
        <v>0</v>
      </c>
      <c r="G1089" s="94">
        <v>0</v>
      </c>
      <c r="H1089" s="94">
        <v>0</v>
      </c>
      <c r="I1089" s="94">
        <v>0</v>
      </c>
      <c r="J1089" s="94">
        <v>0</v>
      </c>
      <c r="K1089" s="94">
        <v>0</v>
      </c>
      <c r="L1089" s="90">
        <v>0</v>
      </c>
      <c r="M1089" s="97">
        <v>0</v>
      </c>
      <c r="N1089" s="132">
        <v>0</v>
      </c>
    </row>
    <row r="1090" spans="1:14" s="80" customFormat="1" hidden="1">
      <c r="A1090" s="100" t="s">
        <v>1727</v>
      </c>
      <c r="B1090" s="134" t="s">
        <v>2196</v>
      </c>
      <c r="C1090" s="133" t="s">
        <v>2279</v>
      </c>
      <c r="D1090" s="94">
        <v>0</v>
      </c>
      <c r="E1090" s="90">
        <v>0</v>
      </c>
      <c r="F1090" s="94">
        <v>0</v>
      </c>
      <c r="G1090" s="94">
        <v>0</v>
      </c>
      <c r="H1090" s="94">
        <v>0</v>
      </c>
      <c r="I1090" s="94">
        <v>0</v>
      </c>
      <c r="J1090" s="94">
        <v>0</v>
      </c>
      <c r="K1090" s="94">
        <v>0</v>
      </c>
      <c r="L1090" s="90">
        <v>0</v>
      </c>
      <c r="M1090" s="97">
        <v>0</v>
      </c>
      <c r="N1090" s="132">
        <v>0</v>
      </c>
    </row>
    <row r="1091" spans="1:14" s="80" customFormat="1" hidden="1">
      <c r="A1091" s="100" t="s">
        <v>1764</v>
      </c>
      <c r="B1091" s="134" t="s">
        <v>2196</v>
      </c>
      <c r="C1091" s="133" t="s">
        <v>2278</v>
      </c>
      <c r="D1091" s="94">
        <v>0</v>
      </c>
      <c r="E1091" s="90">
        <v>0</v>
      </c>
      <c r="F1091" s="94">
        <v>0</v>
      </c>
      <c r="G1091" s="94">
        <v>0</v>
      </c>
      <c r="H1091" s="94">
        <v>0</v>
      </c>
      <c r="I1091" s="94">
        <v>0</v>
      </c>
      <c r="J1091" s="94">
        <v>0</v>
      </c>
      <c r="K1091" s="94">
        <v>0</v>
      </c>
      <c r="L1091" s="90">
        <v>0</v>
      </c>
      <c r="M1091" s="97">
        <v>0</v>
      </c>
      <c r="N1091" s="132">
        <v>0</v>
      </c>
    </row>
    <row r="1092" spans="1:14" s="80" customFormat="1" hidden="1">
      <c r="A1092" s="100" t="s">
        <v>1809</v>
      </c>
      <c r="B1092" s="134" t="s">
        <v>2196</v>
      </c>
      <c r="C1092" s="133" t="s">
        <v>2277</v>
      </c>
      <c r="D1092" s="94">
        <v>0</v>
      </c>
      <c r="E1092" s="90">
        <v>0</v>
      </c>
      <c r="F1092" s="94">
        <v>0</v>
      </c>
      <c r="G1092" s="94">
        <v>0</v>
      </c>
      <c r="H1092" s="94">
        <v>0</v>
      </c>
      <c r="I1092" s="94">
        <v>0</v>
      </c>
      <c r="J1092" s="94">
        <v>0</v>
      </c>
      <c r="K1092" s="94">
        <v>0</v>
      </c>
      <c r="L1092" s="90">
        <v>0</v>
      </c>
      <c r="M1092" s="97">
        <v>0</v>
      </c>
      <c r="N1092" s="132">
        <v>0</v>
      </c>
    </row>
    <row r="1093" spans="1:14" s="80" customFormat="1" hidden="1">
      <c r="A1093" s="100" t="s">
        <v>2040</v>
      </c>
      <c r="B1093" s="134" t="s">
        <v>2196</v>
      </c>
      <c r="C1093" s="133" t="s">
        <v>2276</v>
      </c>
      <c r="D1093" s="94">
        <v>0</v>
      </c>
      <c r="E1093" s="90">
        <v>0</v>
      </c>
      <c r="F1093" s="94">
        <v>0</v>
      </c>
      <c r="G1093" s="94">
        <v>0</v>
      </c>
      <c r="H1093" s="94">
        <v>0</v>
      </c>
      <c r="I1093" s="94">
        <v>0</v>
      </c>
      <c r="J1093" s="94">
        <v>0</v>
      </c>
      <c r="K1093" s="94">
        <v>0</v>
      </c>
      <c r="L1093" s="90">
        <v>0</v>
      </c>
      <c r="M1093" s="97">
        <v>0</v>
      </c>
      <c r="N1093" s="132">
        <v>0</v>
      </c>
    </row>
    <row r="1094" spans="1:14" s="80" customFormat="1">
      <c r="A1094" s="100" t="s">
        <v>2268</v>
      </c>
      <c r="B1094" s="134" t="s">
        <v>2194</v>
      </c>
      <c r="C1094" s="133" t="s">
        <v>2194</v>
      </c>
      <c r="D1094" s="94">
        <v>0</v>
      </c>
      <c r="E1094" s="90">
        <v>0</v>
      </c>
      <c r="F1094" s="94">
        <v>0</v>
      </c>
      <c r="G1094" s="94">
        <v>0</v>
      </c>
      <c r="H1094" s="94">
        <v>0</v>
      </c>
      <c r="I1094" s="94">
        <v>0</v>
      </c>
      <c r="J1094" s="94">
        <v>0</v>
      </c>
      <c r="K1094" s="94">
        <v>0</v>
      </c>
      <c r="L1094" s="90">
        <v>0</v>
      </c>
      <c r="M1094" s="97">
        <v>0</v>
      </c>
      <c r="N1094" s="132">
        <v>0</v>
      </c>
    </row>
    <row r="1095" spans="1:14" s="80" customFormat="1" ht="13.5" thickBot="1">
      <c r="A1095" s="100" t="s">
        <v>1803</v>
      </c>
      <c r="B1095" s="134" t="s">
        <v>2194</v>
      </c>
      <c r="C1095" s="133" t="s">
        <v>726</v>
      </c>
      <c r="D1095" s="94">
        <v>0</v>
      </c>
      <c r="E1095" s="90">
        <v>0</v>
      </c>
      <c r="F1095" s="94">
        <v>0</v>
      </c>
      <c r="G1095" s="94">
        <v>0</v>
      </c>
      <c r="H1095" s="94">
        <v>0</v>
      </c>
      <c r="I1095" s="94">
        <v>0</v>
      </c>
      <c r="J1095" s="94">
        <v>0</v>
      </c>
      <c r="K1095" s="94">
        <v>0</v>
      </c>
      <c r="L1095" s="90">
        <v>0</v>
      </c>
      <c r="M1095" s="97">
        <v>0</v>
      </c>
      <c r="N1095" s="132">
        <v>0</v>
      </c>
    </row>
    <row r="1096" spans="1:14" s="80" customFormat="1" ht="13.5" hidden="1" thickBot="1">
      <c r="A1096" s="100" t="s">
        <v>1173</v>
      </c>
      <c r="B1096" s="134" t="s">
        <v>2192</v>
      </c>
      <c r="C1096" s="133" t="s">
        <v>96</v>
      </c>
      <c r="D1096" s="94">
        <v>0</v>
      </c>
      <c r="E1096" s="90">
        <v>0</v>
      </c>
      <c r="F1096" s="94">
        <v>0</v>
      </c>
      <c r="G1096" s="94">
        <v>0</v>
      </c>
      <c r="H1096" s="94">
        <v>0</v>
      </c>
      <c r="I1096" s="94">
        <v>0</v>
      </c>
      <c r="J1096" s="94">
        <v>0</v>
      </c>
      <c r="K1096" s="94">
        <v>0</v>
      </c>
      <c r="L1096" s="90">
        <v>0</v>
      </c>
      <c r="M1096" s="97">
        <v>0</v>
      </c>
      <c r="N1096" s="132">
        <v>0</v>
      </c>
    </row>
    <row r="1097" spans="1:14" s="80" customFormat="1" ht="13.5" hidden="1" thickBot="1">
      <c r="A1097" s="100" t="s">
        <v>2845</v>
      </c>
      <c r="B1097" s="134" t="s">
        <v>2192</v>
      </c>
      <c r="C1097" s="133" t="s">
        <v>2844</v>
      </c>
      <c r="D1097" s="94">
        <v>0</v>
      </c>
      <c r="E1097" s="90">
        <v>0</v>
      </c>
      <c r="F1097" s="94">
        <v>0</v>
      </c>
      <c r="G1097" s="94">
        <v>0</v>
      </c>
      <c r="H1097" s="94">
        <v>0</v>
      </c>
      <c r="I1097" s="94">
        <v>0</v>
      </c>
      <c r="J1097" s="94">
        <v>0</v>
      </c>
      <c r="K1097" s="94">
        <v>0</v>
      </c>
      <c r="L1097" s="90">
        <v>0</v>
      </c>
      <c r="M1097" s="97">
        <v>0</v>
      </c>
      <c r="N1097" s="132">
        <v>0</v>
      </c>
    </row>
    <row r="1098" spans="1:14" s="80" customFormat="1" ht="13.5" hidden="1" thickBot="1">
      <c r="A1098" s="100" t="s">
        <v>2843</v>
      </c>
      <c r="B1098" s="134" t="s">
        <v>2192</v>
      </c>
      <c r="C1098" s="133" t="s">
        <v>2842</v>
      </c>
      <c r="D1098" s="94">
        <v>0</v>
      </c>
      <c r="E1098" s="90">
        <v>0</v>
      </c>
      <c r="F1098" s="94">
        <v>0</v>
      </c>
      <c r="G1098" s="94">
        <v>0</v>
      </c>
      <c r="H1098" s="94">
        <v>0</v>
      </c>
      <c r="I1098" s="94">
        <v>0</v>
      </c>
      <c r="J1098" s="94">
        <v>0</v>
      </c>
      <c r="K1098" s="94">
        <v>0</v>
      </c>
      <c r="L1098" s="90">
        <v>0</v>
      </c>
      <c r="M1098" s="97">
        <v>0</v>
      </c>
      <c r="N1098" s="132">
        <v>0</v>
      </c>
    </row>
    <row r="1099" spans="1:14" s="80" customFormat="1" ht="13.5" hidden="1" thickBot="1">
      <c r="A1099" s="100" t="s">
        <v>2841</v>
      </c>
      <c r="B1099" s="134" t="s">
        <v>2192</v>
      </c>
      <c r="C1099" s="133" t="s">
        <v>2840</v>
      </c>
      <c r="D1099" s="94">
        <v>0</v>
      </c>
      <c r="E1099" s="90">
        <v>0</v>
      </c>
      <c r="F1099" s="94">
        <v>0</v>
      </c>
      <c r="G1099" s="94">
        <v>0</v>
      </c>
      <c r="H1099" s="94">
        <v>0</v>
      </c>
      <c r="I1099" s="94">
        <v>0</v>
      </c>
      <c r="J1099" s="94">
        <v>0</v>
      </c>
      <c r="K1099" s="94">
        <v>0</v>
      </c>
      <c r="L1099" s="90">
        <v>0</v>
      </c>
      <c r="M1099" s="97">
        <v>0</v>
      </c>
      <c r="N1099" s="132">
        <v>0</v>
      </c>
    </row>
    <row r="1100" spans="1:14" s="80" customFormat="1" ht="13.5" hidden="1" thickBot="1">
      <c r="A1100" s="100" t="s">
        <v>2839</v>
      </c>
      <c r="B1100" s="134" t="s">
        <v>2192</v>
      </c>
      <c r="C1100" s="133" t="s">
        <v>2838</v>
      </c>
      <c r="D1100" s="94">
        <v>0</v>
      </c>
      <c r="E1100" s="90">
        <v>0</v>
      </c>
      <c r="F1100" s="94">
        <v>0</v>
      </c>
      <c r="G1100" s="94">
        <v>0</v>
      </c>
      <c r="H1100" s="94">
        <v>0</v>
      </c>
      <c r="I1100" s="94">
        <v>0</v>
      </c>
      <c r="J1100" s="94">
        <v>0</v>
      </c>
      <c r="K1100" s="94">
        <v>0</v>
      </c>
      <c r="L1100" s="90">
        <v>0</v>
      </c>
      <c r="M1100" s="97">
        <v>0</v>
      </c>
      <c r="N1100" s="132">
        <v>0</v>
      </c>
    </row>
    <row r="1101" spans="1:14" s="80" customFormat="1" ht="13.5" hidden="1" thickBot="1">
      <c r="A1101" s="100" t="s">
        <v>1551</v>
      </c>
      <c r="B1101" s="134" t="s">
        <v>2192</v>
      </c>
      <c r="C1101" s="133" t="s">
        <v>474</v>
      </c>
      <c r="D1101" s="94">
        <v>0</v>
      </c>
      <c r="E1101" s="90">
        <v>0</v>
      </c>
      <c r="F1101" s="94">
        <v>0</v>
      </c>
      <c r="G1101" s="94">
        <v>0</v>
      </c>
      <c r="H1101" s="94">
        <v>0</v>
      </c>
      <c r="I1101" s="94">
        <v>0</v>
      </c>
      <c r="J1101" s="94">
        <v>0</v>
      </c>
      <c r="K1101" s="94">
        <v>0</v>
      </c>
      <c r="L1101" s="90">
        <v>0</v>
      </c>
      <c r="M1101" s="97">
        <v>0</v>
      </c>
      <c r="N1101" s="132">
        <v>0</v>
      </c>
    </row>
    <row r="1102" spans="1:14" s="80" customFormat="1" ht="13.5" hidden="1" thickBot="1">
      <c r="A1102" s="100" t="s">
        <v>2837</v>
      </c>
      <c r="B1102" s="134" t="s">
        <v>2192</v>
      </c>
      <c r="C1102" s="133" t="s">
        <v>2836</v>
      </c>
      <c r="D1102" s="94">
        <v>0</v>
      </c>
      <c r="E1102" s="90">
        <v>0</v>
      </c>
      <c r="F1102" s="94">
        <v>0</v>
      </c>
      <c r="G1102" s="94">
        <v>0</v>
      </c>
      <c r="H1102" s="94">
        <v>0</v>
      </c>
      <c r="I1102" s="94">
        <v>0</v>
      </c>
      <c r="J1102" s="94">
        <v>0</v>
      </c>
      <c r="K1102" s="94">
        <v>0</v>
      </c>
      <c r="L1102" s="90">
        <v>0</v>
      </c>
      <c r="M1102" s="97">
        <v>0</v>
      </c>
      <c r="N1102" s="132">
        <v>0</v>
      </c>
    </row>
    <row r="1103" spans="1:14" s="80" customFormat="1" ht="13.5" hidden="1" thickBot="1">
      <c r="A1103" s="100" t="s">
        <v>2835</v>
      </c>
      <c r="B1103" s="134" t="s">
        <v>2192</v>
      </c>
      <c r="C1103" s="133" t="s">
        <v>2834</v>
      </c>
      <c r="D1103" s="94">
        <v>0</v>
      </c>
      <c r="E1103" s="90">
        <v>0</v>
      </c>
      <c r="F1103" s="94">
        <v>0</v>
      </c>
      <c r="G1103" s="94">
        <v>0</v>
      </c>
      <c r="H1103" s="94">
        <v>0</v>
      </c>
      <c r="I1103" s="94">
        <v>0</v>
      </c>
      <c r="J1103" s="94">
        <v>0</v>
      </c>
      <c r="K1103" s="94">
        <v>0</v>
      </c>
      <c r="L1103" s="90">
        <v>0</v>
      </c>
      <c r="M1103" s="97">
        <v>0</v>
      </c>
      <c r="N1103" s="132">
        <v>0</v>
      </c>
    </row>
    <row r="1104" spans="1:14" s="80" customFormat="1" ht="13.5" hidden="1" thickBot="1">
      <c r="A1104" s="100" t="s">
        <v>2833</v>
      </c>
      <c r="B1104" s="134" t="s">
        <v>2192</v>
      </c>
      <c r="C1104" s="133" t="s">
        <v>2832</v>
      </c>
      <c r="D1104" s="94">
        <v>0</v>
      </c>
      <c r="E1104" s="90">
        <v>0</v>
      </c>
      <c r="F1104" s="94">
        <v>0</v>
      </c>
      <c r="G1104" s="94">
        <v>0</v>
      </c>
      <c r="H1104" s="94">
        <v>0</v>
      </c>
      <c r="I1104" s="94">
        <v>0</v>
      </c>
      <c r="J1104" s="94">
        <v>0</v>
      </c>
      <c r="K1104" s="94">
        <v>0</v>
      </c>
      <c r="L1104" s="90">
        <v>0</v>
      </c>
      <c r="M1104" s="97">
        <v>0</v>
      </c>
      <c r="N1104" s="132">
        <v>0</v>
      </c>
    </row>
    <row r="1105" spans="1:14" s="80" customFormat="1" ht="13.5" hidden="1" thickBot="1">
      <c r="A1105" s="100" t="s">
        <v>2831</v>
      </c>
      <c r="B1105" s="134" t="s">
        <v>2192</v>
      </c>
      <c r="C1105" s="133" t="s">
        <v>2830</v>
      </c>
      <c r="D1105" s="94">
        <v>0</v>
      </c>
      <c r="E1105" s="90">
        <v>0</v>
      </c>
      <c r="F1105" s="94">
        <v>0</v>
      </c>
      <c r="G1105" s="94">
        <v>0</v>
      </c>
      <c r="H1105" s="94">
        <v>0</v>
      </c>
      <c r="I1105" s="94">
        <v>0</v>
      </c>
      <c r="J1105" s="94">
        <v>0</v>
      </c>
      <c r="K1105" s="94">
        <v>0</v>
      </c>
      <c r="L1105" s="90">
        <v>0</v>
      </c>
      <c r="M1105" s="97">
        <v>0</v>
      </c>
      <c r="N1105" s="132">
        <v>0</v>
      </c>
    </row>
    <row r="1106" spans="1:14" s="80" customFormat="1" ht="13.5" hidden="1" thickBot="1">
      <c r="A1106" s="100" t="s">
        <v>2829</v>
      </c>
      <c r="B1106" s="134" t="s">
        <v>2192</v>
      </c>
      <c r="C1106" s="133" t="s">
        <v>2828</v>
      </c>
      <c r="D1106" s="94">
        <v>0</v>
      </c>
      <c r="E1106" s="90">
        <v>0</v>
      </c>
      <c r="F1106" s="94">
        <v>0</v>
      </c>
      <c r="G1106" s="94">
        <v>0</v>
      </c>
      <c r="H1106" s="94">
        <v>0</v>
      </c>
      <c r="I1106" s="94">
        <v>0</v>
      </c>
      <c r="J1106" s="94">
        <v>0</v>
      </c>
      <c r="K1106" s="94">
        <v>0</v>
      </c>
      <c r="L1106" s="90">
        <v>0</v>
      </c>
      <c r="M1106" s="97">
        <v>0</v>
      </c>
      <c r="N1106" s="132">
        <v>0</v>
      </c>
    </row>
    <row r="1107" spans="1:14" s="80" customFormat="1" ht="13.5" hidden="1" thickBot="1">
      <c r="A1107" s="100" t="s">
        <v>1174</v>
      </c>
      <c r="B1107" s="134" t="s">
        <v>2190</v>
      </c>
      <c r="C1107" s="133" t="s">
        <v>2275</v>
      </c>
      <c r="D1107" s="94">
        <v>0</v>
      </c>
      <c r="E1107" s="90">
        <v>0</v>
      </c>
      <c r="F1107" s="94">
        <v>0</v>
      </c>
      <c r="G1107" s="94">
        <v>0</v>
      </c>
      <c r="H1107" s="94">
        <v>0</v>
      </c>
      <c r="I1107" s="94">
        <v>0</v>
      </c>
      <c r="J1107" s="94">
        <v>0</v>
      </c>
      <c r="K1107" s="94">
        <v>0</v>
      </c>
      <c r="L1107" s="90">
        <v>0</v>
      </c>
      <c r="M1107" s="97">
        <v>0</v>
      </c>
      <c r="N1107" s="132">
        <v>0</v>
      </c>
    </row>
    <row r="1108" spans="1:14" s="80" customFormat="1" ht="13.5" hidden="1" thickBot="1">
      <c r="A1108" s="100" t="s">
        <v>2827</v>
      </c>
      <c r="B1108" s="134" t="s">
        <v>2190</v>
      </c>
      <c r="C1108" s="133" t="s">
        <v>2826</v>
      </c>
      <c r="D1108" s="94">
        <v>0</v>
      </c>
      <c r="E1108" s="90">
        <v>0</v>
      </c>
      <c r="F1108" s="94">
        <v>0</v>
      </c>
      <c r="G1108" s="94">
        <v>0</v>
      </c>
      <c r="H1108" s="94">
        <v>0</v>
      </c>
      <c r="I1108" s="94">
        <v>0</v>
      </c>
      <c r="J1108" s="94">
        <v>0</v>
      </c>
      <c r="K1108" s="94">
        <v>0</v>
      </c>
      <c r="L1108" s="90">
        <v>0</v>
      </c>
      <c r="M1108" s="97">
        <v>0</v>
      </c>
      <c r="N1108" s="132">
        <v>0</v>
      </c>
    </row>
    <row r="1109" spans="1:14" s="80" customFormat="1" ht="13.5" hidden="1" thickBot="1">
      <c r="A1109" s="100" t="s">
        <v>2825</v>
      </c>
      <c r="B1109" s="134" t="s">
        <v>2190</v>
      </c>
      <c r="C1109" s="133" t="s">
        <v>2824</v>
      </c>
      <c r="D1109" s="94">
        <v>0</v>
      </c>
      <c r="E1109" s="90">
        <v>0</v>
      </c>
      <c r="F1109" s="94">
        <v>0</v>
      </c>
      <c r="G1109" s="94">
        <v>0</v>
      </c>
      <c r="H1109" s="94">
        <v>0</v>
      </c>
      <c r="I1109" s="94">
        <v>0</v>
      </c>
      <c r="J1109" s="94">
        <v>0</v>
      </c>
      <c r="K1109" s="94">
        <v>0</v>
      </c>
      <c r="L1109" s="90">
        <v>0</v>
      </c>
      <c r="M1109" s="97">
        <v>0</v>
      </c>
      <c r="N1109" s="132">
        <v>0</v>
      </c>
    </row>
    <row r="1110" spans="1:14" s="80" customFormat="1" ht="13.5" hidden="1" thickBot="1">
      <c r="A1110" s="100" t="s">
        <v>2823</v>
      </c>
      <c r="B1110" s="134" t="s">
        <v>2190</v>
      </c>
      <c r="C1110" s="133" t="s">
        <v>2822</v>
      </c>
      <c r="D1110" s="94">
        <v>0</v>
      </c>
      <c r="E1110" s="90">
        <v>0</v>
      </c>
      <c r="F1110" s="94">
        <v>0</v>
      </c>
      <c r="G1110" s="94">
        <v>0</v>
      </c>
      <c r="H1110" s="94">
        <v>0</v>
      </c>
      <c r="I1110" s="94">
        <v>0</v>
      </c>
      <c r="J1110" s="94">
        <v>0</v>
      </c>
      <c r="K1110" s="94">
        <v>0</v>
      </c>
      <c r="L1110" s="90">
        <v>0</v>
      </c>
      <c r="M1110" s="97">
        <v>0</v>
      </c>
      <c r="N1110" s="132">
        <v>0</v>
      </c>
    </row>
    <row r="1111" spans="1:14" s="80" customFormat="1" ht="13.5" hidden="1" thickBot="1">
      <c r="A1111" s="100" t="s">
        <v>2821</v>
      </c>
      <c r="B1111" s="134" t="s">
        <v>2190</v>
      </c>
      <c r="C1111" s="133" t="s">
        <v>2820</v>
      </c>
      <c r="D1111" s="94">
        <v>0</v>
      </c>
      <c r="E1111" s="90">
        <v>0</v>
      </c>
      <c r="F1111" s="94">
        <v>0</v>
      </c>
      <c r="G1111" s="94">
        <v>0</v>
      </c>
      <c r="H1111" s="94">
        <v>0</v>
      </c>
      <c r="I1111" s="94">
        <v>0</v>
      </c>
      <c r="J1111" s="94">
        <v>0</v>
      </c>
      <c r="K1111" s="94">
        <v>0</v>
      </c>
      <c r="L1111" s="90">
        <v>0</v>
      </c>
      <c r="M1111" s="97">
        <v>0</v>
      </c>
      <c r="N1111" s="132">
        <v>0</v>
      </c>
    </row>
    <row r="1112" spans="1:14" s="80" customFormat="1" ht="13.5" hidden="1" thickBot="1">
      <c r="A1112" s="100" t="s">
        <v>2819</v>
      </c>
      <c r="B1112" s="134" t="s">
        <v>2190</v>
      </c>
      <c r="C1112" s="133" t="s">
        <v>2818</v>
      </c>
      <c r="D1112" s="94">
        <v>0</v>
      </c>
      <c r="E1112" s="90">
        <v>0</v>
      </c>
      <c r="F1112" s="94">
        <v>0</v>
      </c>
      <c r="G1112" s="94">
        <v>0</v>
      </c>
      <c r="H1112" s="94">
        <v>0</v>
      </c>
      <c r="I1112" s="94">
        <v>0</v>
      </c>
      <c r="J1112" s="94">
        <v>0</v>
      </c>
      <c r="K1112" s="94">
        <v>0</v>
      </c>
      <c r="L1112" s="90">
        <v>0</v>
      </c>
      <c r="M1112" s="97">
        <v>0</v>
      </c>
      <c r="N1112" s="132">
        <v>0</v>
      </c>
    </row>
    <row r="1113" spans="1:14" s="80" customFormat="1" ht="13.5" hidden="1" thickBot="1">
      <c r="A1113" s="100" t="s">
        <v>2817</v>
      </c>
      <c r="B1113" s="134" t="s">
        <v>2190</v>
      </c>
      <c r="C1113" s="133" t="s">
        <v>2816</v>
      </c>
      <c r="D1113" s="94">
        <v>0</v>
      </c>
      <c r="E1113" s="90">
        <v>0</v>
      </c>
      <c r="F1113" s="94">
        <v>0</v>
      </c>
      <c r="G1113" s="94">
        <v>0</v>
      </c>
      <c r="H1113" s="94">
        <v>0</v>
      </c>
      <c r="I1113" s="94">
        <v>0</v>
      </c>
      <c r="J1113" s="94">
        <v>0</v>
      </c>
      <c r="K1113" s="94">
        <v>0</v>
      </c>
      <c r="L1113" s="90">
        <v>0</v>
      </c>
      <c r="M1113" s="97">
        <v>0</v>
      </c>
      <c r="N1113" s="132">
        <v>0</v>
      </c>
    </row>
    <row r="1114" spans="1:14" s="80" customFormat="1" ht="13.5" hidden="1" thickBot="1">
      <c r="A1114" s="100" t="s">
        <v>2815</v>
      </c>
      <c r="B1114" s="134" t="s">
        <v>2190</v>
      </c>
      <c r="C1114" s="133" t="s">
        <v>2814</v>
      </c>
      <c r="D1114" s="94">
        <v>0</v>
      </c>
      <c r="E1114" s="90">
        <v>0</v>
      </c>
      <c r="F1114" s="94">
        <v>0</v>
      </c>
      <c r="G1114" s="94">
        <v>0</v>
      </c>
      <c r="H1114" s="94">
        <v>0</v>
      </c>
      <c r="I1114" s="94">
        <v>0</v>
      </c>
      <c r="J1114" s="94">
        <v>0</v>
      </c>
      <c r="K1114" s="94">
        <v>0</v>
      </c>
      <c r="L1114" s="90">
        <v>0</v>
      </c>
      <c r="M1114" s="97">
        <v>0</v>
      </c>
      <c r="N1114" s="132">
        <v>0</v>
      </c>
    </row>
    <row r="1115" spans="1:14" s="80" customFormat="1" ht="13.5" hidden="1" thickBot="1">
      <c r="A1115" s="100" t="s">
        <v>2813</v>
      </c>
      <c r="B1115" s="134" t="s">
        <v>2190</v>
      </c>
      <c r="C1115" s="133" t="s">
        <v>2812</v>
      </c>
      <c r="D1115" s="94">
        <v>0</v>
      </c>
      <c r="E1115" s="90">
        <v>0</v>
      </c>
      <c r="F1115" s="94">
        <v>0</v>
      </c>
      <c r="G1115" s="94">
        <v>0</v>
      </c>
      <c r="H1115" s="94">
        <v>0</v>
      </c>
      <c r="I1115" s="94">
        <v>0</v>
      </c>
      <c r="J1115" s="94">
        <v>0</v>
      </c>
      <c r="K1115" s="94">
        <v>0</v>
      </c>
      <c r="L1115" s="90">
        <v>0</v>
      </c>
      <c r="M1115" s="97">
        <v>0</v>
      </c>
      <c r="N1115" s="132">
        <v>0</v>
      </c>
    </row>
    <row r="1116" spans="1:14" s="80" customFormat="1" ht="13.5" hidden="1" thickBot="1">
      <c r="A1116" s="100" t="s">
        <v>1175</v>
      </c>
      <c r="B1116" s="134" t="s">
        <v>2188</v>
      </c>
      <c r="C1116" s="133" t="s">
        <v>2274</v>
      </c>
      <c r="D1116" s="94">
        <v>0</v>
      </c>
      <c r="E1116" s="90">
        <v>0</v>
      </c>
      <c r="F1116" s="94">
        <v>0</v>
      </c>
      <c r="G1116" s="94">
        <v>0</v>
      </c>
      <c r="H1116" s="94">
        <v>0</v>
      </c>
      <c r="I1116" s="94">
        <v>0</v>
      </c>
      <c r="J1116" s="94">
        <v>0</v>
      </c>
      <c r="K1116" s="94">
        <v>0</v>
      </c>
      <c r="L1116" s="90">
        <v>0</v>
      </c>
      <c r="M1116" s="97">
        <v>0</v>
      </c>
      <c r="N1116" s="132">
        <v>0</v>
      </c>
    </row>
    <row r="1117" spans="1:14" s="80" customFormat="1" ht="13.5" hidden="1" thickBot="1">
      <c r="A1117" s="100" t="s">
        <v>1307</v>
      </c>
      <c r="B1117" s="134" t="s">
        <v>2188</v>
      </c>
      <c r="C1117" s="133" t="s">
        <v>2273</v>
      </c>
      <c r="D1117" s="94">
        <v>0</v>
      </c>
      <c r="E1117" s="90">
        <v>0</v>
      </c>
      <c r="F1117" s="94">
        <v>0</v>
      </c>
      <c r="G1117" s="94">
        <v>0</v>
      </c>
      <c r="H1117" s="94">
        <v>0</v>
      </c>
      <c r="I1117" s="94">
        <v>0</v>
      </c>
      <c r="J1117" s="94">
        <v>0</v>
      </c>
      <c r="K1117" s="94">
        <v>0</v>
      </c>
      <c r="L1117" s="90">
        <v>0</v>
      </c>
      <c r="M1117" s="97">
        <v>0</v>
      </c>
      <c r="N1117" s="132">
        <v>0</v>
      </c>
    </row>
    <row r="1118" spans="1:14" s="80" customFormat="1" ht="13.5" hidden="1" thickBot="1">
      <c r="A1118" s="100" t="s">
        <v>1432</v>
      </c>
      <c r="B1118" s="134" t="s">
        <v>2188</v>
      </c>
      <c r="C1118" s="133" t="s">
        <v>355</v>
      </c>
      <c r="D1118" s="94">
        <v>0</v>
      </c>
      <c r="E1118" s="90">
        <v>0</v>
      </c>
      <c r="F1118" s="94">
        <v>0</v>
      </c>
      <c r="G1118" s="94">
        <v>0</v>
      </c>
      <c r="H1118" s="94">
        <v>0</v>
      </c>
      <c r="I1118" s="94">
        <v>0</v>
      </c>
      <c r="J1118" s="94">
        <v>0</v>
      </c>
      <c r="K1118" s="94">
        <v>0</v>
      </c>
      <c r="L1118" s="90">
        <v>0</v>
      </c>
      <c r="M1118" s="97">
        <v>0</v>
      </c>
      <c r="N1118" s="132">
        <v>0</v>
      </c>
    </row>
    <row r="1119" spans="1:14" s="80" customFormat="1" ht="13.5" hidden="1" thickBot="1">
      <c r="A1119" s="100" t="s">
        <v>1138</v>
      </c>
      <c r="B1119" s="134" t="s">
        <v>2188</v>
      </c>
      <c r="C1119" s="133" t="s">
        <v>2272</v>
      </c>
      <c r="D1119" s="94">
        <v>0</v>
      </c>
      <c r="E1119" s="90">
        <v>0</v>
      </c>
      <c r="F1119" s="94">
        <v>0</v>
      </c>
      <c r="G1119" s="94">
        <v>0</v>
      </c>
      <c r="H1119" s="94">
        <v>0</v>
      </c>
      <c r="I1119" s="94">
        <v>0</v>
      </c>
      <c r="J1119" s="94">
        <v>0</v>
      </c>
      <c r="K1119" s="94">
        <v>0</v>
      </c>
      <c r="L1119" s="90">
        <v>0</v>
      </c>
      <c r="M1119" s="97">
        <v>0</v>
      </c>
      <c r="N1119" s="132">
        <v>0</v>
      </c>
    </row>
    <row r="1120" spans="1:14" s="80" customFormat="1" ht="13.5" hidden="1" thickBot="1">
      <c r="A1120" s="100" t="s">
        <v>1176</v>
      </c>
      <c r="B1120" s="134" t="s">
        <v>2186</v>
      </c>
      <c r="C1120" s="133" t="s">
        <v>2811</v>
      </c>
      <c r="D1120" s="94">
        <v>0</v>
      </c>
      <c r="E1120" s="90">
        <v>0</v>
      </c>
      <c r="F1120" s="94">
        <v>0</v>
      </c>
      <c r="G1120" s="94">
        <v>0</v>
      </c>
      <c r="H1120" s="94">
        <v>0</v>
      </c>
      <c r="I1120" s="94">
        <v>0</v>
      </c>
      <c r="J1120" s="94">
        <v>0</v>
      </c>
      <c r="K1120" s="94">
        <v>0</v>
      </c>
      <c r="L1120" s="90">
        <v>0</v>
      </c>
      <c r="M1120" s="97">
        <v>0</v>
      </c>
      <c r="N1120" s="132">
        <v>0</v>
      </c>
    </row>
    <row r="1121" spans="1:17" ht="13.5" hidden="1" thickBot="1">
      <c r="A1121" s="100" t="s">
        <v>1776</v>
      </c>
      <c r="B1121" s="134" t="s">
        <v>2186</v>
      </c>
      <c r="C1121" s="133" t="s">
        <v>699</v>
      </c>
      <c r="D1121" s="94">
        <v>0</v>
      </c>
      <c r="E1121" s="90">
        <v>0</v>
      </c>
      <c r="F1121" s="94">
        <v>0</v>
      </c>
      <c r="G1121" s="94">
        <v>0</v>
      </c>
      <c r="H1121" s="94">
        <v>0</v>
      </c>
      <c r="I1121" s="94">
        <v>0</v>
      </c>
      <c r="J1121" s="94">
        <v>0</v>
      </c>
      <c r="K1121" s="94">
        <v>0</v>
      </c>
      <c r="L1121" s="90">
        <v>0</v>
      </c>
      <c r="M1121" s="97">
        <v>0</v>
      </c>
      <c r="N1121" s="132">
        <v>0</v>
      </c>
    </row>
    <row r="1122" spans="1:17" ht="13.5" hidden="1" thickBot="1">
      <c r="A1122" s="100" t="s">
        <v>2810</v>
      </c>
      <c r="B1122" s="134" t="s">
        <v>2186</v>
      </c>
      <c r="C1122" s="133" t="s">
        <v>2809</v>
      </c>
      <c r="D1122" s="94">
        <v>0</v>
      </c>
      <c r="E1122" s="90">
        <v>0</v>
      </c>
      <c r="F1122" s="94">
        <v>0</v>
      </c>
      <c r="G1122" s="94">
        <v>0</v>
      </c>
      <c r="H1122" s="94">
        <v>0</v>
      </c>
      <c r="I1122" s="94">
        <v>0</v>
      </c>
      <c r="J1122" s="94">
        <v>0</v>
      </c>
      <c r="K1122" s="94">
        <v>0</v>
      </c>
      <c r="L1122" s="90">
        <v>0</v>
      </c>
      <c r="M1122" s="97">
        <v>0</v>
      </c>
      <c r="N1122" s="132">
        <v>0</v>
      </c>
    </row>
    <row r="1123" spans="1:17" ht="13.5" hidden="1" thickBot="1">
      <c r="A1123" s="100" t="s">
        <v>1814</v>
      </c>
      <c r="B1123" s="134" t="s">
        <v>2186</v>
      </c>
      <c r="C1123" s="133" t="s">
        <v>737</v>
      </c>
      <c r="D1123" s="94">
        <v>0</v>
      </c>
      <c r="E1123" s="90">
        <v>0</v>
      </c>
      <c r="F1123" s="94">
        <v>0</v>
      </c>
      <c r="G1123" s="94">
        <v>0</v>
      </c>
      <c r="H1123" s="94">
        <v>0</v>
      </c>
      <c r="I1123" s="94">
        <v>0</v>
      </c>
      <c r="J1123" s="94">
        <v>0</v>
      </c>
      <c r="K1123" s="94">
        <v>0</v>
      </c>
      <c r="L1123" s="90">
        <v>0</v>
      </c>
      <c r="M1123" s="97">
        <v>0</v>
      </c>
      <c r="N1123" s="132">
        <v>0</v>
      </c>
    </row>
    <row r="1124" spans="1:17" ht="13.5" hidden="1" thickBot="1">
      <c r="A1124" s="100" t="s">
        <v>2808</v>
      </c>
      <c r="B1124" s="135" t="s">
        <v>2186</v>
      </c>
      <c r="C1124" s="133" t="s">
        <v>2807</v>
      </c>
      <c r="D1124" s="94">
        <v>0</v>
      </c>
      <c r="E1124" s="90">
        <v>0</v>
      </c>
      <c r="F1124" s="94">
        <v>0</v>
      </c>
      <c r="G1124" s="94">
        <v>0</v>
      </c>
      <c r="H1124" s="94">
        <v>0</v>
      </c>
      <c r="I1124" s="94">
        <v>0</v>
      </c>
      <c r="J1124" s="94">
        <v>0</v>
      </c>
      <c r="K1124" s="94">
        <v>0</v>
      </c>
      <c r="L1124" s="90">
        <v>0</v>
      </c>
      <c r="M1124" s="97">
        <v>0</v>
      </c>
      <c r="N1124" s="132">
        <v>0</v>
      </c>
    </row>
    <row r="1125" spans="1:17" ht="13.5" hidden="1" thickBot="1">
      <c r="A1125" s="100" t="s">
        <v>2806</v>
      </c>
      <c r="B1125" s="135" t="s">
        <v>2186</v>
      </c>
      <c r="C1125" s="133" t="s">
        <v>2805</v>
      </c>
      <c r="D1125" s="94">
        <v>0</v>
      </c>
      <c r="E1125" s="90">
        <v>0</v>
      </c>
      <c r="F1125" s="94">
        <v>0</v>
      </c>
      <c r="G1125" s="94">
        <v>0</v>
      </c>
      <c r="H1125" s="94">
        <v>0</v>
      </c>
      <c r="I1125" s="94">
        <v>0</v>
      </c>
      <c r="J1125" s="94">
        <v>0</v>
      </c>
      <c r="K1125" s="94">
        <v>0</v>
      </c>
      <c r="L1125" s="90">
        <v>0</v>
      </c>
      <c r="M1125" s="97">
        <v>0</v>
      </c>
      <c r="N1125" s="132">
        <v>0</v>
      </c>
    </row>
    <row r="1126" spans="1:17" ht="13.5" hidden="1" thickBot="1">
      <c r="A1126" s="100" t="s">
        <v>1177</v>
      </c>
      <c r="B1126" s="134" t="s">
        <v>2184</v>
      </c>
      <c r="C1126" s="133" t="s">
        <v>100</v>
      </c>
      <c r="D1126" s="94">
        <v>0</v>
      </c>
      <c r="E1126" s="90">
        <v>0</v>
      </c>
      <c r="F1126" s="94">
        <v>0</v>
      </c>
      <c r="G1126" s="94">
        <v>0</v>
      </c>
      <c r="H1126" s="94">
        <v>0</v>
      </c>
      <c r="I1126" s="94">
        <v>0</v>
      </c>
      <c r="J1126" s="94">
        <v>0</v>
      </c>
      <c r="K1126" s="94">
        <v>0</v>
      </c>
      <c r="L1126" s="90">
        <v>0</v>
      </c>
      <c r="M1126" s="97">
        <v>0</v>
      </c>
      <c r="N1126" s="132">
        <v>0</v>
      </c>
    </row>
    <row r="1127" spans="1:17" ht="13.5" hidden="1" thickBot="1">
      <c r="A1127" s="100" t="s">
        <v>1418</v>
      </c>
      <c r="B1127" s="134" t="s">
        <v>2184</v>
      </c>
      <c r="C1127" s="133" t="s">
        <v>341</v>
      </c>
      <c r="D1127" s="94">
        <v>0</v>
      </c>
      <c r="E1127" s="90">
        <v>0</v>
      </c>
      <c r="F1127" s="94">
        <v>0</v>
      </c>
      <c r="G1127" s="94">
        <v>0</v>
      </c>
      <c r="H1127" s="94">
        <v>0</v>
      </c>
      <c r="I1127" s="94">
        <v>0</v>
      </c>
      <c r="J1127" s="94">
        <v>0</v>
      </c>
      <c r="K1127" s="94">
        <v>0</v>
      </c>
      <c r="L1127" s="90">
        <v>0</v>
      </c>
      <c r="M1127" s="97">
        <v>0</v>
      </c>
      <c r="N1127" s="132">
        <v>0</v>
      </c>
    </row>
    <row r="1128" spans="1:17" ht="13.5" hidden="1" thickBot="1">
      <c r="A1128" s="100" t="s">
        <v>1419</v>
      </c>
      <c r="B1128" s="134" t="s">
        <v>2184</v>
      </c>
      <c r="C1128" s="133" t="s">
        <v>2271</v>
      </c>
      <c r="D1128" s="94">
        <v>0</v>
      </c>
      <c r="E1128" s="90">
        <v>0</v>
      </c>
      <c r="F1128" s="94">
        <v>0</v>
      </c>
      <c r="G1128" s="94">
        <v>0</v>
      </c>
      <c r="H1128" s="94">
        <v>0</v>
      </c>
      <c r="I1128" s="94">
        <v>0</v>
      </c>
      <c r="J1128" s="94">
        <v>0</v>
      </c>
      <c r="K1128" s="94">
        <v>0</v>
      </c>
      <c r="L1128" s="90">
        <v>0</v>
      </c>
      <c r="M1128" s="97">
        <v>0</v>
      </c>
      <c r="N1128" s="132">
        <v>0</v>
      </c>
    </row>
    <row r="1129" spans="1:17" ht="13.5" hidden="1" thickBot="1">
      <c r="A1129" s="96" t="s">
        <v>1913</v>
      </c>
      <c r="B1129" s="131" t="s">
        <v>2184</v>
      </c>
      <c r="C1129" s="130" t="s">
        <v>836</v>
      </c>
      <c r="D1129" s="94">
        <v>0</v>
      </c>
      <c r="E1129" s="90">
        <v>0</v>
      </c>
      <c r="F1129" s="94">
        <v>0</v>
      </c>
      <c r="G1129" s="94">
        <v>0</v>
      </c>
      <c r="H1129" s="94">
        <v>0</v>
      </c>
      <c r="I1129" s="94">
        <v>0</v>
      </c>
      <c r="J1129" s="94">
        <v>0</v>
      </c>
      <c r="K1129" s="94">
        <v>0</v>
      </c>
      <c r="L1129" s="129">
        <v>0</v>
      </c>
      <c r="M1129" s="88">
        <v>0</v>
      </c>
      <c r="N1129" s="128">
        <v>0</v>
      </c>
    </row>
    <row r="1130" spans="1:17" s="84" customFormat="1" ht="13.5" hidden="1" thickBot="1">
      <c r="C1130" s="127" t="s">
        <v>2270</v>
      </c>
      <c r="D1130" s="86">
        <f t="shared" ref="D1130:N1130" si="0">SUM(D8:D1129)</f>
        <v>95190884816</v>
      </c>
      <c r="E1130" s="86">
        <f t="shared" si="0"/>
        <v>90631315601</v>
      </c>
      <c r="F1130" s="86">
        <f t="shared" si="0"/>
        <v>284348</v>
      </c>
      <c r="G1130" s="86">
        <f t="shared" si="0"/>
        <v>7976882</v>
      </c>
      <c r="H1130" s="86">
        <f t="shared" si="0"/>
        <v>185830461647</v>
      </c>
      <c r="I1130" s="86">
        <f t="shared" si="0"/>
        <v>173618206848</v>
      </c>
      <c r="J1130" s="86">
        <f t="shared" si="0"/>
        <v>359448668495</v>
      </c>
      <c r="K1130" s="126">
        <f t="shared" si="0"/>
        <v>340017033152</v>
      </c>
      <c r="L1130" s="86">
        <f t="shared" si="0"/>
        <v>19431635343</v>
      </c>
      <c r="M1130" s="86">
        <f t="shared" si="0"/>
        <v>19431635343</v>
      </c>
      <c r="N1130" s="86">
        <f t="shared" si="0"/>
        <v>0</v>
      </c>
      <c r="O1130" s="118"/>
      <c r="Q1130" s="118"/>
    </row>
    <row r="1131" spans="1:17" ht="13.5" thickBot="1">
      <c r="C1131" s="340"/>
      <c r="D1131" s="340"/>
      <c r="E1131" s="340"/>
      <c r="F1131" s="340"/>
      <c r="G1131" s="340"/>
      <c r="H1131" s="340"/>
      <c r="I1131" s="340"/>
      <c r="J1131" s="341"/>
    </row>
    <row r="1132" spans="1:17" s="84" customFormat="1" ht="13.5" thickBot="1">
      <c r="C1132" s="125" t="s">
        <v>2804</v>
      </c>
      <c r="D1132" s="124"/>
      <c r="E1132" s="124"/>
      <c r="F1132" s="124"/>
      <c r="G1132" s="124"/>
      <c r="H1132" s="124">
        <v>93553529229</v>
      </c>
      <c r="I1132" s="124"/>
      <c r="J1132" s="124">
        <v>93553529229</v>
      </c>
      <c r="K1132" s="119">
        <f>+'[31]Anexo 6'!J1132</f>
        <v>86212865991</v>
      </c>
      <c r="L1132" s="119">
        <f>+J1132-K1132</f>
        <v>7340663238</v>
      </c>
      <c r="M1132" s="123">
        <f>+J1132-K1132</f>
        <v>7340663238</v>
      </c>
      <c r="N1132" s="122"/>
      <c r="O1132" s="118"/>
      <c r="Q1132" s="118"/>
    </row>
    <row r="1133" spans="1:17" s="84" customFormat="1" ht="13.5" thickBot="1">
      <c r="C1133" s="86" t="s">
        <v>2269</v>
      </c>
      <c r="D1133" s="121">
        <f>+D1130+'Ult Doc.2013 - PS (D)'!C40</f>
        <v>930653243083</v>
      </c>
      <c r="E1133" s="121">
        <f>+E1130+'Ult Doc.2013 - PS (D)'!D40</f>
        <v>160600225177</v>
      </c>
      <c r="F1133" s="121">
        <f>+F1130+'Ult Doc.2013 - PS (D)'!E40</f>
        <v>184825353</v>
      </c>
      <c r="G1133" s="121">
        <f>+G1130+'Ult Doc.2013 - PS (D)'!F40</f>
        <v>72030261</v>
      </c>
      <c r="H1133" s="121">
        <f>+H1130+'Ult Doc.2013 - PS (D)'!G40+H1132</f>
        <v>1185063853103</v>
      </c>
      <c r="I1133" s="121">
        <f>+I1130+'Ult Doc.2013 - PS (D)'!H40</f>
        <v>374161634053</v>
      </c>
      <c r="J1133" s="120">
        <f>+J1130+J1132+'Ult Doc.2013 - PS (D)'!I40</f>
        <v>1559225487156</v>
      </c>
      <c r="K1133" s="119">
        <f>+K1130+K1132+'Ult Doc.2013 - PS (D)'!J40</f>
        <v>1436881099855</v>
      </c>
      <c r="L1133" s="119">
        <f>+L1132+L1130+'Ult Doc.2013 - PS (D)'!K40</f>
        <v>122344387301</v>
      </c>
      <c r="M1133" s="119">
        <f>+M1130+M1132+'Ult Doc.2013 - PS (D)'!L40</f>
        <v>122344387301</v>
      </c>
      <c r="N1133" s="119">
        <f>+N1130+'Ult Doc.2013 - PS (D)'!M40</f>
        <v>0</v>
      </c>
      <c r="O1133" s="118"/>
      <c r="Q1133" s="118"/>
    </row>
    <row r="1134" spans="1:17">
      <c r="M1134" s="81"/>
    </row>
    <row r="1135" spans="1:17">
      <c r="D1135" s="116"/>
      <c r="E1135" s="116"/>
      <c r="F1135" s="116"/>
      <c r="G1135" s="116"/>
      <c r="H1135" s="116"/>
      <c r="I1135" s="116"/>
      <c r="L1135" s="81"/>
      <c r="M1135" s="117"/>
    </row>
    <row r="1136" spans="1:17">
      <c r="D1136" s="116"/>
      <c r="E1136" s="116"/>
      <c r="F1136" s="116"/>
      <c r="G1136" s="116"/>
      <c r="H1136" s="116"/>
      <c r="I1136" s="116"/>
      <c r="M1136" s="81"/>
    </row>
    <row r="1137" spans="4:13" s="80" customFormat="1" ht="15">
      <c r="D1137" s="116"/>
      <c r="E1137" s="116"/>
      <c r="F1137" s="116"/>
      <c r="G1137" s="116"/>
      <c r="H1137" s="116"/>
      <c r="I1137" s="116"/>
      <c r="L1137" s="115"/>
      <c r="M1137" s="81"/>
    </row>
    <row r="1138" spans="4:13" s="80" customFormat="1" ht="15">
      <c r="D1138" s="116"/>
      <c r="E1138" s="116"/>
      <c r="F1138" s="116"/>
      <c r="G1138" s="116"/>
      <c r="H1138" s="116"/>
      <c r="I1138" s="116"/>
      <c r="L1138" s="115"/>
      <c r="M1138" s="81"/>
    </row>
    <row r="1139" spans="4:13" s="80" customFormat="1" ht="15">
      <c r="L1139" s="115"/>
      <c r="M1139" s="81"/>
    </row>
    <row r="1140" spans="4:13" s="80" customFormat="1">
      <c r="M1140" s="81"/>
    </row>
    <row r="1142" spans="4:13" s="80" customFormat="1">
      <c r="M1142" s="81"/>
    </row>
    <row r="1143" spans="4:13" s="80" customFormat="1">
      <c r="M1143" s="81"/>
    </row>
    <row r="1144" spans="4:13" s="80" customFormat="1">
      <c r="M1144" s="81"/>
    </row>
    <row r="1145" spans="4:13" s="80" customFormat="1">
      <c r="M1145" s="81"/>
    </row>
  </sheetData>
  <autoFilter ref="A7:WVT1130">
    <filterColumn colId="1">
      <filters>
        <filter val="SAN ANDRES"/>
      </filters>
    </filterColumn>
  </autoFilter>
  <mergeCells count="12">
    <mergeCell ref="A1:J1"/>
    <mergeCell ref="A2:J2"/>
    <mergeCell ref="A3:J3"/>
    <mergeCell ref="A5:A7"/>
    <mergeCell ref="B5:B7"/>
    <mergeCell ref="C5:C7"/>
    <mergeCell ref="D5:J5"/>
    <mergeCell ref="M5:M6"/>
    <mergeCell ref="N5:N6"/>
    <mergeCell ref="K5:K6"/>
    <mergeCell ref="L5:L6"/>
    <mergeCell ref="C1131:J1131"/>
  </mergeCells>
  <conditionalFormatting sqref="A5:C1131 A1134:B65536 K1:IJ4 K1134:IJ1134 D6:J1129 O5:IJ7 D1131:IJ1131 O1130:IJ1130 A1132:IJ1133 K1136:IJ65536 N1135:IJ1135 C1134:J65474 K8:IJ1129 K1135:L1135 A4:N4">
    <cfRule type="cellIs" dxfId="57" priority="26" stopIfTrue="1" operator="lessThan">
      <formula>0</formula>
    </cfRule>
    <cfRule type="cellIs" dxfId="56" priority="27" stopIfTrue="1" operator="lessThan">
      <formula>0</formula>
    </cfRule>
    <cfRule type="cellIs" dxfId="55" priority="28" stopIfTrue="1" operator="lessThan">
      <formula>0</formula>
    </cfRule>
  </conditionalFormatting>
  <conditionalFormatting sqref="A1:A3 B2">
    <cfRule type="cellIs" dxfId="54" priority="25" stopIfTrue="1" operator="lessThan">
      <formula>0</formula>
    </cfRule>
  </conditionalFormatting>
  <conditionalFormatting sqref="D1130">
    <cfRule type="cellIs" dxfId="53" priority="22" stopIfTrue="1" operator="lessThan">
      <formula>0</formula>
    </cfRule>
    <cfRule type="cellIs" dxfId="52" priority="23" stopIfTrue="1" operator="lessThan">
      <formula>0</formula>
    </cfRule>
    <cfRule type="cellIs" dxfId="51" priority="24" stopIfTrue="1" operator="lessThan">
      <formula>0</formula>
    </cfRule>
  </conditionalFormatting>
  <conditionalFormatting sqref="K5:K7">
    <cfRule type="cellIs" dxfId="50" priority="19" stopIfTrue="1" operator="lessThan">
      <formula>0</formula>
    </cfRule>
    <cfRule type="cellIs" dxfId="49" priority="20" stopIfTrue="1" operator="lessThan">
      <formula>0</formula>
    </cfRule>
    <cfRule type="cellIs" dxfId="48" priority="21" stopIfTrue="1" operator="lessThan">
      <formula>0</formula>
    </cfRule>
  </conditionalFormatting>
  <conditionalFormatting sqref="L5:L7">
    <cfRule type="cellIs" dxfId="47" priority="16" stopIfTrue="1" operator="lessThan">
      <formula>0</formula>
    </cfRule>
    <cfRule type="cellIs" dxfId="46" priority="17" stopIfTrue="1" operator="lessThan">
      <formula>0</formula>
    </cfRule>
    <cfRule type="cellIs" dxfId="45" priority="18" stopIfTrue="1" operator="lessThan">
      <formula>0</formula>
    </cfRule>
  </conditionalFormatting>
  <conditionalFormatting sqref="E1130:J1130">
    <cfRule type="cellIs" dxfId="44" priority="13" stopIfTrue="1" operator="lessThan">
      <formula>0</formula>
    </cfRule>
    <cfRule type="cellIs" dxfId="43" priority="14" stopIfTrue="1" operator="lessThan">
      <formula>0</formula>
    </cfRule>
    <cfRule type="cellIs" dxfId="42" priority="15" stopIfTrue="1" operator="lessThan">
      <formula>0</formula>
    </cfRule>
  </conditionalFormatting>
  <conditionalFormatting sqref="K1130">
    <cfRule type="cellIs" dxfId="41" priority="10" stopIfTrue="1" operator="lessThan">
      <formula>0</formula>
    </cfRule>
    <cfRule type="cellIs" dxfId="40" priority="11" stopIfTrue="1" operator="lessThan">
      <formula>0</formula>
    </cfRule>
    <cfRule type="cellIs" dxfId="39" priority="12" stopIfTrue="1" operator="lessThan">
      <formula>0</formula>
    </cfRule>
  </conditionalFormatting>
  <conditionalFormatting sqref="L1130">
    <cfRule type="cellIs" dxfId="38" priority="7" stopIfTrue="1" operator="lessThan">
      <formula>0</formula>
    </cfRule>
    <cfRule type="cellIs" dxfId="37" priority="8" stopIfTrue="1" operator="lessThan">
      <formula>0</formula>
    </cfRule>
    <cfRule type="cellIs" dxfId="36" priority="9" stopIfTrue="1" operator="lessThan">
      <formula>0</formula>
    </cfRule>
  </conditionalFormatting>
  <conditionalFormatting sqref="M1130">
    <cfRule type="cellIs" dxfId="35" priority="4" stopIfTrue="1" operator="lessThan">
      <formula>0</formula>
    </cfRule>
    <cfRule type="cellIs" dxfId="34" priority="5" stopIfTrue="1" operator="lessThan">
      <formula>0</formula>
    </cfRule>
    <cfRule type="cellIs" dxfId="33" priority="6" stopIfTrue="1" operator="lessThan">
      <formula>0</formula>
    </cfRule>
  </conditionalFormatting>
  <conditionalFormatting sqref="N1130">
    <cfRule type="cellIs" dxfId="32" priority="1" stopIfTrue="1" operator="lessThan">
      <formula>0</formula>
    </cfRule>
    <cfRule type="cellIs" dxfId="31" priority="2" stopIfTrue="1" operator="lessThan">
      <formula>0</formula>
    </cfRule>
    <cfRule type="cellIs" dxfId="30" priority="3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3333FF"/>
  </sheetPr>
  <dimension ref="A1:X44"/>
  <sheetViews>
    <sheetView zoomScale="70" zoomScaleNormal="70" workbookViewId="0">
      <pane ySplit="8" topLeftCell="A27" activePane="bottomLeft" state="frozen"/>
      <selection activeCell="I1109" sqref="I1109"/>
      <selection pane="bottomLeft" activeCell="A35" sqref="A35"/>
    </sheetView>
  </sheetViews>
  <sheetFormatPr baseColWidth="10" defaultRowHeight="12.75"/>
  <cols>
    <col min="1" max="1" width="11.85546875" style="150" customWidth="1"/>
    <col min="2" max="2" width="24.85546875" style="150" customWidth="1"/>
    <col min="3" max="3" width="22.7109375" style="150" customWidth="1"/>
    <col min="4" max="4" width="21.28515625" style="150" customWidth="1"/>
    <col min="5" max="5" width="20" style="150" customWidth="1"/>
    <col min="6" max="6" width="17.28515625" style="150" customWidth="1"/>
    <col min="7" max="7" width="22.5703125" style="150" customWidth="1"/>
    <col min="8" max="8" width="22.7109375" style="150" customWidth="1"/>
    <col min="9" max="9" width="26.5703125" style="150" customWidth="1"/>
    <col min="10" max="10" width="21.7109375" style="150" customWidth="1"/>
    <col min="11" max="11" width="22.7109375" style="150" customWidth="1"/>
    <col min="12" max="12" width="33.42578125" style="150" customWidth="1"/>
    <col min="13" max="13" width="29.140625" style="150" customWidth="1"/>
    <col min="14" max="16384" width="11.42578125" style="150"/>
  </cols>
  <sheetData>
    <row r="1" spans="1:24" s="178" customFormat="1" ht="18">
      <c r="A1" s="343" t="s">
        <v>2803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179"/>
    </row>
    <row r="2" spans="1:24" ht="18.75" customHeight="1">
      <c r="A2" s="350" t="s">
        <v>3922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1"/>
      <c r="N2" s="177"/>
    </row>
    <row r="3" spans="1:24" ht="18.75" customHeight="1">
      <c r="A3" s="350"/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1"/>
      <c r="N3" s="177"/>
    </row>
    <row r="4" spans="1:24" ht="19.5" customHeight="1">
      <c r="A4" s="343" t="s">
        <v>2797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177"/>
    </row>
    <row r="5" spans="1:24" ht="31.5" customHeight="1" thickBot="1">
      <c r="A5" s="180">
        <v>1</v>
      </c>
      <c r="B5" s="180">
        <v>2</v>
      </c>
      <c r="C5" s="180">
        <v>3</v>
      </c>
      <c r="D5" s="180">
        <v>4</v>
      </c>
      <c r="E5" s="180">
        <v>5</v>
      </c>
      <c r="F5" s="180">
        <v>6</v>
      </c>
      <c r="G5" s="180">
        <v>7</v>
      </c>
      <c r="H5" s="180">
        <v>8</v>
      </c>
      <c r="I5" s="180">
        <v>9</v>
      </c>
      <c r="J5" s="180">
        <v>10</v>
      </c>
      <c r="K5" s="180">
        <v>11</v>
      </c>
      <c r="L5" s="180">
        <v>12</v>
      </c>
      <c r="M5" s="180">
        <v>13</v>
      </c>
      <c r="N5" s="177"/>
    </row>
    <row r="6" spans="1:24" ht="60.75" customHeight="1" thickTop="1">
      <c r="A6" s="347" t="s">
        <v>2254</v>
      </c>
      <c r="B6" s="347" t="s">
        <v>2253</v>
      </c>
      <c r="C6" s="344" t="s">
        <v>3921</v>
      </c>
      <c r="D6" s="344"/>
      <c r="E6" s="344"/>
      <c r="F6" s="344"/>
      <c r="G6" s="344"/>
      <c r="H6" s="344"/>
      <c r="I6" s="345"/>
      <c r="J6" s="346" t="s">
        <v>2802</v>
      </c>
      <c r="K6" s="346"/>
      <c r="L6" s="346"/>
      <c r="M6" s="346"/>
    </row>
    <row r="7" spans="1:24" ht="71.25">
      <c r="A7" s="348"/>
      <c r="B7" s="348"/>
      <c r="C7" s="175" t="s">
        <v>2790</v>
      </c>
      <c r="D7" s="175" t="s">
        <v>3920</v>
      </c>
      <c r="E7" s="175" t="s">
        <v>2788</v>
      </c>
      <c r="F7" s="175" t="s">
        <v>3919</v>
      </c>
      <c r="G7" s="175" t="s">
        <v>2786</v>
      </c>
      <c r="H7" s="175" t="s">
        <v>2785</v>
      </c>
      <c r="I7" s="176" t="s">
        <v>3918</v>
      </c>
      <c r="J7" s="175" t="s">
        <v>3917</v>
      </c>
      <c r="K7" s="175" t="s">
        <v>2786</v>
      </c>
      <c r="L7" s="175" t="s">
        <v>2785</v>
      </c>
      <c r="M7" s="175" t="s">
        <v>2801</v>
      </c>
    </row>
    <row r="8" spans="1:24" ht="25.5" customHeight="1" thickBot="1">
      <c r="A8" s="349"/>
      <c r="B8" s="349"/>
      <c r="C8" s="173">
        <v>1</v>
      </c>
      <c r="D8" s="173">
        <v>2</v>
      </c>
      <c r="E8" s="173">
        <v>3</v>
      </c>
      <c r="F8" s="173">
        <v>4</v>
      </c>
      <c r="G8" s="173" t="s">
        <v>2783</v>
      </c>
      <c r="H8" s="173">
        <v>6</v>
      </c>
      <c r="I8" s="174" t="s">
        <v>2782</v>
      </c>
      <c r="J8" s="173">
        <v>8</v>
      </c>
      <c r="K8" s="173" t="s">
        <v>3916</v>
      </c>
      <c r="L8" s="173">
        <v>10</v>
      </c>
      <c r="M8" s="173" t="s">
        <v>2800</v>
      </c>
    </row>
    <row r="9" spans="1:24" ht="15" thickTop="1">
      <c r="A9" s="172" t="s">
        <v>2245</v>
      </c>
      <c r="B9" s="171" t="s">
        <v>2244</v>
      </c>
      <c r="C9" s="168">
        <v>111967728326</v>
      </c>
      <c r="D9" s="168">
        <v>218279354</v>
      </c>
      <c r="E9" s="168">
        <v>1375261000</v>
      </c>
      <c r="F9" s="168">
        <v>16703888</v>
      </c>
      <c r="G9" s="168">
        <v>113577972568</v>
      </c>
      <c r="H9" s="168">
        <v>16273778905</v>
      </c>
      <c r="I9" s="170">
        <v>129851751473</v>
      </c>
      <c r="J9" s="169">
        <v>5460539</v>
      </c>
      <c r="K9" s="168">
        <v>113583433107</v>
      </c>
      <c r="L9" s="168">
        <v>16273778905</v>
      </c>
      <c r="M9" s="168">
        <v>129857212012</v>
      </c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</row>
    <row r="10" spans="1:24" ht="14.25">
      <c r="A10" s="166" t="s">
        <v>2243</v>
      </c>
      <c r="B10" s="165" t="s">
        <v>2242</v>
      </c>
      <c r="C10" s="162">
        <v>26064201555</v>
      </c>
      <c r="D10" s="162">
        <v>0</v>
      </c>
      <c r="E10" s="162">
        <v>0</v>
      </c>
      <c r="F10" s="162">
        <v>3888384</v>
      </c>
      <c r="G10" s="162">
        <v>26068089939</v>
      </c>
      <c r="H10" s="162">
        <v>3071551679</v>
      </c>
      <c r="I10" s="164">
        <v>29139641618</v>
      </c>
      <c r="J10" s="163">
        <v>1079629</v>
      </c>
      <c r="K10" s="162">
        <v>26069169568</v>
      </c>
      <c r="L10" s="162">
        <v>3071551679</v>
      </c>
      <c r="M10" s="162">
        <v>29140721247</v>
      </c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</row>
    <row r="11" spans="1:24" ht="14.25">
      <c r="A11" s="166" t="s">
        <v>2241</v>
      </c>
      <c r="B11" s="165" t="s">
        <v>2240</v>
      </c>
      <c r="C11" s="162">
        <v>39437783353</v>
      </c>
      <c r="D11" s="162">
        <v>0</v>
      </c>
      <c r="E11" s="162">
        <v>56256950</v>
      </c>
      <c r="F11" s="162">
        <v>5883520</v>
      </c>
      <c r="G11" s="162">
        <v>39499923823</v>
      </c>
      <c r="H11" s="162">
        <v>1961014066</v>
      </c>
      <c r="I11" s="164">
        <v>41460937889</v>
      </c>
      <c r="J11" s="163">
        <v>2061451</v>
      </c>
      <c r="K11" s="162">
        <v>39501985274</v>
      </c>
      <c r="L11" s="162">
        <v>1961014066</v>
      </c>
      <c r="M11" s="162">
        <v>41462999340</v>
      </c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</row>
    <row r="12" spans="1:24" ht="14.25">
      <c r="A12" s="166" t="s">
        <v>2239</v>
      </c>
      <c r="B12" s="165" t="s">
        <v>2238</v>
      </c>
      <c r="C12" s="162">
        <v>30289054634</v>
      </c>
      <c r="D12" s="162">
        <v>0</v>
      </c>
      <c r="E12" s="162">
        <v>0</v>
      </c>
      <c r="F12" s="162">
        <v>4518668</v>
      </c>
      <c r="G12" s="162">
        <v>30293573302</v>
      </c>
      <c r="H12" s="162">
        <v>8565771155</v>
      </c>
      <c r="I12" s="164">
        <v>38859344457</v>
      </c>
      <c r="J12" s="163">
        <v>1484508</v>
      </c>
      <c r="K12" s="162">
        <v>30295057810</v>
      </c>
      <c r="L12" s="162">
        <v>8565771155</v>
      </c>
      <c r="M12" s="162">
        <v>38860828965</v>
      </c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</row>
    <row r="13" spans="1:24" ht="14.25">
      <c r="A13" s="166" t="s">
        <v>2237</v>
      </c>
      <c r="B13" s="165" t="s">
        <v>2236</v>
      </c>
      <c r="C13" s="162">
        <v>17891058642</v>
      </c>
      <c r="D13" s="162">
        <v>0</v>
      </c>
      <c r="E13" s="162">
        <v>222163013</v>
      </c>
      <c r="F13" s="162">
        <v>2669075</v>
      </c>
      <c r="G13" s="162">
        <v>18115890730</v>
      </c>
      <c r="H13" s="162">
        <v>3303581263</v>
      </c>
      <c r="I13" s="164">
        <v>21419471993</v>
      </c>
      <c r="J13" s="163">
        <v>962691</v>
      </c>
      <c r="K13" s="162">
        <v>18116853421</v>
      </c>
      <c r="L13" s="162">
        <v>3303581263</v>
      </c>
      <c r="M13" s="162">
        <v>21420434684</v>
      </c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</row>
    <row r="14" spans="1:24" ht="14.25">
      <c r="A14" s="166" t="s">
        <v>2235</v>
      </c>
      <c r="B14" s="165" t="s">
        <v>2234</v>
      </c>
      <c r="C14" s="162">
        <v>13407677924</v>
      </c>
      <c r="D14" s="162">
        <v>12300793538</v>
      </c>
      <c r="E14" s="162">
        <v>0</v>
      </c>
      <c r="F14" s="162">
        <v>2000222</v>
      </c>
      <c r="G14" s="162">
        <v>25710471684</v>
      </c>
      <c r="H14" s="162">
        <v>7114352464</v>
      </c>
      <c r="I14" s="164">
        <v>32824824148</v>
      </c>
      <c r="J14" s="163">
        <v>988946</v>
      </c>
      <c r="K14" s="162">
        <v>25711460630</v>
      </c>
      <c r="L14" s="162">
        <v>7114352464</v>
      </c>
      <c r="M14" s="162">
        <v>32825813094</v>
      </c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</row>
    <row r="15" spans="1:24" ht="14.25">
      <c r="A15" s="166" t="s">
        <v>2233</v>
      </c>
      <c r="B15" s="165" t="s">
        <v>2232</v>
      </c>
      <c r="C15" s="162">
        <v>31440786434</v>
      </c>
      <c r="D15" s="162">
        <v>8184258860</v>
      </c>
      <c r="E15" s="162">
        <v>0</v>
      </c>
      <c r="F15" s="162">
        <v>4690489</v>
      </c>
      <c r="G15" s="162">
        <v>39629735783</v>
      </c>
      <c r="H15" s="162">
        <v>7730789387</v>
      </c>
      <c r="I15" s="164">
        <v>47360525170</v>
      </c>
      <c r="J15" s="163">
        <v>2172929</v>
      </c>
      <c r="K15" s="162">
        <v>39631908712</v>
      </c>
      <c r="L15" s="162">
        <v>7730789387</v>
      </c>
      <c r="M15" s="162">
        <v>47362698099</v>
      </c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</row>
    <row r="16" spans="1:24" ht="14.25">
      <c r="A16" s="166" t="s">
        <v>2231</v>
      </c>
      <c r="B16" s="165" t="s">
        <v>2230</v>
      </c>
      <c r="C16" s="162">
        <v>30064831023</v>
      </c>
      <c r="D16" s="162">
        <v>0</v>
      </c>
      <c r="E16" s="162">
        <v>0</v>
      </c>
      <c r="F16" s="162">
        <v>4485217</v>
      </c>
      <c r="G16" s="162">
        <v>30069316240</v>
      </c>
      <c r="H16" s="162">
        <v>2272523537</v>
      </c>
      <c r="I16" s="164">
        <v>32341839777</v>
      </c>
      <c r="J16" s="163">
        <v>1600958</v>
      </c>
      <c r="K16" s="162">
        <v>30070917198</v>
      </c>
      <c r="L16" s="162">
        <v>2272523537</v>
      </c>
      <c r="M16" s="162">
        <v>32343440735</v>
      </c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</row>
    <row r="17" spans="1:24" ht="14.25">
      <c r="A17" s="166" t="s">
        <v>2229</v>
      </c>
      <c r="B17" s="165" t="s">
        <v>2228</v>
      </c>
      <c r="C17" s="162">
        <v>55068206456</v>
      </c>
      <c r="D17" s="162">
        <v>0</v>
      </c>
      <c r="E17" s="162">
        <v>0</v>
      </c>
      <c r="F17" s="162">
        <v>8215342</v>
      </c>
      <c r="G17" s="162">
        <v>55076421798</v>
      </c>
      <c r="H17" s="162">
        <v>5610000630</v>
      </c>
      <c r="I17" s="164">
        <v>60686422428</v>
      </c>
      <c r="J17" s="163">
        <v>3210398</v>
      </c>
      <c r="K17" s="162">
        <v>55079632196</v>
      </c>
      <c r="L17" s="162">
        <v>5610000630</v>
      </c>
      <c r="M17" s="162">
        <v>60689632826</v>
      </c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</row>
    <row r="18" spans="1:24" ht="14.25">
      <c r="A18" s="166" t="s">
        <v>2227</v>
      </c>
      <c r="B18" s="165" t="s">
        <v>2226</v>
      </c>
      <c r="C18" s="162">
        <v>42551757612</v>
      </c>
      <c r="D18" s="162">
        <v>0</v>
      </c>
      <c r="E18" s="162">
        <v>1153692</v>
      </c>
      <c r="F18" s="162">
        <v>0</v>
      </c>
      <c r="G18" s="162">
        <v>42552911304</v>
      </c>
      <c r="H18" s="162">
        <v>23681613898</v>
      </c>
      <c r="I18" s="164">
        <v>66234525202</v>
      </c>
      <c r="J18" s="163">
        <v>2449585</v>
      </c>
      <c r="K18" s="162">
        <v>42555360889</v>
      </c>
      <c r="L18" s="162">
        <v>23681613898</v>
      </c>
      <c r="M18" s="162">
        <v>66236974787</v>
      </c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</row>
    <row r="19" spans="1:24" ht="14.25">
      <c r="A19" s="166" t="s">
        <v>2225</v>
      </c>
      <c r="B19" s="165" t="s">
        <v>2224</v>
      </c>
      <c r="C19" s="162">
        <v>17625605181</v>
      </c>
      <c r="D19" s="162">
        <v>0</v>
      </c>
      <c r="E19" s="162">
        <v>0</v>
      </c>
      <c r="F19" s="162">
        <v>1854920</v>
      </c>
      <c r="G19" s="162">
        <v>17627460101</v>
      </c>
      <c r="H19" s="162">
        <v>2248834447</v>
      </c>
      <c r="I19" s="164">
        <v>19876294548</v>
      </c>
      <c r="J19" s="163">
        <v>873570</v>
      </c>
      <c r="K19" s="162">
        <v>17628333671</v>
      </c>
      <c r="L19" s="162">
        <v>2248834447</v>
      </c>
      <c r="M19" s="162">
        <v>19877168118</v>
      </c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</row>
    <row r="20" spans="1:24" ht="14.25">
      <c r="A20" s="166" t="s">
        <v>2223</v>
      </c>
      <c r="B20" s="165" t="s">
        <v>2222</v>
      </c>
      <c r="C20" s="162">
        <v>32566010574</v>
      </c>
      <c r="D20" s="162">
        <v>0</v>
      </c>
      <c r="E20" s="162">
        <v>0</v>
      </c>
      <c r="F20" s="162">
        <v>4858355</v>
      </c>
      <c r="G20" s="162">
        <v>32570868929</v>
      </c>
      <c r="H20" s="162">
        <v>6334374287</v>
      </c>
      <c r="I20" s="164">
        <v>38905243216</v>
      </c>
      <c r="J20" s="163">
        <v>1597803</v>
      </c>
      <c r="K20" s="162">
        <v>32572466732</v>
      </c>
      <c r="L20" s="162">
        <v>6334374287</v>
      </c>
      <c r="M20" s="162">
        <v>38906841019</v>
      </c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</row>
    <row r="21" spans="1:24" ht="14.25">
      <c r="A21" s="166" t="s">
        <v>2221</v>
      </c>
      <c r="B21" s="165" t="s">
        <v>2220</v>
      </c>
      <c r="C21" s="162">
        <v>15289357890</v>
      </c>
      <c r="D21" s="162">
        <v>13745255410</v>
      </c>
      <c r="E21" s="162">
        <v>0</v>
      </c>
      <c r="F21" s="162">
        <v>2280941</v>
      </c>
      <c r="G21" s="162">
        <v>29036894241</v>
      </c>
      <c r="H21" s="162">
        <v>6000710422</v>
      </c>
      <c r="I21" s="164">
        <v>35037604663</v>
      </c>
      <c r="J21" s="163">
        <v>1656631</v>
      </c>
      <c r="K21" s="162">
        <v>29038550872</v>
      </c>
      <c r="L21" s="162">
        <v>6000710422</v>
      </c>
      <c r="M21" s="162">
        <v>35039261294</v>
      </c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</row>
    <row r="22" spans="1:24" ht="14.25">
      <c r="A22" s="166" t="s">
        <v>2219</v>
      </c>
      <c r="B22" s="165" t="s">
        <v>2218</v>
      </c>
      <c r="C22" s="162">
        <v>26628918646</v>
      </c>
      <c r="D22" s="162">
        <v>0</v>
      </c>
      <c r="E22" s="162">
        <v>0</v>
      </c>
      <c r="F22" s="162">
        <v>3972631</v>
      </c>
      <c r="G22" s="162">
        <v>26632891277</v>
      </c>
      <c r="H22" s="162">
        <v>6056888082</v>
      </c>
      <c r="I22" s="164">
        <v>32689779359</v>
      </c>
      <c r="J22" s="163">
        <v>1336864</v>
      </c>
      <c r="K22" s="162">
        <v>26634228141</v>
      </c>
      <c r="L22" s="162">
        <v>6056888082</v>
      </c>
      <c r="M22" s="162">
        <v>32691116223</v>
      </c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</row>
    <row r="23" spans="1:24" ht="14.25">
      <c r="A23" s="166" t="s">
        <v>2217</v>
      </c>
      <c r="B23" s="165" t="s">
        <v>2216</v>
      </c>
      <c r="C23" s="162">
        <v>16559698470</v>
      </c>
      <c r="D23" s="162">
        <v>1783723915</v>
      </c>
      <c r="E23" s="162">
        <v>0</v>
      </c>
      <c r="F23" s="162">
        <v>2470456</v>
      </c>
      <c r="G23" s="162">
        <v>18345892841</v>
      </c>
      <c r="H23" s="162">
        <v>5392141628</v>
      </c>
      <c r="I23" s="164">
        <v>23738034469</v>
      </c>
      <c r="J23" s="163">
        <v>986045</v>
      </c>
      <c r="K23" s="162">
        <v>18346878886</v>
      </c>
      <c r="L23" s="162">
        <v>5392141628</v>
      </c>
      <c r="M23" s="162">
        <v>23739020514</v>
      </c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</row>
    <row r="24" spans="1:24" ht="14.25">
      <c r="A24" s="166" t="s">
        <v>2215</v>
      </c>
      <c r="B24" s="165" t="s">
        <v>2214</v>
      </c>
      <c r="C24" s="162">
        <v>45945049832</v>
      </c>
      <c r="D24" s="162">
        <v>496761126</v>
      </c>
      <c r="E24" s="162">
        <v>0</v>
      </c>
      <c r="F24" s="162">
        <v>6854305</v>
      </c>
      <c r="G24" s="162">
        <v>46448665263</v>
      </c>
      <c r="H24" s="162">
        <v>7946032520</v>
      </c>
      <c r="I24" s="164">
        <v>54394697783</v>
      </c>
      <c r="J24" s="163">
        <v>2617364</v>
      </c>
      <c r="K24" s="162">
        <v>46451282627</v>
      </c>
      <c r="L24" s="162">
        <v>7946032520</v>
      </c>
      <c r="M24" s="162">
        <v>54397315147</v>
      </c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</row>
    <row r="25" spans="1:24" ht="16.5" customHeight="1">
      <c r="A25" s="166" t="s">
        <v>2213</v>
      </c>
      <c r="B25" s="165" t="s">
        <v>2212</v>
      </c>
      <c r="C25" s="162">
        <v>36278642122</v>
      </c>
      <c r="D25" s="162">
        <v>0</v>
      </c>
      <c r="E25" s="162">
        <v>0</v>
      </c>
      <c r="F25" s="162">
        <v>5412224</v>
      </c>
      <c r="G25" s="162">
        <v>36284054346</v>
      </c>
      <c r="H25" s="162">
        <v>11215686962</v>
      </c>
      <c r="I25" s="164">
        <v>47499741308</v>
      </c>
      <c r="J25" s="163">
        <v>1790477</v>
      </c>
      <c r="K25" s="162">
        <v>36285844823</v>
      </c>
      <c r="L25" s="162">
        <v>11215686962</v>
      </c>
      <c r="M25" s="162">
        <v>47501531785</v>
      </c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</row>
    <row r="26" spans="1:24" ht="14.25">
      <c r="A26" s="166" t="s">
        <v>2211</v>
      </c>
      <c r="B26" s="165" t="s">
        <v>2210</v>
      </c>
      <c r="C26" s="162">
        <v>10347706524</v>
      </c>
      <c r="D26" s="162">
        <v>0</v>
      </c>
      <c r="E26" s="162">
        <v>0</v>
      </c>
      <c r="F26" s="162">
        <v>1543721</v>
      </c>
      <c r="G26" s="162">
        <v>10349250245</v>
      </c>
      <c r="H26" s="162">
        <v>4091194883</v>
      </c>
      <c r="I26" s="164">
        <v>14440445128</v>
      </c>
      <c r="J26" s="163">
        <v>540233</v>
      </c>
      <c r="K26" s="162">
        <v>10349790478</v>
      </c>
      <c r="L26" s="162">
        <v>4091194883</v>
      </c>
      <c r="M26" s="162">
        <v>14440985361</v>
      </c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</row>
    <row r="27" spans="1:24" ht="14.25">
      <c r="A27" s="166" t="s">
        <v>2209</v>
      </c>
      <c r="B27" s="165" t="s">
        <v>233</v>
      </c>
      <c r="C27" s="162">
        <v>14499117794</v>
      </c>
      <c r="D27" s="162">
        <v>0</v>
      </c>
      <c r="E27" s="162">
        <v>0</v>
      </c>
      <c r="F27" s="162">
        <v>2163049</v>
      </c>
      <c r="G27" s="162">
        <v>14501280843</v>
      </c>
      <c r="H27" s="162">
        <v>3638675118</v>
      </c>
      <c r="I27" s="164">
        <v>18139955961</v>
      </c>
      <c r="J27" s="163">
        <v>716104</v>
      </c>
      <c r="K27" s="162">
        <v>14501996947</v>
      </c>
      <c r="L27" s="162">
        <v>3638675118</v>
      </c>
      <c r="M27" s="162">
        <v>18140672065</v>
      </c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</row>
    <row r="28" spans="1:24" ht="14.25">
      <c r="A28" s="166" t="s">
        <v>2208</v>
      </c>
      <c r="B28" s="165" t="s">
        <v>2207</v>
      </c>
      <c r="C28" s="162">
        <v>36421107796</v>
      </c>
      <c r="D28" s="162">
        <v>0</v>
      </c>
      <c r="E28" s="162">
        <v>0</v>
      </c>
      <c r="F28" s="162">
        <v>5433477</v>
      </c>
      <c r="G28" s="162">
        <v>36426541273</v>
      </c>
      <c r="H28" s="162">
        <v>4697224488</v>
      </c>
      <c r="I28" s="164">
        <v>41123765761</v>
      </c>
      <c r="J28" s="163">
        <v>1660532</v>
      </c>
      <c r="K28" s="162">
        <v>36428201805</v>
      </c>
      <c r="L28" s="162">
        <v>4697224488</v>
      </c>
      <c r="M28" s="162">
        <v>41125426293</v>
      </c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</row>
    <row r="29" spans="1:24" ht="14.25">
      <c r="A29" s="166" t="s">
        <v>2206</v>
      </c>
      <c r="B29" s="165" t="s">
        <v>2205</v>
      </c>
      <c r="C29" s="162">
        <v>30419461921</v>
      </c>
      <c r="D29" s="162">
        <v>0</v>
      </c>
      <c r="E29" s="162">
        <v>0</v>
      </c>
      <c r="F29" s="162">
        <v>4538123</v>
      </c>
      <c r="G29" s="162">
        <v>30424000044</v>
      </c>
      <c r="H29" s="162">
        <v>4958191641</v>
      </c>
      <c r="I29" s="164">
        <v>35382191685</v>
      </c>
      <c r="J29" s="163">
        <v>1597749</v>
      </c>
      <c r="K29" s="162">
        <v>30425597793</v>
      </c>
      <c r="L29" s="162">
        <v>4958191641</v>
      </c>
      <c r="M29" s="162">
        <v>35383789434</v>
      </c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</row>
    <row r="30" spans="1:24" ht="14.25">
      <c r="A30" s="166" t="s">
        <v>2204</v>
      </c>
      <c r="B30" s="165" t="s">
        <v>2203</v>
      </c>
      <c r="C30" s="162">
        <v>30576168965</v>
      </c>
      <c r="D30" s="162">
        <v>0</v>
      </c>
      <c r="E30" s="162">
        <v>0</v>
      </c>
      <c r="F30" s="162">
        <v>4561501</v>
      </c>
      <c r="G30" s="162">
        <v>30580730466</v>
      </c>
      <c r="H30" s="162">
        <v>8200033111</v>
      </c>
      <c r="I30" s="164">
        <v>38780763577</v>
      </c>
      <c r="J30" s="163">
        <v>3209671</v>
      </c>
      <c r="K30" s="162">
        <v>30583940137</v>
      </c>
      <c r="L30" s="162">
        <v>8200033111</v>
      </c>
      <c r="M30" s="162">
        <v>38783973248</v>
      </c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</row>
    <row r="31" spans="1:24" ht="14.25">
      <c r="A31" s="166" t="s">
        <v>2202</v>
      </c>
      <c r="B31" s="165" t="s">
        <v>2778</v>
      </c>
      <c r="C31" s="162">
        <v>70331368542</v>
      </c>
      <c r="D31" s="162">
        <v>0</v>
      </c>
      <c r="E31" s="162">
        <v>3098424312</v>
      </c>
      <c r="F31" s="162">
        <v>10492374</v>
      </c>
      <c r="G31" s="162">
        <v>73440285228</v>
      </c>
      <c r="H31" s="162">
        <v>30523078254</v>
      </c>
      <c r="I31" s="164">
        <v>103963363482</v>
      </c>
      <c r="J31" s="163">
        <v>3123047</v>
      </c>
      <c r="K31" s="162">
        <v>73443408275</v>
      </c>
      <c r="L31" s="162">
        <v>30523078254</v>
      </c>
      <c r="M31" s="162">
        <v>103966486529</v>
      </c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</row>
    <row r="32" spans="1:24" ht="14.25">
      <c r="A32" s="166" t="s">
        <v>2200</v>
      </c>
      <c r="B32" s="165" t="s">
        <v>93</v>
      </c>
      <c r="C32" s="162">
        <v>7616222193</v>
      </c>
      <c r="D32" s="162">
        <v>0</v>
      </c>
      <c r="E32" s="162">
        <v>0</v>
      </c>
      <c r="F32" s="162">
        <v>1136225</v>
      </c>
      <c r="G32" s="162">
        <v>7617358418</v>
      </c>
      <c r="H32" s="162">
        <v>3038872764</v>
      </c>
      <c r="I32" s="164">
        <v>10656231182</v>
      </c>
      <c r="J32" s="163">
        <v>395962</v>
      </c>
      <c r="K32" s="162">
        <v>7617754380</v>
      </c>
      <c r="L32" s="162">
        <v>3038872764</v>
      </c>
      <c r="M32" s="162">
        <v>10656627144</v>
      </c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</row>
    <row r="33" spans="1:24" ht="14.25">
      <c r="A33" s="166" t="s">
        <v>2199</v>
      </c>
      <c r="B33" s="165" t="s">
        <v>2198</v>
      </c>
      <c r="C33" s="162">
        <v>9340675357</v>
      </c>
      <c r="D33" s="162">
        <v>0</v>
      </c>
      <c r="E33" s="162">
        <v>623069745</v>
      </c>
      <c r="F33" s="162">
        <v>1393487</v>
      </c>
      <c r="G33" s="162">
        <v>9965138589</v>
      </c>
      <c r="H33" s="162">
        <v>4550959680</v>
      </c>
      <c r="I33" s="164">
        <v>14516098269</v>
      </c>
      <c r="J33" s="163">
        <v>597106</v>
      </c>
      <c r="K33" s="162">
        <v>9965735695</v>
      </c>
      <c r="L33" s="162">
        <v>4550959680</v>
      </c>
      <c r="M33" s="162">
        <v>14516695375</v>
      </c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</row>
    <row r="34" spans="1:24" ht="14.25">
      <c r="A34" s="166" t="s">
        <v>2197</v>
      </c>
      <c r="B34" s="165" t="s">
        <v>2196</v>
      </c>
      <c r="C34" s="162">
        <v>9299198667</v>
      </c>
      <c r="D34" s="162">
        <v>3072978339</v>
      </c>
      <c r="E34" s="162">
        <v>0</v>
      </c>
      <c r="F34" s="162">
        <v>1387300</v>
      </c>
      <c r="G34" s="162">
        <v>12373564306</v>
      </c>
      <c r="H34" s="162">
        <v>3155627161</v>
      </c>
      <c r="I34" s="164">
        <v>15529191467</v>
      </c>
      <c r="J34" s="163">
        <v>617819</v>
      </c>
      <c r="K34" s="162">
        <v>12374182125</v>
      </c>
      <c r="L34" s="162">
        <v>3155627161</v>
      </c>
      <c r="M34" s="162">
        <v>15529809286</v>
      </c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</row>
    <row r="35" spans="1:24" ht="14.25">
      <c r="A35" s="205" t="s">
        <v>2268</v>
      </c>
      <c r="B35" s="165" t="s">
        <v>2194</v>
      </c>
      <c r="C35" s="162">
        <v>1067549757</v>
      </c>
      <c r="D35" s="162">
        <v>2698013502</v>
      </c>
      <c r="E35" s="162">
        <v>0</v>
      </c>
      <c r="F35" s="162">
        <v>107951</v>
      </c>
      <c r="G35" s="162">
        <v>3765671210</v>
      </c>
      <c r="H35" s="162">
        <v>0</v>
      </c>
      <c r="I35" s="164">
        <v>3765671210</v>
      </c>
      <c r="J35" s="163">
        <v>78766</v>
      </c>
      <c r="K35" s="162">
        <v>3765749976</v>
      </c>
      <c r="L35" s="162">
        <v>0</v>
      </c>
      <c r="M35" s="162">
        <v>3765749976</v>
      </c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</row>
    <row r="36" spans="1:24" ht="14.25">
      <c r="A36" s="166" t="s">
        <v>2193</v>
      </c>
      <c r="B36" s="165" t="s">
        <v>2192</v>
      </c>
      <c r="C36" s="162">
        <v>1728663204</v>
      </c>
      <c r="D36" s="162">
        <v>5237296452</v>
      </c>
      <c r="E36" s="162">
        <v>0</v>
      </c>
      <c r="F36" s="162">
        <v>257890</v>
      </c>
      <c r="G36" s="162">
        <v>6966217546</v>
      </c>
      <c r="H36" s="162">
        <v>1765773043</v>
      </c>
      <c r="I36" s="164">
        <v>8731990589</v>
      </c>
      <c r="J36" s="163">
        <v>26074</v>
      </c>
      <c r="K36" s="162">
        <v>6966243620</v>
      </c>
      <c r="L36" s="162">
        <v>1765773043</v>
      </c>
      <c r="M36" s="162">
        <v>8732016663</v>
      </c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</row>
    <row r="37" spans="1:24" ht="14.25">
      <c r="A37" s="166" t="s">
        <v>2191</v>
      </c>
      <c r="B37" s="165" t="s">
        <v>2190</v>
      </c>
      <c r="C37" s="162">
        <v>1112905876</v>
      </c>
      <c r="D37" s="162">
        <v>2892384246</v>
      </c>
      <c r="E37" s="162">
        <v>0</v>
      </c>
      <c r="F37" s="162">
        <v>166029</v>
      </c>
      <c r="G37" s="162">
        <v>4005456151</v>
      </c>
      <c r="H37" s="162">
        <v>1559028745</v>
      </c>
      <c r="I37" s="164">
        <v>5564484896</v>
      </c>
      <c r="J37" s="167">
        <v>-43799601</v>
      </c>
      <c r="K37" s="162">
        <v>3961656550</v>
      </c>
      <c r="L37" s="162">
        <v>1559028745</v>
      </c>
      <c r="M37" s="162">
        <v>5520685295</v>
      </c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</row>
    <row r="38" spans="1:24" ht="14.25">
      <c r="A38" s="166" t="s">
        <v>2189</v>
      </c>
      <c r="B38" s="165" t="s">
        <v>2188</v>
      </c>
      <c r="C38" s="162">
        <v>2480597134</v>
      </c>
      <c r="D38" s="162">
        <v>6219086507</v>
      </c>
      <c r="E38" s="162">
        <v>0</v>
      </c>
      <c r="F38" s="162">
        <v>370068</v>
      </c>
      <c r="G38" s="162">
        <v>8700053709</v>
      </c>
      <c r="H38" s="162">
        <v>2700427360</v>
      </c>
      <c r="I38" s="164">
        <v>11400481069</v>
      </c>
      <c r="J38" s="163">
        <v>281481</v>
      </c>
      <c r="K38" s="162">
        <v>8700335190</v>
      </c>
      <c r="L38" s="162">
        <v>2700427360</v>
      </c>
      <c r="M38" s="162">
        <v>11400762550</v>
      </c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</row>
    <row r="39" spans="1:24" ht="14.25">
      <c r="A39" s="166" t="s">
        <v>2187</v>
      </c>
      <c r="B39" s="165" t="s">
        <v>2186</v>
      </c>
      <c r="C39" s="162">
        <v>391949524</v>
      </c>
      <c r="D39" s="162">
        <v>2635396550</v>
      </c>
      <c r="E39" s="162">
        <v>0</v>
      </c>
      <c r="F39" s="162">
        <v>58473</v>
      </c>
      <c r="G39" s="162">
        <v>3027404547</v>
      </c>
      <c r="H39" s="162">
        <v>421710444</v>
      </c>
      <c r="I39" s="164">
        <v>3449114991</v>
      </c>
      <c r="J39" s="163">
        <v>93586</v>
      </c>
      <c r="K39" s="162">
        <v>3027498133</v>
      </c>
      <c r="L39" s="162">
        <v>421710444</v>
      </c>
      <c r="M39" s="162">
        <v>3449208577</v>
      </c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</row>
    <row r="40" spans="1:24" ht="15" thickBot="1">
      <c r="A40" s="161" t="s">
        <v>2185</v>
      </c>
      <c r="B40" s="160" t="s">
        <v>2184</v>
      </c>
      <c r="C40" s="157">
        <v>914878071</v>
      </c>
      <c r="D40" s="157">
        <v>2773932824</v>
      </c>
      <c r="E40" s="157">
        <v>0</v>
      </c>
      <c r="F40" s="157">
        <v>136486</v>
      </c>
      <c r="G40" s="157">
        <v>3688947381</v>
      </c>
      <c r="H40" s="157">
        <v>1203625660</v>
      </c>
      <c r="I40" s="159">
        <v>4892573041</v>
      </c>
      <c r="J40" s="158">
        <v>84736</v>
      </c>
      <c r="K40" s="157">
        <v>3689032117</v>
      </c>
      <c r="L40" s="157">
        <v>1203625660</v>
      </c>
      <c r="M40" s="157">
        <v>4892657777</v>
      </c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</row>
    <row r="41" spans="1:24" s="151" customFormat="1" ht="26.25" customHeight="1" thickTop="1" thickBot="1">
      <c r="A41" s="342" t="s">
        <v>2777</v>
      </c>
      <c r="B41" s="342"/>
      <c r="C41" s="153">
        <f t="shared" ref="C41:M41" si="0">SUM(C9:C40)</f>
        <v>815623939999</v>
      </c>
      <c r="D41" s="153">
        <f t="shared" si="0"/>
        <v>62258160623</v>
      </c>
      <c r="E41" s="153">
        <f t="shared" si="0"/>
        <v>5376328712</v>
      </c>
      <c r="F41" s="153">
        <f t="shared" si="0"/>
        <v>114504791</v>
      </c>
      <c r="G41" s="153">
        <f t="shared" si="0"/>
        <v>883372934125</v>
      </c>
      <c r="H41" s="153">
        <f t="shared" si="0"/>
        <v>199284067684</v>
      </c>
      <c r="I41" s="155">
        <f t="shared" si="0"/>
        <v>1082657001809</v>
      </c>
      <c r="J41" s="154">
        <f t="shared" si="0"/>
        <v>1553653</v>
      </c>
      <c r="K41" s="153">
        <f t="shared" si="0"/>
        <v>883374487778</v>
      </c>
      <c r="L41" s="153">
        <f t="shared" si="0"/>
        <v>199284067684</v>
      </c>
      <c r="M41" s="153">
        <f t="shared" si="0"/>
        <v>1082658555462</v>
      </c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</row>
    <row r="42" spans="1:24" ht="13.5" thickTop="1"/>
    <row r="44" spans="1:24">
      <c r="L44" s="156"/>
    </row>
  </sheetData>
  <mergeCells count="8">
    <mergeCell ref="A41:B41"/>
    <mergeCell ref="A1:M1"/>
    <mergeCell ref="A4:M4"/>
    <mergeCell ref="C6:I6"/>
    <mergeCell ref="J6:M6"/>
    <mergeCell ref="A6:A8"/>
    <mergeCell ref="B6:B8"/>
    <mergeCell ref="A2:M3"/>
  </mergeCells>
  <conditionalFormatting sqref="A41 C10:M36 M9 C38:M40 C37:I37 K37:M37 A9:J9 C8:M8 C7:I7 A6:B6">
    <cfRule type="cellIs" dxfId="29" priority="25" stopIfTrue="1" operator="lessThan">
      <formula>0</formula>
    </cfRule>
    <cfRule type="cellIs" dxfId="28" priority="26" stopIfTrue="1" operator="lessThan">
      <formula>0</formula>
    </cfRule>
    <cfRule type="cellIs" dxfId="27" priority="27" stopIfTrue="1" operator="lessThan">
      <formula>0</formula>
    </cfRule>
  </conditionalFormatting>
  <conditionalFormatting sqref="D37:I37 L10:M40 D10:J36 D38:J40 B10:B40 A10:A34 A36:A40">
    <cfRule type="cellIs" dxfId="26" priority="22" stopIfTrue="1" operator="lessThan">
      <formula>0</formula>
    </cfRule>
    <cfRule type="cellIs" dxfId="25" priority="23" stopIfTrue="1" operator="lessThan">
      <formula>0</formula>
    </cfRule>
    <cfRule type="cellIs" dxfId="24" priority="24" stopIfTrue="1" operator="lessThan">
      <formula>0</formula>
    </cfRule>
  </conditionalFormatting>
  <conditionalFormatting sqref="K10:K40">
    <cfRule type="cellIs" dxfId="23" priority="19" stopIfTrue="1" operator="lessThan">
      <formula>0</formula>
    </cfRule>
    <cfRule type="cellIs" dxfId="22" priority="20" stopIfTrue="1" operator="lessThan">
      <formula>0</formula>
    </cfRule>
    <cfRule type="cellIs" dxfId="21" priority="21" stopIfTrue="1" operator="lessThan">
      <formula>0</formula>
    </cfRule>
  </conditionalFormatting>
  <conditionalFormatting sqref="J7:M7">
    <cfRule type="cellIs" dxfId="20" priority="16" stopIfTrue="1" operator="lessThan">
      <formula>0</formula>
    </cfRule>
    <cfRule type="cellIs" dxfId="19" priority="17" stopIfTrue="1" operator="lessThan">
      <formula>0</formula>
    </cfRule>
    <cfRule type="cellIs" dxfId="18" priority="18" stopIfTrue="1" operator="lessThan">
      <formula>0</formula>
    </cfRule>
  </conditionalFormatting>
  <conditionalFormatting sqref="C10:C40">
    <cfRule type="cellIs" dxfId="17" priority="13" stopIfTrue="1" operator="lessThan">
      <formula>0</formula>
    </cfRule>
    <cfRule type="cellIs" dxfId="16" priority="14" stopIfTrue="1" operator="lessThan">
      <formula>0</formula>
    </cfRule>
    <cfRule type="cellIs" dxfId="15" priority="15" stopIfTrue="1" operator="lessThan">
      <formula>0</formula>
    </cfRule>
  </conditionalFormatting>
  <conditionalFormatting sqref="K9:K40">
    <cfRule type="cellIs" dxfId="14" priority="10" stopIfTrue="1" operator="lessThan">
      <formula>0</formula>
    </cfRule>
    <cfRule type="cellIs" dxfId="13" priority="11" stopIfTrue="1" operator="lessThan">
      <formula>0</formula>
    </cfRule>
    <cfRule type="cellIs" dxfId="12" priority="12" stopIfTrue="1" operator="lessThan">
      <formula>0</formula>
    </cfRule>
  </conditionalFormatting>
  <conditionalFormatting sqref="K9:K40">
    <cfRule type="cellIs" dxfId="11" priority="7" stopIfTrue="1" operator="lessThan">
      <formula>0</formula>
    </cfRule>
    <cfRule type="cellIs" dxfId="10" priority="8" stopIfTrue="1" operator="lessThan">
      <formula>0</formula>
    </cfRule>
    <cfRule type="cellIs" dxfId="9" priority="9" stopIfTrue="1" operator="lessThan">
      <formula>0</formula>
    </cfRule>
  </conditionalFormatting>
  <conditionalFormatting sqref="L9:L40">
    <cfRule type="cellIs" dxfId="8" priority="4" stopIfTrue="1" operator="lessThan">
      <formula>0</formula>
    </cfRule>
    <cfRule type="cellIs" dxfId="7" priority="5" stopIfTrue="1" operator="lessThan">
      <formula>0</formula>
    </cfRule>
    <cfRule type="cellIs" dxfId="6" priority="6" stopIfTrue="1" operator="lessThan">
      <formula>0</formula>
    </cfRule>
  </conditionalFormatting>
  <conditionalFormatting sqref="L9:L40">
    <cfRule type="cellIs" dxfId="5" priority="1" stopIfTrue="1" operator="lessThan">
      <formula>0</formula>
    </cfRule>
    <cfRule type="cellIs" dxfId="4" priority="2" stopIfTrue="1" operator="lessThan">
      <formula>0</formula>
    </cfRule>
    <cfRule type="cellIs" dxfId="3" priority="3" stopIfTrue="1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>
    <tabColor rgb="FF3333FF"/>
  </sheetPr>
  <dimension ref="A1:X1129"/>
  <sheetViews>
    <sheetView zoomScale="70" zoomScaleNormal="70" workbookViewId="0">
      <pane ySplit="7" topLeftCell="A8" activePane="bottomLeft" state="frozen"/>
      <selection activeCell="I1109" sqref="I1109"/>
      <selection pane="bottomLeft" activeCell="A1094" sqref="A1094"/>
    </sheetView>
  </sheetViews>
  <sheetFormatPr baseColWidth="10" defaultRowHeight="12.75"/>
  <cols>
    <col min="1" max="1" width="11.85546875" style="150" customWidth="1"/>
    <col min="2" max="2" width="21" style="150" customWidth="1"/>
    <col min="3" max="3" width="31" style="150" customWidth="1"/>
    <col min="4" max="4" width="28.140625" style="150" customWidth="1"/>
    <col min="5" max="5" width="27.140625" style="150" customWidth="1"/>
    <col min="6" max="6" width="23.140625" style="150" customWidth="1"/>
    <col min="7" max="7" width="21.42578125" style="150" customWidth="1"/>
    <col min="8" max="8" width="27.7109375" style="150" customWidth="1"/>
    <col min="9" max="10" width="28.5703125" style="150" customWidth="1"/>
    <col min="11" max="11" width="30.5703125" style="150" bestFit="1" customWidth="1"/>
    <col min="12" max="12" width="28.5703125" style="150" customWidth="1"/>
    <col min="13" max="13" width="28.140625" style="150" customWidth="1"/>
    <col min="14" max="14" width="28.5703125" style="150" customWidth="1"/>
    <col min="15" max="16384" width="11.42578125" style="150"/>
  </cols>
  <sheetData>
    <row r="1" spans="1:24" ht="18">
      <c r="A1" s="355" t="s">
        <v>2850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24" ht="18">
      <c r="A2" s="355" t="s">
        <v>3924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24" ht="18">
      <c r="A3" s="355" t="s">
        <v>2752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</row>
    <row r="4" spans="1:24" ht="18.75" thickBot="1">
      <c r="A4" s="202">
        <v>1</v>
      </c>
      <c r="B4" s="202">
        <v>2</v>
      </c>
      <c r="C4" s="202">
        <v>3</v>
      </c>
      <c r="D4" s="202">
        <v>4</v>
      </c>
      <c r="E4" s="202">
        <v>5</v>
      </c>
      <c r="F4" s="202">
        <v>6</v>
      </c>
      <c r="G4" s="202">
        <v>7</v>
      </c>
      <c r="H4" s="202">
        <v>8</v>
      </c>
      <c r="I4" s="202">
        <v>9</v>
      </c>
      <c r="J4" s="202">
        <v>10</v>
      </c>
      <c r="K4" s="202">
        <v>11</v>
      </c>
      <c r="L4" s="202">
        <v>12</v>
      </c>
      <c r="M4" s="202">
        <v>13</v>
      </c>
      <c r="N4" s="202">
        <v>14</v>
      </c>
    </row>
    <row r="5" spans="1:24" ht="58.5" customHeight="1" thickTop="1">
      <c r="A5" s="352" t="s">
        <v>2254</v>
      </c>
      <c r="B5" s="352" t="s">
        <v>2253</v>
      </c>
      <c r="C5" s="352" t="s">
        <v>2746</v>
      </c>
      <c r="D5" s="344" t="s">
        <v>3921</v>
      </c>
      <c r="E5" s="344"/>
      <c r="F5" s="344"/>
      <c r="G5" s="344"/>
      <c r="H5" s="344"/>
      <c r="I5" s="344"/>
      <c r="J5" s="345"/>
      <c r="K5" s="346" t="s">
        <v>3923</v>
      </c>
      <c r="L5" s="346"/>
      <c r="M5" s="346"/>
      <c r="N5" s="346"/>
    </row>
    <row r="6" spans="1:24" ht="44.25" customHeight="1">
      <c r="A6" s="353"/>
      <c r="B6" s="353"/>
      <c r="C6" s="353"/>
      <c r="D6" s="175" t="s">
        <v>2790</v>
      </c>
      <c r="E6" s="175" t="s">
        <v>2789</v>
      </c>
      <c r="F6" s="175" t="s">
        <v>2788</v>
      </c>
      <c r="G6" s="175" t="s">
        <v>3919</v>
      </c>
      <c r="H6" s="175" t="s">
        <v>2786</v>
      </c>
      <c r="I6" s="175" t="s">
        <v>2785</v>
      </c>
      <c r="J6" s="176" t="s">
        <v>3918</v>
      </c>
      <c r="K6" s="175" t="s">
        <v>2849</v>
      </c>
      <c r="L6" s="175" t="s">
        <v>2786</v>
      </c>
      <c r="M6" s="175" t="s">
        <v>2785</v>
      </c>
      <c r="N6" s="175" t="s">
        <v>2801</v>
      </c>
    </row>
    <row r="7" spans="1:24" ht="23.25" customHeight="1" thickBot="1">
      <c r="A7" s="354"/>
      <c r="B7" s="354"/>
      <c r="C7" s="354"/>
      <c r="D7" s="173">
        <v>1</v>
      </c>
      <c r="E7" s="173">
        <v>2</v>
      </c>
      <c r="F7" s="173">
        <v>3</v>
      </c>
      <c r="G7" s="173">
        <v>4</v>
      </c>
      <c r="H7" s="173" t="s">
        <v>2783</v>
      </c>
      <c r="I7" s="173">
        <v>6</v>
      </c>
      <c r="J7" s="174" t="s">
        <v>2782</v>
      </c>
      <c r="K7" s="173">
        <v>8</v>
      </c>
      <c r="L7" s="173" t="s">
        <v>3916</v>
      </c>
      <c r="M7" s="173">
        <v>10</v>
      </c>
      <c r="N7" s="173" t="s">
        <v>2800</v>
      </c>
    </row>
    <row r="8" spans="1:24" s="181" customFormat="1" ht="15" hidden="1" thickTop="1">
      <c r="A8" s="201" t="s">
        <v>1139</v>
      </c>
      <c r="B8" s="200" t="s">
        <v>2244</v>
      </c>
      <c r="C8" s="199" t="s">
        <v>2745</v>
      </c>
      <c r="D8" s="196">
        <v>0</v>
      </c>
      <c r="E8" s="196">
        <v>0</v>
      </c>
      <c r="F8" s="196">
        <v>0</v>
      </c>
      <c r="G8" s="196">
        <v>0</v>
      </c>
      <c r="H8" s="196">
        <v>0</v>
      </c>
      <c r="I8" s="196">
        <v>16422155145</v>
      </c>
      <c r="J8" s="198">
        <v>16422155145</v>
      </c>
      <c r="K8" s="197">
        <v>107961</v>
      </c>
      <c r="L8" s="196">
        <v>107961</v>
      </c>
      <c r="M8" s="196">
        <v>16422155145</v>
      </c>
      <c r="N8" s="196">
        <v>16422263106</v>
      </c>
      <c r="O8" s="182"/>
      <c r="P8" s="182"/>
      <c r="Q8" s="182"/>
      <c r="R8" s="182"/>
      <c r="S8" s="182"/>
      <c r="T8" s="182"/>
      <c r="U8" s="182"/>
      <c r="V8" s="182"/>
      <c r="W8" s="182"/>
      <c r="X8" s="182"/>
    </row>
    <row r="9" spans="1:24" s="181" customFormat="1" ht="15" hidden="1" thickTop="1">
      <c r="A9" s="194" t="s">
        <v>1178</v>
      </c>
      <c r="B9" s="193" t="s">
        <v>2244</v>
      </c>
      <c r="C9" s="192" t="s">
        <v>101</v>
      </c>
      <c r="D9" s="189">
        <v>0</v>
      </c>
      <c r="E9" s="189">
        <v>0</v>
      </c>
      <c r="F9" s="189">
        <v>0</v>
      </c>
      <c r="G9" s="189">
        <v>0</v>
      </c>
      <c r="H9" s="189">
        <v>0</v>
      </c>
      <c r="I9" s="189">
        <v>174802073</v>
      </c>
      <c r="J9" s="191">
        <v>174802073</v>
      </c>
      <c r="K9" s="190">
        <v>0</v>
      </c>
      <c r="L9" s="189">
        <v>0</v>
      </c>
      <c r="M9" s="189">
        <v>174802073</v>
      </c>
      <c r="N9" s="189">
        <v>174802073</v>
      </c>
      <c r="O9" s="182"/>
      <c r="P9" s="182"/>
      <c r="Q9" s="182"/>
      <c r="R9" s="182"/>
      <c r="S9" s="182"/>
      <c r="T9" s="182"/>
      <c r="U9" s="182"/>
      <c r="V9" s="182"/>
      <c r="W9" s="182"/>
      <c r="X9" s="182"/>
    </row>
    <row r="10" spans="1:24" s="181" customFormat="1" ht="15" hidden="1" thickTop="1">
      <c r="A10" s="194" t="s">
        <v>1189</v>
      </c>
      <c r="B10" s="193" t="s">
        <v>2244</v>
      </c>
      <c r="C10" s="192" t="s">
        <v>2744</v>
      </c>
      <c r="D10" s="189">
        <v>0</v>
      </c>
      <c r="E10" s="189">
        <v>0</v>
      </c>
      <c r="F10" s="189">
        <v>75058988</v>
      </c>
      <c r="G10" s="189">
        <v>0</v>
      </c>
      <c r="H10" s="189">
        <v>75058988</v>
      </c>
      <c r="I10" s="189">
        <v>0</v>
      </c>
      <c r="J10" s="191">
        <v>75058988</v>
      </c>
      <c r="K10" s="190">
        <v>0</v>
      </c>
      <c r="L10" s="189">
        <v>75058988</v>
      </c>
      <c r="M10" s="189">
        <v>0</v>
      </c>
      <c r="N10" s="189">
        <v>75058988</v>
      </c>
      <c r="O10" s="182"/>
      <c r="P10" s="182"/>
      <c r="Q10" s="182"/>
      <c r="R10" s="182"/>
      <c r="S10" s="182"/>
      <c r="T10" s="182"/>
      <c r="U10" s="182"/>
      <c r="V10" s="182"/>
      <c r="W10" s="182"/>
      <c r="X10" s="182"/>
    </row>
    <row r="11" spans="1:24" s="181" customFormat="1" ht="15" hidden="1" thickTop="1">
      <c r="A11" s="194" t="s">
        <v>1372</v>
      </c>
      <c r="B11" s="193" t="s">
        <v>2244</v>
      </c>
      <c r="C11" s="192" t="s">
        <v>2743</v>
      </c>
      <c r="D11" s="189">
        <v>0</v>
      </c>
      <c r="E11" s="189">
        <v>0</v>
      </c>
      <c r="F11" s="189">
        <v>0</v>
      </c>
      <c r="G11" s="189">
        <v>0</v>
      </c>
      <c r="H11" s="189">
        <v>0</v>
      </c>
      <c r="I11" s="189">
        <v>46959740</v>
      </c>
      <c r="J11" s="191">
        <v>46959740</v>
      </c>
      <c r="K11" s="190">
        <v>0</v>
      </c>
      <c r="L11" s="189">
        <v>0</v>
      </c>
      <c r="M11" s="189">
        <v>46959740</v>
      </c>
      <c r="N11" s="189">
        <v>46959740</v>
      </c>
      <c r="O11" s="182"/>
      <c r="P11" s="182"/>
      <c r="Q11" s="182"/>
      <c r="R11" s="182"/>
      <c r="S11" s="182"/>
      <c r="T11" s="182"/>
      <c r="U11" s="182"/>
      <c r="V11" s="182"/>
      <c r="W11" s="182"/>
      <c r="X11" s="182"/>
    </row>
    <row r="12" spans="1:24" s="181" customFormat="1" ht="15" hidden="1" thickTop="1">
      <c r="A12" s="194" t="s">
        <v>1454</v>
      </c>
      <c r="B12" s="193" t="s">
        <v>2244</v>
      </c>
      <c r="C12" s="192" t="s">
        <v>2742</v>
      </c>
      <c r="D12" s="189">
        <v>0</v>
      </c>
      <c r="E12" s="189">
        <v>0</v>
      </c>
      <c r="F12" s="189">
        <v>0</v>
      </c>
      <c r="G12" s="189">
        <v>0</v>
      </c>
      <c r="H12" s="189">
        <v>0</v>
      </c>
      <c r="I12" s="189">
        <v>384880587</v>
      </c>
      <c r="J12" s="191">
        <v>384880587</v>
      </c>
      <c r="K12" s="190">
        <v>0</v>
      </c>
      <c r="L12" s="189">
        <v>0</v>
      </c>
      <c r="M12" s="189">
        <v>384880587</v>
      </c>
      <c r="N12" s="189">
        <v>384880587</v>
      </c>
      <c r="O12" s="182"/>
      <c r="P12" s="182"/>
      <c r="Q12" s="182"/>
      <c r="R12" s="182"/>
      <c r="S12" s="182"/>
      <c r="T12" s="182"/>
      <c r="U12" s="182"/>
      <c r="V12" s="182"/>
      <c r="W12" s="182"/>
      <c r="X12" s="182"/>
    </row>
    <row r="13" spans="1:24" s="181" customFormat="1" ht="15" hidden="1" thickTop="1">
      <c r="A13" s="194" t="s">
        <v>1469</v>
      </c>
      <c r="B13" s="193" t="s">
        <v>2244</v>
      </c>
      <c r="C13" s="192" t="s">
        <v>392</v>
      </c>
      <c r="D13" s="189">
        <v>0</v>
      </c>
      <c r="E13" s="189">
        <v>13098529</v>
      </c>
      <c r="F13" s="189">
        <v>0</v>
      </c>
      <c r="G13" s="189">
        <v>0</v>
      </c>
      <c r="H13" s="189">
        <v>13098529</v>
      </c>
      <c r="I13" s="189">
        <v>434107568</v>
      </c>
      <c r="J13" s="191">
        <v>447206097</v>
      </c>
      <c r="K13" s="190">
        <v>-1881503</v>
      </c>
      <c r="L13" s="189">
        <v>11217026</v>
      </c>
      <c r="M13" s="189">
        <v>434107568</v>
      </c>
      <c r="N13" s="189">
        <v>445324594</v>
      </c>
      <c r="O13" s="182"/>
      <c r="P13" s="182"/>
      <c r="Q13" s="182"/>
      <c r="R13" s="182"/>
      <c r="S13" s="182"/>
      <c r="T13" s="182"/>
      <c r="U13" s="182"/>
      <c r="V13" s="182"/>
      <c r="W13" s="182"/>
      <c r="X13" s="182"/>
    </row>
    <row r="14" spans="1:24" s="181" customFormat="1" ht="15" hidden="1" thickTop="1">
      <c r="A14" s="194" t="s">
        <v>1491</v>
      </c>
      <c r="B14" s="193" t="s">
        <v>2244</v>
      </c>
      <c r="C14" s="192" t="s">
        <v>414</v>
      </c>
      <c r="D14" s="189">
        <v>0</v>
      </c>
      <c r="E14" s="189">
        <v>0</v>
      </c>
      <c r="F14" s="189">
        <v>0</v>
      </c>
      <c r="G14" s="189">
        <v>0</v>
      </c>
      <c r="H14" s="189">
        <v>0</v>
      </c>
      <c r="I14" s="189">
        <v>588871749</v>
      </c>
      <c r="J14" s="191">
        <v>588871749</v>
      </c>
      <c r="K14" s="190">
        <v>0</v>
      </c>
      <c r="L14" s="189">
        <v>0</v>
      </c>
      <c r="M14" s="189">
        <v>588871749</v>
      </c>
      <c r="N14" s="189">
        <v>588871749</v>
      </c>
      <c r="O14" s="182"/>
      <c r="P14" s="182"/>
      <c r="Q14" s="182"/>
      <c r="R14" s="182"/>
      <c r="S14" s="182"/>
      <c r="T14" s="182"/>
      <c r="U14" s="182"/>
      <c r="V14" s="182"/>
      <c r="W14" s="182"/>
      <c r="X14" s="182"/>
    </row>
    <row r="15" spans="1:24" s="181" customFormat="1" ht="15" hidden="1" thickTop="1">
      <c r="A15" s="194" t="s">
        <v>1506</v>
      </c>
      <c r="B15" s="193" t="s">
        <v>2244</v>
      </c>
      <c r="C15" s="192" t="s">
        <v>2741</v>
      </c>
      <c r="D15" s="189">
        <v>0</v>
      </c>
      <c r="E15" s="189">
        <v>0</v>
      </c>
      <c r="F15" s="189">
        <v>0</v>
      </c>
      <c r="G15" s="189">
        <v>0</v>
      </c>
      <c r="H15" s="189">
        <v>0</v>
      </c>
      <c r="I15" s="189">
        <v>163830115</v>
      </c>
      <c r="J15" s="191">
        <v>163830115</v>
      </c>
      <c r="K15" s="190">
        <v>0</v>
      </c>
      <c r="L15" s="189">
        <v>0</v>
      </c>
      <c r="M15" s="189">
        <v>163830115</v>
      </c>
      <c r="N15" s="189">
        <v>163830115</v>
      </c>
      <c r="O15" s="182"/>
      <c r="P15" s="182"/>
      <c r="Q15" s="182"/>
      <c r="R15" s="182"/>
      <c r="S15" s="182"/>
      <c r="T15" s="182"/>
      <c r="U15" s="182"/>
      <c r="V15" s="182"/>
      <c r="W15" s="182"/>
      <c r="X15" s="182"/>
    </row>
    <row r="16" spans="1:24" s="181" customFormat="1" ht="15" hidden="1" thickTop="1">
      <c r="A16" s="194" t="s">
        <v>1525</v>
      </c>
      <c r="B16" s="193" t="s">
        <v>2244</v>
      </c>
      <c r="C16" s="192" t="s">
        <v>448</v>
      </c>
      <c r="D16" s="189">
        <v>0</v>
      </c>
      <c r="E16" s="189">
        <v>0</v>
      </c>
      <c r="F16" s="189">
        <v>75659147</v>
      </c>
      <c r="G16" s="189">
        <v>0</v>
      </c>
      <c r="H16" s="189">
        <v>75659147</v>
      </c>
      <c r="I16" s="189">
        <v>0</v>
      </c>
      <c r="J16" s="191">
        <v>75659147</v>
      </c>
      <c r="K16" s="190">
        <v>0</v>
      </c>
      <c r="L16" s="189">
        <v>75659147</v>
      </c>
      <c r="M16" s="189">
        <v>0</v>
      </c>
      <c r="N16" s="189">
        <v>75659147</v>
      </c>
      <c r="O16" s="182"/>
      <c r="P16" s="182"/>
      <c r="Q16" s="182"/>
      <c r="R16" s="182"/>
      <c r="S16" s="182"/>
      <c r="T16" s="182"/>
      <c r="U16" s="182"/>
      <c r="V16" s="182"/>
      <c r="W16" s="182"/>
      <c r="X16" s="182"/>
    </row>
    <row r="17" spans="1:24" s="181" customFormat="1" ht="15" hidden="1" thickTop="1">
      <c r="A17" s="194" t="s">
        <v>1539</v>
      </c>
      <c r="B17" s="193" t="s">
        <v>2244</v>
      </c>
      <c r="C17" s="192" t="s">
        <v>2740</v>
      </c>
      <c r="D17" s="189">
        <v>0</v>
      </c>
      <c r="E17" s="189">
        <v>46955240</v>
      </c>
      <c r="F17" s="189">
        <v>0</v>
      </c>
      <c r="G17" s="189">
        <v>0</v>
      </c>
      <c r="H17" s="189">
        <v>46955240</v>
      </c>
      <c r="I17" s="189">
        <v>220753860</v>
      </c>
      <c r="J17" s="191">
        <v>267709100</v>
      </c>
      <c r="K17" s="190">
        <v>90500</v>
      </c>
      <c r="L17" s="189">
        <v>47045740</v>
      </c>
      <c r="M17" s="189">
        <v>220753860</v>
      </c>
      <c r="N17" s="189">
        <v>267799600</v>
      </c>
      <c r="O17" s="182"/>
      <c r="P17" s="182"/>
      <c r="Q17" s="182"/>
      <c r="R17" s="182"/>
      <c r="S17" s="182"/>
      <c r="T17" s="182"/>
      <c r="U17" s="182"/>
      <c r="V17" s="182"/>
      <c r="W17" s="182"/>
      <c r="X17" s="182"/>
    </row>
    <row r="18" spans="1:24" s="181" customFormat="1" ht="15" hidden="1" thickTop="1">
      <c r="A18" s="194" t="s">
        <v>1558</v>
      </c>
      <c r="B18" s="193" t="s">
        <v>2244</v>
      </c>
      <c r="C18" s="192" t="s">
        <v>2244</v>
      </c>
      <c r="D18" s="189">
        <v>0</v>
      </c>
      <c r="E18" s="189">
        <v>0</v>
      </c>
      <c r="F18" s="189">
        <v>0</v>
      </c>
      <c r="G18" s="189">
        <v>0</v>
      </c>
      <c r="H18" s="189">
        <v>0</v>
      </c>
      <c r="I18" s="189">
        <v>209785895</v>
      </c>
      <c r="J18" s="191">
        <v>209785895</v>
      </c>
      <c r="K18" s="190">
        <v>0</v>
      </c>
      <c r="L18" s="189">
        <v>0</v>
      </c>
      <c r="M18" s="189">
        <v>209785895</v>
      </c>
      <c r="N18" s="189">
        <v>209785895</v>
      </c>
      <c r="O18" s="182"/>
      <c r="P18" s="182"/>
      <c r="Q18" s="182"/>
      <c r="R18" s="182"/>
      <c r="S18" s="182"/>
      <c r="T18" s="182"/>
      <c r="U18" s="182"/>
      <c r="V18" s="182"/>
      <c r="W18" s="182"/>
      <c r="X18" s="182"/>
    </row>
    <row r="19" spans="1:24" s="181" customFormat="1" ht="15" hidden="1" thickTop="1">
      <c r="A19" s="194" t="s">
        <v>1580</v>
      </c>
      <c r="B19" s="193" t="s">
        <v>2244</v>
      </c>
      <c r="C19" s="192" t="s">
        <v>2739</v>
      </c>
      <c r="D19" s="189">
        <v>0</v>
      </c>
      <c r="E19" s="189">
        <v>0</v>
      </c>
      <c r="F19" s="189">
        <v>0</v>
      </c>
      <c r="G19" s="189">
        <v>0</v>
      </c>
      <c r="H19" s="189">
        <v>0</v>
      </c>
      <c r="I19" s="189">
        <v>207622771</v>
      </c>
      <c r="J19" s="191">
        <v>207622771</v>
      </c>
      <c r="K19" s="190">
        <v>0</v>
      </c>
      <c r="L19" s="189">
        <v>0</v>
      </c>
      <c r="M19" s="189">
        <v>207622771</v>
      </c>
      <c r="N19" s="189">
        <v>207622771</v>
      </c>
      <c r="O19" s="182"/>
      <c r="P19" s="182"/>
      <c r="Q19" s="182"/>
      <c r="R19" s="182"/>
      <c r="S19" s="182"/>
      <c r="T19" s="182"/>
      <c r="U19" s="182"/>
      <c r="V19" s="182"/>
      <c r="W19" s="182"/>
      <c r="X19" s="182"/>
    </row>
    <row r="20" spans="1:24" s="181" customFormat="1" ht="15" hidden="1" thickTop="1">
      <c r="A20" s="194" t="s">
        <v>1588</v>
      </c>
      <c r="B20" s="193" t="s">
        <v>2244</v>
      </c>
      <c r="C20" s="192" t="s">
        <v>2738</v>
      </c>
      <c r="D20" s="189">
        <v>79427958</v>
      </c>
      <c r="E20" s="189">
        <v>616813678</v>
      </c>
      <c r="F20" s="189">
        <v>0</v>
      </c>
      <c r="G20" s="189">
        <v>0</v>
      </c>
      <c r="H20" s="189">
        <v>696241636</v>
      </c>
      <c r="I20" s="189">
        <v>0</v>
      </c>
      <c r="J20" s="191">
        <v>696241636</v>
      </c>
      <c r="K20" s="190">
        <v>70396</v>
      </c>
      <c r="L20" s="189">
        <v>696312032</v>
      </c>
      <c r="M20" s="189">
        <v>0</v>
      </c>
      <c r="N20" s="189">
        <v>696312032</v>
      </c>
      <c r="O20" s="182"/>
      <c r="P20" s="182"/>
      <c r="Q20" s="182"/>
      <c r="R20" s="182"/>
      <c r="S20" s="182"/>
      <c r="T20" s="182"/>
      <c r="U20" s="182"/>
      <c r="V20" s="182"/>
      <c r="W20" s="182"/>
      <c r="X20" s="182"/>
    </row>
    <row r="21" spans="1:24" s="181" customFormat="1" ht="15" hidden="1" thickTop="1">
      <c r="A21" s="194" t="s">
        <v>1667</v>
      </c>
      <c r="B21" s="193" t="s">
        <v>2244</v>
      </c>
      <c r="C21" s="192" t="s">
        <v>590</v>
      </c>
      <c r="D21" s="189">
        <v>0</v>
      </c>
      <c r="E21" s="189">
        <v>103007056</v>
      </c>
      <c r="F21" s="189">
        <v>0</v>
      </c>
      <c r="G21" s="189">
        <v>0</v>
      </c>
      <c r="H21" s="189">
        <v>103007056</v>
      </c>
      <c r="I21" s="189">
        <v>216803221</v>
      </c>
      <c r="J21" s="191">
        <v>319810277</v>
      </c>
      <c r="K21" s="190">
        <v>39523</v>
      </c>
      <c r="L21" s="189">
        <v>103046579</v>
      </c>
      <c r="M21" s="189">
        <v>216803221</v>
      </c>
      <c r="N21" s="189">
        <v>319849800</v>
      </c>
      <c r="O21" s="182"/>
      <c r="P21" s="182"/>
      <c r="Q21" s="182"/>
      <c r="R21" s="182"/>
      <c r="S21" s="182"/>
      <c r="T21" s="182"/>
      <c r="U21" s="182"/>
      <c r="V21" s="182"/>
      <c r="W21" s="182"/>
      <c r="X21" s="182"/>
    </row>
    <row r="22" spans="1:24" s="181" customFormat="1" ht="15" hidden="1" thickTop="1">
      <c r="A22" s="194" t="s">
        <v>1699</v>
      </c>
      <c r="B22" s="193" t="s">
        <v>2244</v>
      </c>
      <c r="C22" s="192" t="s">
        <v>2309</v>
      </c>
      <c r="D22" s="189">
        <v>0</v>
      </c>
      <c r="E22" s="189">
        <v>0</v>
      </c>
      <c r="F22" s="189">
        <v>0</v>
      </c>
      <c r="G22" s="189">
        <v>0</v>
      </c>
      <c r="H22" s="189">
        <v>0</v>
      </c>
      <c r="I22" s="189">
        <v>180077995</v>
      </c>
      <c r="J22" s="191">
        <v>180077995</v>
      </c>
      <c r="K22" s="190">
        <v>0</v>
      </c>
      <c r="L22" s="189">
        <v>0</v>
      </c>
      <c r="M22" s="189">
        <v>180077995</v>
      </c>
      <c r="N22" s="189">
        <v>180077995</v>
      </c>
      <c r="O22" s="182"/>
      <c r="P22" s="182"/>
      <c r="Q22" s="182"/>
      <c r="R22" s="182"/>
      <c r="S22" s="182"/>
      <c r="T22" s="182"/>
      <c r="U22" s="182"/>
      <c r="V22" s="182"/>
      <c r="W22" s="182"/>
      <c r="X22" s="182"/>
    </row>
    <row r="23" spans="1:24" s="181" customFormat="1" ht="15" hidden="1" thickTop="1">
      <c r="A23" s="194" t="s">
        <v>1739</v>
      </c>
      <c r="B23" s="193" t="s">
        <v>2244</v>
      </c>
      <c r="C23" s="192" t="s">
        <v>85</v>
      </c>
      <c r="D23" s="189">
        <v>0</v>
      </c>
      <c r="E23" s="189">
        <v>0</v>
      </c>
      <c r="F23" s="189">
        <v>0</v>
      </c>
      <c r="G23" s="189">
        <v>0</v>
      </c>
      <c r="H23" s="189">
        <v>0</v>
      </c>
      <c r="I23" s="189">
        <v>110855518</v>
      </c>
      <c r="J23" s="191">
        <v>110855518</v>
      </c>
      <c r="K23" s="190">
        <v>0</v>
      </c>
      <c r="L23" s="189">
        <v>0</v>
      </c>
      <c r="M23" s="189">
        <v>110855518</v>
      </c>
      <c r="N23" s="189">
        <v>110855518</v>
      </c>
      <c r="O23" s="182"/>
      <c r="P23" s="182"/>
      <c r="Q23" s="182"/>
      <c r="R23" s="182"/>
      <c r="S23" s="182"/>
      <c r="T23" s="182"/>
      <c r="U23" s="182"/>
      <c r="V23" s="182"/>
      <c r="W23" s="182"/>
      <c r="X23" s="182"/>
    </row>
    <row r="24" spans="1:24" s="181" customFormat="1" ht="15" hidden="1" thickTop="1">
      <c r="A24" s="194" t="s">
        <v>1969</v>
      </c>
      <c r="B24" s="193" t="s">
        <v>2244</v>
      </c>
      <c r="C24" s="192" t="s">
        <v>2375</v>
      </c>
      <c r="D24" s="189">
        <v>0</v>
      </c>
      <c r="E24" s="189">
        <v>276157435</v>
      </c>
      <c r="F24" s="189">
        <v>0</v>
      </c>
      <c r="G24" s="189">
        <v>0</v>
      </c>
      <c r="H24" s="189">
        <v>276157435</v>
      </c>
      <c r="I24" s="189">
        <v>140459586</v>
      </c>
      <c r="J24" s="191">
        <v>416617021</v>
      </c>
      <c r="K24" s="190">
        <v>35056</v>
      </c>
      <c r="L24" s="189">
        <v>276192491</v>
      </c>
      <c r="M24" s="189">
        <v>140459586</v>
      </c>
      <c r="N24" s="189">
        <v>416652077</v>
      </c>
      <c r="O24" s="182"/>
      <c r="P24" s="182"/>
      <c r="Q24" s="182"/>
      <c r="R24" s="182"/>
      <c r="S24" s="182"/>
      <c r="T24" s="182"/>
      <c r="U24" s="182"/>
      <c r="V24" s="182"/>
      <c r="W24" s="182"/>
      <c r="X24" s="182"/>
    </row>
    <row r="25" spans="1:24" s="181" customFormat="1" ht="15" hidden="1" thickTop="1">
      <c r="A25" s="194" t="s">
        <v>2041</v>
      </c>
      <c r="B25" s="193" t="s">
        <v>2244</v>
      </c>
      <c r="C25" s="192" t="s">
        <v>964</v>
      </c>
      <c r="D25" s="189">
        <v>0</v>
      </c>
      <c r="E25" s="189">
        <v>0</v>
      </c>
      <c r="F25" s="189">
        <v>0</v>
      </c>
      <c r="G25" s="189">
        <v>0</v>
      </c>
      <c r="H25" s="189">
        <v>0</v>
      </c>
      <c r="I25" s="189">
        <v>118329361</v>
      </c>
      <c r="J25" s="191">
        <v>118329361</v>
      </c>
      <c r="K25" s="190">
        <v>0</v>
      </c>
      <c r="L25" s="189">
        <v>0</v>
      </c>
      <c r="M25" s="189">
        <v>118329361</v>
      </c>
      <c r="N25" s="189">
        <v>118329361</v>
      </c>
      <c r="O25" s="182"/>
      <c r="P25" s="182"/>
      <c r="Q25" s="182"/>
      <c r="R25" s="182"/>
      <c r="S25" s="182"/>
      <c r="T25" s="182"/>
      <c r="U25" s="182"/>
      <c r="V25" s="182"/>
      <c r="W25" s="182"/>
      <c r="X25" s="182"/>
    </row>
    <row r="26" spans="1:24" s="181" customFormat="1" ht="15" hidden="1" thickTop="1">
      <c r="A26" s="194" t="s">
        <v>2064</v>
      </c>
      <c r="B26" s="193" t="s">
        <v>2244</v>
      </c>
      <c r="C26" s="192" t="s">
        <v>987</v>
      </c>
      <c r="D26" s="189">
        <v>0</v>
      </c>
      <c r="E26" s="189">
        <v>1432267403</v>
      </c>
      <c r="F26" s="189">
        <v>0</v>
      </c>
      <c r="G26" s="189">
        <v>0</v>
      </c>
      <c r="H26" s="189">
        <v>1432267403</v>
      </c>
      <c r="I26" s="189">
        <v>1915430214</v>
      </c>
      <c r="J26" s="191">
        <v>3347697617</v>
      </c>
      <c r="K26" s="190">
        <v>928807</v>
      </c>
      <c r="L26" s="189">
        <v>1433196210</v>
      </c>
      <c r="M26" s="189">
        <v>1915430214</v>
      </c>
      <c r="N26" s="189">
        <v>3348626424</v>
      </c>
      <c r="O26" s="182"/>
      <c r="P26" s="182"/>
      <c r="Q26" s="182"/>
      <c r="R26" s="182"/>
      <c r="S26" s="182"/>
      <c r="T26" s="182"/>
      <c r="U26" s="182"/>
      <c r="V26" s="182"/>
      <c r="W26" s="182"/>
      <c r="X26" s="182"/>
    </row>
    <row r="27" spans="1:24" s="181" customFormat="1" ht="15" hidden="1" thickTop="1">
      <c r="A27" s="194" t="s">
        <v>2100</v>
      </c>
      <c r="B27" s="193" t="s">
        <v>2244</v>
      </c>
      <c r="C27" s="192" t="s">
        <v>1023</v>
      </c>
      <c r="D27" s="189">
        <v>0</v>
      </c>
      <c r="E27" s="189">
        <v>0</v>
      </c>
      <c r="F27" s="189">
        <v>0</v>
      </c>
      <c r="G27" s="189">
        <v>0</v>
      </c>
      <c r="H27" s="189">
        <v>0</v>
      </c>
      <c r="I27" s="189">
        <v>174305931</v>
      </c>
      <c r="J27" s="191">
        <v>174305931</v>
      </c>
      <c r="K27" s="190">
        <v>0</v>
      </c>
      <c r="L27" s="189">
        <v>0</v>
      </c>
      <c r="M27" s="189">
        <v>174305931</v>
      </c>
      <c r="N27" s="189">
        <v>174305931</v>
      </c>
      <c r="O27" s="182"/>
      <c r="P27" s="182"/>
      <c r="Q27" s="182"/>
      <c r="R27" s="182"/>
      <c r="S27" s="182"/>
      <c r="T27" s="182"/>
      <c r="U27" s="182"/>
      <c r="V27" s="182"/>
      <c r="W27" s="182"/>
      <c r="X27" s="182"/>
    </row>
    <row r="28" spans="1:24" s="181" customFormat="1" ht="15" hidden="1" thickTop="1">
      <c r="A28" s="194" t="s">
        <v>2115</v>
      </c>
      <c r="B28" s="193" t="s">
        <v>2244</v>
      </c>
      <c r="C28" s="192" t="s">
        <v>2374</v>
      </c>
      <c r="D28" s="189">
        <v>0</v>
      </c>
      <c r="E28" s="189">
        <v>3328923</v>
      </c>
      <c r="F28" s="189">
        <v>0</v>
      </c>
      <c r="G28" s="189">
        <v>0</v>
      </c>
      <c r="H28" s="189">
        <v>3328923</v>
      </c>
      <c r="I28" s="189">
        <v>169001023</v>
      </c>
      <c r="J28" s="191">
        <v>172329946</v>
      </c>
      <c r="K28" s="190">
        <v>-580220</v>
      </c>
      <c r="L28" s="189">
        <v>2748703</v>
      </c>
      <c r="M28" s="189">
        <v>169001023</v>
      </c>
      <c r="N28" s="189">
        <v>171749726</v>
      </c>
      <c r="O28" s="182"/>
      <c r="P28" s="182"/>
      <c r="Q28" s="182"/>
      <c r="R28" s="182"/>
      <c r="S28" s="182"/>
      <c r="T28" s="182"/>
      <c r="U28" s="182"/>
      <c r="V28" s="182"/>
      <c r="W28" s="182"/>
      <c r="X28" s="182"/>
    </row>
    <row r="29" spans="1:24" s="181" customFormat="1" ht="15" hidden="1" thickTop="1">
      <c r="A29" s="194" t="s">
        <v>1140</v>
      </c>
      <c r="B29" s="193" t="s">
        <v>2244</v>
      </c>
      <c r="C29" s="192" t="s">
        <v>2240</v>
      </c>
      <c r="D29" s="189">
        <v>15630743</v>
      </c>
      <c r="E29" s="189">
        <v>214493455</v>
      </c>
      <c r="F29" s="189">
        <v>0</v>
      </c>
      <c r="G29" s="189">
        <v>0</v>
      </c>
      <c r="H29" s="189">
        <v>230124198</v>
      </c>
      <c r="I29" s="189">
        <v>0</v>
      </c>
      <c r="J29" s="191">
        <v>230124198</v>
      </c>
      <c r="K29" s="190">
        <v>8235</v>
      </c>
      <c r="L29" s="189">
        <v>230132433</v>
      </c>
      <c r="M29" s="189">
        <v>0</v>
      </c>
      <c r="N29" s="189">
        <v>230132433</v>
      </c>
      <c r="O29" s="182"/>
      <c r="P29" s="182"/>
      <c r="Q29" s="182"/>
      <c r="R29" s="182"/>
      <c r="S29" s="182"/>
      <c r="T29" s="182"/>
      <c r="U29" s="182"/>
      <c r="V29" s="182"/>
      <c r="W29" s="182"/>
      <c r="X29" s="182"/>
    </row>
    <row r="30" spans="1:24" s="181" customFormat="1" ht="15" hidden="1" thickTop="1">
      <c r="A30" s="194" t="s">
        <v>1220</v>
      </c>
      <c r="B30" s="193" t="s">
        <v>2244</v>
      </c>
      <c r="C30" s="192" t="s">
        <v>2660</v>
      </c>
      <c r="D30" s="189">
        <v>0</v>
      </c>
      <c r="E30" s="189">
        <v>0</v>
      </c>
      <c r="F30" s="189">
        <v>0</v>
      </c>
      <c r="G30" s="189">
        <v>0</v>
      </c>
      <c r="H30" s="189">
        <v>0</v>
      </c>
      <c r="I30" s="189">
        <v>155855592</v>
      </c>
      <c r="J30" s="191">
        <v>155855592</v>
      </c>
      <c r="K30" s="190">
        <v>0</v>
      </c>
      <c r="L30" s="189">
        <v>0</v>
      </c>
      <c r="M30" s="189">
        <v>155855592</v>
      </c>
      <c r="N30" s="189">
        <v>155855592</v>
      </c>
      <c r="O30" s="182"/>
      <c r="P30" s="182"/>
      <c r="Q30" s="182"/>
      <c r="R30" s="182"/>
      <c r="S30" s="182"/>
      <c r="T30" s="182"/>
      <c r="U30" s="182"/>
      <c r="V30" s="182"/>
      <c r="W30" s="182"/>
      <c r="X30" s="182"/>
    </row>
    <row r="31" spans="1:24" s="181" customFormat="1" ht="15" hidden="1" thickTop="1">
      <c r="A31" s="194" t="s">
        <v>1278</v>
      </c>
      <c r="B31" s="193" t="s">
        <v>2244</v>
      </c>
      <c r="C31" s="192" t="s">
        <v>2737</v>
      </c>
      <c r="D31" s="189">
        <v>0</v>
      </c>
      <c r="E31" s="189">
        <v>0</v>
      </c>
      <c r="F31" s="189">
        <v>0</v>
      </c>
      <c r="G31" s="189">
        <v>0</v>
      </c>
      <c r="H31" s="189">
        <v>0</v>
      </c>
      <c r="I31" s="189">
        <v>149519788</v>
      </c>
      <c r="J31" s="191">
        <v>149519788</v>
      </c>
      <c r="K31" s="190">
        <v>0</v>
      </c>
      <c r="L31" s="189">
        <v>0</v>
      </c>
      <c r="M31" s="189">
        <v>149519788</v>
      </c>
      <c r="N31" s="189">
        <v>149519788</v>
      </c>
      <c r="O31" s="182"/>
      <c r="P31" s="182"/>
      <c r="Q31" s="182"/>
      <c r="R31" s="182"/>
      <c r="S31" s="182"/>
      <c r="T31" s="182"/>
      <c r="U31" s="182"/>
      <c r="V31" s="182"/>
      <c r="W31" s="182"/>
      <c r="X31" s="182"/>
    </row>
    <row r="32" spans="1:24" s="181" customFormat="1" ht="15" hidden="1" thickTop="1">
      <c r="A32" s="194" t="s">
        <v>2736</v>
      </c>
      <c r="B32" s="193" t="s">
        <v>2244</v>
      </c>
      <c r="C32" s="192" t="s">
        <v>2735</v>
      </c>
      <c r="D32" s="189">
        <v>0</v>
      </c>
      <c r="E32" s="189">
        <v>0</v>
      </c>
      <c r="F32" s="189">
        <v>0</v>
      </c>
      <c r="G32" s="189">
        <v>0</v>
      </c>
      <c r="H32" s="189">
        <v>0</v>
      </c>
      <c r="I32" s="189">
        <v>0</v>
      </c>
      <c r="J32" s="191">
        <v>0</v>
      </c>
      <c r="K32" s="190">
        <v>0</v>
      </c>
      <c r="L32" s="189">
        <v>0</v>
      </c>
      <c r="M32" s="189">
        <v>0</v>
      </c>
      <c r="N32" s="189">
        <v>0</v>
      </c>
      <c r="O32" s="182"/>
      <c r="P32" s="182"/>
      <c r="Q32" s="182"/>
      <c r="R32" s="182"/>
      <c r="S32" s="182"/>
      <c r="T32" s="182"/>
      <c r="U32" s="182"/>
      <c r="V32" s="182"/>
      <c r="W32" s="182"/>
      <c r="X32" s="182"/>
    </row>
    <row r="33" spans="1:24" s="181" customFormat="1" ht="15" hidden="1" thickTop="1">
      <c r="A33" s="194" t="s">
        <v>1420</v>
      </c>
      <c r="B33" s="193" t="s">
        <v>2244</v>
      </c>
      <c r="C33" s="192" t="s">
        <v>343</v>
      </c>
      <c r="D33" s="189">
        <v>0</v>
      </c>
      <c r="E33" s="189">
        <v>0</v>
      </c>
      <c r="F33" s="189">
        <v>0</v>
      </c>
      <c r="G33" s="189">
        <v>0</v>
      </c>
      <c r="H33" s="189">
        <v>0</v>
      </c>
      <c r="I33" s="189">
        <v>0</v>
      </c>
      <c r="J33" s="191">
        <v>0</v>
      </c>
      <c r="K33" s="190">
        <v>0</v>
      </c>
      <c r="L33" s="189">
        <v>0</v>
      </c>
      <c r="M33" s="189">
        <v>0</v>
      </c>
      <c r="N33" s="189">
        <v>0</v>
      </c>
      <c r="O33" s="182"/>
      <c r="P33" s="182"/>
      <c r="Q33" s="182"/>
      <c r="R33" s="182"/>
      <c r="S33" s="182"/>
      <c r="T33" s="182"/>
      <c r="U33" s="182"/>
      <c r="V33" s="182"/>
      <c r="W33" s="182"/>
      <c r="X33" s="182"/>
    </row>
    <row r="34" spans="1:24" s="181" customFormat="1" ht="15" hidden="1" thickTop="1">
      <c r="A34" s="194" t="s">
        <v>1450</v>
      </c>
      <c r="B34" s="193" t="s">
        <v>2244</v>
      </c>
      <c r="C34" s="192" t="s">
        <v>2236</v>
      </c>
      <c r="D34" s="189">
        <v>11751373</v>
      </c>
      <c r="E34" s="189">
        <v>635904625</v>
      </c>
      <c r="F34" s="189">
        <v>0</v>
      </c>
      <c r="G34" s="189">
        <v>0</v>
      </c>
      <c r="H34" s="189">
        <v>647655998</v>
      </c>
      <c r="I34" s="189">
        <v>0</v>
      </c>
      <c r="J34" s="191">
        <v>647655998</v>
      </c>
      <c r="K34" s="190">
        <v>51653</v>
      </c>
      <c r="L34" s="189">
        <v>647707651</v>
      </c>
      <c r="M34" s="189">
        <v>0</v>
      </c>
      <c r="N34" s="189">
        <v>647707651</v>
      </c>
      <c r="O34" s="182"/>
      <c r="P34" s="182"/>
      <c r="Q34" s="182"/>
      <c r="R34" s="182"/>
      <c r="S34" s="182"/>
      <c r="T34" s="182"/>
      <c r="U34" s="182"/>
      <c r="V34" s="182"/>
      <c r="W34" s="182"/>
      <c r="X34" s="182"/>
    </row>
    <row r="35" spans="1:24" s="181" customFormat="1" ht="15" hidden="1" thickTop="1">
      <c r="A35" s="194" t="s">
        <v>1492</v>
      </c>
      <c r="B35" s="193" t="s">
        <v>2244</v>
      </c>
      <c r="C35" s="192" t="s">
        <v>415</v>
      </c>
      <c r="D35" s="189">
        <v>0</v>
      </c>
      <c r="E35" s="189">
        <v>0</v>
      </c>
      <c r="F35" s="189">
        <v>0</v>
      </c>
      <c r="G35" s="189">
        <v>0</v>
      </c>
      <c r="H35" s="189">
        <v>0</v>
      </c>
      <c r="I35" s="189">
        <v>194225179</v>
      </c>
      <c r="J35" s="191">
        <v>194225179</v>
      </c>
      <c r="K35" s="190">
        <v>0</v>
      </c>
      <c r="L35" s="189">
        <v>0</v>
      </c>
      <c r="M35" s="189">
        <v>194225179</v>
      </c>
      <c r="N35" s="189">
        <v>194225179</v>
      </c>
      <c r="O35" s="182"/>
      <c r="P35" s="182"/>
      <c r="Q35" s="182"/>
      <c r="R35" s="182"/>
      <c r="S35" s="182"/>
      <c r="T35" s="182"/>
      <c r="U35" s="182"/>
      <c r="V35" s="182"/>
      <c r="W35" s="182"/>
      <c r="X35" s="182"/>
    </row>
    <row r="36" spans="1:24" s="181" customFormat="1" ht="15" hidden="1" thickTop="1">
      <c r="A36" s="194" t="s">
        <v>1526</v>
      </c>
      <c r="B36" s="193" t="s">
        <v>2244</v>
      </c>
      <c r="C36" s="192" t="s">
        <v>449</v>
      </c>
      <c r="D36" s="189">
        <v>0</v>
      </c>
      <c r="E36" s="189">
        <v>0</v>
      </c>
      <c r="F36" s="189">
        <v>0</v>
      </c>
      <c r="G36" s="189">
        <v>0</v>
      </c>
      <c r="H36" s="189">
        <v>0</v>
      </c>
      <c r="I36" s="189">
        <v>253681900</v>
      </c>
      <c r="J36" s="191">
        <v>253681900</v>
      </c>
      <c r="K36" s="190">
        <v>0</v>
      </c>
      <c r="L36" s="189">
        <v>0</v>
      </c>
      <c r="M36" s="189">
        <v>253681900</v>
      </c>
      <c r="N36" s="189">
        <v>253681900</v>
      </c>
      <c r="O36" s="182"/>
      <c r="P36" s="182"/>
      <c r="Q36" s="182"/>
      <c r="R36" s="182"/>
      <c r="S36" s="182"/>
      <c r="T36" s="182"/>
      <c r="U36" s="182"/>
      <c r="V36" s="182"/>
      <c r="W36" s="182"/>
      <c r="X36" s="182"/>
    </row>
    <row r="37" spans="1:24" s="181" customFormat="1" ht="15" hidden="1" thickTop="1">
      <c r="A37" s="194" t="s">
        <v>1559</v>
      </c>
      <c r="B37" s="193" t="s">
        <v>2244</v>
      </c>
      <c r="C37" s="192" t="s">
        <v>2734</v>
      </c>
      <c r="D37" s="189">
        <v>0</v>
      </c>
      <c r="E37" s="189">
        <v>0</v>
      </c>
      <c r="F37" s="189">
        <v>0</v>
      </c>
      <c r="G37" s="189">
        <v>0</v>
      </c>
      <c r="H37" s="189">
        <v>0</v>
      </c>
      <c r="I37" s="189">
        <v>97175406</v>
      </c>
      <c r="J37" s="191">
        <v>97175406</v>
      </c>
      <c r="K37" s="190">
        <v>0</v>
      </c>
      <c r="L37" s="189">
        <v>0</v>
      </c>
      <c r="M37" s="189">
        <v>97175406</v>
      </c>
      <c r="N37" s="189">
        <v>97175406</v>
      </c>
      <c r="O37" s="182"/>
      <c r="P37" s="182"/>
      <c r="Q37" s="182"/>
      <c r="R37" s="182"/>
      <c r="S37" s="182"/>
      <c r="T37" s="182"/>
      <c r="U37" s="182"/>
      <c r="V37" s="182"/>
      <c r="W37" s="182"/>
      <c r="X37" s="182"/>
    </row>
    <row r="38" spans="1:24" s="181" customFormat="1" ht="15" hidden="1" thickTop="1">
      <c r="A38" s="194" t="s">
        <v>1589</v>
      </c>
      <c r="B38" s="193" t="s">
        <v>2244</v>
      </c>
      <c r="C38" s="192" t="s">
        <v>512</v>
      </c>
      <c r="D38" s="189">
        <v>0</v>
      </c>
      <c r="E38" s="189">
        <v>0</v>
      </c>
      <c r="F38" s="189">
        <v>0</v>
      </c>
      <c r="G38" s="189">
        <v>0</v>
      </c>
      <c r="H38" s="189">
        <v>0</v>
      </c>
      <c r="I38" s="189">
        <v>86011760</v>
      </c>
      <c r="J38" s="191">
        <v>86011760</v>
      </c>
      <c r="K38" s="190">
        <v>0</v>
      </c>
      <c r="L38" s="189">
        <v>0</v>
      </c>
      <c r="M38" s="189">
        <v>86011760</v>
      </c>
      <c r="N38" s="189">
        <v>86011760</v>
      </c>
      <c r="O38" s="182"/>
      <c r="P38" s="182"/>
      <c r="Q38" s="182"/>
      <c r="R38" s="182"/>
      <c r="S38" s="182"/>
      <c r="T38" s="182"/>
      <c r="U38" s="182"/>
      <c r="V38" s="182"/>
      <c r="W38" s="182"/>
      <c r="X38" s="182"/>
    </row>
    <row r="39" spans="1:24" s="181" customFormat="1" ht="15" hidden="1" thickTop="1">
      <c r="A39" s="194" t="s">
        <v>1610</v>
      </c>
      <c r="B39" s="193" t="s">
        <v>2244</v>
      </c>
      <c r="C39" s="192" t="s">
        <v>533</v>
      </c>
      <c r="D39" s="189">
        <v>0</v>
      </c>
      <c r="E39" s="189">
        <v>0</v>
      </c>
      <c r="F39" s="189">
        <v>0</v>
      </c>
      <c r="G39" s="189">
        <v>0</v>
      </c>
      <c r="H39" s="189">
        <v>0</v>
      </c>
      <c r="I39" s="189">
        <v>400042039</v>
      </c>
      <c r="J39" s="191">
        <v>400042039</v>
      </c>
      <c r="K39" s="190">
        <v>161544</v>
      </c>
      <c r="L39" s="189">
        <v>161544</v>
      </c>
      <c r="M39" s="189">
        <v>400042039</v>
      </c>
      <c r="N39" s="189">
        <v>400203583</v>
      </c>
      <c r="O39" s="182"/>
      <c r="P39" s="182"/>
      <c r="Q39" s="182"/>
      <c r="R39" s="182"/>
      <c r="S39" s="182"/>
      <c r="T39" s="182"/>
      <c r="U39" s="182"/>
      <c r="V39" s="182"/>
      <c r="W39" s="182"/>
      <c r="X39" s="182"/>
    </row>
    <row r="40" spans="1:24" s="181" customFormat="1" ht="15" hidden="1" thickTop="1">
      <c r="A40" s="194" t="s">
        <v>1623</v>
      </c>
      <c r="B40" s="193" t="s">
        <v>2244</v>
      </c>
      <c r="C40" s="192" t="s">
        <v>2733</v>
      </c>
      <c r="D40" s="189">
        <v>0</v>
      </c>
      <c r="E40" s="189">
        <v>67378547</v>
      </c>
      <c r="F40" s="189">
        <v>0</v>
      </c>
      <c r="G40" s="189">
        <v>0</v>
      </c>
      <c r="H40" s="189">
        <v>67378547</v>
      </c>
      <c r="I40" s="189">
        <v>327467297</v>
      </c>
      <c r="J40" s="191">
        <v>394845844</v>
      </c>
      <c r="K40" s="190">
        <v>147627</v>
      </c>
      <c r="L40" s="189">
        <v>67526174</v>
      </c>
      <c r="M40" s="189">
        <v>327467297</v>
      </c>
      <c r="N40" s="189">
        <v>394993471</v>
      </c>
      <c r="O40" s="182"/>
      <c r="P40" s="182"/>
      <c r="Q40" s="182"/>
      <c r="R40" s="182"/>
      <c r="S40" s="182"/>
      <c r="T40" s="182"/>
      <c r="U40" s="182"/>
      <c r="V40" s="182"/>
      <c r="W40" s="182"/>
      <c r="X40" s="182"/>
    </row>
    <row r="41" spans="1:24" s="181" customFormat="1" ht="15" hidden="1" thickTop="1">
      <c r="A41" s="194" t="s">
        <v>1642</v>
      </c>
      <c r="B41" s="193" t="s">
        <v>2244</v>
      </c>
      <c r="C41" s="192" t="s">
        <v>2732</v>
      </c>
      <c r="D41" s="189">
        <v>0</v>
      </c>
      <c r="E41" s="189">
        <v>0</v>
      </c>
      <c r="F41" s="189">
        <v>0</v>
      </c>
      <c r="G41" s="189">
        <v>0</v>
      </c>
      <c r="H41" s="189">
        <v>0</v>
      </c>
      <c r="I41" s="189">
        <v>157774944</v>
      </c>
      <c r="J41" s="191">
        <v>157774944</v>
      </c>
      <c r="K41" s="190">
        <v>0</v>
      </c>
      <c r="L41" s="189">
        <v>0</v>
      </c>
      <c r="M41" s="189">
        <v>157774944</v>
      </c>
      <c r="N41" s="189">
        <v>157774944</v>
      </c>
      <c r="O41" s="182"/>
      <c r="P41" s="182"/>
      <c r="Q41" s="182"/>
      <c r="R41" s="182"/>
      <c r="S41" s="182"/>
      <c r="T41" s="182"/>
      <c r="U41" s="182"/>
      <c r="V41" s="182"/>
      <c r="W41" s="182"/>
      <c r="X41" s="182"/>
    </row>
    <row r="42" spans="1:24" s="181" customFormat="1" ht="15" hidden="1" thickTop="1">
      <c r="A42" s="194" t="s">
        <v>1690</v>
      </c>
      <c r="B42" s="193" t="s">
        <v>2244</v>
      </c>
      <c r="C42" s="192" t="s">
        <v>613</v>
      </c>
      <c r="D42" s="189">
        <v>0</v>
      </c>
      <c r="E42" s="189">
        <v>718870118</v>
      </c>
      <c r="F42" s="189">
        <v>0</v>
      </c>
      <c r="G42" s="189">
        <v>0</v>
      </c>
      <c r="H42" s="189">
        <v>718870118</v>
      </c>
      <c r="I42" s="189">
        <v>145482943</v>
      </c>
      <c r="J42" s="191">
        <v>864353061</v>
      </c>
      <c r="K42" s="190">
        <v>87638</v>
      </c>
      <c r="L42" s="189">
        <v>718957756</v>
      </c>
      <c r="M42" s="189">
        <v>145482943</v>
      </c>
      <c r="N42" s="189">
        <v>864440699</v>
      </c>
      <c r="O42" s="182"/>
      <c r="P42" s="182"/>
      <c r="Q42" s="182"/>
      <c r="R42" s="182"/>
      <c r="S42" s="182"/>
      <c r="T42" s="182"/>
      <c r="U42" s="182"/>
      <c r="V42" s="182"/>
      <c r="W42" s="182"/>
      <c r="X42" s="182"/>
    </row>
    <row r="43" spans="1:24" s="181" customFormat="1" ht="15" hidden="1" thickTop="1">
      <c r="A43" s="194" t="s">
        <v>1876</v>
      </c>
      <c r="B43" s="193" t="s">
        <v>2244</v>
      </c>
      <c r="C43" s="192" t="s">
        <v>2731</v>
      </c>
      <c r="D43" s="189">
        <v>0</v>
      </c>
      <c r="E43" s="189">
        <v>186175708</v>
      </c>
      <c r="F43" s="189">
        <v>0</v>
      </c>
      <c r="G43" s="189">
        <v>0</v>
      </c>
      <c r="H43" s="189">
        <v>186175708</v>
      </c>
      <c r="I43" s="189">
        <v>425146199</v>
      </c>
      <c r="J43" s="191">
        <v>611321907</v>
      </c>
      <c r="K43" s="190">
        <v>103511</v>
      </c>
      <c r="L43" s="189">
        <v>186279219</v>
      </c>
      <c r="M43" s="189">
        <v>425146199</v>
      </c>
      <c r="N43" s="189">
        <v>611425418</v>
      </c>
      <c r="O43" s="182"/>
      <c r="P43" s="182"/>
      <c r="Q43" s="182"/>
      <c r="R43" s="182"/>
      <c r="S43" s="182"/>
      <c r="T43" s="182"/>
      <c r="U43" s="182"/>
      <c r="V43" s="182"/>
      <c r="W43" s="182"/>
      <c r="X43" s="182"/>
    </row>
    <row r="44" spans="1:24" s="181" customFormat="1" ht="15" hidden="1" thickTop="1">
      <c r="A44" s="194" t="s">
        <v>2081</v>
      </c>
      <c r="B44" s="193" t="s">
        <v>2244</v>
      </c>
      <c r="C44" s="192" t="s">
        <v>1004</v>
      </c>
      <c r="D44" s="189">
        <v>0</v>
      </c>
      <c r="E44" s="189">
        <v>0</v>
      </c>
      <c r="F44" s="189">
        <v>0</v>
      </c>
      <c r="G44" s="189">
        <v>0</v>
      </c>
      <c r="H44" s="189">
        <v>0</v>
      </c>
      <c r="I44" s="189">
        <v>231637902</v>
      </c>
      <c r="J44" s="191">
        <v>231637902</v>
      </c>
      <c r="K44" s="190">
        <v>0</v>
      </c>
      <c r="L44" s="189">
        <v>0</v>
      </c>
      <c r="M44" s="189">
        <v>231637902</v>
      </c>
      <c r="N44" s="189">
        <v>231637902</v>
      </c>
      <c r="O44" s="182"/>
      <c r="P44" s="182"/>
      <c r="Q44" s="182"/>
      <c r="R44" s="182"/>
      <c r="S44" s="182"/>
      <c r="T44" s="182"/>
      <c r="U44" s="182"/>
      <c r="V44" s="182"/>
      <c r="W44" s="182"/>
      <c r="X44" s="182"/>
    </row>
    <row r="45" spans="1:24" s="181" customFormat="1" ht="15" hidden="1" thickTop="1">
      <c r="A45" s="194" t="s">
        <v>2148</v>
      </c>
      <c r="B45" s="193" t="s">
        <v>2244</v>
      </c>
      <c r="C45" s="192" t="s">
        <v>2730</v>
      </c>
      <c r="D45" s="189">
        <v>0</v>
      </c>
      <c r="E45" s="189">
        <v>0</v>
      </c>
      <c r="F45" s="189">
        <v>0</v>
      </c>
      <c r="G45" s="189">
        <v>0</v>
      </c>
      <c r="H45" s="189">
        <v>0</v>
      </c>
      <c r="I45" s="189">
        <v>295736005</v>
      </c>
      <c r="J45" s="191">
        <v>295736005</v>
      </c>
      <c r="K45" s="190">
        <v>0</v>
      </c>
      <c r="L45" s="189">
        <v>0</v>
      </c>
      <c r="M45" s="189">
        <v>295736005</v>
      </c>
      <c r="N45" s="189">
        <v>295736005</v>
      </c>
      <c r="O45" s="182"/>
      <c r="P45" s="182"/>
      <c r="Q45" s="182"/>
      <c r="R45" s="182"/>
      <c r="S45" s="182"/>
      <c r="T45" s="182"/>
      <c r="U45" s="182"/>
      <c r="V45" s="182"/>
      <c r="W45" s="182"/>
      <c r="X45" s="182"/>
    </row>
    <row r="46" spans="1:24" s="181" customFormat="1" ht="15" hidden="1" thickTop="1">
      <c r="A46" s="194" t="s">
        <v>1202</v>
      </c>
      <c r="B46" s="193" t="s">
        <v>2244</v>
      </c>
      <c r="C46" s="192" t="s">
        <v>2367</v>
      </c>
      <c r="D46" s="189">
        <v>0</v>
      </c>
      <c r="E46" s="189">
        <v>0</v>
      </c>
      <c r="F46" s="189">
        <v>0</v>
      </c>
      <c r="G46" s="189">
        <v>0</v>
      </c>
      <c r="H46" s="189">
        <v>0</v>
      </c>
      <c r="I46" s="189">
        <v>119288819</v>
      </c>
      <c r="J46" s="191">
        <v>119288819</v>
      </c>
      <c r="K46" s="190">
        <v>0</v>
      </c>
      <c r="L46" s="189">
        <v>0</v>
      </c>
      <c r="M46" s="189">
        <v>119288819</v>
      </c>
      <c r="N46" s="189">
        <v>119288819</v>
      </c>
      <c r="O46" s="182"/>
      <c r="P46" s="182"/>
      <c r="Q46" s="182"/>
      <c r="R46" s="182"/>
      <c r="S46" s="182"/>
      <c r="T46" s="182"/>
      <c r="U46" s="182"/>
      <c r="V46" s="182"/>
      <c r="W46" s="182"/>
      <c r="X46" s="182"/>
    </row>
    <row r="47" spans="1:24" s="181" customFormat="1" ht="15" hidden="1" thickTop="1">
      <c r="A47" s="194" t="s">
        <v>1238</v>
      </c>
      <c r="B47" s="193" t="s">
        <v>2244</v>
      </c>
      <c r="C47" s="192" t="s">
        <v>2455</v>
      </c>
      <c r="D47" s="189">
        <v>0</v>
      </c>
      <c r="E47" s="189">
        <v>0</v>
      </c>
      <c r="F47" s="189">
        <v>0</v>
      </c>
      <c r="G47" s="189">
        <v>0</v>
      </c>
      <c r="H47" s="189">
        <v>0</v>
      </c>
      <c r="I47" s="189">
        <v>231481654</v>
      </c>
      <c r="J47" s="191">
        <v>231481654</v>
      </c>
      <c r="K47" s="190">
        <v>0</v>
      </c>
      <c r="L47" s="189">
        <v>0</v>
      </c>
      <c r="M47" s="189">
        <v>231481654</v>
      </c>
      <c r="N47" s="189">
        <v>231481654</v>
      </c>
      <c r="O47" s="182"/>
      <c r="P47" s="182"/>
      <c r="Q47" s="182"/>
      <c r="R47" s="182"/>
      <c r="S47" s="182"/>
      <c r="T47" s="182"/>
      <c r="U47" s="182"/>
      <c r="V47" s="182"/>
      <c r="W47" s="182"/>
      <c r="X47" s="182"/>
    </row>
    <row r="48" spans="1:24" s="181" customFormat="1" ht="15" hidden="1" thickTop="1">
      <c r="A48" s="194" t="s">
        <v>1270</v>
      </c>
      <c r="B48" s="193" t="s">
        <v>2244</v>
      </c>
      <c r="C48" s="192" t="s">
        <v>193</v>
      </c>
      <c r="D48" s="189">
        <v>0</v>
      </c>
      <c r="E48" s="189">
        <v>440595684</v>
      </c>
      <c r="F48" s="189">
        <v>0</v>
      </c>
      <c r="G48" s="189">
        <v>0</v>
      </c>
      <c r="H48" s="189">
        <v>440595684</v>
      </c>
      <c r="I48" s="189">
        <v>374744692</v>
      </c>
      <c r="J48" s="191">
        <v>815340376</v>
      </c>
      <c r="K48" s="190">
        <v>191805</v>
      </c>
      <c r="L48" s="189">
        <v>440787489</v>
      </c>
      <c r="M48" s="189">
        <v>374744692</v>
      </c>
      <c r="N48" s="189">
        <v>815532181</v>
      </c>
      <c r="O48" s="182"/>
      <c r="P48" s="182"/>
      <c r="Q48" s="182"/>
      <c r="R48" s="182"/>
      <c r="S48" s="182"/>
      <c r="T48" s="182"/>
      <c r="U48" s="182"/>
      <c r="V48" s="182"/>
      <c r="W48" s="182"/>
      <c r="X48" s="182"/>
    </row>
    <row r="49" spans="1:24" s="181" customFormat="1" ht="15" hidden="1" thickTop="1">
      <c r="A49" s="194" t="s">
        <v>1493</v>
      </c>
      <c r="B49" s="193" t="s">
        <v>2244</v>
      </c>
      <c r="C49" s="192" t="s">
        <v>416</v>
      </c>
      <c r="D49" s="189">
        <v>0</v>
      </c>
      <c r="E49" s="189">
        <v>160861277</v>
      </c>
      <c r="F49" s="189">
        <v>0</v>
      </c>
      <c r="G49" s="189">
        <v>0</v>
      </c>
      <c r="H49" s="189">
        <v>160861277</v>
      </c>
      <c r="I49" s="189">
        <v>212654995</v>
      </c>
      <c r="J49" s="191">
        <v>373516272</v>
      </c>
      <c r="K49" s="190">
        <v>90081</v>
      </c>
      <c r="L49" s="189">
        <v>160951358</v>
      </c>
      <c r="M49" s="189">
        <v>212654995</v>
      </c>
      <c r="N49" s="189">
        <v>373606353</v>
      </c>
      <c r="O49" s="182"/>
      <c r="P49" s="182"/>
      <c r="Q49" s="182"/>
      <c r="R49" s="182"/>
      <c r="S49" s="182"/>
      <c r="T49" s="182"/>
      <c r="U49" s="182"/>
      <c r="V49" s="182"/>
      <c r="W49" s="182"/>
      <c r="X49" s="182"/>
    </row>
    <row r="50" spans="1:24" s="181" customFormat="1" ht="15" hidden="1" thickTop="1">
      <c r="A50" s="194" t="s">
        <v>1519</v>
      </c>
      <c r="B50" s="193" t="s">
        <v>2244</v>
      </c>
      <c r="C50" s="192" t="s">
        <v>2729</v>
      </c>
      <c r="D50" s="189">
        <v>0</v>
      </c>
      <c r="E50" s="189">
        <v>9015537</v>
      </c>
      <c r="F50" s="189">
        <v>0</v>
      </c>
      <c r="G50" s="189">
        <v>0</v>
      </c>
      <c r="H50" s="189">
        <v>9015537</v>
      </c>
      <c r="I50" s="189">
        <v>171796675</v>
      </c>
      <c r="J50" s="191">
        <v>180812212</v>
      </c>
      <c r="K50" s="190">
        <v>75792</v>
      </c>
      <c r="L50" s="189">
        <v>9091329</v>
      </c>
      <c r="M50" s="189">
        <v>171796675</v>
      </c>
      <c r="N50" s="189">
        <v>180888004</v>
      </c>
      <c r="O50" s="182"/>
      <c r="P50" s="182"/>
      <c r="Q50" s="182"/>
      <c r="R50" s="182"/>
      <c r="S50" s="182"/>
      <c r="T50" s="182"/>
      <c r="U50" s="182"/>
      <c r="V50" s="182"/>
      <c r="W50" s="182"/>
      <c r="X50" s="182"/>
    </row>
    <row r="51" spans="1:24" s="181" customFormat="1" ht="15" hidden="1" thickTop="1">
      <c r="A51" s="194" t="s">
        <v>1540</v>
      </c>
      <c r="B51" s="193" t="s">
        <v>2244</v>
      </c>
      <c r="C51" s="192" t="s">
        <v>2728</v>
      </c>
      <c r="D51" s="189">
        <v>0</v>
      </c>
      <c r="E51" s="189">
        <v>0</v>
      </c>
      <c r="F51" s="189">
        <v>0</v>
      </c>
      <c r="G51" s="189">
        <v>0</v>
      </c>
      <c r="H51" s="189">
        <v>0</v>
      </c>
      <c r="I51" s="189">
        <v>246344693</v>
      </c>
      <c r="J51" s="191">
        <v>246344693</v>
      </c>
      <c r="K51" s="190">
        <v>0</v>
      </c>
      <c r="L51" s="189">
        <v>0</v>
      </c>
      <c r="M51" s="189">
        <v>246344693</v>
      </c>
      <c r="N51" s="189">
        <v>246344693</v>
      </c>
      <c r="O51" s="182"/>
      <c r="P51" s="182"/>
      <c r="Q51" s="182"/>
      <c r="R51" s="182"/>
      <c r="S51" s="182"/>
      <c r="T51" s="182"/>
      <c r="U51" s="182"/>
      <c r="V51" s="182"/>
      <c r="W51" s="182"/>
      <c r="X51" s="182"/>
    </row>
    <row r="52" spans="1:24" s="181" customFormat="1" ht="15" hidden="1" thickTop="1">
      <c r="A52" s="194" t="s">
        <v>1643</v>
      </c>
      <c r="B52" s="193" t="s">
        <v>2244</v>
      </c>
      <c r="C52" s="192" t="s">
        <v>566</v>
      </c>
      <c r="D52" s="189">
        <v>0</v>
      </c>
      <c r="E52" s="189">
        <v>0</v>
      </c>
      <c r="F52" s="189">
        <v>0</v>
      </c>
      <c r="G52" s="189">
        <v>0</v>
      </c>
      <c r="H52" s="189">
        <v>0</v>
      </c>
      <c r="I52" s="189">
        <v>165664874</v>
      </c>
      <c r="J52" s="191">
        <v>165664874</v>
      </c>
      <c r="K52" s="190">
        <v>87095</v>
      </c>
      <c r="L52" s="189">
        <v>87095</v>
      </c>
      <c r="M52" s="189">
        <v>165664874</v>
      </c>
      <c r="N52" s="189">
        <v>165751969</v>
      </c>
      <c r="O52" s="182"/>
      <c r="P52" s="182"/>
      <c r="Q52" s="182"/>
      <c r="R52" s="182"/>
      <c r="S52" s="182"/>
      <c r="T52" s="182"/>
      <c r="U52" s="182"/>
      <c r="V52" s="182"/>
      <c r="W52" s="182"/>
      <c r="X52" s="182"/>
    </row>
    <row r="53" spans="1:24" s="181" customFormat="1" ht="15" hidden="1" thickTop="1">
      <c r="A53" s="194" t="s">
        <v>1792</v>
      </c>
      <c r="B53" s="193" t="s">
        <v>2244</v>
      </c>
      <c r="C53" s="192" t="s">
        <v>715</v>
      </c>
      <c r="D53" s="189">
        <v>0</v>
      </c>
      <c r="E53" s="189">
        <v>0</v>
      </c>
      <c r="F53" s="189">
        <v>0</v>
      </c>
      <c r="G53" s="189">
        <v>0</v>
      </c>
      <c r="H53" s="189">
        <v>0</v>
      </c>
      <c r="I53" s="189">
        <v>176470050</v>
      </c>
      <c r="J53" s="191">
        <v>176470050</v>
      </c>
      <c r="K53" s="190">
        <v>77153</v>
      </c>
      <c r="L53" s="189">
        <v>77153</v>
      </c>
      <c r="M53" s="189">
        <v>176470050</v>
      </c>
      <c r="N53" s="189">
        <v>176547203</v>
      </c>
      <c r="O53" s="182"/>
      <c r="P53" s="182"/>
      <c r="Q53" s="182"/>
      <c r="R53" s="182"/>
      <c r="S53" s="182"/>
      <c r="T53" s="182"/>
      <c r="U53" s="182"/>
      <c r="V53" s="182"/>
      <c r="W53" s="182"/>
      <c r="X53" s="182"/>
    </row>
    <row r="54" spans="1:24" s="181" customFormat="1" ht="15" hidden="1" thickTop="1">
      <c r="A54" s="194" t="s">
        <v>1810</v>
      </c>
      <c r="B54" s="193" t="s">
        <v>2244</v>
      </c>
      <c r="C54" s="192" t="s">
        <v>733</v>
      </c>
      <c r="D54" s="189">
        <v>5125298</v>
      </c>
      <c r="E54" s="189">
        <v>2455743982</v>
      </c>
      <c r="F54" s="189">
        <v>0</v>
      </c>
      <c r="G54" s="189">
        <v>0</v>
      </c>
      <c r="H54" s="189">
        <v>2460869280</v>
      </c>
      <c r="I54" s="189">
        <v>0</v>
      </c>
      <c r="J54" s="191">
        <v>2460869280</v>
      </c>
      <c r="K54" s="190">
        <v>163751</v>
      </c>
      <c r="L54" s="189">
        <v>2461033031</v>
      </c>
      <c r="M54" s="189">
        <v>0</v>
      </c>
      <c r="N54" s="189">
        <v>2461033031</v>
      </c>
      <c r="O54" s="182"/>
      <c r="P54" s="182"/>
      <c r="Q54" s="182"/>
      <c r="R54" s="182"/>
      <c r="S54" s="182"/>
      <c r="T54" s="182"/>
      <c r="U54" s="182"/>
      <c r="V54" s="182"/>
      <c r="W54" s="182"/>
      <c r="X54" s="182"/>
    </row>
    <row r="55" spans="1:24" s="181" customFormat="1" ht="15" hidden="1" thickTop="1">
      <c r="A55" s="194" t="s">
        <v>2004</v>
      </c>
      <c r="B55" s="193" t="s">
        <v>2244</v>
      </c>
      <c r="C55" s="192" t="s">
        <v>927</v>
      </c>
      <c r="D55" s="189">
        <v>0</v>
      </c>
      <c r="E55" s="189">
        <v>0</v>
      </c>
      <c r="F55" s="189">
        <v>0</v>
      </c>
      <c r="G55" s="189">
        <v>0</v>
      </c>
      <c r="H55" s="189">
        <v>0</v>
      </c>
      <c r="I55" s="189">
        <v>253935307</v>
      </c>
      <c r="J55" s="191">
        <v>253935307</v>
      </c>
      <c r="K55" s="190">
        <v>0</v>
      </c>
      <c r="L55" s="189">
        <v>0</v>
      </c>
      <c r="M55" s="189">
        <v>253935307</v>
      </c>
      <c r="N55" s="189">
        <v>253935307</v>
      </c>
      <c r="O55" s="182"/>
      <c r="P55" s="182"/>
      <c r="Q55" s="182"/>
      <c r="R55" s="182"/>
      <c r="S55" s="182"/>
      <c r="T55" s="182"/>
      <c r="U55" s="182"/>
      <c r="V55" s="182"/>
      <c r="W55" s="182"/>
      <c r="X55" s="182"/>
    </row>
    <row r="56" spans="1:24" s="181" customFormat="1" ht="15" hidden="1" thickTop="1">
      <c r="A56" s="194" t="s">
        <v>2021</v>
      </c>
      <c r="B56" s="193" t="s">
        <v>2244</v>
      </c>
      <c r="C56" s="192" t="s">
        <v>944</v>
      </c>
      <c r="D56" s="189">
        <v>0</v>
      </c>
      <c r="E56" s="189">
        <v>0</v>
      </c>
      <c r="F56" s="189">
        <v>0</v>
      </c>
      <c r="G56" s="189">
        <v>0</v>
      </c>
      <c r="H56" s="189">
        <v>0</v>
      </c>
      <c r="I56" s="189">
        <v>138748091</v>
      </c>
      <c r="J56" s="191">
        <v>138748091</v>
      </c>
      <c r="K56" s="190">
        <v>0</v>
      </c>
      <c r="L56" s="189">
        <v>0</v>
      </c>
      <c r="M56" s="189">
        <v>138748091</v>
      </c>
      <c r="N56" s="189">
        <v>138748091</v>
      </c>
      <c r="O56" s="182"/>
      <c r="P56" s="182"/>
      <c r="Q56" s="182"/>
      <c r="R56" s="182"/>
      <c r="S56" s="182"/>
      <c r="T56" s="182"/>
      <c r="U56" s="182"/>
      <c r="V56" s="182"/>
      <c r="W56" s="182"/>
      <c r="X56" s="182"/>
    </row>
    <row r="57" spans="1:24" s="181" customFormat="1" ht="15" hidden="1" thickTop="1">
      <c r="A57" s="194" t="s">
        <v>1203</v>
      </c>
      <c r="B57" s="193" t="s">
        <v>2244</v>
      </c>
      <c r="C57" s="192" t="s">
        <v>126</v>
      </c>
      <c r="D57" s="189">
        <v>0</v>
      </c>
      <c r="E57" s="189">
        <v>0</v>
      </c>
      <c r="F57" s="189">
        <v>0</v>
      </c>
      <c r="G57" s="189">
        <v>0</v>
      </c>
      <c r="H57" s="189">
        <v>0</v>
      </c>
      <c r="I57" s="189">
        <v>83453764</v>
      </c>
      <c r="J57" s="191">
        <v>83453764</v>
      </c>
      <c r="K57" s="190">
        <v>0</v>
      </c>
      <c r="L57" s="189">
        <v>0</v>
      </c>
      <c r="M57" s="189">
        <v>83453764</v>
      </c>
      <c r="N57" s="189">
        <v>83453764</v>
      </c>
      <c r="O57" s="182"/>
      <c r="P57" s="182"/>
      <c r="Q57" s="182"/>
      <c r="R57" s="182"/>
      <c r="S57" s="182"/>
      <c r="T57" s="182"/>
      <c r="U57" s="182"/>
      <c r="V57" s="182"/>
      <c r="W57" s="182"/>
      <c r="X57" s="182"/>
    </row>
    <row r="58" spans="1:24" s="181" customFormat="1" ht="15" hidden="1" thickTop="1">
      <c r="A58" s="194" t="s">
        <v>1234</v>
      </c>
      <c r="B58" s="193" t="s">
        <v>2244</v>
      </c>
      <c r="C58" s="192" t="s">
        <v>157</v>
      </c>
      <c r="D58" s="189">
        <v>0</v>
      </c>
      <c r="E58" s="189">
        <v>317345106</v>
      </c>
      <c r="F58" s="189">
        <v>0</v>
      </c>
      <c r="G58" s="189">
        <v>0</v>
      </c>
      <c r="H58" s="189">
        <v>317345106</v>
      </c>
      <c r="I58" s="189">
        <v>396190310</v>
      </c>
      <c r="J58" s="191">
        <v>713535416</v>
      </c>
      <c r="K58" s="190">
        <v>193443</v>
      </c>
      <c r="L58" s="189">
        <v>317538549</v>
      </c>
      <c r="M58" s="189">
        <v>396190310</v>
      </c>
      <c r="N58" s="189">
        <v>713728859</v>
      </c>
      <c r="O58" s="182"/>
      <c r="P58" s="182"/>
      <c r="Q58" s="182"/>
      <c r="R58" s="182"/>
      <c r="S58" s="182"/>
      <c r="T58" s="182"/>
      <c r="U58" s="182"/>
      <c r="V58" s="182"/>
      <c r="W58" s="182"/>
      <c r="X58" s="182"/>
    </row>
    <row r="59" spans="1:24" s="181" customFormat="1" ht="15" hidden="1" thickTop="1">
      <c r="A59" s="194" t="s">
        <v>1245</v>
      </c>
      <c r="B59" s="193" t="s">
        <v>2244</v>
      </c>
      <c r="C59" s="192" t="s">
        <v>2727</v>
      </c>
      <c r="D59" s="189">
        <v>0</v>
      </c>
      <c r="E59" s="189">
        <v>0</v>
      </c>
      <c r="F59" s="189">
        <v>0</v>
      </c>
      <c r="G59" s="189">
        <v>0</v>
      </c>
      <c r="H59" s="189">
        <v>0</v>
      </c>
      <c r="I59" s="189">
        <v>0</v>
      </c>
      <c r="J59" s="191">
        <v>0</v>
      </c>
      <c r="K59" s="190">
        <v>0</v>
      </c>
      <c r="L59" s="189">
        <v>0</v>
      </c>
      <c r="M59" s="189">
        <v>0</v>
      </c>
      <c r="N59" s="189">
        <v>0</v>
      </c>
      <c r="O59" s="182"/>
      <c r="P59" s="182"/>
      <c r="Q59" s="182"/>
      <c r="R59" s="182"/>
      <c r="S59" s="182"/>
      <c r="T59" s="182"/>
      <c r="U59" s="182"/>
      <c r="V59" s="182"/>
      <c r="W59" s="182"/>
      <c r="X59" s="182"/>
    </row>
    <row r="60" spans="1:24" s="181" customFormat="1" ht="15" hidden="1" thickTop="1">
      <c r="A60" s="194" t="s">
        <v>1279</v>
      </c>
      <c r="B60" s="193" t="s">
        <v>2244</v>
      </c>
      <c r="C60" s="192" t="s">
        <v>2443</v>
      </c>
      <c r="D60" s="189">
        <v>0</v>
      </c>
      <c r="E60" s="189">
        <v>0</v>
      </c>
      <c r="F60" s="189">
        <v>0</v>
      </c>
      <c r="G60" s="189">
        <v>0</v>
      </c>
      <c r="H60" s="189">
        <v>0</v>
      </c>
      <c r="I60" s="189">
        <v>205261341</v>
      </c>
      <c r="J60" s="191">
        <v>205261341</v>
      </c>
      <c r="K60" s="190">
        <v>0</v>
      </c>
      <c r="L60" s="189">
        <v>0</v>
      </c>
      <c r="M60" s="189">
        <v>205261341</v>
      </c>
      <c r="N60" s="189">
        <v>205261341</v>
      </c>
      <c r="O60" s="182"/>
      <c r="P60" s="182"/>
      <c r="Q60" s="182"/>
      <c r="R60" s="182"/>
      <c r="S60" s="182"/>
      <c r="T60" s="182"/>
      <c r="U60" s="182"/>
      <c r="V60" s="182"/>
      <c r="W60" s="182"/>
      <c r="X60" s="182"/>
    </row>
    <row r="61" spans="1:24" s="181" customFormat="1" ht="15" hidden="1" thickTop="1">
      <c r="A61" s="194" t="s">
        <v>1296</v>
      </c>
      <c r="B61" s="193" t="s">
        <v>2244</v>
      </c>
      <c r="C61" s="192" t="s">
        <v>2358</v>
      </c>
      <c r="D61" s="189">
        <v>0</v>
      </c>
      <c r="E61" s="189">
        <v>0</v>
      </c>
      <c r="F61" s="189">
        <v>0</v>
      </c>
      <c r="G61" s="189">
        <v>0</v>
      </c>
      <c r="H61" s="189">
        <v>0</v>
      </c>
      <c r="I61" s="189">
        <v>170454342</v>
      </c>
      <c r="J61" s="191">
        <v>170454342</v>
      </c>
      <c r="K61" s="190">
        <v>-27103</v>
      </c>
      <c r="L61" s="189">
        <v>0</v>
      </c>
      <c r="M61" s="189">
        <v>170427239</v>
      </c>
      <c r="N61" s="189">
        <v>170427239</v>
      </c>
      <c r="O61" s="182"/>
      <c r="P61" s="182"/>
      <c r="Q61" s="182"/>
      <c r="R61" s="182"/>
      <c r="S61" s="182"/>
      <c r="T61" s="182"/>
      <c r="U61" s="182"/>
      <c r="V61" s="182"/>
      <c r="W61" s="182"/>
      <c r="X61" s="182"/>
    </row>
    <row r="62" spans="1:24" s="181" customFormat="1" ht="15" hidden="1" thickTop="1">
      <c r="A62" s="194" t="s">
        <v>1324</v>
      </c>
      <c r="B62" s="193" t="s">
        <v>2244</v>
      </c>
      <c r="C62" s="192" t="s">
        <v>247</v>
      </c>
      <c r="D62" s="189">
        <v>0</v>
      </c>
      <c r="E62" s="189">
        <v>0</v>
      </c>
      <c r="F62" s="189">
        <v>0</v>
      </c>
      <c r="G62" s="189">
        <v>0</v>
      </c>
      <c r="H62" s="189">
        <v>0</v>
      </c>
      <c r="I62" s="189">
        <v>518260453</v>
      </c>
      <c r="J62" s="191">
        <v>518260453</v>
      </c>
      <c r="K62" s="190">
        <v>0</v>
      </c>
      <c r="L62" s="189">
        <v>0</v>
      </c>
      <c r="M62" s="189">
        <v>518260453</v>
      </c>
      <c r="N62" s="189">
        <v>518260453</v>
      </c>
      <c r="O62" s="182"/>
      <c r="P62" s="182"/>
      <c r="Q62" s="182"/>
      <c r="R62" s="182"/>
      <c r="S62" s="182"/>
      <c r="T62" s="182"/>
      <c r="U62" s="182"/>
      <c r="V62" s="182"/>
      <c r="W62" s="182"/>
      <c r="X62" s="182"/>
    </row>
    <row r="63" spans="1:24" s="181" customFormat="1" ht="15" hidden="1" thickTop="1">
      <c r="A63" s="194" t="s">
        <v>1373</v>
      </c>
      <c r="B63" s="193" t="s">
        <v>2244</v>
      </c>
      <c r="C63" s="192" t="s">
        <v>2726</v>
      </c>
      <c r="D63" s="189">
        <v>0</v>
      </c>
      <c r="E63" s="189">
        <v>0</v>
      </c>
      <c r="F63" s="189">
        <v>0</v>
      </c>
      <c r="G63" s="189">
        <v>0</v>
      </c>
      <c r="H63" s="189">
        <v>0</v>
      </c>
      <c r="I63" s="189">
        <v>92406653</v>
      </c>
      <c r="J63" s="191">
        <v>92406653</v>
      </c>
      <c r="K63" s="190">
        <v>0</v>
      </c>
      <c r="L63" s="189">
        <v>0</v>
      </c>
      <c r="M63" s="189">
        <v>92406653</v>
      </c>
      <c r="N63" s="189">
        <v>92406653</v>
      </c>
      <c r="O63" s="182"/>
      <c r="P63" s="182"/>
      <c r="Q63" s="182"/>
      <c r="R63" s="182"/>
      <c r="S63" s="182"/>
      <c r="T63" s="182"/>
      <c r="U63" s="182"/>
      <c r="V63" s="182"/>
      <c r="W63" s="182"/>
      <c r="X63" s="182"/>
    </row>
    <row r="64" spans="1:24" s="181" customFormat="1" ht="15" hidden="1" thickTop="1">
      <c r="A64" s="194" t="s">
        <v>1611</v>
      </c>
      <c r="B64" s="193" t="s">
        <v>2244</v>
      </c>
      <c r="C64" s="192" t="s">
        <v>534</v>
      </c>
      <c r="D64" s="189">
        <v>0</v>
      </c>
      <c r="E64" s="189">
        <v>0</v>
      </c>
      <c r="F64" s="189">
        <v>0</v>
      </c>
      <c r="G64" s="189">
        <v>0</v>
      </c>
      <c r="H64" s="189">
        <v>0</v>
      </c>
      <c r="I64" s="189">
        <v>129193319</v>
      </c>
      <c r="J64" s="191">
        <v>129193319</v>
      </c>
      <c r="K64" s="190">
        <v>0</v>
      </c>
      <c r="L64" s="189">
        <v>0</v>
      </c>
      <c r="M64" s="189">
        <v>129193319</v>
      </c>
      <c r="N64" s="189">
        <v>129193319</v>
      </c>
      <c r="O64" s="182"/>
      <c r="P64" s="182"/>
      <c r="Q64" s="182"/>
      <c r="R64" s="182"/>
      <c r="S64" s="182"/>
      <c r="T64" s="182"/>
      <c r="U64" s="182"/>
      <c r="V64" s="182"/>
      <c r="W64" s="182"/>
      <c r="X64" s="182"/>
    </row>
    <row r="65" spans="1:24" s="181" customFormat="1" ht="15" hidden="1" thickTop="1">
      <c r="A65" s="194" t="s">
        <v>1682</v>
      </c>
      <c r="B65" s="193" t="s">
        <v>2244</v>
      </c>
      <c r="C65" s="192" t="s">
        <v>605</v>
      </c>
      <c r="D65" s="189">
        <v>0</v>
      </c>
      <c r="E65" s="189">
        <v>0</v>
      </c>
      <c r="F65" s="189">
        <v>0</v>
      </c>
      <c r="G65" s="189">
        <v>0</v>
      </c>
      <c r="H65" s="189">
        <v>0</v>
      </c>
      <c r="I65" s="189">
        <v>115405964</v>
      </c>
      <c r="J65" s="191">
        <v>115405964</v>
      </c>
      <c r="K65" s="190">
        <v>0</v>
      </c>
      <c r="L65" s="189">
        <v>0</v>
      </c>
      <c r="M65" s="189">
        <v>115405964</v>
      </c>
      <c r="N65" s="189">
        <v>115405964</v>
      </c>
      <c r="O65" s="182"/>
      <c r="P65" s="182"/>
      <c r="Q65" s="182"/>
      <c r="R65" s="182"/>
      <c r="S65" s="182"/>
      <c r="T65" s="182"/>
      <c r="U65" s="182"/>
      <c r="V65" s="182"/>
      <c r="W65" s="182"/>
      <c r="X65" s="182"/>
    </row>
    <row r="66" spans="1:24" s="181" customFormat="1" ht="15" hidden="1" thickTop="1">
      <c r="A66" s="194" t="s">
        <v>1743</v>
      </c>
      <c r="B66" s="193" t="s">
        <v>2244</v>
      </c>
      <c r="C66" s="192" t="s">
        <v>2725</v>
      </c>
      <c r="D66" s="189">
        <v>0</v>
      </c>
      <c r="E66" s="189">
        <v>3186812796</v>
      </c>
      <c r="F66" s="189">
        <v>0</v>
      </c>
      <c r="G66" s="189">
        <v>0</v>
      </c>
      <c r="H66" s="189">
        <v>3186812796</v>
      </c>
      <c r="I66" s="189">
        <v>668303660</v>
      </c>
      <c r="J66" s="191">
        <v>3855116456</v>
      </c>
      <c r="K66" s="190">
        <v>493093</v>
      </c>
      <c r="L66" s="189">
        <v>3187305889</v>
      </c>
      <c r="M66" s="189">
        <v>668303660</v>
      </c>
      <c r="N66" s="189">
        <v>3855609549</v>
      </c>
      <c r="O66" s="182"/>
      <c r="P66" s="182"/>
      <c r="Q66" s="182"/>
      <c r="R66" s="182"/>
      <c r="S66" s="182"/>
      <c r="T66" s="182"/>
      <c r="U66" s="182"/>
      <c r="V66" s="182"/>
      <c r="W66" s="182"/>
      <c r="X66" s="182"/>
    </row>
    <row r="67" spans="1:24" s="181" customFormat="1" ht="15" hidden="1" thickTop="1">
      <c r="A67" s="194" t="s">
        <v>1765</v>
      </c>
      <c r="B67" s="193" t="s">
        <v>2244</v>
      </c>
      <c r="C67" s="192" t="s">
        <v>688</v>
      </c>
      <c r="D67" s="189">
        <v>0</v>
      </c>
      <c r="E67" s="189">
        <v>0</v>
      </c>
      <c r="F67" s="189">
        <v>0</v>
      </c>
      <c r="G67" s="189">
        <v>0</v>
      </c>
      <c r="H67" s="189">
        <v>0</v>
      </c>
      <c r="I67" s="189">
        <v>469927749</v>
      </c>
      <c r="J67" s="191">
        <v>469927749</v>
      </c>
      <c r="K67" s="190">
        <v>0</v>
      </c>
      <c r="L67" s="189">
        <v>0</v>
      </c>
      <c r="M67" s="189">
        <v>469927749</v>
      </c>
      <c r="N67" s="189">
        <v>469927749</v>
      </c>
      <c r="O67" s="182"/>
      <c r="P67" s="182"/>
      <c r="Q67" s="182"/>
      <c r="R67" s="182"/>
      <c r="S67" s="182"/>
      <c r="T67" s="182"/>
      <c r="U67" s="182"/>
      <c r="V67" s="182"/>
      <c r="W67" s="182"/>
      <c r="X67" s="182"/>
    </row>
    <row r="68" spans="1:24" s="181" customFormat="1" ht="15" hidden="1" thickTop="1">
      <c r="A68" s="194" t="s">
        <v>1793</v>
      </c>
      <c r="B68" s="193" t="s">
        <v>2244</v>
      </c>
      <c r="C68" s="192" t="s">
        <v>2724</v>
      </c>
      <c r="D68" s="189">
        <v>0</v>
      </c>
      <c r="E68" s="189">
        <v>0</v>
      </c>
      <c r="F68" s="189">
        <v>0</v>
      </c>
      <c r="G68" s="189">
        <v>0</v>
      </c>
      <c r="H68" s="189">
        <v>0</v>
      </c>
      <c r="I68" s="189">
        <v>142388966</v>
      </c>
      <c r="J68" s="191">
        <v>142388966</v>
      </c>
      <c r="K68" s="190">
        <v>0</v>
      </c>
      <c r="L68" s="189">
        <v>0</v>
      </c>
      <c r="M68" s="189">
        <v>142388966</v>
      </c>
      <c r="N68" s="189">
        <v>142388966</v>
      </c>
      <c r="O68" s="182"/>
      <c r="P68" s="182"/>
      <c r="Q68" s="182"/>
      <c r="R68" s="182"/>
      <c r="S68" s="182"/>
      <c r="T68" s="182"/>
      <c r="U68" s="182"/>
      <c r="V68" s="182"/>
      <c r="W68" s="182"/>
      <c r="X68" s="182"/>
    </row>
    <row r="69" spans="1:24" s="181" customFormat="1" ht="15" hidden="1" thickTop="1">
      <c r="A69" s="194" t="s">
        <v>1825</v>
      </c>
      <c r="B69" s="193" t="s">
        <v>2244</v>
      </c>
      <c r="C69" s="192" t="s">
        <v>2646</v>
      </c>
      <c r="D69" s="189">
        <v>0</v>
      </c>
      <c r="E69" s="189">
        <v>0</v>
      </c>
      <c r="F69" s="189">
        <v>0</v>
      </c>
      <c r="G69" s="189">
        <v>0</v>
      </c>
      <c r="H69" s="189">
        <v>0</v>
      </c>
      <c r="I69" s="189">
        <v>0</v>
      </c>
      <c r="J69" s="191">
        <v>0</v>
      </c>
      <c r="K69" s="190">
        <v>0</v>
      </c>
      <c r="L69" s="189">
        <v>0</v>
      </c>
      <c r="M69" s="189">
        <v>0</v>
      </c>
      <c r="N69" s="189">
        <v>0</v>
      </c>
      <c r="O69" s="182"/>
      <c r="P69" s="182"/>
      <c r="Q69" s="182"/>
      <c r="R69" s="182"/>
      <c r="S69" s="182"/>
      <c r="T69" s="182"/>
      <c r="U69" s="182"/>
      <c r="V69" s="182"/>
      <c r="W69" s="182"/>
      <c r="X69" s="182"/>
    </row>
    <row r="70" spans="1:24" s="181" customFormat="1" ht="15" hidden="1" thickTop="1">
      <c r="A70" s="194" t="s">
        <v>1936</v>
      </c>
      <c r="B70" s="193" t="s">
        <v>2244</v>
      </c>
      <c r="C70" s="192" t="s">
        <v>2723</v>
      </c>
      <c r="D70" s="189">
        <v>0</v>
      </c>
      <c r="E70" s="189">
        <v>73920079</v>
      </c>
      <c r="F70" s="189">
        <v>0</v>
      </c>
      <c r="G70" s="189">
        <v>0</v>
      </c>
      <c r="H70" s="189">
        <v>73920079</v>
      </c>
      <c r="I70" s="189">
        <v>346863082</v>
      </c>
      <c r="J70" s="191">
        <v>420783161</v>
      </c>
      <c r="K70" s="190">
        <v>156531</v>
      </c>
      <c r="L70" s="189">
        <v>74076610</v>
      </c>
      <c r="M70" s="189">
        <v>346863082</v>
      </c>
      <c r="N70" s="189">
        <v>420939692</v>
      </c>
      <c r="O70" s="182"/>
      <c r="P70" s="182"/>
      <c r="Q70" s="182"/>
      <c r="R70" s="182"/>
      <c r="S70" s="182"/>
      <c r="T70" s="182"/>
      <c r="U70" s="182"/>
      <c r="V70" s="182"/>
      <c r="W70" s="182"/>
      <c r="X70" s="182"/>
    </row>
    <row r="71" spans="1:24" s="181" customFormat="1" ht="15" hidden="1" thickTop="1">
      <c r="A71" s="194" t="s">
        <v>1981</v>
      </c>
      <c r="B71" s="193" t="s">
        <v>2244</v>
      </c>
      <c r="C71" s="192" t="s">
        <v>904</v>
      </c>
      <c r="D71" s="189">
        <v>0</v>
      </c>
      <c r="E71" s="189">
        <v>0</v>
      </c>
      <c r="F71" s="189">
        <v>0</v>
      </c>
      <c r="G71" s="189">
        <v>0</v>
      </c>
      <c r="H71" s="189">
        <v>0</v>
      </c>
      <c r="I71" s="189">
        <v>308169509</v>
      </c>
      <c r="J71" s="191">
        <v>308169509</v>
      </c>
      <c r="K71" s="190">
        <v>0</v>
      </c>
      <c r="L71" s="189">
        <v>0</v>
      </c>
      <c r="M71" s="189">
        <v>308169509</v>
      </c>
      <c r="N71" s="189">
        <v>308169509</v>
      </c>
      <c r="O71" s="182"/>
      <c r="P71" s="182"/>
      <c r="Q71" s="182"/>
      <c r="R71" s="182"/>
      <c r="S71" s="182"/>
      <c r="T71" s="182"/>
      <c r="U71" s="182"/>
      <c r="V71" s="182"/>
      <c r="W71" s="182"/>
      <c r="X71" s="182"/>
    </row>
    <row r="72" spans="1:24" s="181" customFormat="1" ht="15" hidden="1" thickTop="1">
      <c r="A72" s="194" t="s">
        <v>2082</v>
      </c>
      <c r="B72" s="193" t="s">
        <v>2244</v>
      </c>
      <c r="C72" s="192" t="s">
        <v>1005</v>
      </c>
      <c r="D72" s="189">
        <v>0</v>
      </c>
      <c r="E72" s="189">
        <v>0</v>
      </c>
      <c r="F72" s="189">
        <v>0</v>
      </c>
      <c r="G72" s="189">
        <v>0</v>
      </c>
      <c r="H72" s="189">
        <v>0</v>
      </c>
      <c r="I72" s="189">
        <v>0</v>
      </c>
      <c r="J72" s="191">
        <v>0</v>
      </c>
      <c r="K72" s="190">
        <v>0</v>
      </c>
      <c r="L72" s="189">
        <v>0</v>
      </c>
      <c r="M72" s="189">
        <v>0</v>
      </c>
      <c r="N72" s="189">
        <v>0</v>
      </c>
      <c r="O72" s="182"/>
      <c r="P72" s="182"/>
      <c r="Q72" s="182"/>
      <c r="R72" s="182"/>
      <c r="S72" s="182"/>
      <c r="T72" s="182"/>
      <c r="U72" s="182"/>
      <c r="V72" s="182"/>
      <c r="W72" s="182"/>
      <c r="X72" s="182"/>
    </row>
    <row r="73" spans="1:24" s="181" customFormat="1" ht="15" hidden="1" thickTop="1">
      <c r="A73" s="194" t="s">
        <v>1115</v>
      </c>
      <c r="B73" s="193" t="s">
        <v>2244</v>
      </c>
      <c r="C73" s="192" t="s">
        <v>2303</v>
      </c>
      <c r="D73" s="189">
        <v>0</v>
      </c>
      <c r="E73" s="189">
        <v>0</v>
      </c>
      <c r="F73" s="189">
        <v>0</v>
      </c>
      <c r="G73" s="189">
        <v>0</v>
      </c>
      <c r="H73" s="189">
        <v>0</v>
      </c>
      <c r="I73" s="189">
        <v>200631114</v>
      </c>
      <c r="J73" s="191">
        <v>200631114</v>
      </c>
      <c r="K73" s="190">
        <v>6073</v>
      </c>
      <c r="L73" s="189">
        <v>6073</v>
      </c>
      <c r="M73" s="189">
        <v>200631114</v>
      </c>
      <c r="N73" s="189">
        <v>200637187</v>
      </c>
      <c r="O73" s="182"/>
      <c r="P73" s="182"/>
      <c r="Q73" s="182"/>
      <c r="R73" s="182"/>
      <c r="S73" s="182"/>
      <c r="T73" s="182"/>
      <c r="U73" s="182"/>
      <c r="V73" s="182"/>
      <c r="W73" s="182"/>
      <c r="X73" s="182"/>
    </row>
    <row r="74" spans="1:24" s="181" customFormat="1" ht="15" hidden="1" thickTop="1">
      <c r="A74" s="194" t="s">
        <v>1261</v>
      </c>
      <c r="B74" s="193" t="s">
        <v>2244</v>
      </c>
      <c r="C74" s="192" t="s">
        <v>184</v>
      </c>
      <c r="D74" s="189">
        <v>0</v>
      </c>
      <c r="E74" s="189">
        <v>0</v>
      </c>
      <c r="F74" s="189">
        <v>0</v>
      </c>
      <c r="G74" s="189">
        <v>0</v>
      </c>
      <c r="H74" s="189">
        <v>0</v>
      </c>
      <c r="I74" s="189">
        <v>173366334</v>
      </c>
      <c r="J74" s="191">
        <v>173366334</v>
      </c>
      <c r="K74" s="190">
        <v>0</v>
      </c>
      <c r="L74" s="189">
        <v>0</v>
      </c>
      <c r="M74" s="189">
        <v>173366334</v>
      </c>
      <c r="N74" s="189">
        <v>173366334</v>
      </c>
      <c r="O74" s="182"/>
      <c r="P74" s="182"/>
      <c r="Q74" s="182"/>
      <c r="R74" s="182"/>
      <c r="S74" s="182"/>
      <c r="T74" s="182"/>
      <c r="U74" s="182"/>
      <c r="V74" s="182"/>
      <c r="W74" s="182"/>
      <c r="X74" s="182"/>
    </row>
    <row r="75" spans="1:24" s="181" customFormat="1" ht="15" hidden="1" thickTop="1">
      <c r="A75" s="194" t="s">
        <v>1421</v>
      </c>
      <c r="B75" s="193" t="s">
        <v>2244</v>
      </c>
      <c r="C75" s="192" t="s">
        <v>344</v>
      </c>
      <c r="D75" s="189">
        <v>0</v>
      </c>
      <c r="E75" s="189">
        <v>0</v>
      </c>
      <c r="F75" s="189">
        <v>0</v>
      </c>
      <c r="G75" s="189">
        <v>0</v>
      </c>
      <c r="H75" s="189">
        <v>0</v>
      </c>
      <c r="I75" s="189">
        <v>146607378</v>
      </c>
      <c r="J75" s="191">
        <v>146607378</v>
      </c>
      <c r="K75" s="190">
        <v>0</v>
      </c>
      <c r="L75" s="189">
        <v>0</v>
      </c>
      <c r="M75" s="189">
        <v>146607378</v>
      </c>
      <c r="N75" s="189">
        <v>146607378</v>
      </c>
      <c r="O75" s="182"/>
      <c r="P75" s="182"/>
      <c r="Q75" s="182"/>
      <c r="R75" s="182"/>
      <c r="S75" s="182"/>
      <c r="T75" s="182"/>
      <c r="U75" s="182"/>
      <c r="V75" s="182"/>
      <c r="W75" s="182"/>
      <c r="X75" s="182"/>
    </row>
    <row r="76" spans="1:24" s="181" customFormat="1" ht="15" hidden="1" thickTop="1">
      <c r="A76" s="194" t="s">
        <v>1541</v>
      </c>
      <c r="B76" s="193" t="s">
        <v>2244</v>
      </c>
      <c r="C76" s="192" t="s">
        <v>464</v>
      </c>
      <c r="D76" s="189">
        <v>0</v>
      </c>
      <c r="E76" s="189">
        <v>178618114</v>
      </c>
      <c r="F76" s="189">
        <v>0</v>
      </c>
      <c r="G76" s="189">
        <v>0</v>
      </c>
      <c r="H76" s="189">
        <v>178618114</v>
      </c>
      <c r="I76" s="189">
        <v>372604699</v>
      </c>
      <c r="J76" s="191">
        <v>551222813</v>
      </c>
      <c r="K76" s="190">
        <v>174389</v>
      </c>
      <c r="L76" s="189">
        <v>178792503</v>
      </c>
      <c r="M76" s="189">
        <v>372604699</v>
      </c>
      <c r="N76" s="189">
        <v>551397202</v>
      </c>
      <c r="O76" s="182"/>
      <c r="P76" s="182"/>
      <c r="Q76" s="182"/>
      <c r="R76" s="182"/>
      <c r="S76" s="182"/>
      <c r="T76" s="182"/>
      <c r="U76" s="182"/>
      <c r="V76" s="182"/>
      <c r="W76" s="182"/>
      <c r="X76" s="182"/>
    </row>
    <row r="77" spans="1:24" s="181" customFormat="1" ht="15" hidden="1" thickTop="1">
      <c r="A77" s="194" t="s">
        <v>1815</v>
      </c>
      <c r="B77" s="193" t="s">
        <v>2244</v>
      </c>
      <c r="C77" s="192" t="s">
        <v>738</v>
      </c>
      <c r="D77" s="189">
        <v>0</v>
      </c>
      <c r="E77" s="189">
        <v>0</v>
      </c>
      <c r="F77" s="189">
        <v>0</v>
      </c>
      <c r="G77" s="189">
        <v>0</v>
      </c>
      <c r="H77" s="189">
        <v>0</v>
      </c>
      <c r="I77" s="189">
        <v>187753179</v>
      </c>
      <c r="J77" s="191">
        <v>187753179</v>
      </c>
      <c r="K77" s="190">
        <v>0</v>
      </c>
      <c r="L77" s="189">
        <v>0</v>
      </c>
      <c r="M77" s="189">
        <v>187753179</v>
      </c>
      <c r="N77" s="189">
        <v>187753179</v>
      </c>
      <c r="O77" s="182"/>
      <c r="P77" s="182"/>
      <c r="Q77" s="182"/>
      <c r="R77" s="182"/>
      <c r="S77" s="182"/>
      <c r="T77" s="182"/>
      <c r="U77" s="182"/>
      <c r="V77" s="182"/>
      <c r="W77" s="182"/>
      <c r="X77" s="182"/>
    </row>
    <row r="78" spans="1:24" s="181" customFormat="1" ht="15" hidden="1" thickTop="1">
      <c r="A78" s="194" t="s">
        <v>1922</v>
      </c>
      <c r="B78" s="193" t="s">
        <v>2244</v>
      </c>
      <c r="C78" s="192" t="s">
        <v>2722</v>
      </c>
      <c r="D78" s="189">
        <v>0</v>
      </c>
      <c r="E78" s="189">
        <v>0</v>
      </c>
      <c r="F78" s="189">
        <v>0</v>
      </c>
      <c r="G78" s="189">
        <v>0</v>
      </c>
      <c r="H78" s="189">
        <v>0</v>
      </c>
      <c r="I78" s="189">
        <v>0</v>
      </c>
      <c r="J78" s="191">
        <v>0</v>
      </c>
      <c r="K78" s="190">
        <v>0</v>
      </c>
      <c r="L78" s="189">
        <v>0</v>
      </c>
      <c r="M78" s="189">
        <v>0</v>
      </c>
      <c r="N78" s="189">
        <v>0</v>
      </c>
      <c r="O78" s="182"/>
      <c r="P78" s="182"/>
      <c r="Q78" s="182"/>
      <c r="R78" s="182"/>
      <c r="S78" s="182"/>
      <c r="T78" s="182"/>
      <c r="U78" s="182"/>
      <c r="V78" s="182"/>
      <c r="W78" s="182"/>
      <c r="X78" s="182"/>
    </row>
    <row r="79" spans="1:24" s="181" customFormat="1" ht="15" hidden="1" thickTop="1">
      <c r="A79" s="194" t="s">
        <v>1982</v>
      </c>
      <c r="B79" s="193" t="s">
        <v>2244</v>
      </c>
      <c r="C79" s="192" t="s">
        <v>2721</v>
      </c>
      <c r="D79" s="189">
        <v>0</v>
      </c>
      <c r="E79" s="189">
        <v>0</v>
      </c>
      <c r="F79" s="189">
        <v>0</v>
      </c>
      <c r="G79" s="189">
        <v>0</v>
      </c>
      <c r="H79" s="189">
        <v>0</v>
      </c>
      <c r="I79" s="189">
        <v>310217994</v>
      </c>
      <c r="J79" s="191">
        <v>310217994</v>
      </c>
      <c r="K79" s="190">
        <v>0</v>
      </c>
      <c r="L79" s="189">
        <v>0</v>
      </c>
      <c r="M79" s="189">
        <v>310217994</v>
      </c>
      <c r="N79" s="189">
        <v>310217994</v>
      </c>
      <c r="O79" s="182"/>
      <c r="P79" s="182"/>
      <c r="Q79" s="182"/>
      <c r="R79" s="182"/>
      <c r="S79" s="182"/>
      <c r="T79" s="182"/>
      <c r="U79" s="182"/>
      <c r="V79" s="182"/>
      <c r="W79" s="182"/>
      <c r="X79" s="182"/>
    </row>
    <row r="80" spans="1:24" s="181" customFormat="1" ht="15" hidden="1" thickTop="1">
      <c r="A80" s="194" t="s">
        <v>2008</v>
      </c>
      <c r="B80" s="193" t="s">
        <v>2244</v>
      </c>
      <c r="C80" s="192" t="s">
        <v>2214</v>
      </c>
      <c r="D80" s="189">
        <v>0</v>
      </c>
      <c r="E80" s="189">
        <v>35172067</v>
      </c>
      <c r="F80" s="189">
        <v>0</v>
      </c>
      <c r="G80" s="189">
        <v>0</v>
      </c>
      <c r="H80" s="189">
        <v>35172067</v>
      </c>
      <c r="I80" s="189">
        <v>132492182</v>
      </c>
      <c r="J80" s="191">
        <v>167664249</v>
      </c>
      <c r="K80" s="190">
        <v>-3255323</v>
      </c>
      <c r="L80" s="189">
        <v>31916744</v>
      </c>
      <c r="M80" s="189">
        <v>132492182</v>
      </c>
      <c r="N80" s="189">
        <v>164408926</v>
      </c>
      <c r="O80" s="182"/>
      <c r="P80" s="182"/>
      <c r="Q80" s="182"/>
      <c r="R80" s="182"/>
      <c r="S80" s="182"/>
      <c r="T80" s="182"/>
      <c r="U80" s="182"/>
      <c r="V80" s="182"/>
      <c r="W80" s="182"/>
      <c r="X80" s="182"/>
    </row>
    <row r="81" spans="1:24" s="181" customFormat="1" ht="15" hidden="1" thickTop="1">
      <c r="A81" s="194" t="s">
        <v>2083</v>
      </c>
      <c r="B81" s="193" t="s">
        <v>2244</v>
      </c>
      <c r="C81" s="192" t="s">
        <v>2720</v>
      </c>
      <c r="D81" s="189">
        <v>0</v>
      </c>
      <c r="E81" s="189">
        <v>0</v>
      </c>
      <c r="F81" s="189">
        <v>0</v>
      </c>
      <c r="G81" s="189">
        <v>0</v>
      </c>
      <c r="H81" s="189">
        <v>0</v>
      </c>
      <c r="I81" s="189">
        <v>521430811</v>
      </c>
      <c r="J81" s="191">
        <v>521430811</v>
      </c>
      <c r="K81" s="190">
        <v>0</v>
      </c>
      <c r="L81" s="189">
        <v>0</v>
      </c>
      <c r="M81" s="189">
        <v>521430811</v>
      </c>
      <c r="N81" s="189">
        <v>521430811</v>
      </c>
      <c r="O81" s="182"/>
      <c r="P81" s="182"/>
      <c r="Q81" s="182"/>
      <c r="R81" s="182"/>
      <c r="S81" s="182"/>
      <c r="T81" s="182"/>
      <c r="U81" s="182"/>
      <c r="V81" s="182"/>
      <c r="W81" s="182"/>
      <c r="X81" s="182"/>
    </row>
    <row r="82" spans="1:24" s="181" customFormat="1" ht="15" hidden="1" thickTop="1">
      <c r="A82" s="194" t="s">
        <v>2132</v>
      </c>
      <c r="B82" s="193" t="s">
        <v>2244</v>
      </c>
      <c r="C82" s="192" t="s">
        <v>2719</v>
      </c>
      <c r="D82" s="189">
        <v>0</v>
      </c>
      <c r="E82" s="189">
        <v>0</v>
      </c>
      <c r="F82" s="189">
        <v>0</v>
      </c>
      <c r="G82" s="189">
        <v>0</v>
      </c>
      <c r="H82" s="189">
        <v>0</v>
      </c>
      <c r="I82" s="189">
        <v>0</v>
      </c>
      <c r="J82" s="191">
        <v>0</v>
      </c>
      <c r="K82" s="190">
        <v>0</v>
      </c>
      <c r="L82" s="189">
        <v>0</v>
      </c>
      <c r="M82" s="189">
        <v>0</v>
      </c>
      <c r="N82" s="189">
        <v>0</v>
      </c>
      <c r="O82" s="182"/>
      <c r="P82" s="182"/>
      <c r="Q82" s="182"/>
      <c r="R82" s="182"/>
      <c r="S82" s="182"/>
      <c r="T82" s="182"/>
      <c r="U82" s="182"/>
      <c r="V82" s="182"/>
      <c r="W82" s="182"/>
      <c r="X82" s="182"/>
    </row>
    <row r="83" spans="1:24" s="181" customFormat="1" ht="15" hidden="1" thickTop="1">
      <c r="A83" s="194" t="s">
        <v>1141</v>
      </c>
      <c r="B83" s="193" t="s">
        <v>2244</v>
      </c>
      <c r="C83" s="192" t="s">
        <v>64</v>
      </c>
      <c r="D83" s="189">
        <v>0</v>
      </c>
      <c r="E83" s="189">
        <v>0</v>
      </c>
      <c r="F83" s="189">
        <v>0</v>
      </c>
      <c r="G83" s="189">
        <v>0</v>
      </c>
      <c r="H83" s="189">
        <v>0</v>
      </c>
      <c r="I83" s="189">
        <v>82718290</v>
      </c>
      <c r="J83" s="191">
        <v>82718290</v>
      </c>
      <c r="K83" s="190">
        <v>0</v>
      </c>
      <c r="L83" s="189">
        <v>0</v>
      </c>
      <c r="M83" s="189">
        <v>82718290</v>
      </c>
      <c r="N83" s="189">
        <v>82718290</v>
      </c>
      <c r="O83" s="182"/>
      <c r="P83" s="182"/>
      <c r="Q83" s="182"/>
      <c r="R83" s="182"/>
      <c r="S83" s="182"/>
      <c r="T83" s="182"/>
      <c r="U83" s="182"/>
      <c r="V83" s="182"/>
      <c r="W83" s="182"/>
      <c r="X83" s="182"/>
    </row>
    <row r="84" spans="1:24" s="181" customFormat="1" ht="15" hidden="1" thickTop="1">
      <c r="A84" s="194" t="s">
        <v>1552</v>
      </c>
      <c r="B84" s="193" t="s">
        <v>2244</v>
      </c>
      <c r="C84" s="192" t="s">
        <v>2718</v>
      </c>
      <c r="D84" s="189">
        <v>0</v>
      </c>
      <c r="E84" s="189">
        <v>0</v>
      </c>
      <c r="F84" s="189">
        <v>0</v>
      </c>
      <c r="G84" s="189">
        <v>0</v>
      </c>
      <c r="H84" s="189">
        <v>0</v>
      </c>
      <c r="I84" s="189">
        <v>364383726</v>
      </c>
      <c r="J84" s="191">
        <v>364383726</v>
      </c>
      <c r="K84" s="190">
        <v>0</v>
      </c>
      <c r="L84" s="189">
        <v>0</v>
      </c>
      <c r="M84" s="189">
        <v>364383726</v>
      </c>
      <c r="N84" s="189">
        <v>364383726</v>
      </c>
      <c r="O84" s="182"/>
      <c r="P84" s="182"/>
      <c r="Q84" s="182"/>
      <c r="R84" s="182"/>
      <c r="S84" s="182"/>
      <c r="T84" s="182"/>
      <c r="U84" s="182"/>
      <c r="V84" s="182"/>
      <c r="W84" s="182"/>
      <c r="X84" s="182"/>
    </row>
    <row r="85" spans="1:24" s="181" customFormat="1" ht="15" hidden="1" thickTop="1">
      <c r="A85" s="194" t="s">
        <v>1571</v>
      </c>
      <c r="B85" s="193" t="s">
        <v>2244</v>
      </c>
      <c r="C85" s="192" t="s">
        <v>494</v>
      </c>
      <c r="D85" s="189">
        <v>0</v>
      </c>
      <c r="E85" s="189">
        <v>0</v>
      </c>
      <c r="F85" s="189">
        <v>0</v>
      </c>
      <c r="G85" s="189">
        <v>0</v>
      </c>
      <c r="H85" s="189">
        <v>0</v>
      </c>
      <c r="I85" s="189">
        <v>143787091</v>
      </c>
      <c r="J85" s="191">
        <v>143787091</v>
      </c>
      <c r="K85" s="190">
        <v>0</v>
      </c>
      <c r="L85" s="189">
        <v>0</v>
      </c>
      <c r="M85" s="189">
        <v>143787091</v>
      </c>
      <c r="N85" s="189">
        <v>143787091</v>
      </c>
      <c r="O85" s="182"/>
      <c r="P85" s="182"/>
      <c r="Q85" s="182"/>
      <c r="R85" s="182"/>
      <c r="S85" s="182"/>
      <c r="T85" s="182"/>
      <c r="U85" s="182"/>
      <c r="V85" s="182"/>
      <c r="W85" s="182"/>
      <c r="X85" s="182"/>
    </row>
    <row r="86" spans="1:24" s="181" customFormat="1" ht="15" hidden="1" thickTop="1">
      <c r="A86" s="194" t="s">
        <v>1937</v>
      </c>
      <c r="B86" s="193" t="s">
        <v>2244</v>
      </c>
      <c r="C86" s="192" t="s">
        <v>2717</v>
      </c>
      <c r="D86" s="189">
        <v>0</v>
      </c>
      <c r="E86" s="189">
        <v>0</v>
      </c>
      <c r="F86" s="189">
        <v>0</v>
      </c>
      <c r="G86" s="189">
        <v>0</v>
      </c>
      <c r="H86" s="189">
        <v>0</v>
      </c>
      <c r="I86" s="189">
        <v>130114355</v>
      </c>
      <c r="J86" s="191">
        <v>130114355</v>
      </c>
      <c r="K86" s="190">
        <v>0</v>
      </c>
      <c r="L86" s="189">
        <v>0</v>
      </c>
      <c r="M86" s="189">
        <v>130114355</v>
      </c>
      <c r="N86" s="189">
        <v>130114355</v>
      </c>
      <c r="O86" s="182"/>
      <c r="P86" s="182"/>
      <c r="Q86" s="182"/>
      <c r="R86" s="182"/>
      <c r="S86" s="182"/>
      <c r="T86" s="182"/>
      <c r="U86" s="182"/>
      <c r="V86" s="182"/>
      <c r="W86" s="182"/>
      <c r="X86" s="182"/>
    </row>
    <row r="87" spans="1:24" s="181" customFormat="1" ht="15" hidden="1" thickTop="1">
      <c r="A87" s="194" t="s">
        <v>1970</v>
      </c>
      <c r="B87" s="193" t="s">
        <v>2244</v>
      </c>
      <c r="C87" s="192" t="s">
        <v>2716</v>
      </c>
      <c r="D87" s="189">
        <v>0</v>
      </c>
      <c r="E87" s="189">
        <v>0</v>
      </c>
      <c r="F87" s="189">
        <v>0</v>
      </c>
      <c r="G87" s="189">
        <v>0</v>
      </c>
      <c r="H87" s="189">
        <v>0</v>
      </c>
      <c r="I87" s="189">
        <v>0</v>
      </c>
      <c r="J87" s="191">
        <v>0</v>
      </c>
      <c r="K87" s="190">
        <v>0</v>
      </c>
      <c r="L87" s="189">
        <v>0</v>
      </c>
      <c r="M87" s="189">
        <v>0</v>
      </c>
      <c r="N87" s="189">
        <v>0</v>
      </c>
      <c r="O87" s="182"/>
      <c r="P87" s="182"/>
      <c r="Q87" s="182"/>
      <c r="R87" s="182"/>
      <c r="S87" s="182"/>
      <c r="T87" s="182"/>
      <c r="U87" s="182"/>
      <c r="V87" s="182"/>
      <c r="W87" s="182"/>
      <c r="X87" s="182"/>
    </row>
    <row r="88" spans="1:24" s="181" customFormat="1" ht="29.25" hidden="1" thickTop="1">
      <c r="A88" s="194" t="s">
        <v>2023</v>
      </c>
      <c r="B88" s="193" t="s">
        <v>2244</v>
      </c>
      <c r="C88" s="192" t="s">
        <v>946</v>
      </c>
      <c r="D88" s="189">
        <v>0</v>
      </c>
      <c r="E88" s="189">
        <v>0</v>
      </c>
      <c r="F88" s="189">
        <v>0</v>
      </c>
      <c r="G88" s="189">
        <v>0</v>
      </c>
      <c r="H88" s="189">
        <v>0</v>
      </c>
      <c r="I88" s="189">
        <v>154585229</v>
      </c>
      <c r="J88" s="191">
        <v>154585229</v>
      </c>
      <c r="K88" s="190">
        <v>0</v>
      </c>
      <c r="L88" s="189">
        <v>0</v>
      </c>
      <c r="M88" s="189">
        <v>154585229</v>
      </c>
      <c r="N88" s="189">
        <v>154585229</v>
      </c>
      <c r="O88" s="182"/>
      <c r="P88" s="182"/>
      <c r="Q88" s="182"/>
      <c r="R88" s="182"/>
      <c r="S88" s="182"/>
      <c r="T88" s="182"/>
      <c r="U88" s="182"/>
      <c r="V88" s="182"/>
      <c r="W88" s="182"/>
      <c r="X88" s="182"/>
    </row>
    <row r="89" spans="1:24" s="181" customFormat="1" ht="15" hidden="1" thickTop="1">
      <c r="A89" s="194" t="s">
        <v>2101</v>
      </c>
      <c r="B89" s="193" t="s">
        <v>2244</v>
      </c>
      <c r="C89" s="192" t="s">
        <v>1024</v>
      </c>
      <c r="D89" s="189">
        <v>0</v>
      </c>
      <c r="E89" s="189">
        <v>0</v>
      </c>
      <c r="F89" s="189">
        <v>0</v>
      </c>
      <c r="G89" s="189">
        <v>0</v>
      </c>
      <c r="H89" s="189">
        <v>0</v>
      </c>
      <c r="I89" s="189">
        <v>184832929</v>
      </c>
      <c r="J89" s="191">
        <v>184832929</v>
      </c>
      <c r="K89" s="190">
        <v>0</v>
      </c>
      <c r="L89" s="189">
        <v>0</v>
      </c>
      <c r="M89" s="189">
        <v>184832929</v>
      </c>
      <c r="N89" s="189">
        <v>184832929</v>
      </c>
      <c r="O89" s="182"/>
      <c r="P89" s="182"/>
      <c r="Q89" s="182"/>
      <c r="R89" s="182"/>
      <c r="S89" s="182"/>
      <c r="T89" s="182"/>
      <c r="U89" s="182"/>
      <c r="V89" s="182"/>
      <c r="W89" s="182"/>
      <c r="X89" s="182"/>
    </row>
    <row r="90" spans="1:24" s="181" customFormat="1" ht="15" hidden="1" thickTop="1">
      <c r="A90" s="194" t="s">
        <v>1190</v>
      </c>
      <c r="B90" s="193" t="s">
        <v>2244</v>
      </c>
      <c r="C90" s="192" t="s">
        <v>113</v>
      </c>
      <c r="D90" s="189">
        <v>0</v>
      </c>
      <c r="E90" s="189">
        <v>370732200</v>
      </c>
      <c r="F90" s="189">
        <v>0</v>
      </c>
      <c r="G90" s="189">
        <v>0</v>
      </c>
      <c r="H90" s="189">
        <v>370732200</v>
      </c>
      <c r="I90" s="189">
        <v>175221759</v>
      </c>
      <c r="J90" s="191">
        <v>545953959</v>
      </c>
      <c r="K90" s="190">
        <v>-12472201</v>
      </c>
      <c r="L90" s="189">
        <v>358259999</v>
      </c>
      <c r="M90" s="189">
        <v>175221759</v>
      </c>
      <c r="N90" s="189">
        <v>533481758</v>
      </c>
      <c r="O90" s="182"/>
      <c r="P90" s="182"/>
      <c r="Q90" s="182"/>
      <c r="R90" s="182"/>
      <c r="S90" s="182"/>
      <c r="T90" s="182"/>
      <c r="U90" s="182"/>
      <c r="V90" s="182"/>
      <c r="W90" s="182"/>
      <c r="X90" s="182"/>
    </row>
    <row r="91" spans="1:24" s="181" customFormat="1" ht="15" hidden="1" thickTop="1">
      <c r="A91" s="194" t="s">
        <v>1221</v>
      </c>
      <c r="B91" s="193" t="s">
        <v>2244</v>
      </c>
      <c r="C91" s="192" t="s">
        <v>2715</v>
      </c>
      <c r="D91" s="189">
        <v>0</v>
      </c>
      <c r="E91" s="189">
        <v>5594777</v>
      </c>
      <c r="F91" s="189">
        <v>96159437</v>
      </c>
      <c r="G91" s="189">
        <v>0</v>
      </c>
      <c r="H91" s="189">
        <v>101754214</v>
      </c>
      <c r="I91" s="189">
        <v>0</v>
      </c>
      <c r="J91" s="191">
        <v>101754214</v>
      </c>
      <c r="K91" s="190">
        <v>42457</v>
      </c>
      <c r="L91" s="189">
        <v>101796671</v>
      </c>
      <c r="M91" s="189">
        <v>0</v>
      </c>
      <c r="N91" s="189">
        <v>101796671</v>
      </c>
      <c r="O91" s="182"/>
      <c r="P91" s="182"/>
      <c r="Q91" s="182"/>
      <c r="R91" s="182"/>
      <c r="S91" s="182"/>
      <c r="T91" s="182"/>
      <c r="U91" s="182"/>
      <c r="V91" s="182"/>
      <c r="W91" s="182"/>
      <c r="X91" s="182"/>
    </row>
    <row r="92" spans="1:24" s="181" customFormat="1" ht="15" hidden="1" thickTop="1">
      <c r="A92" s="194" t="s">
        <v>1297</v>
      </c>
      <c r="B92" s="193" t="s">
        <v>2244</v>
      </c>
      <c r="C92" s="192" t="s">
        <v>2348</v>
      </c>
      <c r="D92" s="189">
        <v>0</v>
      </c>
      <c r="E92" s="189">
        <v>823724005</v>
      </c>
      <c r="F92" s="189">
        <v>0</v>
      </c>
      <c r="G92" s="189">
        <v>0</v>
      </c>
      <c r="H92" s="189">
        <v>823724005</v>
      </c>
      <c r="I92" s="189">
        <v>575072395</v>
      </c>
      <c r="J92" s="191">
        <v>1398796400</v>
      </c>
      <c r="K92" s="190">
        <v>303623</v>
      </c>
      <c r="L92" s="189">
        <v>824027628</v>
      </c>
      <c r="M92" s="189">
        <v>575072395</v>
      </c>
      <c r="N92" s="189">
        <v>1399100023</v>
      </c>
      <c r="O92" s="182"/>
      <c r="P92" s="182"/>
      <c r="Q92" s="182"/>
      <c r="R92" s="182"/>
      <c r="S92" s="182"/>
      <c r="T92" s="182"/>
      <c r="U92" s="182"/>
      <c r="V92" s="182"/>
      <c r="W92" s="182"/>
      <c r="X92" s="182"/>
    </row>
    <row r="93" spans="1:24" s="181" customFormat="1" ht="15" hidden="1" thickTop="1">
      <c r="A93" s="194" t="s">
        <v>1445</v>
      </c>
      <c r="B93" s="193" t="s">
        <v>2244</v>
      </c>
      <c r="C93" s="192" t="s">
        <v>2290</v>
      </c>
      <c r="D93" s="189">
        <v>0</v>
      </c>
      <c r="E93" s="189">
        <v>0</v>
      </c>
      <c r="F93" s="189">
        <v>0</v>
      </c>
      <c r="G93" s="189">
        <v>0</v>
      </c>
      <c r="H93" s="189">
        <v>0</v>
      </c>
      <c r="I93" s="189">
        <v>226284605</v>
      </c>
      <c r="J93" s="191">
        <v>226284605</v>
      </c>
      <c r="K93" s="190">
        <v>0</v>
      </c>
      <c r="L93" s="189">
        <v>0</v>
      </c>
      <c r="M93" s="189">
        <v>226284605</v>
      </c>
      <c r="N93" s="189">
        <v>226284605</v>
      </c>
      <c r="O93" s="182"/>
      <c r="P93" s="182"/>
      <c r="Q93" s="182"/>
      <c r="R93" s="182"/>
      <c r="S93" s="182"/>
      <c r="T93" s="182"/>
      <c r="U93" s="182"/>
      <c r="V93" s="182"/>
      <c r="W93" s="182"/>
      <c r="X93" s="182"/>
    </row>
    <row r="94" spans="1:24" s="181" customFormat="1" ht="15" hidden="1" thickTop="1">
      <c r="A94" s="194" t="s">
        <v>1470</v>
      </c>
      <c r="B94" s="193" t="s">
        <v>2244</v>
      </c>
      <c r="C94" s="192" t="s">
        <v>393</v>
      </c>
      <c r="D94" s="189">
        <v>0</v>
      </c>
      <c r="E94" s="189">
        <v>167299603</v>
      </c>
      <c r="F94" s="189">
        <v>0</v>
      </c>
      <c r="G94" s="189">
        <v>0</v>
      </c>
      <c r="H94" s="189">
        <v>167299603</v>
      </c>
      <c r="I94" s="189">
        <v>291723807</v>
      </c>
      <c r="J94" s="191">
        <v>459023410</v>
      </c>
      <c r="K94" s="190">
        <v>138261</v>
      </c>
      <c r="L94" s="189">
        <v>167437864</v>
      </c>
      <c r="M94" s="189">
        <v>291723807</v>
      </c>
      <c r="N94" s="189">
        <v>459161671</v>
      </c>
      <c r="O94" s="182"/>
      <c r="P94" s="182"/>
      <c r="Q94" s="182"/>
      <c r="R94" s="182"/>
      <c r="S94" s="182"/>
      <c r="T94" s="182"/>
      <c r="U94" s="182"/>
      <c r="V94" s="182"/>
      <c r="W94" s="182"/>
      <c r="X94" s="182"/>
    </row>
    <row r="95" spans="1:24" s="181" customFormat="1" ht="15" hidden="1" thickTop="1">
      <c r="A95" s="194" t="s">
        <v>1560</v>
      </c>
      <c r="B95" s="193" t="s">
        <v>2244</v>
      </c>
      <c r="C95" s="192" t="s">
        <v>483</v>
      </c>
      <c r="D95" s="189">
        <v>0</v>
      </c>
      <c r="E95" s="189">
        <v>14884532</v>
      </c>
      <c r="F95" s="189">
        <v>0</v>
      </c>
      <c r="G95" s="189">
        <v>0</v>
      </c>
      <c r="H95" s="189">
        <v>14884532</v>
      </c>
      <c r="I95" s="189">
        <v>258259244</v>
      </c>
      <c r="J95" s="191">
        <v>273143776</v>
      </c>
      <c r="K95" s="190">
        <v>-1729271</v>
      </c>
      <c r="L95" s="189">
        <v>13155261</v>
      </c>
      <c r="M95" s="189">
        <v>258259244</v>
      </c>
      <c r="N95" s="189">
        <v>271414505</v>
      </c>
      <c r="O95" s="182"/>
      <c r="P95" s="182"/>
      <c r="Q95" s="182"/>
      <c r="R95" s="182"/>
      <c r="S95" s="182"/>
      <c r="T95" s="182"/>
      <c r="U95" s="182"/>
      <c r="V95" s="182"/>
      <c r="W95" s="182"/>
      <c r="X95" s="182"/>
    </row>
    <row r="96" spans="1:24" s="181" customFormat="1" ht="15" hidden="1" thickTop="1">
      <c r="A96" s="194" t="s">
        <v>1612</v>
      </c>
      <c r="B96" s="193" t="s">
        <v>2244</v>
      </c>
      <c r="C96" s="192" t="s">
        <v>2194</v>
      </c>
      <c r="D96" s="189">
        <v>0</v>
      </c>
      <c r="E96" s="189">
        <v>0</v>
      </c>
      <c r="F96" s="189">
        <v>0</v>
      </c>
      <c r="G96" s="189">
        <v>0</v>
      </c>
      <c r="H96" s="189">
        <v>0</v>
      </c>
      <c r="I96" s="189">
        <v>190331478</v>
      </c>
      <c r="J96" s="191">
        <v>190331478</v>
      </c>
      <c r="K96" s="190">
        <v>0</v>
      </c>
      <c r="L96" s="189">
        <v>0</v>
      </c>
      <c r="M96" s="189">
        <v>190331478</v>
      </c>
      <c r="N96" s="189">
        <v>190331478</v>
      </c>
      <c r="O96" s="182"/>
      <c r="P96" s="182"/>
      <c r="Q96" s="182"/>
      <c r="R96" s="182"/>
      <c r="S96" s="182"/>
      <c r="T96" s="182"/>
      <c r="U96" s="182"/>
      <c r="V96" s="182"/>
      <c r="W96" s="182"/>
      <c r="X96" s="182"/>
    </row>
    <row r="97" spans="1:24" s="181" customFormat="1" ht="15" hidden="1" thickTop="1">
      <c r="A97" s="194" t="s">
        <v>1632</v>
      </c>
      <c r="B97" s="193" t="s">
        <v>2244</v>
      </c>
      <c r="C97" s="192" t="s">
        <v>2552</v>
      </c>
      <c r="D97" s="189">
        <v>0</v>
      </c>
      <c r="E97" s="189">
        <v>0</v>
      </c>
      <c r="F97" s="189">
        <v>0</v>
      </c>
      <c r="G97" s="189">
        <v>0</v>
      </c>
      <c r="H97" s="189">
        <v>0</v>
      </c>
      <c r="I97" s="189">
        <v>346211850</v>
      </c>
      <c r="J97" s="191">
        <v>346211850</v>
      </c>
      <c r="K97" s="190">
        <v>0</v>
      </c>
      <c r="L97" s="189">
        <v>0</v>
      </c>
      <c r="M97" s="189">
        <v>346211850</v>
      </c>
      <c r="N97" s="189">
        <v>346211850</v>
      </c>
      <c r="O97" s="182"/>
      <c r="P97" s="182"/>
      <c r="Q97" s="182"/>
      <c r="R97" s="182"/>
      <c r="S97" s="182"/>
      <c r="T97" s="182"/>
      <c r="U97" s="182"/>
      <c r="V97" s="182"/>
      <c r="W97" s="182"/>
      <c r="X97" s="182"/>
    </row>
    <row r="98" spans="1:24" s="181" customFormat="1" ht="15" hidden="1" thickTop="1">
      <c r="A98" s="194" t="s">
        <v>2714</v>
      </c>
      <c r="B98" s="193" t="s">
        <v>2244</v>
      </c>
      <c r="C98" s="192" t="s">
        <v>2280</v>
      </c>
      <c r="D98" s="189">
        <v>0</v>
      </c>
      <c r="E98" s="189">
        <v>0</v>
      </c>
      <c r="F98" s="189">
        <v>0</v>
      </c>
      <c r="G98" s="189">
        <v>0</v>
      </c>
      <c r="H98" s="189">
        <v>0</v>
      </c>
      <c r="I98" s="189">
        <v>142207057</v>
      </c>
      <c r="J98" s="191">
        <v>142207057</v>
      </c>
      <c r="K98" s="190">
        <v>0</v>
      </c>
      <c r="L98" s="189">
        <v>0</v>
      </c>
      <c r="M98" s="189">
        <v>142207057</v>
      </c>
      <c r="N98" s="189">
        <v>142207057</v>
      </c>
      <c r="O98" s="182"/>
      <c r="P98" s="182"/>
      <c r="Q98" s="182"/>
      <c r="R98" s="182"/>
      <c r="S98" s="182"/>
      <c r="T98" s="182"/>
      <c r="U98" s="182"/>
      <c r="V98" s="182"/>
      <c r="W98" s="182"/>
      <c r="X98" s="182"/>
    </row>
    <row r="99" spans="1:24" s="181" customFormat="1" ht="15" hidden="1" thickTop="1">
      <c r="A99" s="194" t="s">
        <v>1715</v>
      </c>
      <c r="B99" s="193" t="s">
        <v>2244</v>
      </c>
      <c r="C99" s="192" t="s">
        <v>2713</v>
      </c>
      <c r="D99" s="189">
        <v>0</v>
      </c>
      <c r="E99" s="189">
        <v>0</v>
      </c>
      <c r="F99" s="189">
        <v>0</v>
      </c>
      <c r="G99" s="189">
        <v>0</v>
      </c>
      <c r="H99" s="189">
        <v>0</v>
      </c>
      <c r="I99" s="189">
        <v>290150308</v>
      </c>
      <c r="J99" s="191">
        <v>290150308</v>
      </c>
      <c r="K99" s="190">
        <v>0</v>
      </c>
      <c r="L99" s="189">
        <v>0</v>
      </c>
      <c r="M99" s="189">
        <v>290150308</v>
      </c>
      <c r="N99" s="189">
        <v>290150308</v>
      </c>
      <c r="O99" s="182"/>
      <c r="P99" s="182"/>
      <c r="Q99" s="182"/>
      <c r="R99" s="182"/>
      <c r="S99" s="182"/>
      <c r="T99" s="182"/>
      <c r="U99" s="182"/>
      <c r="V99" s="182"/>
      <c r="W99" s="182"/>
      <c r="X99" s="182"/>
    </row>
    <row r="100" spans="1:24" s="181" customFormat="1" ht="29.25" hidden="1" thickTop="1">
      <c r="A100" s="194" t="s">
        <v>1728</v>
      </c>
      <c r="B100" s="193" t="s">
        <v>2244</v>
      </c>
      <c r="C100" s="192" t="s">
        <v>2712</v>
      </c>
      <c r="D100" s="189">
        <v>0</v>
      </c>
      <c r="E100" s="189">
        <v>0</v>
      </c>
      <c r="F100" s="189">
        <v>0</v>
      </c>
      <c r="G100" s="189">
        <v>0</v>
      </c>
      <c r="H100" s="189">
        <v>0</v>
      </c>
      <c r="I100" s="189">
        <v>124880555</v>
      </c>
      <c r="J100" s="191">
        <v>124880555</v>
      </c>
      <c r="K100" s="190">
        <v>0</v>
      </c>
      <c r="L100" s="189">
        <v>0</v>
      </c>
      <c r="M100" s="189">
        <v>124880555</v>
      </c>
      <c r="N100" s="189">
        <v>124880555</v>
      </c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</row>
    <row r="101" spans="1:24" s="181" customFormat="1" ht="15" hidden="1" thickTop="1">
      <c r="A101" s="194" t="s">
        <v>1740</v>
      </c>
      <c r="B101" s="193" t="s">
        <v>2244</v>
      </c>
      <c r="C101" s="192" t="s">
        <v>2711</v>
      </c>
      <c r="D101" s="189">
        <v>0</v>
      </c>
      <c r="E101" s="189">
        <v>0</v>
      </c>
      <c r="F101" s="189">
        <v>0</v>
      </c>
      <c r="G101" s="189">
        <v>0</v>
      </c>
      <c r="H101" s="189">
        <v>0</v>
      </c>
      <c r="I101" s="189">
        <v>0</v>
      </c>
      <c r="J101" s="191">
        <v>0</v>
      </c>
      <c r="K101" s="190">
        <v>0</v>
      </c>
      <c r="L101" s="189">
        <v>0</v>
      </c>
      <c r="M101" s="189">
        <v>0</v>
      </c>
      <c r="N101" s="189">
        <v>0</v>
      </c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</row>
    <row r="102" spans="1:24" s="181" customFormat="1" ht="15" hidden="1" thickTop="1">
      <c r="A102" s="194" t="s">
        <v>1744</v>
      </c>
      <c r="B102" s="193" t="s">
        <v>2244</v>
      </c>
      <c r="C102" s="192" t="s">
        <v>2316</v>
      </c>
      <c r="D102" s="189">
        <v>0</v>
      </c>
      <c r="E102" s="189">
        <v>0</v>
      </c>
      <c r="F102" s="189">
        <v>0</v>
      </c>
      <c r="G102" s="189">
        <v>0</v>
      </c>
      <c r="H102" s="189">
        <v>0</v>
      </c>
      <c r="I102" s="189">
        <v>211764329</v>
      </c>
      <c r="J102" s="191">
        <v>211764329</v>
      </c>
      <c r="K102" s="190">
        <v>0</v>
      </c>
      <c r="L102" s="189">
        <v>0</v>
      </c>
      <c r="M102" s="189">
        <v>211764329</v>
      </c>
      <c r="N102" s="189">
        <v>211764329</v>
      </c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</row>
    <row r="103" spans="1:24" s="181" customFormat="1" ht="15" hidden="1" thickTop="1">
      <c r="A103" s="194" t="s">
        <v>1794</v>
      </c>
      <c r="B103" s="193" t="s">
        <v>2244</v>
      </c>
      <c r="C103" s="192" t="s">
        <v>2299</v>
      </c>
      <c r="D103" s="189">
        <v>0</v>
      </c>
      <c r="E103" s="189">
        <v>45942925</v>
      </c>
      <c r="F103" s="189">
        <v>0</v>
      </c>
      <c r="G103" s="189">
        <v>0</v>
      </c>
      <c r="H103" s="189">
        <v>45942925</v>
      </c>
      <c r="I103" s="189">
        <v>180568018</v>
      </c>
      <c r="J103" s="191">
        <v>226510943</v>
      </c>
      <c r="K103" s="190">
        <v>81956</v>
      </c>
      <c r="L103" s="189">
        <v>46024881</v>
      </c>
      <c r="M103" s="189">
        <v>180568018</v>
      </c>
      <c r="N103" s="189">
        <v>226592899</v>
      </c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</row>
    <row r="104" spans="1:24" s="181" customFormat="1" ht="15.75" hidden="1" customHeight="1">
      <c r="A104" s="194" t="s">
        <v>1804</v>
      </c>
      <c r="B104" s="193" t="s">
        <v>2244</v>
      </c>
      <c r="C104" s="192" t="s">
        <v>727</v>
      </c>
      <c r="D104" s="189">
        <v>0</v>
      </c>
      <c r="E104" s="189">
        <v>0</v>
      </c>
      <c r="F104" s="189">
        <v>0</v>
      </c>
      <c r="G104" s="189">
        <v>0</v>
      </c>
      <c r="H104" s="189">
        <v>0</v>
      </c>
      <c r="I104" s="189">
        <v>353899035</v>
      </c>
      <c r="J104" s="191">
        <v>353899035</v>
      </c>
      <c r="K104" s="190">
        <v>0</v>
      </c>
      <c r="L104" s="189">
        <v>0</v>
      </c>
      <c r="M104" s="189">
        <v>353899035</v>
      </c>
      <c r="N104" s="189">
        <v>353899035</v>
      </c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</row>
    <row r="105" spans="1:24" s="181" customFormat="1" ht="15" hidden="1" thickTop="1">
      <c r="A105" s="194" t="s">
        <v>1816</v>
      </c>
      <c r="B105" s="193" t="s">
        <v>2244</v>
      </c>
      <c r="C105" s="192" t="s">
        <v>739</v>
      </c>
      <c r="D105" s="189">
        <v>0</v>
      </c>
      <c r="E105" s="189">
        <v>0</v>
      </c>
      <c r="F105" s="189">
        <v>0</v>
      </c>
      <c r="G105" s="189">
        <v>0</v>
      </c>
      <c r="H105" s="189">
        <v>0</v>
      </c>
      <c r="I105" s="189">
        <v>332962781</v>
      </c>
      <c r="J105" s="191">
        <v>332962781</v>
      </c>
      <c r="K105" s="190">
        <v>0</v>
      </c>
      <c r="L105" s="189">
        <v>0</v>
      </c>
      <c r="M105" s="189">
        <v>332962781</v>
      </c>
      <c r="N105" s="189">
        <v>332962781</v>
      </c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</row>
    <row r="106" spans="1:24" s="181" customFormat="1" ht="15" hidden="1" thickTop="1">
      <c r="A106" s="194" t="s">
        <v>1848</v>
      </c>
      <c r="B106" s="193" t="s">
        <v>2244</v>
      </c>
      <c r="C106" s="192" t="s">
        <v>771</v>
      </c>
      <c r="D106" s="189">
        <v>0</v>
      </c>
      <c r="E106" s="189">
        <v>0</v>
      </c>
      <c r="F106" s="189">
        <v>0</v>
      </c>
      <c r="G106" s="189">
        <v>0</v>
      </c>
      <c r="H106" s="189">
        <v>0</v>
      </c>
      <c r="I106" s="189">
        <v>344850344</v>
      </c>
      <c r="J106" s="191">
        <v>344850344</v>
      </c>
      <c r="K106" s="190">
        <v>0</v>
      </c>
      <c r="L106" s="189">
        <v>0</v>
      </c>
      <c r="M106" s="189">
        <v>344850344</v>
      </c>
      <c r="N106" s="189">
        <v>344850344</v>
      </c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</row>
    <row r="107" spans="1:24" s="181" customFormat="1" ht="15" hidden="1" thickTop="1">
      <c r="A107" s="194" t="s">
        <v>1914</v>
      </c>
      <c r="B107" s="193" t="s">
        <v>2244</v>
      </c>
      <c r="C107" s="192" t="s">
        <v>837</v>
      </c>
      <c r="D107" s="189">
        <v>0</v>
      </c>
      <c r="E107" s="189">
        <v>0</v>
      </c>
      <c r="F107" s="189">
        <v>183886727</v>
      </c>
      <c r="G107" s="189">
        <v>0</v>
      </c>
      <c r="H107" s="189">
        <v>183886727</v>
      </c>
      <c r="I107" s="189">
        <v>0</v>
      </c>
      <c r="J107" s="191">
        <v>183886727</v>
      </c>
      <c r="K107" s="190">
        <v>0</v>
      </c>
      <c r="L107" s="189">
        <v>183886727</v>
      </c>
      <c r="M107" s="189">
        <v>0</v>
      </c>
      <c r="N107" s="189">
        <v>183886727</v>
      </c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</row>
    <row r="108" spans="1:24" s="181" customFormat="1" ht="15" hidden="1" thickTop="1">
      <c r="A108" s="194" t="s">
        <v>1971</v>
      </c>
      <c r="B108" s="193" t="s">
        <v>2244</v>
      </c>
      <c r="C108" s="192" t="s">
        <v>2344</v>
      </c>
      <c r="D108" s="189">
        <v>0</v>
      </c>
      <c r="E108" s="189">
        <v>32399083</v>
      </c>
      <c r="F108" s="189">
        <v>0</v>
      </c>
      <c r="G108" s="189">
        <v>0</v>
      </c>
      <c r="H108" s="189">
        <v>32399083</v>
      </c>
      <c r="I108" s="189">
        <v>219225350</v>
      </c>
      <c r="J108" s="191">
        <v>251624433</v>
      </c>
      <c r="K108" s="190">
        <v>-3167684</v>
      </c>
      <c r="L108" s="189">
        <v>29231399</v>
      </c>
      <c r="M108" s="189">
        <v>219225350</v>
      </c>
      <c r="N108" s="189">
        <v>248456749</v>
      </c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</row>
    <row r="109" spans="1:24" s="181" customFormat="1" ht="15" hidden="1" thickTop="1">
      <c r="A109" s="194" t="s">
        <v>2042</v>
      </c>
      <c r="B109" s="193" t="s">
        <v>2244</v>
      </c>
      <c r="C109" s="192" t="s">
        <v>965</v>
      </c>
      <c r="D109" s="189">
        <v>0</v>
      </c>
      <c r="E109" s="189">
        <v>0</v>
      </c>
      <c r="F109" s="189">
        <v>252923149</v>
      </c>
      <c r="G109" s="189">
        <v>0</v>
      </c>
      <c r="H109" s="189">
        <v>252923149</v>
      </c>
      <c r="I109" s="189">
        <v>0</v>
      </c>
      <c r="J109" s="191">
        <v>252923149</v>
      </c>
      <c r="K109" s="190">
        <v>0</v>
      </c>
      <c r="L109" s="189">
        <v>252923149</v>
      </c>
      <c r="M109" s="189">
        <v>0</v>
      </c>
      <c r="N109" s="189">
        <v>252923149</v>
      </c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</row>
    <row r="110" spans="1:24" s="181" customFormat="1" ht="15" hidden="1" thickTop="1">
      <c r="A110" s="194" t="s">
        <v>2084</v>
      </c>
      <c r="B110" s="193" t="s">
        <v>2244</v>
      </c>
      <c r="C110" s="192" t="s">
        <v>1007</v>
      </c>
      <c r="D110" s="189">
        <v>0</v>
      </c>
      <c r="E110" s="189">
        <v>0</v>
      </c>
      <c r="F110" s="189">
        <v>0</v>
      </c>
      <c r="G110" s="189">
        <v>0</v>
      </c>
      <c r="H110" s="189">
        <v>0</v>
      </c>
      <c r="I110" s="189">
        <v>130135371</v>
      </c>
      <c r="J110" s="191">
        <v>130135371</v>
      </c>
      <c r="K110" s="190">
        <v>0</v>
      </c>
      <c r="L110" s="189">
        <v>0</v>
      </c>
      <c r="M110" s="189">
        <v>130135371</v>
      </c>
      <c r="N110" s="189">
        <v>130135371</v>
      </c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</row>
    <row r="111" spans="1:24" s="181" customFormat="1" ht="15" hidden="1" thickTop="1">
      <c r="A111" s="194" t="s">
        <v>2149</v>
      </c>
      <c r="B111" s="193" t="s">
        <v>2244</v>
      </c>
      <c r="C111" s="192" t="s">
        <v>2378</v>
      </c>
      <c r="D111" s="189">
        <v>0</v>
      </c>
      <c r="E111" s="189">
        <v>0</v>
      </c>
      <c r="F111" s="189">
        <v>0</v>
      </c>
      <c r="G111" s="189">
        <v>0</v>
      </c>
      <c r="H111" s="189">
        <v>0</v>
      </c>
      <c r="I111" s="189">
        <v>325668992</v>
      </c>
      <c r="J111" s="191">
        <v>325668992</v>
      </c>
      <c r="K111" s="190">
        <v>0</v>
      </c>
      <c r="L111" s="189">
        <v>0</v>
      </c>
      <c r="M111" s="189">
        <v>325668992</v>
      </c>
      <c r="N111" s="189">
        <v>325668992</v>
      </c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</row>
    <row r="112" spans="1:24" s="181" customFormat="1" ht="15" hidden="1" thickTop="1">
      <c r="A112" s="194" t="s">
        <v>1507</v>
      </c>
      <c r="B112" s="193" t="s">
        <v>2244</v>
      </c>
      <c r="C112" s="192" t="s">
        <v>430</v>
      </c>
      <c r="D112" s="189">
        <v>0</v>
      </c>
      <c r="E112" s="189">
        <v>33360786</v>
      </c>
      <c r="F112" s="189">
        <v>0</v>
      </c>
      <c r="G112" s="189">
        <v>0</v>
      </c>
      <c r="H112" s="189">
        <v>33360786</v>
      </c>
      <c r="I112" s="189">
        <v>286869201</v>
      </c>
      <c r="J112" s="191">
        <v>320229987</v>
      </c>
      <c r="K112" s="190">
        <v>116820</v>
      </c>
      <c r="L112" s="189">
        <v>33477606</v>
      </c>
      <c r="M112" s="189">
        <v>286869201</v>
      </c>
      <c r="N112" s="189">
        <v>320346807</v>
      </c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</row>
    <row r="113" spans="1:24" s="181" customFormat="1" ht="15" hidden="1" thickTop="1">
      <c r="A113" s="194" t="s">
        <v>1716</v>
      </c>
      <c r="B113" s="193" t="s">
        <v>2244</v>
      </c>
      <c r="C113" s="192" t="s">
        <v>2710</v>
      </c>
      <c r="D113" s="189">
        <v>0</v>
      </c>
      <c r="E113" s="189">
        <v>0</v>
      </c>
      <c r="F113" s="189">
        <v>0</v>
      </c>
      <c r="G113" s="189">
        <v>0</v>
      </c>
      <c r="H113" s="189">
        <v>0</v>
      </c>
      <c r="I113" s="189">
        <v>496739412</v>
      </c>
      <c r="J113" s="191">
        <v>496739412</v>
      </c>
      <c r="K113" s="190">
        <v>0</v>
      </c>
      <c r="L113" s="189">
        <v>0</v>
      </c>
      <c r="M113" s="189">
        <v>496739412</v>
      </c>
      <c r="N113" s="189">
        <v>496739412</v>
      </c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</row>
    <row r="114" spans="1:24" s="181" customFormat="1" ht="15" hidden="1" thickTop="1">
      <c r="A114" s="194" t="s">
        <v>1766</v>
      </c>
      <c r="B114" s="193" t="s">
        <v>2244</v>
      </c>
      <c r="C114" s="192" t="s">
        <v>2709</v>
      </c>
      <c r="D114" s="189">
        <v>0</v>
      </c>
      <c r="E114" s="189">
        <v>0</v>
      </c>
      <c r="F114" s="189">
        <v>0</v>
      </c>
      <c r="G114" s="189">
        <v>0</v>
      </c>
      <c r="H114" s="189">
        <v>0</v>
      </c>
      <c r="I114" s="189">
        <v>0</v>
      </c>
      <c r="J114" s="191">
        <v>0</v>
      </c>
      <c r="K114" s="190">
        <v>0</v>
      </c>
      <c r="L114" s="189">
        <v>0</v>
      </c>
      <c r="M114" s="189">
        <v>0</v>
      </c>
      <c r="N114" s="189">
        <v>0</v>
      </c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</row>
    <row r="115" spans="1:24" s="181" customFormat="1" ht="15" hidden="1" thickTop="1">
      <c r="A115" s="194" t="s">
        <v>2074</v>
      </c>
      <c r="B115" s="193" t="s">
        <v>2244</v>
      </c>
      <c r="C115" s="192" t="s">
        <v>2708</v>
      </c>
      <c r="D115" s="189">
        <v>0</v>
      </c>
      <c r="E115" s="189">
        <v>0</v>
      </c>
      <c r="F115" s="189">
        <v>0</v>
      </c>
      <c r="G115" s="189">
        <v>0</v>
      </c>
      <c r="H115" s="189">
        <v>0</v>
      </c>
      <c r="I115" s="189">
        <v>215926663</v>
      </c>
      <c r="J115" s="191">
        <v>215926663</v>
      </c>
      <c r="K115" s="190">
        <v>0</v>
      </c>
      <c r="L115" s="189">
        <v>0</v>
      </c>
      <c r="M115" s="189">
        <v>215926663</v>
      </c>
      <c r="N115" s="189">
        <v>215926663</v>
      </c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</row>
    <row r="116" spans="1:24" s="181" customFormat="1" ht="15" hidden="1" thickTop="1">
      <c r="A116" s="194" t="s">
        <v>2707</v>
      </c>
      <c r="B116" s="193" t="s">
        <v>2244</v>
      </c>
      <c r="C116" s="192" t="s">
        <v>2706</v>
      </c>
      <c r="D116" s="189">
        <v>0</v>
      </c>
      <c r="E116" s="189">
        <v>0</v>
      </c>
      <c r="F116" s="189">
        <v>0</v>
      </c>
      <c r="G116" s="189">
        <v>0</v>
      </c>
      <c r="H116" s="189">
        <v>0</v>
      </c>
      <c r="I116" s="189">
        <v>0</v>
      </c>
      <c r="J116" s="191">
        <v>0</v>
      </c>
      <c r="K116" s="190">
        <v>0</v>
      </c>
      <c r="L116" s="189">
        <v>0</v>
      </c>
      <c r="M116" s="189">
        <v>0</v>
      </c>
      <c r="N116" s="189">
        <v>0</v>
      </c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</row>
    <row r="117" spans="1:24" s="181" customFormat="1" ht="15" hidden="1" thickTop="1">
      <c r="A117" s="194" t="s">
        <v>2107</v>
      </c>
      <c r="B117" s="193" t="s">
        <v>2244</v>
      </c>
      <c r="C117" s="192" t="s">
        <v>1030</v>
      </c>
      <c r="D117" s="189">
        <v>0</v>
      </c>
      <c r="E117" s="189">
        <v>0</v>
      </c>
      <c r="F117" s="189">
        <v>0</v>
      </c>
      <c r="G117" s="189">
        <v>0</v>
      </c>
      <c r="H117" s="189">
        <v>0</v>
      </c>
      <c r="I117" s="189">
        <v>119723659</v>
      </c>
      <c r="J117" s="191">
        <v>119723659</v>
      </c>
      <c r="K117" s="190">
        <v>0</v>
      </c>
      <c r="L117" s="189">
        <v>0</v>
      </c>
      <c r="M117" s="189">
        <v>119723659</v>
      </c>
      <c r="N117" s="189">
        <v>119723659</v>
      </c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</row>
    <row r="118" spans="1:24" s="181" customFormat="1" ht="15" hidden="1" thickTop="1">
      <c r="A118" s="194" t="s">
        <v>1239</v>
      </c>
      <c r="B118" s="193" t="s">
        <v>2244</v>
      </c>
      <c r="C118" s="192" t="s">
        <v>2705</v>
      </c>
      <c r="D118" s="189">
        <v>0</v>
      </c>
      <c r="E118" s="189">
        <v>0</v>
      </c>
      <c r="F118" s="189">
        <v>0</v>
      </c>
      <c r="G118" s="189">
        <v>0</v>
      </c>
      <c r="H118" s="189">
        <v>0</v>
      </c>
      <c r="I118" s="189">
        <v>287273553</v>
      </c>
      <c r="J118" s="191">
        <v>287273553</v>
      </c>
      <c r="K118" s="190">
        <v>0</v>
      </c>
      <c r="L118" s="189">
        <v>0</v>
      </c>
      <c r="M118" s="189">
        <v>287273553</v>
      </c>
      <c r="N118" s="189">
        <v>287273553</v>
      </c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</row>
    <row r="119" spans="1:24" s="181" customFormat="1" ht="15" hidden="1" thickTop="1">
      <c r="A119" s="194" t="s">
        <v>1341</v>
      </c>
      <c r="B119" s="193" t="s">
        <v>2244</v>
      </c>
      <c r="C119" s="192" t="s">
        <v>2389</v>
      </c>
      <c r="D119" s="189">
        <v>0</v>
      </c>
      <c r="E119" s="189">
        <v>0</v>
      </c>
      <c r="F119" s="189">
        <v>0</v>
      </c>
      <c r="G119" s="189">
        <v>0</v>
      </c>
      <c r="H119" s="189">
        <v>0</v>
      </c>
      <c r="I119" s="189">
        <v>0</v>
      </c>
      <c r="J119" s="191">
        <v>0</v>
      </c>
      <c r="K119" s="190">
        <v>0</v>
      </c>
      <c r="L119" s="189">
        <v>0</v>
      </c>
      <c r="M119" s="189">
        <v>0</v>
      </c>
      <c r="N119" s="189">
        <v>0</v>
      </c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</row>
    <row r="120" spans="1:24" s="181" customFormat="1" ht="15" hidden="1" thickTop="1">
      <c r="A120" s="194" t="s">
        <v>1520</v>
      </c>
      <c r="B120" s="193" t="s">
        <v>2244</v>
      </c>
      <c r="C120" s="192" t="s">
        <v>443</v>
      </c>
      <c r="D120" s="189">
        <v>0</v>
      </c>
      <c r="E120" s="189">
        <v>388183819</v>
      </c>
      <c r="F120" s="189">
        <v>0</v>
      </c>
      <c r="G120" s="189">
        <v>0</v>
      </c>
      <c r="H120" s="189">
        <v>388183819</v>
      </c>
      <c r="I120" s="189">
        <v>986948007</v>
      </c>
      <c r="J120" s="191">
        <v>1375131826</v>
      </c>
      <c r="K120" s="190">
        <v>409051</v>
      </c>
      <c r="L120" s="189">
        <v>388592870</v>
      </c>
      <c r="M120" s="189">
        <v>986948007</v>
      </c>
      <c r="N120" s="189">
        <v>1375540877</v>
      </c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</row>
    <row r="121" spans="1:24" s="181" customFormat="1" ht="15" hidden="1" thickTop="1">
      <c r="A121" s="194" t="s">
        <v>1561</v>
      </c>
      <c r="B121" s="193" t="s">
        <v>2244</v>
      </c>
      <c r="C121" s="192" t="s">
        <v>484</v>
      </c>
      <c r="D121" s="189">
        <v>0</v>
      </c>
      <c r="E121" s="189">
        <v>0</v>
      </c>
      <c r="F121" s="189">
        <v>0</v>
      </c>
      <c r="G121" s="189">
        <v>0</v>
      </c>
      <c r="H121" s="189">
        <v>0</v>
      </c>
      <c r="I121" s="189">
        <v>0</v>
      </c>
      <c r="J121" s="191">
        <v>0</v>
      </c>
      <c r="K121" s="190">
        <v>0</v>
      </c>
      <c r="L121" s="189">
        <v>0</v>
      </c>
      <c r="M121" s="189">
        <v>0</v>
      </c>
      <c r="N121" s="189">
        <v>0</v>
      </c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</row>
    <row r="122" spans="1:24" s="181" customFormat="1" ht="15" hidden="1" thickTop="1">
      <c r="A122" s="194" t="s">
        <v>1613</v>
      </c>
      <c r="B122" s="193" t="s">
        <v>2244</v>
      </c>
      <c r="C122" s="192" t="s">
        <v>536</v>
      </c>
      <c r="D122" s="189">
        <v>0</v>
      </c>
      <c r="E122" s="189">
        <v>0</v>
      </c>
      <c r="F122" s="189">
        <v>0</v>
      </c>
      <c r="G122" s="189">
        <v>0</v>
      </c>
      <c r="H122" s="189">
        <v>0</v>
      </c>
      <c r="I122" s="189">
        <v>480966451</v>
      </c>
      <c r="J122" s="191">
        <v>480966451</v>
      </c>
      <c r="K122" s="190">
        <v>0</v>
      </c>
      <c r="L122" s="189">
        <v>0</v>
      </c>
      <c r="M122" s="189">
        <v>480966451</v>
      </c>
      <c r="N122" s="189">
        <v>480966451</v>
      </c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</row>
    <row r="123" spans="1:24" s="181" customFormat="1" ht="15" hidden="1" thickTop="1">
      <c r="A123" s="194" t="s">
        <v>1691</v>
      </c>
      <c r="B123" s="193" t="s">
        <v>2244</v>
      </c>
      <c r="C123" s="192" t="s">
        <v>614</v>
      </c>
      <c r="D123" s="189">
        <v>0</v>
      </c>
      <c r="E123" s="189">
        <v>0</v>
      </c>
      <c r="F123" s="189">
        <v>0</v>
      </c>
      <c r="G123" s="189">
        <v>0</v>
      </c>
      <c r="H123" s="189">
        <v>0</v>
      </c>
      <c r="I123" s="189">
        <v>165312053</v>
      </c>
      <c r="J123" s="191">
        <v>165312053</v>
      </c>
      <c r="K123" s="190">
        <v>0</v>
      </c>
      <c r="L123" s="189">
        <v>0</v>
      </c>
      <c r="M123" s="189">
        <v>165312053</v>
      </c>
      <c r="N123" s="189">
        <v>165312053</v>
      </c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</row>
    <row r="124" spans="1:24" s="181" customFormat="1" ht="15" hidden="1" thickTop="1">
      <c r="A124" s="194" t="s">
        <v>1717</v>
      </c>
      <c r="B124" s="193" t="s">
        <v>2244</v>
      </c>
      <c r="C124" s="192" t="s">
        <v>2598</v>
      </c>
      <c r="D124" s="189">
        <v>0</v>
      </c>
      <c r="E124" s="189">
        <v>0</v>
      </c>
      <c r="F124" s="189">
        <v>0</v>
      </c>
      <c r="G124" s="189">
        <v>0</v>
      </c>
      <c r="H124" s="189">
        <v>0</v>
      </c>
      <c r="I124" s="189">
        <v>171872005</v>
      </c>
      <c r="J124" s="191">
        <v>171872005</v>
      </c>
      <c r="K124" s="190">
        <v>0</v>
      </c>
      <c r="L124" s="189">
        <v>0</v>
      </c>
      <c r="M124" s="189">
        <v>171872005</v>
      </c>
      <c r="N124" s="189">
        <v>171872005</v>
      </c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</row>
    <row r="125" spans="1:24" s="181" customFormat="1" ht="15" hidden="1" thickTop="1">
      <c r="A125" s="194" t="s">
        <v>1729</v>
      </c>
      <c r="B125" s="193" t="s">
        <v>2244</v>
      </c>
      <c r="C125" s="192" t="s">
        <v>2704</v>
      </c>
      <c r="D125" s="189">
        <v>0</v>
      </c>
      <c r="E125" s="189">
        <v>0</v>
      </c>
      <c r="F125" s="189">
        <v>0</v>
      </c>
      <c r="G125" s="189">
        <v>0</v>
      </c>
      <c r="H125" s="189">
        <v>0</v>
      </c>
      <c r="I125" s="189">
        <v>267680820</v>
      </c>
      <c r="J125" s="191">
        <v>267680820</v>
      </c>
      <c r="K125" s="190">
        <v>0</v>
      </c>
      <c r="L125" s="189">
        <v>0</v>
      </c>
      <c r="M125" s="189">
        <v>267680820</v>
      </c>
      <c r="N125" s="189">
        <v>267680820</v>
      </c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</row>
    <row r="126" spans="1:24" s="181" customFormat="1" ht="15" hidden="1" thickTop="1">
      <c r="A126" s="194" t="s">
        <v>1767</v>
      </c>
      <c r="B126" s="193" t="s">
        <v>2244</v>
      </c>
      <c r="C126" s="192" t="s">
        <v>2703</v>
      </c>
      <c r="D126" s="189">
        <v>0</v>
      </c>
      <c r="E126" s="189">
        <v>0</v>
      </c>
      <c r="F126" s="189">
        <v>0</v>
      </c>
      <c r="G126" s="189">
        <v>0</v>
      </c>
      <c r="H126" s="189">
        <v>0</v>
      </c>
      <c r="I126" s="189">
        <v>227311105</v>
      </c>
      <c r="J126" s="191">
        <v>227311105</v>
      </c>
      <c r="K126" s="190">
        <v>0</v>
      </c>
      <c r="L126" s="189">
        <v>0</v>
      </c>
      <c r="M126" s="189">
        <v>227311105</v>
      </c>
      <c r="N126" s="189">
        <v>227311105</v>
      </c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</row>
    <row r="127" spans="1:24" s="181" customFormat="1" ht="15" hidden="1" thickTop="1">
      <c r="A127" s="194" t="s">
        <v>1892</v>
      </c>
      <c r="B127" s="193" t="s">
        <v>2244</v>
      </c>
      <c r="C127" s="192" t="s">
        <v>2702</v>
      </c>
      <c r="D127" s="189">
        <v>0</v>
      </c>
      <c r="E127" s="189">
        <v>0</v>
      </c>
      <c r="F127" s="189">
        <v>0</v>
      </c>
      <c r="G127" s="189">
        <v>0</v>
      </c>
      <c r="H127" s="189">
        <v>0</v>
      </c>
      <c r="I127" s="189">
        <v>0</v>
      </c>
      <c r="J127" s="191">
        <v>0</v>
      </c>
      <c r="K127" s="190">
        <v>0</v>
      </c>
      <c r="L127" s="189">
        <v>0</v>
      </c>
      <c r="M127" s="189">
        <v>0</v>
      </c>
      <c r="N127" s="189">
        <v>0</v>
      </c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</row>
    <row r="128" spans="1:24" s="181" customFormat="1" ht="15" hidden="1" thickTop="1">
      <c r="A128" s="194" t="s">
        <v>2024</v>
      </c>
      <c r="B128" s="193" t="s">
        <v>2244</v>
      </c>
      <c r="C128" s="192" t="s">
        <v>2701</v>
      </c>
      <c r="D128" s="189">
        <v>0</v>
      </c>
      <c r="E128" s="189">
        <v>0</v>
      </c>
      <c r="F128" s="189">
        <v>0</v>
      </c>
      <c r="G128" s="189">
        <v>0</v>
      </c>
      <c r="H128" s="189">
        <v>0</v>
      </c>
      <c r="I128" s="189">
        <v>160132255</v>
      </c>
      <c r="J128" s="191">
        <v>160132255</v>
      </c>
      <c r="K128" s="190">
        <v>0</v>
      </c>
      <c r="L128" s="189">
        <v>0</v>
      </c>
      <c r="M128" s="189">
        <v>160132255</v>
      </c>
      <c r="N128" s="189">
        <v>160132255</v>
      </c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</row>
    <row r="129" spans="1:24" s="181" customFormat="1" ht="15" hidden="1" thickTop="1">
      <c r="A129" s="194" t="s">
        <v>2055</v>
      </c>
      <c r="B129" s="193" t="s">
        <v>2244</v>
      </c>
      <c r="C129" s="192" t="s">
        <v>978</v>
      </c>
      <c r="D129" s="189">
        <v>0</v>
      </c>
      <c r="E129" s="189">
        <v>328871641</v>
      </c>
      <c r="F129" s="189">
        <v>0</v>
      </c>
      <c r="G129" s="189">
        <v>0</v>
      </c>
      <c r="H129" s="189">
        <v>328871641</v>
      </c>
      <c r="I129" s="189">
        <v>63774817</v>
      </c>
      <c r="J129" s="191">
        <v>392646458</v>
      </c>
      <c r="K129" s="190">
        <v>12676</v>
      </c>
      <c r="L129" s="189">
        <v>328884317</v>
      </c>
      <c r="M129" s="189">
        <v>63774817</v>
      </c>
      <c r="N129" s="189">
        <v>392659134</v>
      </c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</row>
    <row r="130" spans="1:24" s="181" customFormat="1" ht="15" hidden="1" thickTop="1">
      <c r="A130" s="194" t="s">
        <v>2085</v>
      </c>
      <c r="B130" s="193" t="s">
        <v>2244</v>
      </c>
      <c r="C130" s="192" t="s">
        <v>2700</v>
      </c>
      <c r="D130" s="189">
        <v>0</v>
      </c>
      <c r="E130" s="189">
        <v>166013974</v>
      </c>
      <c r="F130" s="189">
        <v>0</v>
      </c>
      <c r="G130" s="189">
        <v>0</v>
      </c>
      <c r="H130" s="189">
        <v>166013974</v>
      </c>
      <c r="I130" s="189">
        <v>58424894</v>
      </c>
      <c r="J130" s="191">
        <v>224438868</v>
      </c>
      <c r="K130" s="190">
        <v>-4133156</v>
      </c>
      <c r="L130" s="189">
        <v>161880818</v>
      </c>
      <c r="M130" s="189">
        <v>58424894</v>
      </c>
      <c r="N130" s="189">
        <v>220305712</v>
      </c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</row>
    <row r="131" spans="1:24" s="181" customFormat="1" ht="15" hidden="1" thickTop="1">
      <c r="A131" s="194" t="s">
        <v>2116</v>
      </c>
      <c r="B131" s="193" t="s">
        <v>2244</v>
      </c>
      <c r="C131" s="192" t="s">
        <v>2699</v>
      </c>
      <c r="D131" s="189">
        <v>0</v>
      </c>
      <c r="E131" s="189">
        <v>19786780</v>
      </c>
      <c r="F131" s="189">
        <v>0</v>
      </c>
      <c r="G131" s="189">
        <v>0</v>
      </c>
      <c r="H131" s="189">
        <v>19786780</v>
      </c>
      <c r="I131" s="189">
        <v>178025821</v>
      </c>
      <c r="J131" s="191">
        <v>197812601</v>
      </c>
      <c r="K131" s="190">
        <v>72502</v>
      </c>
      <c r="L131" s="189">
        <v>19859282</v>
      </c>
      <c r="M131" s="189">
        <v>178025821</v>
      </c>
      <c r="N131" s="189">
        <v>197885103</v>
      </c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</row>
    <row r="132" spans="1:24" s="181" customFormat="1" ht="15" hidden="1" thickTop="1">
      <c r="A132" s="194" t="s">
        <v>2133</v>
      </c>
      <c r="B132" s="193" t="s">
        <v>2244</v>
      </c>
      <c r="C132" s="192" t="s">
        <v>1056</v>
      </c>
      <c r="D132" s="189">
        <v>0</v>
      </c>
      <c r="E132" s="189">
        <v>0</v>
      </c>
      <c r="F132" s="189">
        <v>0</v>
      </c>
      <c r="G132" s="189">
        <v>0</v>
      </c>
      <c r="H132" s="189">
        <v>0</v>
      </c>
      <c r="I132" s="189">
        <v>0</v>
      </c>
      <c r="J132" s="191">
        <v>0</v>
      </c>
      <c r="K132" s="190">
        <v>0</v>
      </c>
      <c r="L132" s="189">
        <v>0</v>
      </c>
      <c r="M132" s="189">
        <v>0</v>
      </c>
      <c r="N132" s="189">
        <v>0</v>
      </c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</row>
    <row r="133" spans="1:24" s="181" customFormat="1" ht="15" hidden="1" thickTop="1">
      <c r="A133" s="194" t="s">
        <v>1142</v>
      </c>
      <c r="B133" s="193" t="s">
        <v>2698</v>
      </c>
      <c r="C133" s="192" t="s">
        <v>2698</v>
      </c>
      <c r="D133" s="189">
        <v>24833730841</v>
      </c>
      <c r="E133" s="189">
        <v>0</v>
      </c>
      <c r="F133" s="189">
        <v>0</v>
      </c>
      <c r="G133" s="189">
        <v>3598485</v>
      </c>
      <c r="H133" s="189">
        <v>24837329326</v>
      </c>
      <c r="I133" s="189">
        <v>0</v>
      </c>
      <c r="J133" s="191">
        <v>24837329326</v>
      </c>
      <c r="K133" s="190">
        <v>12063155</v>
      </c>
      <c r="L133" s="189">
        <v>24849392481</v>
      </c>
      <c r="M133" s="189">
        <v>0</v>
      </c>
      <c r="N133" s="189">
        <v>24849392481</v>
      </c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</row>
    <row r="134" spans="1:24" s="181" customFormat="1" ht="15" hidden="1" thickTop="1">
      <c r="A134" s="194" t="s">
        <v>1957</v>
      </c>
      <c r="B134" s="193" t="s">
        <v>2242</v>
      </c>
      <c r="C134" s="192" t="s">
        <v>880</v>
      </c>
      <c r="D134" s="189">
        <v>0</v>
      </c>
      <c r="E134" s="189">
        <v>0</v>
      </c>
      <c r="F134" s="189">
        <v>0</v>
      </c>
      <c r="G134" s="189">
        <v>0</v>
      </c>
      <c r="H134" s="189">
        <v>0</v>
      </c>
      <c r="I134" s="189">
        <v>214821427</v>
      </c>
      <c r="J134" s="191">
        <v>214821427</v>
      </c>
      <c r="K134" s="190">
        <v>0</v>
      </c>
      <c r="L134" s="189">
        <v>0</v>
      </c>
      <c r="M134" s="189">
        <v>214821427</v>
      </c>
      <c r="N134" s="189">
        <v>214821427</v>
      </c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</row>
    <row r="135" spans="1:24" s="181" customFormat="1" ht="15" hidden="1" thickTop="1">
      <c r="A135" s="194" t="s">
        <v>1521</v>
      </c>
      <c r="B135" s="193" t="s">
        <v>2242</v>
      </c>
      <c r="C135" s="192" t="s">
        <v>444</v>
      </c>
      <c r="D135" s="189">
        <v>0</v>
      </c>
      <c r="E135" s="189">
        <v>0</v>
      </c>
      <c r="F135" s="189">
        <v>0</v>
      </c>
      <c r="G135" s="189">
        <v>0</v>
      </c>
      <c r="H135" s="189">
        <v>0</v>
      </c>
      <c r="I135" s="189">
        <v>0</v>
      </c>
      <c r="J135" s="191">
        <v>0</v>
      </c>
      <c r="K135" s="190">
        <v>0</v>
      </c>
      <c r="L135" s="189">
        <v>0</v>
      </c>
      <c r="M135" s="189">
        <v>0</v>
      </c>
      <c r="N135" s="189">
        <v>0</v>
      </c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</row>
    <row r="136" spans="1:24" s="181" customFormat="1" ht="15" hidden="1" thickTop="1">
      <c r="A136" s="194" t="s">
        <v>1553</v>
      </c>
      <c r="B136" s="193" t="s">
        <v>2242</v>
      </c>
      <c r="C136" s="192" t="s">
        <v>2306</v>
      </c>
      <c r="D136" s="189">
        <v>0</v>
      </c>
      <c r="E136" s="189">
        <v>0</v>
      </c>
      <c r="F136" s="189">
        <v>0</v>
      </c>
      <c r="G136" s="189">
        <v>0</v>
      </c>
      <c r="H136" s="189">
        <v>0</v>
      </c>
      <c r="I136" s="189">
        <v>0</v>
      </c>
      <c r="J136" s="191">
        <v>0</v>
      </c>
      <c r="K136" s="190">
        <v>0</v>
      </c>
      <c r="L136" s="189">
        <v>0</v>
      </c>
      <c r="M136" s="189">
        <v>0</v>
      </c>
      <c r="N136" s="189">
        <v>0</v>
      </c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</row>
    <row r="137" spans="1:24" s="181" customFormat="1" ht="15" hidden="1" thickTop="1">
      <c r="A137" s="194" t="s">
        <v>2141</v>
      </c>
      <c r="B137" s="193" t="s">
        <v>2242</v>
      </c>
      <c r="C137" s="192" t="s">
        <v>1064</v>
      </c>
      <c r="D137" s="189">
        <v>0</v>
      </c>
      <c r="E137" s="189">
        <v>87004724</v>
      </c>
      <c r="F137" s="189">
        <v>0</v>
      </c>
      <c r="G137" s="189">
        <v>0</v>
      </c>
      <c r="H137" s="189">
        <v>87004724</v>
      </c>
      <c r="I137" s="189">
        <v>163382816</v>
      </c>
      <c r="J137" s="191">
        <v>250387540</v>
      </c>
      <c r="K137" s="190">
        <v>113029</v>
      </c>
      <c r="L137" s="189">
        <v>87117753</v>
      </c>
      <c r="M137" s="189">
        <v>163382816</v>
      </c>
      <c r="N137" s="189">
        <v>250500569</v>
      </c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</row>
    <row r="138" spans="1:24" s="181" customFormat="1" ht="15" hidden="1" thickTop="1">
      <c r="A138" s="194" t="s">
        <v>1877</v>
      </c>
      <c r="B138" s="193" t="s">
        <v>2242</v>
      </c>
      <c r="C138" s="192" t="s">
        <v>800</v>
      </c>
      <c r="D138" s="189">
        <v>0</v>
      </c>
      <c r="E138" s="189">
        <v>0</v>
      </c>
      <c r="F138" s="189">
        <v>0</v>
      </c>
      <c r="G138" s="189">
        <v>0</v>
      </c>
      <c r="H138" s="189">
        <v>0</v>
      </c>
      <c r="I138" s="189">
        <v>0</v>
      </c>
      <c r="J138" s="191">
        <v>0</v>
      </c>
      <c r="K138" s="190">
        <v>0</v>
      </c>
      <c r="L138" s="189">
        <v>0</v>
      </c>
      <c r="M138" s="189">
        <v>0</v>
      </c>
      <c r="N138" s="189">
        <v>0</v>
      </c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</row>
    <row r="139" spans="1:24" s="181" customFormat="1" ht="15" hidden="1" thickTop="1">
      <c r="A139" s="194" t="s">
        <v>1374</v>
      </c>
      <c r="B139" s="193" t="s">
        <v>2242</v>
      </c>
      <c r="C139" s="192" t="s">
        <v>297</v>
      </c>
      <c r="D139" s="189">
        <v>0</v>
      </c>
      <c r="E139" s="189">
        <v>0</v>
      </c>
      <c r="F139" s="189">
        <v>0</v>
      </c>
      <c r="G139" s="189">
        <v>0</v>
      </c>
      <c r="H139" s="189">
        <v>0</v>
      </c>
      <c r="I139" s="189">
        <v>0</v>
      </c>
      <c r="J139" s="191">
        <v>0</v>
      </c>
      <c r="K139" s="190">
        <v>0</v>
      </c>
      <c r="L139" s="189">
        <v>0</v>
      </c>
      <c r="M139" s="189">
        <v>0</v>
      </c>
      <c r="N139" s="189">
        <v>0</v>
      </c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</row>
    <row r="140" spans="1:24" s="181" customFormat="1" ht="15" hidden="1" thickTop="1">
      <c r="A140" s="194" t="s">
        <v>1483</v>
      </c>
      <c r="B140" s="193" t="s">
        <v>2242</v>
      </c>
      <c r="C140" s="192" t="s">
        <v>406</v>
      </c>
      <c r="D140" s="189">
        <v>0</v>
      </c>
      <c r="E140" s="189">
        <v>0</v>
      </c>
      <c r="F140" s="189">
        <v>0</v>
      </c>
      <c r="G140" s="189">
        <v>0</v>
      </c>
      <c r="H140" s="189">
        <v>0</v>
      </c>
      <c r="I140" s="189">
        <v>0</v>
      </c>
      <c r="J140" s="191">
        <v>0</v>
      </c>
      <c r="K140" s="190">
        <v>0</v>
      </c>
      <c r="L140" s="189">
        <v>0</v>
      </c>
      <c r="M140" s="189">
        <v>0</v>
      </c>
      <c r="N140" s="189">
        <v>0</v>
      </c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</row>
    <row r="141" spans="1:24" s="181" customFormat="1" ht="15" hidden="1" thickTop="1">
      <c r="A141" s="194" t="s">
        <v>1508</v>
      </c>
      <c r="B141" s="193" t="s">
        <v>2242</v>
      </c>
      <c r="C141" s="192" t="s">
        <v>2697</v>
      </c>
      <c r="D141" s="189">
        <v>0</v>
      </c>
      <c r="E141" s="189">
        <v>0</v>
      </c>
      <c r="F141" s="189">
        <v>0</v>
      </c>
      <c r="G141" s="189">
        <v>0</v>
      </c>
      <c r="H141" s="189">
        <v>0</v>
      </c>
      <c r="I141" s="189">
        <v>0</v>
      </c>
      <c r="J141" s="191">
        <v>0</v>
      </c>
      <c r="K141" s="190">
        <v>0</v>
      </c>
      <c r="L141" s="189">
        <v>0</v>
      </c>
      <c r="M141" s="189">
        <v>0</v>
      </c>
      <c r="N141" s="189">
        <v>0</v>
      </c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</row>
    <row r="142" spans="1:24" s="181" customFormat="1" ht="15" hidden="1" thickTop="1">
      <c r="A142" s="194" t="s">
        <v>1348</v>
      </c>
      <c r="B142" s="193" t="s">
        <v>2242</v>
      </c>
      <c r="C142" s="192" t="s">
        <v>271</v>
      </c>
      <c r="D142" s="189">
        <v>0</v>
      </c>
      <c r="E142" s="189">
        <v>0</v>
      </c>
      <c r="F142" s="189">
        <v>0</v>
      </c>
      <c r="G142" s="189">
        <v>0</v>
      </c>
      <c r="H142" s="189">
        <v>0</v>
      </c>
      <c r="I142" s="189">
        <v>0</v>
      </c>
      <c r="J142" s="191">
        <v>0</v>
      </c>
      <c r="K142" s="190">
        <v>0</v>
      </c>
      <c r="L142" s="189">
        <v>0</v>
      </c>
      <c r="M142" s="189">
        <v>0</v>
      </c>
      <c r="N142" s="189">
        <v>0</v>
      </c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</row>
    <row r="143" spans="1:24" s="181" customFormat="1" ht="15" hidden="1" thickTop="1">
      <c r="A143" s="194" t="s">
        <v>1633</v>
      </c>
      <c r="B143" s="193" t="s">
        <v>2242</v>
      </c>
      <c r="C143" s="192" t="s">
        <v>2696</v>
      </c>
      <c r="D143" s="189">
        <v>0</v>
      </c>
      <c r="E143" s="189">
        <v>0</v>
      </c>
      <c r="F143" s="189">
        <v>0</v>
      </c>
      <c r="G143" s="189">
        <v>0</v>
      </c>
      <c r="H143" s="189">
        <v>0</v>
      </c>
      <c r="I143" s="189">
        <v>0</v>
      </c>
      <c r="J143" s="191">
        <v>0</v>
      </c>
      <c r="K143" s="190">
        <v>0</v>
      </c>
      <c r="L143" s="189">
        <v>0</v>
      </c>
      <c r="M143" s="189">
        <v>0</v>
      </c>
      <c r="N143" s="189">
        <v>0</v>
      </c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</row>
    <row r="144" spans="1:24" s="181" customFormat="1" ht="15" hidden="1" thickTop="1">
      <c r="A144" s="194" t="s">
        <v>1730</v>
      </c>
      <c r="B144" s="193" t="s">
        <v>2242</v>
      </c>
      <c r="C144" s="192" t="s">
        <v>2695</v>
      </c>
      <c r="D144" s="189">
        <v>0</v>
      </c>
      <c r="E144" s="189">
        <v>0</v>
      </c>
      <c r="F144" s="189">
        <v>0</v>
      </c>
      <c r="G144" s="189">
        <v>0</v>
      </c>
      <c r="H144" s="189">
        <v>0</v>
      </c>
      <c r="I144" s="189">
        <v>0</v>
      </c>
      <c r="J144" s="191">
        <v>0</v>
      </c>
      <c r="K144" s="190">
        <v>0</v>
      </c>
      <c r="L144" s="189">
        <v>0</v>
      </c>
      <c r="M144" s="189">
        <v>0</v>
      </c>
      <c r="N144" s="189">
        <v>0</v>
      </c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</row>
    <row r="145" spans="1:24" s="181" customFormat="1" ht="15" hidden="1" thickTop="1">
      <c r="A145" s="194" t="s">
        <v>1745</v>
      </c>
      <c r="B145" s="193" t="s">
        <v>2242</v>
      </c>
      <c r="C145" s="192" t="s">
        <v>668</v>
      </c>
      <c r="D145" s="189">
        <v>0</v>
      </c>
      <c r="E145" s="189">
        <v>0</v>
      </c>
      <c r="F145" s="189">
        <v>0</v>
      </c>
      <c r="G145" s="189">
        <v>0</v>
      </c>
      <c r="H145" s="189">
        <v>0</v>
      </c>
      <c r="I145" s="189">
        <v>0</v>
      </c>
      <c r="J145" s="191">
        <v>0</v>
      </c>
      <c r="K145" s="190">
        <v>0</v>
      </c>
      <c r="L145" s="189">
        <v>0</v>
      </c>
      <c r="M145" s="189">
        <v>0</v>
      </c>
      <c r="N145" s="189">
        <v>0</v>
      </c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</row>
    <row r="146" spans="1:24" s="181" customFormat="1" ht="15" hidden="1" thickTop="1">
      <c r="A146" s="194" t="s">
        <v>1893</v>
      </c>
      <c r="B146" s="193" t="s">
        <v>2242</v>
      </c>
      <c r="C146" s="192" t="s">
        <v>816</v>
      </c>
      <c r="D146" s="189">
        <v>0</v>
      </c>
      <c r="E146" s="189">
        <v>0</v>
      </c>
      <c r="F146" s="189">
        <v>0</v>
      </c>
      <c r="G146" s="189">
        <v>0</v>
      </c>
      <c r="H146" s="189">
        <v>0</v>
      </c>
      <c r="I146" s="189">
        <v>0</v>
      </c>
      <c r="J146" s="191">
        <v>0</v>
      </c>
      <c r="K146" s="190">
        <v>0</v>
      </c>
      <c r="L146" s="189">
        <v>0</v>
      </c>
      <c r="M146" s="189">
        <v>0</v>
      </c>
      <c r="N146" s="189">
        <v>0</v>
      </c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</row>
    <row r="147" spans="1:24" s="181" customFormat="1" ht="15" hidden="1" thickTop="1">
      <c r="A147" s="194" t="s">
        <v>1204</v>
      </c>
      <c r="B147" s="193" t="s">
        <v>2242</v>
      </c>
      <c r="C147" s="192" t="s">
        <v>2694</v>
      </c>
      <c r="D147" s="189">
        <v>0</v>
      </c>
      <c r="E147" s="189">
        <v>0</v>
      </c>
      <c r="F147" s="189">
        <v>0</v>
      </c>
      <c r="G147" s="189">
        <v>0</v>
      </c>
      <c r="H147" s="189">
        <v>0</v>
      </c>
      <c r="I147" s="189">
        <v>0</v>
      </c>
      <c r="J147" s="191">
        <v>0</v>
      </c>
      <c r="K147" s="190">
        <v>0</v>
      </c>
      <c r="L147" s="189">
        <v>0</v>
      </c>
      <c r="M147" s="189">
        <v>0</v>
      </c>
      <c r="N147" s="189">
        <v>0</v>
      </c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</row>
    <row r="148" spans="1:24" s="181" customFormat="1" ht="15" hidden="1" thickTop="1">
      <c r="A148" s="194" t="s">
        <v>1494</v>
      </c>
      <c r="B148" s="193" t="s">
        <v>2242</v>
      </c>
      <c r="C148" s="192" t="s">
        <v>417</v>
      </c>
      <c r="D148" s="189">
        <v>0</v>
      </c>
      <c r="E148" s="189">
        <v>0</v>
      </c>
      <c r="F148" s="189">
        <v>0</v>
      </c>
      <c r="G148" s="189">
        <v>0</v>
      </c>
      <c r="H148" s="189">
        <v>0</v>
      </c>
      <c r="I148" s="189">
        <v>121892658</v>
      </c>
      <c r="J148" s="191">
        <v>121892658</v>
      </c>
      <c r="K148" s="190">
        <v>0</v>
      </c>
      <c r="L148" s="189">
        <v>0</v>
      </c>
      <c r="M148" s="189">
        <v>121892658</v>
      </c>
      <c r="N148" s="189">
        <v>121892658</v>
      </c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</row>
    <row r="149" spans="1:24" s="181" customFormat="1" ht="15" hidden="1" thickTop="1">
      <c r="A149" s="194" t="s">
        <v>1527</v>
      </c>
      <c r="B149" s="193" t="s">
        <v>2242</v>
      </c>
      <c r="C149" s="192" t="s">
        <v>2290</v>
      </c>
      <c r="D149" s="189">
        <v>0</v>
      </c>
      <c r="E149" s="189">
        <v>482356777</v>
      </c>
      <c r="F149" s="189">
        <v>0</v>
      </c>
      <c r="G149" s="189">
        <v>0</v>
      </c>
      <c r="H149" s="189">
        <v>482356777</v>
      </c>
      <c r="I149" s="189">
        <v>239812984</v>
      </c>
      <c r="J149" s="191">
        <v>722169761</v>
      </c>
      <c r="K149" s="190">
        <v>70138</v>
      </c>
      <c r="L149" s="189">
        <v>482426915</v>
      </c>
      <c r="M149" s="189">
        <v>239812984</v>
      </c>
      <c r="N149" s="189">
        <v>722239899</v>
      </c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</row>
    <row r="150" spans="1:24" s="181" customFormat="1" ht="15" hidden="1" thickTop="1">
      <c r="A150" s="194" t="s">
        <v>1923</v>
      </c>
      <c r="B150" s="193" t="s">
        <v>2242</v>
      </c>
      <c r="C150" s="192" t="s">
        <v>2693</v>
      </c>
      <c r="D150" s="189">
        <v>0</v>
      </c>
      <c r="E150" s="189">
        <v>0</v>
      </c>
      <c r="F150" s="189">
        <v>0</v>
      </c>
      <c r="G150" s="189">
        <v>0</v>
      </c>
      <c r="H150" s="189">
        <v>0</v>
      </c>
      <c r="I150" s="189">
        <v>0</v>
      </c>
      <c r="J150" s="191">
        <v>0</v>
      </c>
      <c r="K150" s="190">
        <v>0</v>
      </c>
      <c r="L150" s="189">
        <v>0</v>
      </c>
      <c r="M150" s="189">
        <v>0</v>
      </c>
      <c r="N150" s="189">
        <v>0</v>
      </c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</row>
    <row r="151" spans="1:24" s="181" customFormat="1" ht="15" hidden="1" thickTop="1">
      <c r="A151" s="194" t="s">
        <v>2025</v>
      </c>
      <c r="B151" s="193" t="s">
        <v>2242</v>
      </c>
      <c r="C151" s="192" t="s">
        <v>948</v>
      </c>
      <c r="D151" s="189">
        <v>0</v>
      </c>
      <c r="E151" s="189">
        <v>0</v>
      </c>
      <c r="F151" s="189">
        <v>0</v>
      </c>
      <c r="G151" s="189">
        <v>0</v>
      </c>
      <c r="H151" s="189">
        <v>0</v>
      </c>
      <c r="I151" s="189">
        <v>0</v>
      </c>
      <c r="J151" s="191">
        <v>0</v>
      </c>
      <c r="K151" s="190">
        <v>0</v>
      </c>
      <c r="L151" s="189">
        <v>0</v>
      </c>
      <c r="M151" s="189">
        <v>0</v>
      </c>
      <c r="N151" s="189">
        <v>0</v>
      </c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</row>
    <row r="152" spans="1:24" s="181" customFormat="1" ht="15" hidden="1" thickTop="1">
      <c r="A152" s="194" t="s">
        <v>1731</v>
      </c>
      <c r="B152" s="193" t="s">
        <v>2242</v>
      </c>
      <c r="C152" s="192" t="s">
        <v>654</v>
      </c>
      <c r="D152" s="189">
        <v>0</v>
      </c>
      <c r="E152" s="189">
        <v>2915582331</v>
      </c>
      <c r="F152" s="189">
        <v>0</v>
      </c>
      <c r="G152" s="189">
        <v>0</v>
      </c>
      <c r="H152" s="189">
        <v>2915582331</v>
      </c>
      <c r="I152" s="189">
        <v>400220002</v>
      </c>
      <c r="J152" s="191">
        <v>3315802333</v>
      </c>
      <c r="K152" s="190">
        <v>104663</v>
      </c>
      <c r="L152" s="189">
        <v>2915686994</v>
      </c>
      <c r="M152" s="189">
        <v>400220002</v>
      </c>
      <c r="N152" s="189">
        <v>3315906996</v>
      </c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</row>
    <row r="153" spans="1:24" s="181" customFormat="1" ht="15" hidden="1" thickTop="1">
      <c r="A153" s="194" t="s">
        <v>1849</v>
      </c>
      <c r="B153" s="193" t="s">
        <v>2242</v>
      </c>
      <c r="C153" s="192" t="s">
        <v>772</v>
      </c>
      <c r="D153" s="189">
        <v>0</v>
      </c>
      <c r="E153" s="189">
        <v>0</v>
      </c>
      <c r="F153" s="189">
        <v>0</v>
      </c>
      <c r="G153" s="189">
        <v>0</v>
      </c>
      <c r="H153" s="189">
        <v>0</v>
      </c>
      <c r="I153" s="189">
        <v>0</v>
      </c>
      <c r="J153" s="191">
        <v>0</v>
      </c>
      <c r="K153" s="190">
        <v>0</v>
      </c>
      <c r="L153" s="189">
        <v>0</v>
      </c>
      <c r="M153" s="189">
        <v>0</v>
      </c>
      <c r="N153" s="189">
        <v>0</v>
      </c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</row>
    <row r="154" spans="1:24" s="181" customFormat="1" ht="15" hidden="1" thickTop="1">
      <c r="A154" s="194" t="s">
        <v>1473</v>
      </c>
      <c r="B154" s="193" t="s">
        <v>2242</v>
      </c>
      <c r="C154" s="192" t="s">
        <v>2692</v>
      </c>
      <c r="D154" s="189">
        <v>0</v>
      </c>
      <c r="E154" s="189">
        <v>0</v>
      </c>
      <c r="F154" s="189">
        <v>0</v>
      </c>
      <c r="G154" s="189">
        <v>0</v>
      </c>
      <c r="H154" s="189">
        <v>0</v>
      </c>
      <c r="I154" s="189">
        <v>0</v>
      </c>
      <c r="J154" s="191">
        <v>0</v>
      </c>
      <c r="K154" s="190">
        <v>0</v>
      </c>
      <c r="L154" s="189">
        <v>0</v>
      </c>
      <c r="M154" s="189">
        <v>0</v>
      </c>
      <c r="N154" s="189">
        <v>0</v>
      </c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</row>
    <row r="155" spans="1:24" s="181" customFormat="1" ht="15" hidden="1" thickTop="1">
      <c r="A155" s="194" t="s">
        <v>1634</v>
      </c>
      <c r="B155" s="193" t="s">
        <v>2242</v>
      </c>
      <c r="C155" s="192" t="s">
        <v>2691</v>
      </c>
      <c r="D155" s="189">
        <v>0</v>
      </c>
      <c r="E155" s="189">
        <v>21348022</v>
      </c>
      <c r="F155" s="189">
        <v>0</v>
      </c>
      <c r="G155" s="189">
        <v>0</v>
      </c>
      <c r="H155" s="189">
        <v>21348022</v>
      </c>
      <c r="I155" s="189">
        <v>61021214</v>
      </c>
      <c r="J155" s="191">
        <v>82369236</v>
      </c>
      <c r="K155" s="190">
        <v>37256</v>
      </c>
      <c r="L155" s="189">
        <v>21385278</v>
      </c>
      <c r="M155" s="189">
        <v>61021214</v>
      </c>
      <c r="N155" s="189">
        <v>82406492</v>
      </c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</row>
    <row r="156" spans="1:24" s="181" customFormat="1" ht="15" hidden="1" thickTop="1">
      <c r="A156" s="194" t="s">
        <v>1143</v>
      </c>
      <c r="B156" s="193" t="s">
        <v>2690</v>
      </c>
      <c r="C156" s="192" t="s">
        <v>2690</v>
      </c>
      <c r="D156" s="189">
        <v>51223088589</v>
      </c>
      <c r="E156" s="189">
        <v>20724083870</v>
      </c>
      <c r="F156" s="189">
        <v>0</v>
      </c>
      <c r="G156" s="189">
        <v>7641709</v>
      </c>
      <c r="H156" s="189">
        <v>71954814168</v>
      </c>
      <c r="I156" s="189">
        <v>66622243424</v>
      </c>
      <c r="J156" s="191">
        <v>138577057592</v>
      </c>
      <c r="K156" s="190">
        <v>52070315</v>
      </c>
      <c r="L156" s="189">
        <v>72006884483</v>
      </c>
      <c r="M156" s="189">
        <v>66622243424</v>
      </c>
      <c r="N156" s="189">
        <v>138629127907</v>
      </c>
      <c r="O156" s="182"/>
      <c r="P156" s="182"/>
      <c r="Q156" s="182"/>
      <c r="R156" s="182"/>
      <c r="S156" s="182"/>
      <c r="T156" s="182"/>
      <c r="U156" s="182"/>
      <c r="V156" s="182"/>
      <c r="W156" s="182"/>
      <c r="X156" s="182"/>
    </row>
    <row r="157" spans="1:24" s="181" customFormat="1" ht="15" hidden="1" thickTop="1">
      <c r="A157" s="194" t="s">
        <v>1144</v>
      </c>
      <c r="B157" s="193" t="s">
        <v>2689</v>
      </c>
      <c r="C157" s="192" t="s">
        <v>2689</v>
      </c>
      <c r="D157" s="189">
        <v>19022564327</v>
      </c>
      <c r="E157" s="189">
        <v>0</v>
      </c>
      <c r="F157" s="189">
        <v>0</v>
      </c>
      <c r="G157" s="189">
        <v>2832467</v>
      </c>
      <c r="H157" s="189">
        <v>19025396794</v>
      </c>
      <c r="I157" s="189">
        <v>1007435479</v>
      </c>
      <c r="J157" s="191">
        <v>20032832273</v>
      </c>
      <c r="K157" s="190">
        <v>10921747</v>
      </c>
      <c r="L157" s="189">
        <v>19036318541</v>
      </c>
      <c r="M157" s="189">
        <v>1007435479</v>
      </c>
      <c r="N157" s="189">
        <v>20043754020</v>
      </c>
      <c r="O157" s="182"/>
      <c r="P157" s="182"/>
      <c r="Q157" s="182"/>
      <c r="R157" s="182"/>
      <c r="S157" s="182"/>
      <c r="T157" s="182"/>
      <c r="U157" s="182"/>
      <c r="V157" s="182"/>
      <c r="W157" s="182"/>
      <c r="X157" s="182"/>
    </row>
    <row r="158" spans="1:24" s="181" customFormat="1" ht="15" hidden="1" thickTop="1">
      <c r="A158" s="194" t="s">
        <v>1205</v>
      </c>
      <c r="B158" s="193" t="s">
        <v>2240</v>
      </c>
      <c r="C158" s="192" t="s">
        <v>2688</v>
      </c>
      <c r="D158" s="189">
        <v>0</v>
      </c>
      <c r="E158" s="189">
        <v>0</v>
      </c>
      <c r="F158" s="189">
        <v>0</v>
      </c>
      <c r="G158" s="189">
        <v>0</v>
      </c>
      <c r="H158" s="189">
        <v>0</v>
      </c>
      <c r="I158" s="189">
        <v>188556179</v>
      </c>
      <c r="J158" s="191">
        <v>188556179</v>
      </c>
      <c r="K158" s="190">
        <v>0</v>
      </c>
      <c r="L158" s="189">
        <v>0</v>
      </c>
      <c r="M158" s="189">
        <v>188556179</v>
      </c>
      <c r="N158" s="189">
        <v>188556179</v>
      </c>
      <c r="O158" s="182"/>
      <c r="P158" s="182"/>
      <c r="Q158" s="182"/>
      <c r="R158" s="182"/>
      <c r="S158" s="182"/>
      <c r="T158" s="182"/>
      <c r="U158" s="182"/>
      <c r="V158" s="182"/>
      <c r="W158" s="182"/>
      <c r="X158" s="182"/>
    </row>
    <row r="159" spans="1:24" s="181" customFormat="1" ht="15" hidden="1" thickTop="1">
      <c r="A159" s="194" t="s">
        <v>2687</v>
      </c>
      <c r="B159" s="193" t="s">
        <v>2240</v>
      </c>
      <c r="C159" s="192" t="s">
        <v>2686</v>
      </c>
      <c r="D159" s="189">
        <v>0</v>
      </c>
      <c r="E159" s="189">
        <v>0</v>
      </c>
      <c r="F159" s="189">
        <v>0</v>
      </c>
      <c r="G159" s="189">
        <v>0</v>
      </c>
      <c r="H159" s="189">
        <v>0</v>
      </c>
      <c r="I159" s="189">
        <v>111988577</v>
      </c>
      <c r="J159" s="191">
        <v>111988577</v>
      </c>
      <c r="K159" s="190">
        <v>0</v>
      </c>
      <c r="L159" s="189">
        <v>0</v>
      </c>
      <c r="M159" s="189">
        <v>111988577</v>
      </c>
      <c r="N159" s="189">
        <v>111988577</v>
      </c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</row>
    <row r="160" spans="1:24" s="181" customFormat="1" ht="15" hidden="1" thickTop="1">
      <c r="A160" s="194" t="s">
        <v>1562</v>
      </c>
      <c r="B160" s="193" t="s">
        <v>2240</v>
      </c>
      <c r="C160" s="192" t="s">
        <v>485</v>
      </c>
      <c r="D160" s="189">
        <v>0</v>
      </c>
      <c r="E160" s="189">
        <v>106213606</v>
      </c>
      <c r="F160" s="189">
        <v>0</v>
      </c>
      <c r="G160" s="189">
        <v>0</v>
      </c>
      <c r="H160" s="189">
        <v>106213606</v>
      </c>
      <c r="I160" s="189">
        <v>47842655</v>
      </c>
      <c r="J160" s="191">
        <v>154056261</v>
      </c>
      <c r="K160" s="190">
        <v>-409718</v>
      </c>
      <c r="L160" s="189">
        <v>105803888</v>
      </c>
      <c r="M160" s="189">
        <v>47842655</v>
      </c>
      <c r="N160" s="189">
        <v>153646543</v>
      </c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</row>
    <row r="161" spans="1:24" s="181" customFormat="1" ht="15" hidden="1" thickTop="1">
      <c r="A161" s="194" t="s">
        <v>1677</v>
      </c>
      <c r="B161" s="193" t="s">
        <v>2240</v>
      </c>
      <c r="C161" s="192" t="s">
        <v>600</v>
      </c>
      <c r="D161" s="189">
        <v>0</v>
      </c>
      <c r="E161" s="189">
        <v>0</v>
      </c>
      <c r="F161" s="189">
        <v>0</v>
      </c>
      <c r="G161" s="189">
        <v>0</v>
      </c>
      <c r="H161" s="189">
        <v>0</v>
      </c>
      <c r="I161" s="189">
        <v>388368556</v>
      </c>
      <c r="J161" s="191">
        <v>388368556</v>
      </c>
      <c r="K161" s="190">
        <v>119202</v>
      </c>
      <c r="L161" s="189">
        <v>119202</v>
      </c>
      <c r="M161" s="189">
        <v>388368556</v>
      </c>
      <c r="N161" s="189">
        <v>388487758</v>
      </c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</row>
    <row r="162" spans="1:24" s="181" customFormat="1" ht="15" hidden="1" thickTop="1">
      <c r="A162" s="194" t="s">
        <v>1777</v>
      </c>
      <c r="B162" s="193" t="s">
        <v>2240</v>
      </c>
      <c r="C162" s="192" t="s">
        <v>700</v>
      </c>
      <c r="D162" s="189">
        <v>0</v>
      </c>
      <c r="E162" s="189">
        <v>0</v>
      </c>
      <c r="F162" s="189">
        <v>0</v>
      </c>
      <c r="G162" s="189">
        <v>0</v>
      </c>
      <c r="H162" s="189">
        <v>0</v>
      </c>
      <c r="I162" s="189">
        <v>0</v>
      </c>
      <c r="J162" s="191">
        <v>0</v>
      </c>
      <c r="K162" s="190">
        <v>0</v>
      </c>
      <c r="L162" s="189">
        <v>0</v>
      </c>
      <c r="M162" s="189">
        <v>0</v>
      </c>
      <c r="N162" s="189">
        <v>0</v>
      </c>
      <c r="O162" s="182"/>
      <c r="P162" s="182"/>
      <c r="Q162" s="182"/>
      <c r="R162" s="182"/>
      <c r="S162" s="182"/>
      <c r="T162" s="182"/>
      <c r="U162" s="182"/>
      <c r="V162" s="182"/>
      <c r="W162" s="182"/>
      <c r="X162" s="182"/>
    </row>
    <row r="163" spans="1:24" s="181" customFormat="1" ht="15" hidden="1" thickTop="1">
      <c r="A163" s="194" t="s">
        <v>1915</v>
      </c>
      <c r="B163" s="193" t="s">
        <v>2240</v>
      </c>
      <c r="C163" s="192" t="s">
        <v>838</v>
      </c>
      <c r="D163" s="189">
        <v>0</v>
      </c>
      <c r="E163" s="189">
        <v>0</v>
      </c>
      <c r="F163" s="189">
        <v>0</v>
      </c>
      <c r="G163" s="189">
        <v>0</v>
      </c>
      <c r="H163" s="189">
        <v>0</v>
      </c>
      <c r="I163" s="189">
        <v>140747516</v>
      </c>
      <c r="J163" s="191">
        <v>140747516</v>
      </c>
      <c r="K163" s="190">
        <v>0</v>
      </c>
      <c r="L163" s="189">
        <v>0</v>
      </c>
      <c r="M163" s="189">
        <v>140747516</v>
      </c>
      <c r="N163" s="189">
        <v>140747516</v>
      </c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</row>
    <row r="164" spans="1:24" s="181" customFormat="1" ht="15" hidden="1" thickTop="1">
      <c r="A164" s="194" t="s">
        <v>1542</v>
      </c>
      <c r="B164" s="193" t="s">
        <v>2240</v>
      </c>
      <c r="C164" s="192" t="s">
        <v>2273</v>
      </c>
      <c r="D164" s="189">
        <v>0</v>
      </c>
      <c r="E164" s="189">
        <v>0</v>
      </c>
      <c r="F164" s="189">
        <v>0</v>
      </c>
      <c r="G164" s="189">
        <v>0</v>
      </c>
      <c r="H164" s="189">
        <v>0</v>
      </c>
      <c r="I164" s="189">
        <v>0</v>
      </c>
      <c r="J164" s="191">
        <v>0</v>
      </c>
      <c r="K164" s="190">
        <v>0</v>
      </c>
      <c r="L164" s="189">
        <v>0</v>
      </c>
      <c r="M164" s="189">
        <v>0</v>
      </c>
      <c r="N164" s="189">
        <v>0</v>
      </c>
      <c r="O164" s="182"/>
      <c r="P164" s="182"/>
      <c r="Q164" s="182"/>
      <c r="R164" s="182"/>
      <c r="S164" s="182"/>
      <c r="T164" s="182"/>
      <c r="U164" s="182"/>
      <c r="V164" s="182"/>
      <c r="W164" s="182"/>
      <c r="X164" s="182"/>
    </row>
    <row r="165" spans="1:24" s="181" customFormat="1" ht="15" hidden="1" thickTop="1">
      <c r="A165" s="194" t="s">
        <v>1746</v>
      </c>
      <c r="B165" s="193" t="s">
        <v>2240</v>
      </c>
      <c r="C165" s="192" t="s">
        <v>669</v>
      </c>
      <c r="D165" s="189">
        <v>0</v>
      </c>
      <c r="E165" s="189">
        <v>0</v>
      </c>
      <c r="F165" s="189">
        <v>0</v>
      </c>
      <c r="G165" s="189">
        <v>0</v>
      </c>
      <c r="H165" s="189">
        <v>0</v>
      </c>
      <c r="I165" s="189">
        <v>0</v>
      </c>
      <c r="J165" s="191">
        <v>0</v>
      </c>
      <c r="K165" s="190">
        <v>0</v>
      </c>
      <c r="L165" s="189">
        <v>0</v>
      </c>
      <c r="M165" s="189">
        <v>0</v>
      </c>
      <c r="N165" s="189">
        <v>0</v>
      </c>
      <c r="O165" s="182"/>
      <c r="P165" s="182"/>
      <c r="Q165" s="182"/>
      <c r="R165" s="182"/>
      <c r="S165" s="182"/>
      <c r="T165" s="182"/>
      <c r="U165" s="182"/>
      <c r="V165" s="182"/>
      <c r="W165" s="182"/>
      <c r="X165" s="182"/>
    </row>
    <row r="166" spans="1:24" s="181" customFormat="1" ht="15" hidden="1" thickTop="1">
      <c r="A166" s="194" t="s">
        <v>2065</v>
      </c>
      <c r="B166" s="193" t="s">
        <v>2240</v>
      </c>
      <c r="C166" s="192" t="s">
        <v>988</v>
      </c>
      <c r="D166" s="189">
        <v>0</v>
      </c>
      <c r="E166" s="189">
        <v>0</v>
      </c>
      <c r="F166" s="189">
        <v>0</v>
      </c>
      <c r="G166" s="189">
        <v>0</v>
      </c>
      <c r="H166" s="189">
        <v>0</v>
      </c>
      <c r="I166" s="189">
        <v>109433304</v>
      </c>
      <c r="J166" s="191">
        <v>109433304</v>
      </c>
      <c r="K166" s="190">
        <v>0</v>
      </c>
      <c r="L166" s="189">
        <v>0</v>
      </c>
      <c r="M166" s="189">
        <v>109433304</v>
      </c>
      <c r="N166" s="189">
        <v>109433304</v>
      </c>
      <c r="O166" s="182"/>
      <c r="P166" s="182"/>
      <c r="Q166" s="182"/>
      <c r="R166" s="182"/>
      <c r="S166" s="182"/>
      <c r="T166" s="182"/>
      <c r="U166" s="182"/>
      <c r="V166" s="182"/>
      <c r="W166" s="182"/>
      <c r="X166" s="182"/>
    </row>
    <row r="167" spans="1:24" s="181" customFormat="1" ht="15" hidden="1" thickTop="1">
      <c r="A167" s="194" t="s">
        <v>1271</v>
      </c>
      <c r="B167" s="193" t="s">
        <v>2240</v>
      </c>
      <c r="C167" s="192" t="s">
        <v>2228</v>
      </c>
      <c r="D167" s="189">
        <v>0</v>
      </c>
      <c r="E167" s="189">
        <v>0</v>
      </c>
      <c r="F167" s="189">
        <v>0</v>
      </c>
      <c r="G167" s="189">
        <v>0</v>
      </c>
      <c r="H167" s="189">
        <v>0</v>
      </c>
      <c r="I167" s="189">
        <v>0</v>
      </c>
      <c r="J167" s="191">
        <v>0</v>
      </c>
      <c r="K167" s="190">
        <v>0</v>
      </c>
      <c r="L167" s="189">
        <v>0</v>
      </c>
      <c r="M167" s="189">
        <v>0</v>
      </c>
      <c r="N167" s="189">
        <v>0</v>
      </c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</row>
    <row r="168" spans="1:24" s="181" customFormat="1" ht="15" hidden="1" thickTop="1">
      <c r="A168" s="194" t="s">
        <v>1380</v>
      </c>
      <c r="B168" s="193" t="s">
        <v>2240</v>
      </c>
      <c r="C168" s="192" t="s">
        <v>303</v>
      </c>
      <c r="D168" s="189">
        <v>0</v>
      </c>
      <c r="E168" s="189">
        <v>0</v>
      </c>
      <c r="F168" s="189">
        <v>0</v>
      </c>
      <c r="G168" s="189">
        <v>0</v>
      </c>
      <c r="H168" s="189">
        <v>0</v>
      </c>
      <c r="I168" s="189">
        <v>0</v>
      </c>
      <c r="J168" s="191">
        <v>0</v>
      </c>
      <c r="K168" s="190">
        <v>0</v>
      </c>
      <c r="L168" s="189">
        <v>0</v>
      </c>
      <c r="M168" s="189">
        <v>0</v>
      </c>
      <c r="N168" s="189">
        <v>0</v>
      </c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</row>
    <row r="169" spans="1:24" s="181" customFormat="1" ht="12.75" hidden="1" customHeight="1">
      <c r="A169" s="194" t="s">
        <v>2685</v>
      </c>
      <c r="B169" s="193" t="s">
        <v>2240</v>
      </c>
      <c r="C169" s="192" t="s">
        <v>2684</v>
      </c>
      <c r="D169" s="189">
        <v>0</v>
      </c>
      <c r="E169" s="189">
        <v>0</v>
      </c>
      <c r="F169" s="189">
        <v>0</v>
      </c>
      <c r="G169" s="189">
        <v>0</v>
      </c>
      <c r="H169" s="189">
        <v>0</v>
      </c>
      <c r="I169" s="189">
        <v>0</v>
      </c>
      <c r="J169" s="191">
        <v>0</v>
      </c>
      <c r="K169" s="190">
        <v>0</v>
      </c>
      <c r="L169" s="189">
        <v>0</v>
      </c>
      <c r="M169" s="189">
        <v>0</v>
      </c>
      <c r="N169" s="189">
        <v>0</v>
      </c>
      <c r="O169" s="182"/>
      <c r="P169" s="182"/>
      <c r="Q169" s="182"/>
      <c r="R169" s="182"/>
      <c r="S169" s="182"/>
      <c r="T169" s="182"/>
      <c r="U169" s="182"/>
      <c r="V169" s="182"/>
      <c r="W169" s="182"/>
      <c r="X169" s="182"/>
    </row>
    <row r="170" spans="1:24" s="181" customFormat="1" ht="15" hidden="1" thickTop="1">
      <c r="A170" s="194" t="s">
        <v>1624</v>
      </c>
      <c r="B170" s="193" t="s">
        <v>2240</v>
      </c>
      <c r="C170" s="192" t="s">
        <v>2683</v>
      </c>
      <c r="D170" s="189">
        <v>0</v>
      </c>
      <c r="E170" s="189">
        <v>0</v>
      </c>
      <c r="F170" s="189">
        <v>0</v>
      </c>
      <c r="G170" s="189">
        <v>0</v>
      </c>
      <c r="H170" s="189">
        <v>0</v>
      </c>
      <c r="I170" s="189">
        <v>0</v>
      </c>
      <c r="J170" s="191">
        <v>0</v>
      </c>
      <c r="K170" s="190">
        <v>0</v>
      </c>
      <c r="L170" s="189">
        <v>0</v>
      </c>
      <c r="M170" s="189">
        <v>0</v>
      </c>
      <c r="N170" s="189">
        <v>0</v>
      </c>
      <c r="O170" s="182"/>
      <c r="P170" s="182"/>
      <c r="Q170" s="182"/>
      <c r="R170" s="182"/>
      <c r="S170" s="182"/>
      <c r="T170" s="182"/>
      <c r="U170" s="182"/>
      <c r="V170" s="182"/>
      <c r="W170" s="182"/>
      <c r="X170" s="182"/>
    </row>
    <row r="171" spans="1:24" s="181" customFormat="1" ht="15" hidden="1" thickTop="1">
      <c r="A171" s="194" t="s">
        <v>1826</v>
      </c>
      <c r="B171" s="193" t="s">
        <v>2240</v>
      </c>
      <c r="C171" s="192" t="s">
        <v>2364</v>
      </c>
      <c r="D171" s="189">
        <v>0</v>
      </c>
      <c r="E171" s="189">
        <v>0</v>
      </c>
      <c r="F171" s="189">
        <v>0</v>
      </c>
      <c r="G171" s="189">
        <v>0</v>
      </c>
      <c r="H171" s="189">
        <v>0</v>
      </c>
      <c r="I171" s="189">
        <v>91939749</v>
      </c>
      <c r="J171" s="191">
        <v>91939749</v>
      </c>
      <c r="K171" s="190">
        <v>0</v>
      </c>
      <c r="L171" s="189">
        <v>0</v>
      </c>
      <c r="M171" s="189">
        <v>91939749</v>
      </c>
      <c r="N171" s="189">
        <v>91939749</v>
      </c>
      <c r="O171" s="182"/>
      <c r="P171" s="182"/>
      <c r="Q171" s="182"/>
      <c r="R171" s="182"/>
      <c r="S171" s="182"/>
      <c r="T171" s="182"/>
      <c r="U171" s="182"/>
      <c r="V171" s="182"/>
      <c r="W171" s="182"/>
      <c r="X171" s="182"/>
    </row>
    <row r="172" spans="1:24" s="181" customFormat="1" ht="15" hidden="1" thickTop="1">
      <c r="A172" s="194" t="s">
        <v>1116</v>
      </c>
      <c r="B172" s="193" t="s">
        <v>2240</v>
      </c>
      <c r="C172" s="192" t="s">
        <v>39</v>
      </c>
      <c r="D172" s="189">
        <v>0</v>
      </c>
      <c r="E172" s="189">
        <v>74637814</v>
      </c>
      <c r="F172" s="189">
        <v>0</v>
      </c>
      <c r="G172" s="189">
        <v>0</v>
      </c>
      <c r="H172" s="189">
        <v>74637814</v>
      </c>
      <c r="I172" s="189">
        <v>30058036</v>
      </c>
      <c r="J172" s="191">
        <v>104695850</v>
      </c>
      <c r="K172" s="190">
        <v>12629</v>
      </c>
      <c r="L172" s="189">
        <v>74650443</v>
      </c>
      <c r="M172" s="189">
        <v>30058036</v>
      </c>
      <c r="N172" s="189">
        <v>104708479</v>
      </c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</row>
    <row r="173" spans="1:24" s="181" customFormat="1" ht="15" hidden="1" thickTop="1">
      <c r="A173" s="194" t="s">
        <v>1455</v>
      </c>
      <c r="B173" s="193" t="s">
        <v>2240</v>
      </c>
      <c r="C173" s="192" t="s">
        <v>2682</v>
      </c>
      <c r="D173" s="189">
        <v>0</v>
      </c>
      <c r="E173" s="189">
        <v>474933271</v>
      </c>
      <c r="F173" s="189">
        <v>0</v>
      </c>
      <c r="G173" s="189">
        <v>0</v>
      </c>
      <c r="H173" s="189">
        <v>474933271</v>
      </c>
      <c r="I173" s="189">
        <v>125209065</v>
      </c>
      <c r="J173" s="191">
        <v>600142336</v>
      </c>
      <c r="K173" s="190">
        <v>64865</v>
      </c>
      <c r="L173" s="189">
        <v>474998136</v>
      </c>
      <c r="M173" s="189">
        <v>125209065</v>
      </c>
      <c r="N173" s="189">
        <v>600207201</v>
      </c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</row>
    <row r="174" spans="1:24" s="181" customFormat="1" ht="15" hidden="1" thickTop="1">
      <c r="A174" s="194" t="s">
        <v>1484</v>
      </c>
      <c r="B174" s="193" t="s">
        <v>2240</v>
      </c>
      <c r="C174" s="192" t="s">
        <v>407</v>
      </c>
      <c r="D174" s="189">
        <v>0</v>
      </c>
      <c r="E174" s="189">
        <v>161876126</v>
      </c>
      <c r="F174" s="189">
        <v>0</v>
      </c>
      <c r="G174" s="189">
        <v>0</v>
      </c>
      <c r="H174" s="189">
        <v>161876126</v>
      </c>
      <c r="I174" s="189">
        <v>64313369</v>
      </c>
      <c r="J174" s="191">
        <v>226189495</v>
      </c>
      <c r="K174" s="190">
        <v>6351</v>
      </c>
      <c r="L174" s="189">
        <v>161882477</v>
      </c>
      <c r="M174" s="189">
        <v>64313369</v>
      </c>
      <c r="N174" s="189">
        <v>226195846</v>
      </c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</row>
    <row r="175" spans="1:24" s="181" customFormat="1" ht="15" hidden="1" thickTop="1">
      <c r="A175" s="194" t="s">
        <v>1543</v>
      </c>
      <c r="B175" s="193" t="s">
        <v>2240</v>
      </c>
      <c r="C175" s="192" t="s">
        <v>466</v>
      </c>
      <c r="D175" s="189">
        <v>0</v>
      </c>
      <c r="E175" s="189">
        <v>15331842</v>
      </c>
      <c r="F175" s="189">
        <v>97735008</v>
      </c>
      <c r="G175" s="189">
        <v>0</v>
      </c>
      <c r="H175" s="189">
        <v>113066850</v>
      </c>
      <c r="I175" s="189">
        <v>0</v>
      </c>
      <c r="J175" s="191">
        <v>113066850</v>
      </c>
      <c r="K175" s="190">
        <v>29438</v>
      </c>
      <c r="L175" s="189">
        <v>113096288</v>
      </c>
      <c r="M175" s="189">
        <v>0</v>
      </c>
      <c r="N175" s="189">
        <v>113096288</v>
      </c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</row>
    <row r="176" spans="1:24" s="181" customFormat="1" ht="15" hidden="1" thickTop="1">
      <c r="A176" s="194" t="s">
        <v>1563</v>
      </c>
      <c r="B176" s="193" t="s">
        <v>2240</v>
      </c>
      <c r="C176" s="192" t="s">
        <v>486</v>
      </c>
      <c r="D176" s="189">
        <v>0</v>
      </c>
      <c r="E176" s="189">
        <v>0</v>
      </c>
      <c r="F176" s="189">
        <v>0</v>
      </c>
      <c r="G176" s="189">
        <v>0</v>
      </c>
      <c r="H176" s="189">
        <v>0</v>
      </c>
      <c r="I176" s="189">
        <v>0</v>
      </c>
      <c r="J176" s="191">
        <v>0</v>
      </c>
      <c r="K176" s="190">
        <v>0</v>
      </c>
      <c r="L176" s="189">
        <v>0</v>
      </c>
      <c r="M176" s="189">
        <v>0</v>
      </c>
      <c r="N176" s="189">
        <v>0</v>
      </c>
      <c r="O176" s="182"/>
      <c r="P176" s="182"/>
      <c r="Q176" s="182"/>
      <c r="R176" s="182"/>
      <c r="S176" s="182"/>
      <c r="T176" s="182"/>
      <c r="U176" s="182"/>
      <c r="V176" s="182"/>
      <c r="W176" s="182"/>
      <c r="X176" s="182"/>
    </row>
    <row r="177" spans="1:24" s="181" customFormat="1" ht="15" hidden="1" thickTop="1">
      <c r="A177" s="194" t="s">
        <v>1732</v>
      </c>
      <c r="B177" s="193" t="s">
        <v>2240</v>
      </c>
      <c r="C177" s="192" t="s">
        <v>655</v>
      </c>
      <c r="D177" s="189">
        <v>0</v>
      </c>
      <c r="E177" s="189">
        <v>0</v>
      </c>
      <c r="F177" s="189">
        <v>0</v>
      </c>
      <c r="G177" s="189">
        <v>0</v>
      </c>
      <c r="H177" s="189">
        <v>0</v>
      </c>
      <c r="I177" s="189">
        <v>0</v>
      </c>
      <c r="J177" s="191">
        <v>0</v>
      </c>
      <c r="K177" s="190">
        <v>0</v>
      </c>
      <c r="L177" s="189">
        <v>0</v>
      </c>
      <c r="M177" s="189">
        <v>0</v>
      </c>
      <c r="N177" s="189">
        <v>0</v>
      </c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</row>
    <row r="178" spans="1:24" s="181" customFormat="1" ht="15" hidden="1" thickTop="1">
      <c r="A178" s="194" t="s">
        <v>1827</v>
      </c>
      <c r="B178" s="193" t="s">
        <v>2240</v>
      </c>
      <c r="C178" s="192" t="s">
        <v>2681</v>
      </c>
      <c r="D178" s="189">
        <v>0</v>
      </c>
      <c r="E178" s="189">
        <v>136440002</v>
      </c>
      <c r="F178" s="189">
        <v>0</v>
      </c>
      <c r="G178" s="189">
        <v>0</v>
      </c>
      <c r="H178" s="189">
        <v>136440002</v>
      </c>
      <c r="I178" s="189">
        <v>269402685</v>
      </c>
      <c r="J178" s="191">
        <v>405842687</v>
      </c>
      <c r="K178" s="190">
        <v>62041</v>
      </c>
      <c r="L178" s="189">
        <v>136502043</v>
      </c>
      <c r="M178" s="189">
        <v>269402685</v>
      </c>
      <c r="N178" s="189">
        <v>405904728</v>
      </c>
      <c r="O178" s="182"/>
      <c r="P178" s="182"/>
      <c r="Q178" s="182"/>
      <c r="R178" s="182"/>
      <c r="S178" s="182"/>
      <c r="T178" s="182"/>
      <c r="U178" s="182"/>
      <c r="V178" s="182"/>
      <c r="W178" s="182"/>
      <c r="X178" s="182"/>
    </row>
    <row r="179" spans="1:24" s="181" customFormat="1" ht="15" hidden="1" thickTop="1">
      <c r="A179" s="194" t="s">
        <v>1894</v>
      </c>
      <c r="B179" s="193" t="s">
        <v>2240</v>
      </c>
      <c r="C179" s="192" t="s">
        <v>2587</v>
      </c>
      <c r="D179" s="189">
        <v>0</v>
      </c>
      <c r="E179" s="189">
        <v>0</v>
      </c>
      <c r="F179" s="189">
        <v>0</v>
      </c>
      <c r="G179" s="189">
        <v>0</v>
      </c>
      <c r="H179" s="189">
        <v>0</v>
      </c>
      <c r="I179" s="189">
        <v>310291438</v>
      </c>
      <c r="J179" s="191">
        <v>310291438</v>
      </c>
      <c r="K179" s="190">
        <v>0</v>
      </c>
      <c r="L179" s="189">
        <v>0</v>
      </c>
      <c r="M179" s="189">
        <v>310291438</v>
      </c>
      <c r="N179" s="189">
        <v>310291438</v>
      </c>
      <c r="O179" s="182"/>
      <c r="P179" s="182"/>
      <c r="Q179" s="182"/>
      <c r="R179" s="182"/>
      <c r="S179" s="182"/>
      <c r="T179" s="182"/>
      <c r="U179" s="182"/>
      <c r="V179" s="182"/>
      <c r="W179" s="182"/>
      <c r="X179" s="182"/>
    </row>
    <row r="180" spans="1:24" s="181" customFormat="1" ht="15" hidden="1" thickTop="1">
      <c r="A180" s="194" t="s">
        <v>2680</v>
      </c>
      <c r="B180" s="193" t="s">
        <v>2240</v>
      </c>
      <c r="C180" s="192" t="s">
        <v>1108</v>
      </c>
      <c r="D180" s="189">
        <v>0</v>
      </c>
      <c r="E180" s="189">
        <v>0</v>
      </c>
      <c r="F180" s="189">
        <v>0</v>
      </c>
      <c r="G180" s="189">
        <v>0</v>
      </c>
      <c r="H180" s="189">
        <v>0</v>
      </c>
      <c r="I180" s="189">
        <v>0</v>
      </c>
      <c r="J180" s="191">
        <v>0</v>
      </c>
      <c r="K180" s="190">
        <v>0</v>
      </c>
      <c r="L180" s="189">
        <v>0</v>
      </c>
      <c r="M180" s="189">
        <v>0</v>
      </c>
      <c r="N180" s="189">
        <v>0</v>
      </c>
      <c r="O180" s="182"/>
      <c r="P180" s="182"/>
      <c r="Q180" s="182"/>
      <c r="R180" s="182"/>
      <c r="S180" s="182"/>
      <c r="T180" s="182"/>
      <c r="U180" s="182"/>
      <c r="V180" s="182"/>
      <c r="W180" s="182"/>
      <c r="X180" s="182"/>
    </row>
    <row r="181" spans="1:24" s="181" customFormat="1" ht="15" hidden="1" thickTop="1">
      <c r="A181" s="194" t="s">
        <v>1635</v>
      </c>
      <c r="B181" s="193" t="s">
        <v>2240</v>
      </c>
      <c r="C181" s="192" t="s">
        <v>558</v>
      </c>
      <c r="D181" s="189">
        <v>0</v>
      </c>
      <c r="E181" s="189">
        <v>0</v>
      </c>
      <c r="F181" s="189">
        <v>0</v>
      </c>
      <c r="G181" s="189">
        <v>0</v>
      </c>
      <c r="H181" s="189">
        <v>0</v>
      </c>
      <c r="I181" s="189">
        <v>232851818</v>
      </c>
      <c r="J181" s="191">
        <v>232851818</v>
      </c>
      <c r="K181" s="190">
        <v>0</v>
      </c>
      <c r="L181" s="189">
        <v>0</v>
      </c>
      <c r="M181" s="189">
        <v>232851818</v>
      </c>
      <c r="N181" s="189">
        <v>232851818</v>
      </c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</row>
    <row r="182" spans="1:24" s="181" customFormat="1" ht="15" hidden="1" thickTop="1">
      <c r="A182" s="194" t="s">
        <v>2679</v>
      </c>
      <c r="B182" s="193" t="s">
        <v>2240</v>
      </c>
      <c r="C182" s="192" t="s">
        <v>2678</v>
      </c>
      <c r="D182" s="189">
        <v>0</v>
      </c>
      <c r="E182" s="189">
        <v>0</v>
      </c>
      <c r="F182" s="189">
        <v>0</v>
      </c>
      <c r="G182" s="189">
        <v>0</v>
      </c>
      <c r="H182" s="189">
        <v>0</v>
      </c>
      <c r="I182" s="189">
        <v>0</v>
      </c>
      <c r="J182" s="191">
        <v>0</v>
      </c>
      <c r="K182" s="190">
        <v>0</v>
      </c>
      <c r="L182" s="189">
        <v>0</v>
      </c>
      <c r="M182" s="189">
        <v>0</v>
      </c>
      <c r="N182" s="189">
        <v>0</v>
      </c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</row>
    <row r="183" spans="1:24" s="181" customFormat="1" ht="15" hidden="1" thickTop="1">
      <c r="A183" s="194" t="s">
        <v>1117</v>
      </c>
      <c r="B183" s="193" t="s">
        <v>2240</v>
      </c>
      <c r="C183" s="192" t="s">
        <v>2677</v>
      </c>
      <c r="D183" s="189">
        <v>0</v>
      </c>
      <c r="E183" s="189">
        <v>0</v>
      </c>
      <c r="F183" s="189">
        <v>0</v>
      </c>
      <c r="G183" s="189">
        <v>0</v>
      </c>
      <c r="H183" s="189">
        <v>0</v>
      </c>
      <c r="I183" s="189">
        <v>258565426</v>
      </c>
      <c r="J183" s="191">
        <v>258565426</v>
      </c>
      <c r="K183" s="190">
        <v>0</v>
      </c>
      <c r="L183" s="189">
        <v>0</v>
      </c>
      <c r="M183" s="189">
        <v>258565426</v>
      </c>
      <c r="N183" s="189">
        <v>258565426</v>
      </c>
      <c r="O183" s="182"/>
      <c r="P183" s="182"/>
      <c r="Q183" s="182"/>
      <c r="R183" s="182"/>
      <c r="S183" s="182"/>
      <c r="T183" s="182"/>
      <c r="U183" s="182"/>
      <c r="V183" s="182"/>
      <c r="W183" s="182"/>
      <c r="X183" s="182"/>
    </row>
    <row r="184" spans="1:24" s="181" customFormat="1" ht="15" hidden="1" thickTop="1">
      <c r="A184" s="194" t="s">
        <v>2676</v>
      </c>
      <c r="B184" s="193" t="s">
        <v>2240</v>
      </c>
      <c r="C184" s="192" t="s">
        <v>2675</v>
      </c>
      <c r="D184" s="189">
        <v>0</v>
      </c>
      <c r="E184" s="189">
        <v>0</v>
      </c>
      <c r="F184" s="189">
        <v>0</v>
      </c>
      <c r="G184" s="189">
        <v>0</v>
      </c>
      <c r="H184" s="189">
        <v>0</v>
      </c>
      <c r="I184" s="189">
        <v>0</v>
      </c>
      <c r="J184" s="191">
        <v>0</v>
      </c>
      <c r="K184" s="190">
        <v>0</v>
      </c>
      <c r="L184" s="189">
        <v>0</v>
      </c>
      <c r="M184" s="189">
        <v>0</v>
      </c>
      <c r="N184" s="189">
        <v>0</v>
      </c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</row>
    <row r="185" spans="1:24" s="181" customFormat="1" ht="15" hidden="1" thickTop="1">
      <c r="A185" s="194" t="s">
        <v>2674</v>
      </c>
      <c r="B185" s="193" t="s">
        <v>2240</v>
      </c>
      <c r="C185" s="192" t="s">
        <v>2673</v>
      </c>
      <c r="D185" s="189">
        <v>0</v>
      </c>
      <c r="E185" s="189">
        <v>0</v>
      </c>
      <c r="F185" s="189">
        <v>0</v>
      </c>
      <c r="G185" s="189">
        <v>0</v>
      </c>
      <c r="H185" s="189">
        <v>0</v>
      </c>
      <c r="I185" s="189">
        <v>198469980</v>
      </c>
      <c r="J185" s="191">
        <v>198469980</v>
      </c>
      <c r="K185" s="190">
        <v>0</v>
      </c>
      <c r="L185" s="189">
        <v>0</v>
      </c>
      <c r="M185" s="189">
        <v>198469980</v>
      </c>
      <c r="N185" s="189">
        <v>198469980</v>
      </c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</row>
    <row r="186" spans="1:24" s="181" customFormat="1" ht="15" hidden="1" thickTop="1">
      <c r="A186" s="194" t="s">
        <v>1644</v>
      </c>
      <c r="B186" s="193" t="s">
        <v>2240</v>
      </c>
      <c r="C186" s="192" t="s">
        <v>567</v>
      </c>
      <c r="D186" s="189">
        <v>0</v>
      </c>
      <c r="E186" s="189">
        <v>0</v>
      </c>
      <c r="F186" s="189">
        <v>0</v>
      </c>
      <c r="G186" s="189">
        <v>0</v>
      </c>
      <c r="H186" s="189">
        <v>0</v>
      </c>
      <c r="I186" s="189">
        <v>88019380</v>
      </c>
      <c r="J186" s="191">
        <v>88019380</v>
      </c>
      <c r="K186" s="190">
        <v>0</v>
      </c>
      <c r="L186" s="189">
        <v>0</v>
      </c>
      <c r="M186" s="189">
        <v>88019380</v>
      </c>
      <c r="N186" s="189">
        <v>88019380</v>
      </c>
      <c r="O186" s="182"/>
      <c r="P186" s="182"/>
      <c r="Q186" s="182"/>
      <c r="R186" s="182"/>
      <c r="S186" s="182"/>
      <c r="T186" s="182"/>
      <c r="U186" s="182"/>
      <c r="V186" s="182"/>
      <c r="W186" s="182"/>
      <c r="X186" s="182"/>
    </row>
    <row r="187" spans="1:24" s="181" customFormat="1" ht="15" hidden="1" thickTop="1">
      <c r="A187" s="194" t="s">
        <v>1692</v>
      </c>
      <c r="B187" s="193" t="s">
        <v>2240</v>
      </c>
      <c r="C187" s="192" t="s">
        <v>2672</v>
      </c>
      <c r="D187" s="189">
        <v>0</v>
      </c>
      <c r="E187" s="189">
        <v>0</v>
      </c>
      <c r="F187" s="189">
        <v>0</v>
      </c>
      <c r="G187" s="189">
        <v>0</v>
      </c>
      <c r="H187" s="189">
        <v>0</v>
      </c>
      <c r="I187" s="189">
        <v>0</v>
      </c>
      <c r="J187" s="191">
        <v>0</v>
      </c>
      <c r="K187" s="190">
        <v>0</v>
      </c>
      <c r="L187" s="189">
        <v>0</v>
      </c>
      <c r="M187" s="189">
        <v>0</v>
      </c>
      <c r="N187" s="189">
        <v>0</v>
      </c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</row>
    <row r="188" spans="1:24" s="181" customFormat="1" ht="16.5" hidden="1" customHeight="1">
      <c r="A188" s="194" t="s">
        <v>2671</v>
      </c>
      <c r="B188" s="193" t="s">
        <v>2240</v>
      </c>
      <c r="C188" s="192" t="s">
        <v>2670</v>
      </c>
      <c r="D188" s="189">
        <v>0</v>
      </c>
      <c r="E188" s="189">
        <v>0</v>
      </c>
      <c r="F188" s="189">
        <v>0</v>
      </c>
      <c r="G188" s="189">
        <v>0</v>
      </c>
      <c r="H188" s="189">
        <v>0</v>
      </c>
      <c r="I188" s="189">
        <v>58693232</v>
      </c>
      <c r="J188" s="191">
        <v>58693232</v>
      </c>
      <c r="K188" s="190">
        <v>0</v>
      </c>
      <c r="L188" s="189">
        <v>0</v>
      </c>
      <c r="M188" s="189">
        <v>58693232</v>
      </c>
      <c r="N188" s="189">
        <v>58693232</v>
      </c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</row>
    <row r="189" spans="1:24" s="181" customFormat="1" ht="15.75" hidden="1" customHeight="1">
      <c r="A189" s="194" t="s">
        <v>1724</v>
      </c>
      <c r="B189" s="193" t="s">
        <v>2240</v>
      </c>
      <c r="C189" s="192" t="s">
        <v>647</v>
      </c>
      <c r="D189" s="189">
        <v>0</v>
      </c>
      <c r="E189" s="189">
        <v>0</v>
      </c>
      <c r="F189" s="189">
        <v>0</v>
      </c>
      <c r="G189" s="189">
        <v>0</v>
      </c>
      <c r="H189" s="189">
        <v>0</v>
      </c>
      <c r="I189" s="189">
        <v>292666449</v>
      </c>
      <c r="J189" s="191">
        <v>292666449</v>
      </c>
      <c r="K189" s="190">
        <v>0</v>
      </c>
      <c r="L189" s="189">
        <v>0</v>
      </c>
      <c r="M189" s="189">
        <v>292666449</v>
      </c>
      <c r="N189" s="189">
        <v>292666449</v>
      </c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</row>
    <row r="190" spans="1:24" s="181" customFormat="1" ht="15" hidden="1" thickTop="1">
      <c r="A190" s="194" t="s">
        <v>1817</v>
      </c>
      <c r="B190" s="193" t="s">
        <v>2240</v>
      </c>
      <c r="C190" s="192" t="s">
        <v>2669</v>
      </c>
      <c r="D190" s="189">
        <v>0</v>
      </c>
      <c r="E190" s="189">
        <v>0</v>
      </c>
      <c r="F190" s="189">
        <v>0</v>
      </c>
      <c r="G190" s="189">
        <v>0</v>
      </c>
      <c r="H190" s="189">
        <v>0</v>
      </c>
      <c r="I190" s="189">
        <v>209491016</v>
      </c>
      <c r="J190" s="191">
        <v>209491016</v>
      </c>
      <c r="K190" s="190">
        <v>0</v>
      </c>
      <c r="L190" s="189">
        <v>0</v>
      </c>
      <c r="M190" s="189">
        <v>209491016</v>
      </c>
      <c r="N190" s="189">
        <v>209491016</v>
      </c>
      <c r="O190" s="182"/>
      <c r="P190" s="182"/>
      <c r="Q190" s="182"/>
      <c r="R190" s="182"/>
      <c r="S190" s="182"/>
      <c r="T190" s="182"/>
      <c r="U190" s="182"/>
      <c r="V190" s="182"/>
      <c r="W190" s="182"/>
      <c r="X190" s="182"/>
    </row>
    <row r="191" spans="1:24" s="181" customFormat="1" ht="15" hidden="1" thickTop="1">
      <c r="A191" s="194" t="s">
        <v>1850</v>
      </c>
      <c r="B191" s="193" t="s">
        <v>2240</v>
      </c>
      <c r="C191" s="192" t="s">
        <v>2406</v>
      </c>
      <c r="D191" s="189">
        <v>0</v>
      </c>
      <c r="E191" s="189">
        <v>9912317</v>
      </c>
      <c r="F191" s="189">
        <v>0</v>
      </c>
      <c r="G191" s="189">
        <v>0</v>
      </c>
      <c r="H191" s="189">
        <v>9912317</v>
      </c>
      <c r="I191" s="189">
        <v>223517243</v>
      </c>
      <c r="J191" s="191">
        <v>233429560</v>
      </c>
      <c r="K191" s="190">
        <v>90630</v>
      </c>
      <c r="L191" s="189">
        <v>10002947</v>
      </c>
      <c r="M191" s="189">
        <v>223517243</v>
      </c>
      <c r="N191" s="189">
        <v>233520190</v>
      </c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</row>
    <row r="192" spans="1:24" s="181" customFormat="1" ht="15" hidden="1" thickTop="1">
      <c r="A192" s="194" t="s">
        <v>1895</v>
      </c>
      <c r="B192" s="193" t="s">
        <v>2240</v>
      </c>
      <c r="C192" s="192" t="s">
        <v>2668</v>
      </c>
      <c r="D192" s="189">
        <v>0</v>
      </c>
      <c r="E192" s="189">
        <v>18965641</v>
      </c>
      <c r="F192" s="189">
        <v>0</v>
      </c>
      <c r="G192" s="189">
        <v>0</v>
      </c>
      <c r="H192" s="189">
        <v>18965641</v>
      </c>
      <c r="I192" s="189">
        <v>102633258</v>
      </c>
      <c r="J192" s="191">
        <v>121598899</v>
      </c>
      <c r="K192" s="190">
        <v>45686</v>
      </c>
      <c r="L192" s="189">
        <v>19011327</v>
      </c>
      <c r="M192" s="189">
        <v>102633258</v>
      </c>
      <c r="N192" s="189">
        <v>121644585</v>
      </c>
      <c r="O192" s="182"/>
      <c r="P192" s="182"/>
      <c r="Q192" s="182"/>
      <c r="R192" s="182"/>
      <c r="S192" s="182"/>
      <c r="T192" s="182"/>
      <c r="U192" s="182"/>
      <c r="V192" s="182"/>
      <c r="W192" s="182"/>
      <c r="X192" s="182"/>
    </row>
    <row r="193" spans="1:24" s="181" customFormat="1" ht="15" hidden="1" thickTop="1">
      <c r="A193" s="194" t="s">
        <v>2009</v>
      </c>
      <c r="B193" s="193" t="s">
        <v>2240</v>
      </c>
      <c r="C193" s="192" t="s">
        <v>2667</v>
      </c>
      <c r="D193" s="189">
        <v>0</v>
      </c>
      <c r="E193" s="189">
        <v>0</v>
      </c>
      <c r="F193" s="189">
        <v>0</v>
      </c>
      <c r="G193" s="189">
        <v>0</v>
      </c>
      <c r="H193" s="189">
        <v>0</v>
      </c>
      <c r="I193" s="189">
        <v>213143011</v>
      </c>
      <c r="J193" s="191">
        <v>213143011</v>
      </c>
      <c r="K193" s="190">
        <v>0</v>
      </c>
      <c r="L193" s="189">
        <v>0</v>
      </c>
      <c r="M193" s="189">
        <v>213143011</v>
      </c>
      <c r="N193" s="189">
        <v>213143011</v>
      </c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</row>
    <row r="194" spans="1:24" s="181" customFormat="1" ht="15" hidden="1" thickTop="1">
      <c r="A194" s="194" t="s">
        <v>2066</v>
      </c>
      <c r="B194" s="193" t="s">
        <v>2240</v>
      </c>
      <c r="C194" s="192" t="s">
        <v>989</v>
      </c>
      <c r="D194" s="189">
        <v>0</v>
      </c>
      <c r="E194" s="189">
        <v>385811371</v>
      </c>
      <c r="F194" s="189">
        <v>0</v>
      </c>
      <c r="G194" s="189">
        <v>0</v>
      </c>
      <c r="H194" s="189">
        <v>385811371</v>
      </c>
      <c r="I194" s="189">
        <v>98803429</v>
      </c>
      <c r="J194" s="191">
        <v>484614800</v>
      </c>
      <c r="K194" s="190">
        <v>61635</v>
      </c>
      <c r="L194" s="189">
        <v>385873006</v>
      </c>
      <c r="M194" s="189">
        <v>98803429</v>
      </c>
      <c r="N194" s="189">
        <v>484676435</v>
      </c>
      <c r="O194" s="182"/>
      <c r="P194" s="182"/>
      <c r="Q194" s="182"/>
      <c r="R194" s="182"/>
      <c r="S194" s="182"/>
      <c r="T194" s="182"/>
      <c r="U194" s="182"/>
      <c r="V194" s="182"/>
      <c r="W194" s="182"/>
      <c r="X194" s="182"/>
    </row>
    <row r="195" spans="1:24" s="181" customFormat="1" ht="15" hidden="1" thickTop="1">
      <c r="A195" s="194" t="s">
        <v>1581</v>
      </c>
      <c r="B195" s="193" t="s">
        <v>2240</v>
      </c>
      <c r="C195" s="192" t="s">
        <v>2666</v>
      </c>
      <c r="D195" s="189">
        <v>30100506</v>
      </c>
      <c r="E195" s="189">
        <v>142565879</v>
      </c>
      <c r="F195" s="189">
        <v>0</v>
      </c>
      <c r="G195" s="189">
        <v>0</v>
      </c>
      <c r="H195" s="189">
        <v>172666385</v>
      </c>
      <c r="I195" s="189">
        <v>0</v>
      </c>
      <c r="J195" s="191">
        <v>172666385</v>
      </c>
      <c r="K195" s="190">
        <v>28252</v>
      </c>
      <c r="L195" s="189">
        <v>172694637</v>
      </c>
      <c r="M195" s="189">
        <v>0</v>
      </c>
      <c r="N195" s="189">
        <v>172694637</v>
      </c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</row>
    <row r="196" spans="1:24" s="181" customFormat="1" ht="15" hidden="1" thickTop="1">
      <c r="A196" s="194" t="s">
        <v>2665</v>
      </c>
      <c r="B196" s="193" t="s">
        <v>2240</v>
      </c>
      <c r="C196" s="192" t="s">
        <v>2664</v>
      </c>
      <c r="D196" s="189">
        <v>0</v>
      </c>
      <c r="E196" s="189">
        <v>0</v>
      </c>
      <c r="F196" s="189">
        <v>0</v>
      </c>
      <c r="G196" s="189">
        <v>0</v>
      </c>
      <c r="H196" s="189">
        <v>0</v>
      </c>
      <c r="I196" s="189">
        <v>95857760</v>
      </c>
      <c r="J196" s="191">
        <v>95857760</v>
      </c>
      <c r="K196" s="190">
        <v>0</v>
      </c>
      <c r="L196" s="189">
        <v>0</v>
      </c>
      <c r="M196" s="189">
        <v>95857760</v>
      </c>
      <c r="N196" s="189">
        <v>95857760</v>
      </c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</row>
    <row r="197" spans="1:24" s="181" customFormat="1" ht="15" hidden="1" thickTop="1">
      <c r="A197" s="194" t="s">
        <v>2663</v>
      </c>
      <c r="B197" s="193" t="s">
        <v>2240</v>
      </c>
      <c r="C197" s="192" t="s">
        <v>2662</v>
      </c>
      <c r="D197" s="189">
        <v>0</v>
      </c>
      <c r="E197" s="189">
        <v>0</v>
      </c>
      <c r="F197" s="189">
        <v>0</v>
      </c>
      <c r="G197" s="189">
        <v>0</v>
      </c>
      <c r="H197" s="189">
        <v>0</v>
      </c>
      <c r="I197" s="189">
        <v>0</v>
      </c>
      <c r="J197" s="191">
        <v>0</v>
      </c>
      <c r="K197" s="190">
        <v>0</v>
      </c>
      <c r="L197" s="189">
        <v>0</v>
      </c>
      <c r="M197" s="189">
        <v>0</v>
      </c>
      <c r="N197" s="189">
        <v>0</v>
      </c>
      <c r="O197" s="182"/>
      <c r="P197" s="182"/>
      <c r="Q197" s="182"/>
      <c r="R197" s="182"/>
      <c r="S197" s="182"/>
      <c r="T197" s="182"/>
      <c r="U197" s="182"/>
      <c r="V197" s="182"/>
      <c r="W197" s="182"/>
      <c r="X197" s="182"/>
    </row>
    <row r="198" spans="1:24" s="181" customFormat="1" ht="15" hidden="1" thickTop="1">
      <c r="A198" s="194" t="s">
        <v>1246</v>
      </c>
      <c r="B198" s="193" t="s">
        <v>2240</v>
      </c>
      <c r="C198" s="192" t="s">
        <v>169</v>
      </c>
      <c r="D198" s="189">
        <v>0</v>
      </c>
      <c r="E198" s="189">
        <v>0</v>
      </c>
      <c r="F198" s="189">
        <v>0</v>
      </c>
      <c r="G198" s="189">
        <v>0</v>
      </c>
      <c r="H198" s="189">
        <v>0</v>
      </c>
      <c r="I198" s="189">
        <v>0</v>
      </c>
      <c r="J198" s="191">
        <v>0</v>
      </c>
      <c r="K198" s="190">
        <v>0</v>
      </c>
      <c r="L198" s="189">
        <v>0</v>
      </c>
      <c r="M198" s="189">
        <v>0</v>
      </c>
      <c r="N198" s="189">
        <v>0</v>
      </c>
      <c r="O198" s="182"/>
      <c r="P198" s="182"/>
      <c r="Q198" s="182"/>
      <c r="R198" s="182"/>
      <c r="S198" s="182"/>
      <c r="T198" s="182"/>
      <c r="U198" s="182"/>
      <c r="V198" s="182"/>
      <c r="W198" s="182"/>
      <c r="X198" s="182"/>
    </row>
    <row r="199" spans="1:24" s="181" customFormat="1" ht="15" hidden="1" thickTop="1">
      <c r="A199" s="194" t="s">
        <v>1509</v>
      </c>
      <c r="B199" s="193" t="s">
        <v>2240</v>
      </c>
      <c r="C199" s="192" t="s">
        <v>432</v>
      </c>
      <c r="D199" s="189">
        <v>0</v>
      </c>
      <c r="E199" s="189">
        <v>238996793</v>
      </c>
      <c r="F199" s="189">
        <v>0</v>
      </c>
      <c r="G199" s="189">
        <v>0</v>
      </c>
      <c r="H199" s="189">
        <v>238996793</v>
      </c>
      <c r="I199" s="189">
        <v>301039663</v>
      </c>
      <c r="J199" s="191">
        <v>540036456</v>
      </c>
      <c r="K199" s="190">
        <v>90138</v>
      </c>
      <c r="L199" s="189">
        <v>239086931</v>
      </c>
      <c r="M199" s="189">
        <v>301039663</v>
      </c>
      <c r="N199" s="189">
        <v>540126594</v>
      </c>
      <c r="O199" s="182"/>
      <c r="P199" s="182"/>
      <c r="Q199" s="182"/>
      <c r="R199" s="182"/>
      <c r="S199" s="182"/>
      <c r="T199" s="182"/>
      <c r="U199" s="182"/>
      <c r="V199" s="182"/>
      <c r="W199" s="182"/>
      <c r="X199" s="182"/>
    </row>
    <row r="200" spans="1:24" s="181" customFormat="1" ht="15" hidden="1" thickTop="1">
      <c r="A200" s="194" t="s">
        <v>1528</v>
      </c>
      <c r="B200" s="193" t="s">
        <v>2240</v>
      </c>
      <c r="C200" s="192" t="s">
        <v>451</v>
      </c>
      <c r="D200" s="189">
        <v>0</v>
      </c>
      <c r="E200" s="189">
        <v>0</v>
      </c>
      <c r="F200" s="189">
        <v>0</v>
      </c>
      <c r="G200" s="189">
        <v>0</v>
      </c>
      <c r="H200" s="189">
        <v>0</v>
      </c>
      <c r="I200" s="189">
        <v>108347537</v>
      </c>
      <c r="J200" s="191">
        <v>108347537</v>
      </c>
      <c r="K200" s="190">
        <v>0</v>
      </c>
      <c r="L200" s="189">
        <v>0</v>
      </c>
      <c r="M200" s="189">
        <v>108347537</v>
      </c>
      <c r="N200" s="189">
        <v>108347537</v>
      </c>
      <c r="O200" s="182"/>
      <c r="P200" s="182"/>
      <c r="Q200" s="182"/>
      <c r="R200" s="182"/>
      <c r="S200" s="182"/>
      <c r="T200" s="182"/>
      <c r="U200" s="182"/>
      <c r="V200" s="182"/>
      <c r="W200" s="182"/>
      <c r="X200" s="182"/>
    </row>
    <row r="201" spans="1:24" s="181" customFormat="1" ht="15" hidden="1" thickTop="1">
      <c r="A201" s="194" t="s">
        <v>1896</v>
      </c>
      <c r="B201" s="193" t="s">
        <v>2240</v>
      </c>
      <c r="C201" s="192" t="s">
        <v>2287</v>
      </c>
      <c r="D201" s="189">
        <v>0</v>
      </c>
      <c r="E201" s="189">
        <v>0</v>
      </c>
      <c r="F201" s="189">
        <v>0</v>
      </c>
      <c r="G201" s="189">
        <v>0</v>
      </c>
      <c r="H201" s="189">
        <v>0</v>
      </c>
      <c r="I201" s="189">
        <v>0</v>
      </c>
      <c r="J201" s="191">
        <v>0</v>
      </c>
      <c r="K201" s="190">
        <v>0</v>
      </c>
      <c r="L201" s="189">
        <v>0</v>
      </c>
      <c r="M201" s="189">
        <v>0</v>
      </c>
      <c r="N201" s="189">
        <v>0</v>
      </c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</row>
    <row r="202" spans="1:24" s="181" customFormat="1" ht="15" hidden="1" thickTop="1">
      <c r="A202" s="194" t="s">
        <v>2123</v>
      </c>
      <c r="B202" s="193" t="s">
        <v>2240</v>
      </c>
      <c r="C202" s="192" t="s">
        <v>1046</v>
      </c>
      <c r="D202" s="189">
        <v>0</v>
      </c>
      <c r="E202" s="189">
        <v>0</v>
      </c>
      <c r="F202" s="189">
        <v>0</v>
      </c>
      <c r="G202" s="189">
        <v>0</v>
      </c>
      <c r="H202" s="189">
        <v>0</v>
      </c>
      <c r="I202" s="189">
        <v>149956288</v>
      </c>
      <c r="J202" s="191">
        <v>149956288</v>
      </c>
      <c r="K202" s="190">
        <v>0</v>
      </c>
      <c r="L202" s="189">
        <v>0</v>
      </c>
      <c r="M202" s="189">
        <v>149956288</v>
      </c>
      <c r="N202" s="189">
        <v>149956288</v>
      </c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</row>
    <row r="203" spans="1:24" s="181" customFormat="1" ht="15" hidden="1" thickTop="1">
      <c r="A203" s="194" t="s">
        <v>1145</v>
      </c>
      <c r="B203" s="193" t="s">
        <v>2238</v>
      </c>
      <c r="C203" s="192" t="s">
        <v>68</v>
      </c>
      <c r="D203" s="189">
        <v>0</v>
      </c>
      <c r="E203" s="189">
        <v>0</v>
      </c>
      <c r="F203" s="189">
        <v>0</v>
      </c>
      <c r="G203" s="189">
        <v>0</v>
      </c>
      <c r="H203" s="189">
        <v>0</v>
      </c>
      <c r="I203" s="189">
        <v>0</v>
      </c>
      <c r="J203" s="191">
        <v>0</v>
      </c>
      <c r="K203" s="190">
        <v>0</v>
      </c>
      <c r="L203" s="189">
        <v>0</v>
      </c>
      <c r="M203" s="189">
        <v>0</v>
      </c>
      <c r="N203" s="189">
        <v>0</v>
      </c>
      <c r="O203" s="182"/>
      <c r="P203" s="182"/>
      <c r="Q203" s="182"/>
      <c r="R203" s="182"/>
      <c r="S203" s="182"/>
      <c r="T203" s="182"/>
      <c r="U203" s="182"/>
      <c r="V203" s="182"/>
      <c r="W203" s="182"/>
      <c r="X203" s="182"/>
    </row>
    <row r="204" spans="1:24" s="181" customFormat="1" ht="15" hidden="1" thickTop="1">
      <c r="A204" s="194" t="s">
        <v>1381</v>
      </c>
      <c r="B204" s="193" t="s">
        <v>2238</v>
      </c>
      <c r="C204" s="192" t="s">
        <v>304</v>
      </c>
      <c r="D204" s="189">
        <v>0</v>
      </c>
      <c r="E204" s="189">
        <v>0</v>
      </c>
      <c r="F204" s="189">
        <v>0</v>
      </c>
      <c r="G204" s="189">
        <v>0</v>
      </c>
      <c r="H204" s="189">
        <v>0</v>
      </c>
      <c r="I204" s="189">
        <v>0</v>
      </c>
      <c r="J204" s="191">
        <v>0</v>
      </c>
      <c r="K204" s="190">
        <v>0</v>
      </c>
      <c r="L204" s="189">
        <v>0</v>
      </c>
      <c r="M204" s="189">
        <v>0</v>
      </c>
      <c r="N204" s="189">
        <v>0</v>
      </c>
      <c r="O204" s="182"/>
      <c r="P204" s="182"/>
      <c r="Q204" s="182"/>
      <c r="R204" s="182"/>
      <c r="S204" s="182"/>
      <c r="T204" s="182"/>
      <c r="U204" s="182"/>
      <c r="V204" s="182"/>
      <c r="W204" s="182"/>
      <c r="X204" s="182"/>
    </row>
    <row r="205" spans="1:24" s="181" customFormat="1" ht="15" hidden="1" thickTop="1">
      <c r="A205" s="194" t="s">
        <v>1614</v>
      </c>
      <c r="B205" s="193" t="s">
        <v>2238</v>
      </c>
      <c r="C205" s="192" t="s">
        <v>537</v>
      </c>
      <c r="D205" s="189">
        <v>0</v>
      </c>
      <c r="E205" s="189">
        <v>0</v>
      </c>
      <c r="F205" s="189">
        <v>0</v>
      </c>
      <c r="G205" s="189">
        <v>0</v>
      </c>
      <c r="H205" s="189">
        <v>0</v>
      </c>
      <c r="I205" s="189">
        <v>0</v>
      </c>
      <c r="J205" s="191">
        <v>0</v>
      </c>
      <c r="K205" s="190">
        <v>0</v>
      </c>
      <c r="L205" s="189">
        <v>0</v>
      </c>
      <c r="M205" s="189">
        <v>0</v>
      </c>
      <c r="N205" s="189">
        <v>0</v>
      </c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</row>
    <row r="206" spans="1:24" s="181" customFormat="1" ht="15" hidden="1" thickTop="1">
      <c r="A206" s="194" t="s">
        <v>1668</v>
      </c>
      <c r="B206" s="193" t="s">
        <v>2238</v>
      </c>
      <c r="C206" s="192" t="s">
        <v>591</v>
      </c>
      <c r="D206" s="189">
        <v>0</v>
      </c>
      <c r="E206" s="189">
        <v>0</v>
      </c>
      <c r="F206" s="189">
        <v>0</v>
      </c>
      <c r="G206" s="189">
        <v>0</v>
      </c>
      <c r="H206" s="189">
        <v>0</v>
      </c>
      <c r="I206" s="189">
        <v>0</v>
      </c>
      <c r="J206" s="191">
        <v>0</v>
      </c>
      <c r="K206" s="190">
        <v>0</v>
      </c>
      <c r="L206" s="189">
        <v>0</v>
      </c>
      <c r="M206" s="189">
        <v>0</v>
      </c>
      <c r="N206" s="189">
        <v>0</v>
      </c>
      <c r="O206" s="182"/>
      <c r="P206" s="182"/>
      <c r="Q206" s="182"/>
      <c r="R206" s="182"/>
      <c r="S206" s="182"/>
      <c r="T206" s="182"/>
      <c r="U206" s="182"/>
      <c r="V206" s="182"/>
      <c r="W206" s="182"/>
      <c r="X206" s="182"/>
    </row>
    <row r="207" spans="1:24" s="181" customFormat="1" ht="15" hidden="1" thickTop="1">
      <c r="A207" s="194" t="s">
        <v>2056</v>
      </c>
      <c r="B207" s="193" t="s">
        <v>2238</v>
      </c>
      <c r="C207" s="192" t="s">
        <v>2427</v>
      </c>
      <c r="D207" s="189">
        <v>0</v>
      </c>
      <c r="E207" s="189">
        <v>0</v>
      </c>
      <c r="F207" s="189">
        <v>0</v>
      </c>
      <c r="G207" s="189">
        <v>0</v>
      </c>
      <c r="H207" s="189">
        <v>0</v>
      </c>
      <c r="I207" s="189">
        <v>0</v>
      </c>
      <c r="J207" s="191">
        <v>0</v>
      </c>
      <c r="K207" s="190">
        <v>0</v>
      </c>
      <c r="L207" s="189">
        <v>0</v>
      </c>
      <c r="M207" s="189">
        <v>0</v>
      </c>
      <c r="N207" s="189">
        <v>0</v>
      </c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</row>
    <row r="208" spans="1:24" s="181" customFormat="1" ht="15" hidden="1" thickTop="1">
      <c r="A208" s="194" t="s">
        <v>2086</v>
      </c>
      <c r="B208" s="193" t="s">
        <v>2238</v>
      </c>
      <c r="C208" s="192" t="s">
        <v>1009</v>
      </c>
      <c r="D208" s="189">
        <v>0</v>
      </c>
      <c r="E208" s="189">
        <v>0</v>
      </c>
      <c r="F208" s="189">
        <v>0</v>
      </c>
      <c r="G208" s="189">
        <v>0</v>
      </c>
      <c r="H208" s="189">
        <v>0</v>
      </c>
      <c r="I208" s="189">
        <v>0</v>
      </c>
      <c r="J208" s="191">
        <v>0</v>
      </c>
      <c r="K208" s="190">
        <v>0</v>
      </c>
      <c r="L208" s="189">
        <v>0</v>
      </c>
      <c r="M208" s="189">
        <v>0</v>
      </c>
      <c r="N208" s="189">
        <v>0</v>
      </c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</row>
    <row r="209" spans="1:24" s="181" customFormat="1" ht="15" hidden="1" thickTop="1">
      <c r="A209" s="194" t="s">
        <v>2108</v>
      </c>
      <c r="B209" s="193" t="s">
        <v>2238</v>
      </c>
      <c r="C209" s="192" t="s">
        <v>2661</v>
      </c>
      <c r="D209" s="189">
        <v>0</v>
      </c>
      <c r="E209" s="189">
        <v>0</v>
      </c>
      <c r="F209" s="189">
        <v>0</v>
      </c>
      <c r="G209" s="189">
        <v>0</v>
      </c>
      <c r="H209" s="189">
        <v>0</v>
      </c>
      <c r="I209" s="189">
        <v>0</v>
      </c>
      <c r="J209" s="191">
        <v>0</v>
      </c>
      <c r="K209" s="190">
        <v>0</v>
      </c>
      <c r="L209" s="189">
        <v>0</v>
      </c>
      <c r="M209" s="189">
        <v>0</v>
      </c>
      <c r="N209" s="189">
        <v>0</v>
      </c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</row>
    <row r="210" spans="1:24" s="181" customFormat="1" ht="15" hidden="1" thickTop="1">
      <c r="A210" s="194" t="s">
        <v>2150</v>
      </c>
      <c r="B210" s="193" t="s">
        <v>2238</v>
      </c>
      <c r="C210" s="192" t="s">
        <v>1073</v>
      </c>
      <c r="D210" s="189">
        <v>0</v>
      </c>
      <c r="E210" s="189">
        <v>0</v>
      </c>
      <c r="F210" s="189">
        <v>0</v>
      </c>
      <c r="G210" s="189">
        <v>0</v>
      </c>
      <c r="H210" s="189">
        <v>0</v>
      </c>
      <c r="I210" s="189">
        <v>0</v>
      </c>
      <c r="J210" s="191">
        <v>0</v>
      </c>
      <c r="K210" s="190">
        <v>0</v>
      </c>
      <c r="L210" s="189">
        <v>0</v>
      </c>
      <c r="M210" s="189">
        <v>0</v>
      </c>
      <c r="N210" s="189">
        <v>0</v>
      </c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</row>
    <row r="211" spans="1:24" s="181" customFormat="1" ht="15" hidden="1" thickTop="1">
      <c r="A211" s="194" t="s">
        <v>1191</v>
      </c>
      <c r="B211" s="193" t="s">
        <v>2238</v>
      </c>
      <c r="C211" s="192" t="s">
        <v>2238</v>
      </c>
      <c r="D211" s="189">
        <v>0</v>
      </c>
      <c r="E211" s="189">
        <v>0</v>
      </c>
      <c r="F211" s="189">
        <v>0</v>
      </c>
      <c r="G211" s="189">
        <v>0</v>
      </c>
      <c r="H211" s="189">
        <v>0</v>
      </c>
      <c r="I211" s="189">
        <v>0</v>
      </c>
      <c r="J211" s="191">
        <v>0</v>
      </c>
      <c r="K211" s="190">
        <v>0</v>
      </c>
      <c r="L211" s="189">
        <v>0</v>
      </c>
      <c r="M211" s="189">
        <v>0</v>
      </c>
      <c r="N211" s="189">
        <v>0</v>
      </c>
      <c r="O211" s="182"/>
      <c r="P211" s="182"/>
      <c r="Q211" s="182"/>
      <c r="R211" s="182"/>
      <c r="S211" s="182"/>
      <c r="T211" s="182"/>
      <c r="U211" s="182"/>
      <c r="V211" s="182"/>
      <c r="W211" s="182"/>
      <c r="X211" s="182"/>
    </row>
    <row r="212" spans="1:24" s="181" customFormat="1" ht="15" hidden="1" thickTop="1">
      <c r="A212" s="194" t="s">
        <v>1206</v>
      </c>
      <c r="B212" s="193" t="s">
        <v>2238</v>
      </c>
      <c r="C212" s="192" t="s">
        <v>2660</v>
      </c>
      <c r="D212" s="189">
        <v>0</v>
      </c>
      <c r="E212" s="189">
        <v>0</v>
      </c>
      <c r="F212" s="189">
        <v>0</v>
      </c>
      <c r="G212" s="189">
        <v>0</v>
      </c>
      <c r="H212" s="189">
        <v>0</v>
      </c>
      <c r="I212" s="189">
        <v>0</v>
      </c>
      <c r="J212" s="191">
        <v>0</v>
      </c>
      <c r="K212" s="190">
        <v>0</v>
      </c>
      <c r="L212" s="189">
        <v>0</v>
      </c>
      <c r="M212" s="189">
        <v>0</v>
      </c>
      <c r="N212" s="189">
        <v>0</v>
      </c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</row>
    <row r="213" spans="1:24" s="181" customFormat="1" ht="15" hidden="1" thickTop="1">
      <c r="A213" s="194" t="s">
        <v>1240</v>
      </c>
      <c r="B213" s="193" t="s">
        <v>2238</v>
      </c>
      <c r="C213" s="192" t="s">
        <v>2339</v>
      </c>
      <c r="D213" s="189">
        <v>0</v>
      </c>
      <c r="E213" s="189">
        <v>0</v>
      </c>
      <c r="F213" s="189">
        <v>0</v>
      </c>
      <c r="G213" s="189">
        <v>0</v>
      </c>
      <c r="H213" s="189">
        <v>0</v>
      </c>
      <c r="I213" s="189">
        <v>0</v>
      </c>
      <c r="J213" s="191">
        <v>0</v>
      </c>
      <c r="K213" s="190">
        <v>0</v>
      </c>
      <c r="L213" s="189">
        <v>0</v>
      </c>
      <c r="M213" s="189">
        <v>0</v>
      </c>
      <c r="N213" s="189">
        <v>0</v>
      </c>
      <c r="O213" s="182"/>
      <c r="P213" s="182"/>
      <c r="Q213" s="182"/>
      <c r="R213" s="182"/>
      <c r="S213" s="182"/>
      <c r="T213" s="182"/>
      <c r="U213" s="182"/>
      <c r="V213" s="182"/>
      <c r="W213" s="182"/>
      <c r="X213" s="182"/>
    </row>
    <row r="214" spans="1:24" s="181" customFormat="1" ht="15" hidden="1" thickTop="1">
      <c r="A214" s="194" t="s">
        <v>1291</v>
      </c>
      <c r="B214" s="193" t="s">
        <v>2238</v>
      </c>
      <c r="C214" s="192" t="s">
        <v>2659</v>
      </c>
      <c r="D214" s="189">
        <v>0</v>
      </c>
      <c r="E214" s="189">
        <v>0</v>
      </c>
      <c r="F214" s="189">
        <v>0</v>
      </c>
      <c r="G214" s="189">
        <v>0</v>
      </c>
      <c r="H214" s="189">
        <v>0</v>
      </c>
      <c r="I214" s="189">
        <v>0</v>
      </c>
      <c r="J214" s="191">
        <v>0</v>
      </c>
      <c r="K214" s="190">
        <v>0</v>
      </c>
      <c r="L214" s="189">
        <v>0</v>
      </c>
      <c r="M214" s="189">
        <v>0</v>
      </c>
      <c r="N214" s="189">
        <v>0</v>
      </c>
      <c r="O214" s="182"/>
      <c r="P214" s="182"/>
      <c r="Q214" s="182"/>
      <c r="R214" s="182"/>
      <c r="S214" s="182"/>
      <c r="T214" s="182"/>
      <c r="U214" s="182"/>
      <c r="V214" s="182"/>
      <c r="W214" s="182"/>
      <c r="X214" s="182"/>
    </row>
    <row r="215" spans="1:24" s="181" customFormat="1" ht="15" hidden="1" thickTop="1">
      <c r="A215" s="194" t="s">
        <v>1471</v>
      </c>
      <c r="B215" s="193" t="s">
        <v>2238</v>
      </c>
      <c r="C215" s="192" t="s">
        <v>2236</v>
      </c>
      <c r="D215" s="189">
        <v>0</v>
      </c>
      <c r="E215" s="189">
        <v>0</v>
      </c>
      <c r="F215" s="189">
        <v>0</v>
      </c>
      <c r="G215" s="189">
        <v>0</v>
      </c>
      <c r="H215" s="189">
        <v>0</v>
      </c>
      <c r="I215" s="189">
        <v>0</v>
      </c>
      <c r="J215" s="191">
        <v>0</v>
      </c>
      <c r="K215" s="190">
        <v>0</v>
      </c>
      <c r="L215" s="189">
        <v>0</v>
      </c>
      <c r="M215" s="189">
        <v>0</v>
      </c>
      <c r="N215" s="189">
        <v>0</v>
      </c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</row>
    <row r="216" spans="1:24" s="181" customFormat="1" ht="15" hidden="1" thickTop="1">
      <c r="A216" s="194" t="s">
        <v>1496</v>
      </c>
      <c r="B216" s="193" t="s">
        <v>2238</v>
      </c>
      <c r="C216" s="192" t="s">
        <v>419</v>
      </c>
      <c r="D216" s="189">
        <v>0</v>
      </c>
      <c r="E216" s="189">
        <v>0</v>
      </c>
      <c r="F216" s="189">
        <v>0</v>
      </c>
      <c r="G216" s="189">
        <v>0</v>
      </c>
      <c r="H216" s="189">
        <v>0</v>
      </c>
      <c r="I216" s="189">
        <v>0</v>
      </c>
      <c r="J216" s="191">
        <v>0</v>
      </c>
      <c r="K216" s="190">
        <v>0</v>
      </c>
      <c r="L216" s="189">
        <v>0</v>
      </c>
      <c r="M216" s="189">
        <v>0</v>
      </c>
      <c r="N216" s="189">
        <v>0</v>
      </c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</row>
    <row r="217" spans="1:24" s="181" customFormat="1" ht="15" hidden="1" thickTop="1">
      <c r="A217" s="194" t="s">
        <v>1778</v>
      </c>
      <c r="B217" s="193" t="s">
        <v>2238</v>
      </c>
      <c r="C217" s="192" t="s">
        <v>701</v>
      </c>
      <c r="D217" s="189">
        <v>0</v>
      </c>
      <c r="E217" s="189">
        <v>0</v>
      </c>
      <c r="F217" s="189">
        <v>0</v>
      </c>
      <c r="G217" s="189">
        <v>0</v>
      </c>
      <c r="H217" s="189">
        <v>0</v>
      </c>
      <c r="I217" s="189">
        <v>0</v>
      </c>
      <c r="J217" s="191">
        <v>0</v>
      </c>
      <c r="K217" s="190">
        <v>0</v>
      </c>
      <c r="L217" s="189">
        <v>0</v>
      </c>
      <c r="M217" s="189">
        <v>0</v>
      </c>
      <c r="N217" s="189">
        <v>0</v>
      </c>
      <c r="O217" s="182"/>
      <c r="P217" s="182"/>
      <c r="Q217" s="182"/>
      <c r="R217" s="182"/>
      <c r="S217" s="182"/>
      <c r="T217" s="182"/>
      <c r="U217" s="182"/>
      <c r="V217" s="182"/>
      <c r="W217" s="182"/>
      <c r="X217" s="182"/>
    </row>
    <row r="218" spans="1:24" s="181" customFormat="1" ht="15" hidden="1" thickTop="1">
      <c r="A218" s="194" t="s">
        <v>1878</v>
      </c>
      <c r="B218" s="193" t="s">
        <v>2238</v>
      </c>
      <c r="C218" s="192" t="s">
        <v>801</v>
      </c>
      <c r="D218" s="189">
        <v>0</v>
      </c>
      <c r="E218" s="189">
        <v>0</v>
      </c>
      <c r="F218" s="189">
        <v>0</v>
      </c>
      <c r="G218" s="189">
        <v>0</v>
      </c>
      <c r="H218" s="189">
        <v>0</v>
      </c>
      <c r="I218" s="189">
        <v>0</v>
      </c>
      <c r="J218" s="191">
        <v>0</v>
      </c>
      <c r="K218" s="190">
        <v>0</v>
      </c>
      <c r="L218" s="189">
        <v>0</v>
      </c>
      <c r="M218" s="189">
        <v>0</v>
      </c>
      <c r="N218" s="189">
        <v>0</v>
      </c>
      <c r="O218" s="182"/>
      <c r="P218" s="182"/>
      <c r="Q218" s="182"/>
      <c r="R218" s="182"/>
      <c r="S218" s="182"/>
      <c r="T218" s="182"/>
      <c r="U218" s="182"/>
      <c r="V218" s="182"/>
      <c r="W218" s="182"/>
      <c r="X218" s="182"/>
    </row>
    <row r="219" spans="1:24" s="181" customFormat="1" ht="15" hidden="1" thickTop="1">
      <c r="A219" s="194" t="s">
        <v>1938</v>
      </c>
      <c r="B219" s="193" t="s">
        <v>2238</v>
      </c>
      <c r="C219" s="192" t="s">
        <v>2658</v>
      </c>
      <c r="D219" s="189">
        <v>0</v>
      </c>
      <c r="E219" s="189">
        <v>0</v>
      </c>
      <c r="F219" s="189">
        <v>0</v>
      </c>
      <c r="G219" s="189">
        <v>0</v>
      </c>
      <c r="H219" s="189">
        <v>0</v>
      </c>
      <c r="I219" s="189">
        <v>0</v>
      </c>
      <c r="J219" s="191">
        <v>0</v>
      </c>
      <c r="K219" s="190">
        <v>0</v>
      </c>
      <c r="L219" s="189">
        <v>0</v>
      </c>
      <c r="M219" s="189">
        <v>0</v>
      </c>
      <c r="N219" s="189">
        <v>0</v>
      </c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</row>
    <row r="220" spans="1:24" s="181" customFormat="1" ht="15" hidden="1" thickTop="1">
      <c r="A220" s="194" t="s">
        <v>1983</v>
      </c>
      <c r="B220" s="193" t="s">
        <v>2238</v>
      </c>
      <c r="C220" s="192" t="s">
        <v>906</v>
      </c>
      <c r="D220" s="189">
        <v>0</v>
      </c>
      <c r="E220" s="189">
        <v>0</v>
      </c>
      <c r="F220" s="189">
        <v>0</v>
      </c>
      <c r="G220" s="189">
        <v>0</v>
      </c>
      <c r="H220" s="189">
        <v>0</v>
      </c>
      <c r="I220" s="189">
        <v>0</v>
      </c>
      <c r="J220" s="191">
        <v>0</v>
      </c>
      <c r="K220" s="190">
        <v>0</v>
      </c>
      <c r="L220" s="189">
        <v>0</v>
      </c>
      <c r="M220" s="189">
        <v>0</v>
      </c>
      <c r="N220" s="189">
        <v>0</v>
      </c>
      <c r="O220" s="182"/>
      <c r="P220" s="182"/>
      <c r="Q220" s="182"/>
      <c r="R220" s="182"/>
      <c r="S220" s="182"/>
      <c r="T220" s="182"/>
      <c r="U220" s="182"/>
      <c r="V220" s="182"/>
      <c r="W220" s="182"/>
      <c r="X220" s="182"/>
    </row>
    <row r="221" spans="1:24" s="181" customFormat="1" ht="15" hidden="1" thickTop="1">
      <c r="A221" s="194" t="s">
        <v>2010</v>
      </c>
      <c r="B221" s="193" t="s">
        <v>2238</v>
      </c>
      <c r="C221" s="192" t="s">
        <v>933</v>
      </c>
      <c r="D221" s="189">
        <v>0</v>
      </c>
      <c r="E221" s="189">
        <v>0</v>
      </c>
      <c r="F221" s="189">
        <v>0</v>
      </c>
      <c r="G221" s="189">
        <v>0</v>
      </c>
      <c r="H221" s="189">
        <v>0</v>
      </c>
      <c r="I221" s="189">
        <v>0</v>
      </c>
      <c r="J221" s="191">
        <v>0</v>
      </c>
      <c r="K221" s="190">
        <v>0</v>
      </c>
      <c r="L221" s="189">
        <v>0</v>
      </c>
      <c r="M221" s="189">
        <v>0</v>
      </c>
      <c r="N221" s="189">
        <v>0</v>
      </c>
      <c r="O221" s="182"/>
      <c r="P221" s="182"/>
      <c r="Q221" s="182"/>
      <c r="R221" s="182"/>
      <c r="S221" s="182"/>
      <c r="T221" s="182"/>
      <c r="U221" s="182"/>
      <c r="V221" s="182"/>
      <c r="W221" s="182"/>
      <c r="X221" s="182"/>
    </row>
    <row r="222" spans="1:24" s="181" customFormat="1" ht="15" hidden="1" thickTop="1">
      <c r="A222" s="194" t="s">
        <v>2026</v>
      </c>
      <c r="B222" s="193" t="s">
        <v>2238</v>
      </c>
      <c r="C222" s="192" t="s">
        <v>949</v>
      </c>
      <c r="D222" s="189">
        <v>0</v>
      </c>
      <c r="E222" s="189">
        <v>0</v>
      </c>
      <c r="F222" s="189">
        <v>0</v>
      </c>
      <c r="G222" s="189">
        <v>0</v>
      </c>
      <c r="H222" s="189">
        <v>0</v>
      </c>
      <c r="I222" s="189">
        <v>0</v>
      </c>
      <c r="J222" s="191">
        <v>0</v>
      </c>
      <c r="K222" s="190">
        <v>0</v>
      </c>
      <c r="L222" s="189">
        <v>0</v>
      </c>
      <c r="M222" s="189">
        <v>0</v>
      </c>
      <c r="N222" s="189">
        <v>0</v>
      </c>
      <c r="O222" s="182"/>
      <c r="P222" s="182"/>
      <c r="Q222" s="182"/>
      <c r="R222" s="182"/>
      <c r="S222" s="182"/>
      <c r="T222" s="182"/>
      <c r="U222" s="182"/>
      <c r="V222" s="182"/>
      <c r="W222" s="182"/>
      <c r="X222" s="182"/>
    </row>
    <row r="223" spans="1:24" s="181" customFormat="1" ht="15" hidden="1" thickTop="1">
      <c r="A223" s="194" t="s">
        <v>2057</v>
      </c>
      <c r="B223" s="193" t="s">
        <v>2238</v>
      </c>
      <c r="C223" s="192" t="s">
        <v>2657</v>
      </c>
      <c r="D223" s="189">
        <v>0</v>
      </c>
      <c r="E223" s="189">
        <v>0</v>
      </c>
      <c r="F223" s="189">
        <v>0</v>
      </c>
      <c r="G223" s="189">
        <v>0</v>
      </c>
      <c r="H223" s="189">
        <v>0</v>
      </c>
      <c r="I223" s="189">
        <v>0</v>
      </c>
      <c r="J223" s="191">
        <v>0</v>
      </c>
      <c r="K223" s="190">
        <v>0</v>
      </c>
      <c r="L223" s="189">
        <v>0</v>
      </c>
      <c r="M223" s="189">
        <v>0</v>
      </c>
      <c r="N223" s="189">
        <v>0</v>
      </c>
      <c r="O223" s="182"/>
      <c r="P223" s="182"/>
      <c r="Q223" s="182"/>
      <c r="R223" s="182"/>
      <c r="S223" s="182"/>
      <c r="T223" s="182"/>
      <c r="U223" s="182"/>
      <c r="V223" s="182"/>
      <c r="W223" s="182"/>
      <c r="X223" s="182"/>
    </row>
    <row r="224" spans="1:24" s="181" customFormat="1" ht="15" hidden="1" thickTop="1">
      <c r="A224" s="194" t="s">
        <v>2075</v>
      </c>
      <c r="B224" s="193" t="s">
        <v>2238</v>
      </c>
      <c r="C224" s="192" t="s">
        <v>2656</v>
      </c>
      <c r="D224" s="189">
        <v>0</v>
      </c>
      <c r="E224" s="189">
        <v>0</v>
      </c>
      <c r="F224" s="189">
        <v>0</v>
      </c>
      <c r="G224" s="189">
        <v>0</v>
      </c>
      <c r="H224" s="189">
        <v>0</v>
      </c>
      <c r="I224" s="189">
        <v>0</v>
      </c>
      <c r="J224" s="191">
        <v>0</v>
      </c>
      <c r="K224" s="190">
        <v>0</v>
      </c>
      <c r="L224" s="189">
        <v>0</v>
      </c>
      <c r="M224" s="189">
        <v>0</v>
      </c>
      <c r="N224" s="189">
        <v>0</v>
      </c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</row>
    <row r="225" spans="1:24" s="181" customFormat="1" ht="15" hidden="1" thickTop="1">
      <c r="A225" s="194" t="s">
        <v>1192</v>
      </c>
      <c r="B225" s="193" t="s">
        <v>2238</v>
      </c>
      <c r="C225" s="192" t="s">
        <v>2655</v>
      </c>
      <c r="D225" s="189">
        <v>0</v>
      </c>
      <c r="E225" s="189">
        <v>0</v>
      </c>
      <c r="F225" s="189">
        <v>0</v>
      </c>
      <c r="G225" s="189">
        <v>0</v>
      </c>
      <c r="H225" s="189">
        <v>0</v>
      </c>
      <c r="I225" s="189">
        <v>0</v>
      </c>
      <c r="J225" s="191">
        <v>0</v>
      </c>
      <c r="K225" s="190">
        <v>0</v>
      </c>
      <c r="L225" s="189">
        <v>0</v>
      </c>
      <c r="M225" s="189">
        <v>0</v>
      </c>
      <c r="N225" s="189">
        <v>0</v>
      </c>
      <c r="O225" s="182"/>
      <c r="P225" s="182"/>
      <c r="Q225" s="182"/>
      <c r="R225" s="182"/>
      <c r="S225" s="182"/>
      <c r="T225" s="182"/>
      <c r="U225" s="182"/>
      <c r="V225" s="182"/>
      <c r="W225" s="182"/>
      <c r="X225" s="182"/>
    </row>
    <row r="226" spans="1:24" s="181" customFormat="1" ht="15" hidden="1" thickTop="1">
      <c r="A226" s="194" t="s">
        <v>1272</v>
      </c>
      <c r="B226" s="193" t="s">
        <v>2238</v>
      </c>
      <c r="C226" s="192" t="s">
        <v>195</v>
      </c>
      <c r="D226" s="189">
        <v>0</v>
      </c>
      <c r="E226" s="189">
        <v>0</v>
      </c>
      <c r="F226" s="189">
        <v>0</v>
      </c>
      <c r="G226" s="189">
        <v>0</v>
      </c>
      <c r="H226" s="189">
        <v>0</v>
      </c>
      <c r="I226" s="189">
        <v>0</v>
      </c>
      <c r="J226" s="191">
        <v>0</v>
      </c>
      <c r="K226" s="190">
        <v>0</v>
      </c>
      <c r="L226" s="189">
        <v>0</v>
      </c>
      <c r="M226" s="189">
        <v>0</v>
      </c>
      <c r="N226" s="189">
        <v>0</v>
      </c>
      <c r="O226" s="182"/>
      <c r="P226" s="182"/>
      <c r="Q226" s="182"/>
      <c r="R226" s="182"/>
      <c r="S226" s="182"/>
      <c r="T226" s="182"/>
      <c r="U226" s="182"/>
      <c r="V226" s="182"/>
      <c r="W226" s="182"/>
      <c r="X226" s="182"/>
    </row>
    <row r="227" spans="1:24" s="181" customFormat="1" ht="15" hidden="1" thickTop="1">
      <c r="A227" s="194" t="s">
        <v>1298</v>
      </c>
      <c r="B227" s="193" t="s">
        <v>2238</v>
      </c>
      <c r="C227" s="192" t="s">
        <v>221</v>
      </c>
      <c r="D227" s="189">
        <v>0</v>
      </c>
      <c r="E227" s="189">
        <v>0</v>
      </c>
      <c r="F227" s="189">
        <v>0</v>
      </c>
      <c r="G227" s="189">
        <v>0</v>
      </c>
      <c r="H227" s="189">
        <v>0</v>
      </c>
      <c r="I227" s="189">
        <v>0</v>
      </c>
      <c r="J227" s="191">
        <v>0</v>
      </c>
      <c r="K227" s="190">
        <v>0</v>
      </c>
      <c r="L227" s="189">
        <v>0</v>
      </c>
      <c r="M227" s="189">
        <v>0</v>
      </c>
      <c r="N227" s="189">
        <v>0</v>
      </c>
      <c r="O227" s="182"/>
      <c r="P227" s="182"/>
      <c r="Q227" s="182"/>
      <c r="R227" s="182"/>
      <c r="S227" s="182"/>
      <c r="T227" s="182"/>
      <c r="U227" s="182"/>
      <c r="V227" s="182"/>
      <c r="W227" s="182"/>
      <c r="X227" s="182"/>
    </row>
    <row r="228" spans="1:24" s="181" customFormat="1" ht="15" hidden="1" thickTop="1">
      <c r="A228" s="194" t="s">
        <v>1325</v>
      </c>
      <c r="B228" s="193" t="s">
        <v>2238</v>
      </c>
      <c r="C228" s="192" t="s">
        <v>2654</v>
      </c>
      <c r="D228" s="189">
        <v>0</v>
      </c>
      <c r="E228" s="189">
        <v>0</v>
      </c>
      <c r="F228" s="189">
        <v>0</v>
      </c>
      <c r="G228" s="189">
        <v>0</v>
      </c>
      <c r="H228" s="189">
        <v>0</v>
      </c>
      <c r="I228" s="189">
        <v>0</v>
      </c>
      <c r="J228" s="191">
        <v>0</v>
      </c>
      <c r="K228" s="190">
        <v>0</v>
      </c>
      <c r="L228" s="189">
        <v>0</v>
      </c>
      <c r="M228" s="189">
        <v>0</v>
      </c>
      <c r="N228" s="189">
        <v>0</v>
      </c>
      <c r="O228" s="182"/>
      <c r="P228" s="182"/>
      <c r="Q228" s="182"/>
      <c r="R228" s="182"/>
      <c r="S228" s="182"/>
      <c r="T228" s="182"/>
      <c r="U228" s="182"/>
      <c r="V228" s="182"/>
      <c r="W228" s="182"/>
      <c r="X228" s="182"/>
    </row>
    <row r="229" spans="1:24" s="181" customFormat="1" ht="15" hidden="1" thickTop="1">
      <c r="A229" s="194" t="s">
        <v>1394</v>
      </c>
      <c r="B229" s="193" t="s">
        <v>2238</v>
      </c>
      <c r="C229" s="192" t="s">
        <v>2653</v>
      </c>
      <c r="D229" s="189">
        <v>0</v>
      </c>
      <c r="E229" s="189">
        <v>0</v>
      </c>
      <c r="F229" s="189">
        <v>0</v>
      </c>
      <c r="G229" s="189">
        <v>0</v>
      </c>
      <c r="H229" s="189">
        <v>0</v>
      </c>
      <c r="I229" s="189">
        <v>0</v>
      </c>
      <c r="J229" s="191">
        <v>0</v>
      </c>
      <c r="K229" s="190">
        <v>0</v>
      </c>
      <c r="L229" s="189">
        <v>0</v>
      </c>
      <c r="M229" s="189">
        <v>0</v>
      </c>
      <c r="N229" s="189">
        <v>0</v>
      </c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</row>
    <row r="230" spans="1:24" s="181" customFormat="1" ht="15" hidden="1" thickTop="1">
      <c r="A230" s="194" t="s">
        <v>1403</v>
      </c>
      <c r="B230" s="193" t="s">
        <v>2238</v>
      </c>
      <c r="C230" s="192" t="s">
        <v>326</v>
      </c>
      <c r="D230" s="189">
        <v>0</v>
      </c>
      <c r="E230" s="189">
        <v>0</v>
      </c>
      <c r="F230" s="189">
        <v>0</v>
      </c>
      <c r="G230" s="189">
        <v>0</v>
      </c>
      <c r="H230" s="189">
        <v>0</v>
      </c>
      <c r="I230" s="189">
        <v>0</v>
      </c>
      <c r="J230" s="191">
        <v>0</v>
      </c>
      <c r="K230" s="190">
        <v>0</v>
      </c>
      <c r="L230" s="189">
        <v>0</v>
      </c>
      <c r="M230" s="189">
        <v>0</v>
      </c>
      <c r="N230" s="189">
        <v>0</v>
      </c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</row>
    <row r="231" spans="1:24" s="181" customFormat="1" ht="15" hidden="1" thickTop="1">
      <c r="A231" s="194" t="s">
        <v>1433</v>
      </c>
      <c r="B231" s="193" t="s">
        <v>2238</v>
      </c>
      <c r="C231" s="192" t="s">
        <v>2652</v>
      </c>
      <c r="D231" s="189">
        <v>0</v>
      </c>
      <c r="E231" s="189">
        <v>0</v>
      </c>
      <c r="F231" s="189">
        <v>0</v>
      </c>
      <c r="G231" s="189">
        <v>0</v>
      </c>
      <c r="H231" s="189">
        <v>0</v>
      </c>
      <c r="I231" s="189">
        <v>0</v>
      </c>
      <c r="J231" s="191">
        <v>0</v>
      </c>
      <c r="K231" s="190">
        <v>0</v>
      </c>
      <c r="L231" s="189">
        <v>0</v>
      </c>
      <c r="M231" s="189">
        <v>0</v>
      </c>
      <c r="N231" s="189">
        <v>0</v>
      </c>
      <c r="O231" s="182"/>
      <c r="P231" s="182"/>
      <c r="Q231" s="182"/>
      <c r="R231" s="182"/>
      <c r="S231" s="182"/>
      <c r="T231" s="182"/>
      <c r="U231" s="182"/>
      <c r="V231" s="182"/>
      <c r="W231" s="182"/>
      <c r="X231" s="182"/>
    </row>
    <row r="232" spans="1:24" s="181" customFormat="1" ht="15" hidden="1" thickTop="1">
      <c r="A232" s="194" t="s">
        <v>1474</v>
      </c>
      <c r="B232" s="193" t="s">
        <v>2238</v>
      </c>
      <c r="C232" s="192" t="s">
        <v>2651</v>
      </c>
      <c r="D232" s="189">
        <v>0</v>
      </c>
      <c r="E232" s="189">
        <v>0</v>
      </c>
      <c r="F232" s="189">
        <v>0</v>
      </c>
      <c r="G232" s="189">
        <v>0</v>
      </c>
      <c r="H232" s="189">
        <v>0</v>
      </c>
      <c r="I232" s="189">
        <v>0</v>
      </c>
      <c r="J232" s="191">
        <v>0</v>
      </c>
      <c r="K232" s="190">
        <v>0</v>
      </c>
      <c r="L232" s="189">
        <v>0</v>
      </c>
      <c r="M232" s="189">
        <v>0</v>
      </c>
      <c r="N232" s="189">
        <v>0</v>
      </c>
      <c r="O232" s="182"/>
      <c r="P232" s="182"/>
      <c r="Q232" s="182"/>
      <c r="R232" s="182"/>
      <c r="S232" s="182"/>
      <c r="T232" s="182"/>
      <c r="U232" s="182"/>
      <c r="V232" s="182"/>
      <c r="W232" s="182"/>
      <c r="X232" s="182"/>
    </row>
    <row r="233" spans="1:24" s="181" customFormat="1" ht="15" hidden="1" thickTop="1">
      <c r="A233" s="194" t="s">
        <v>1510</v>
      </c>
      <c r="B233" s="193" t="s">
        <v>2238</v>
      </c>
      <c r="C233" s="192" t="s">
        <v>433</v>
      </c>
      <c r="D233" s="189">
        <v>0</v>
      </c>
      <c r="E233" s="189">
        <v>0</v>
      </c>
      <c r="F233" s="189">
        <v>0</v>
      </c>
      <c r="G233" s="189">
        <v>0</v>
      </c>
      <c r="H233" s="189">
        <v>0</v>
      </c>
      <c r="I233" s="189">
        <v>0</v>
      </c>
      <c r="J233" s="191">
        <v>0</v>
      </c>
      <c r="K233" s="190">
        <v>0</v>
      </c>
      <c r="L233" s="189">
        <v>0</v>
      </c>
      <c r="M233" s="189">
        <v>0</v>
      </c>
      <c r="N233" s="189">
        <v>0</v>
      </c>
      <c r="O233" s="182"/>
      <c r="P233" s="182"/>
      <c r="Q233" s="182"/>
      <c r="R233" s="182"/>
      <c r="S233" s="182"/>
      <c r="T233" s="182"/>
      <c r="U233" s="182"/>
      <c r="V233" s="182"/>
      <c r="W233" s="182"/>
      <c r="X233" s="182"/>
    </row>
    <row r="234" spans="1:24" s="181" customFormat="1" ht="15" hidden="1" thickTop="1">
      <c r="A234" s="194" t="s">
        <v>1529</v>
      </c>
      <c r="B234" s="193" t="s">
        <v>2238</v>
      </c>
      <c r="C234" s="192" t="s">
        <v>452</v>
      </c>
      <c r="D234" s="189">
        <v>0</v>
      </c>
      <c r="E234" s="189">
        <v>0</v>
      </c>
      <c r="F234" s="189">
        <v>0</v>
      </c>
      <c r="G234" s="189">
        <v>0</v>
      </c>
      <c r="H234" s="189">
        <v>0</v>
      </c>
      <c r="I234" s="189">
        <v>0</v>
      </c>
      <c r="J234" s="191">
        <v>0</v>
      </c>
      <c r="K234" s="190">
        <v>0</v>
      </c>
      <c r="L234" s="189">
        <v>0</v>
      </c>
      <c r="M234" s="189">
        <v>0</v>
      </c>
      <c r="N234" s="189">
        <v>0</v>
      </c>
      <c r="O234" s="182"/>
      <c r="P234" s="182"/>
      <c r="Q234" s="182"/>
      <c r="R234" s="182"/>
      <c r="S234" s="182"/>
      <c r="T234" s="182"/>
      <c r="U234" s="182"/>
      <c r="V234" s="182"/>
      <c r="W234" s="182"/>
      <c r="X234" s="182"/>
    </row>
    <row r="235" spans="1:24" s="181" customFormat="1" ht="15" hidden="1" thickTop="1">
      <c r="A235" s="194" t="s">
        <v>1582</v>
      </c>
      <c r="B235" s="193" t="s">
        <v>2238</v>
      </c>
      <c r="C235" s="192" t="s">
        <v>505</v>
      </c>
      <c r="D235" s="189">
        <v>0</v>
      </c>
      <c r="E235" s="189">
        <v>0</v>
      </c>
      <c r="F235" s="189">
        <v>0</v>
      </c>
      <c r="G235" s="189">
        <v>0</v>
      </c>
      <c r="H235" s="189">
        <v>0</v>
      </c>
      <c r="I235" s="189">
        <v>0</v>
      </c>
      <c r="J235" s="191">
        <v>0</v>
      </c>
      <c r="K235" s="190">
        <v>0</v>
      </c>
      <c r="L235" s="189">
        <v>0</v>
      </c>
      <c r="M235" s="189">
        <v>0</v>
      </c>
      <c r="N235" s="189">
        <v>0</v>
      </c>
      <c r="O235" s="182"/>
      <c r="P235" s="182"/>
      <c r="Q235" s="182"/>
      <c r="R235" s="182"/>
      <c r="S235" s="182"/>
      <c r="T235" s="182"/>
      <c r="U235" s="182"/>
      <c r="V235" s="182"/>
      <c r="W235" s="182"/>
      <c r="X235" s="182"/>
    </row>
    <row r="236" spans="1:24" s="181" customFormat="1" ht="15" hidden="1" thickTop="1">
      <c r="A236" s="194" t="s">
        <v>1625</v>
      </c>
      <c r="B236" s="193" t="s">
        <v>2238</v>
      </c>
      <c r="C236" s="192" t="s">
        <v>548</v>
      </c>
      <c r="D236" s="189">
        <v>0</v>
      </c>
      <c r="E236" s="189">
        <v>0</v>
      </c>
      <c r="F236" s="189">
        <v>0</v>
      </c>
      <c r="G236" s="189">
        <v>0</v>
      </c>
      <c r="H236" s="189">
        <v>0</v>
      </c>
      <c r="I236" s="189">
        <v>0</v>
      </c>
      <c r="J236" s="191">
        <v>0</v>
      </c>
      <c r="K236" s="190">
        <v>0</v>
      </c>
      <c r="L236" s="189">
        <v>0</v>
      </c>
      <c r="M236" s="189">
        <v>0</v>
      </c>
      <c r="N236" s="189">
        <v>0</v>
      </c>
      <c r="O236" s="182"/>
      <c r="P236" s="182"/>
      <c r="Q236" s="182"/>
      <c r="R236" s="182"/>
      <c r="S236" s="182"/>
      <c r="T236" s="182"/>
      <c r="U236" s="182"/>
      <c r="V236" s="182"/>
      <c r="W236" s="182"/>
      <c r="X236" s="182"/>
    </row>
    <row r="237" spans="1:24" s="181" customFormat="1" ht="15" hidden="1" thickTop="1">
      <c r="A237" s="194" t="s">
        <v>1879</v>
      </c>
      <c r="B237" s="193" t="s">
        <v>2238</v>
      </c>
      <c r="C237" s="192" t="s">
        <v>802</v>
      </c>
      <c r="D237" s="189">
        <v>0</v>
      </c>
      <c r="E237" s="189">
        <v>0</v>
      </c>
      <c r="F237" s="189">
        <v>0</v>
      </c>
      <c r="G237" s="189">
        <v>0</v>
      </c>
      <c r="H237" s="189">
        <v>0</v>
      </c>
      <c r="I237" s="189">
        <v>0</v>
      </c>
      <c r="J237" s="191">
        <v>0</v>
      </c>
      <c r="K237" s="190">
        <v>0</v>
      </c>
      <c r="L237" s="189">
        <v>0</v>
      </c>
      <c r="M237" s="189">
        <v>0</v>
      </c>
      <c r="N237" s="189">
        <v>0</v>
      </c>
      <c r="O237" s="182"/>
      <c r="P237" s="182"/>
      <c r="Q237" s="182"/>
      <c r="R237" s="182"/>
      <c r="S237" s="182"/>
      <c r="T237" s="182"/>
      <c r="U237" s="182"/>
      <c r="V237" s="182"/>
      <c r="W237" s="182"/>
      <c r="X237" s="182"/>
    </row>
    <row r="238" spans="1:24" s="181" customFormat="1" ht="15" hidden="1" thickTop="1">
      <c r="A238" s="194" t="s">
        <v>1939</v>
      </c>
      <c r="B238" s="193" t="s">
        <v>2238</v>
      </c>
      <c r="C238" s="192" t="s">
        <v>862</v>
      </c>
      <c r="D238" s="189">
        <v>0</v>
      </c>
      <c r="E238" s="189">
        <v>0</v>
      </c>
      <c r="F238" s="189">
        <v>0</v>
      </c>
      <c r="G238" s="189">
        <v>0</v>
      </c>
      <c r="H238" s="189">
        <v>0</v>
      </c>
      <c r="I238" s="189">
        <v>0</v>
      </c>
      <c r="J238" s="191">
        <v>0</v>
      </c>
      <c r="K238" s="190">
        <v>0</v>
      </c>
      <c r="L238" s="189">
        <v>0</v>
      </c>
      <c r="M238" s="189">
        <v>0</v>
      </c>
      <c r="N238" s="189">
        <v>0</v>
      </c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</row>
    <row r="239" spans="1:24" s="181" customFormat="1" ht="15" hidden="1" thickTop="1">
      <c r="A239" s="194" t="s">
        <v>2117</v>
      </c>
      <c r="B239" s="193" t="s">
        <v>2238</v>
      </c>
      <c r="C239" s="192" t="s">
        <v>2650</v>
      </c>
      <c r="D239" s="189">
        <v>0</v>
      </c>
      <c r="E239" s="189">
        <v>0</v>
      </c>
      <c r="F239" s="189">
        <v>0</v>
      </c>
      <c r="G239" s="189">
        <v>0</v>
      </c>
      <c r="H239" s="189">
        <v>0</v>
      </c>
      <c r="I239" s="189">
        <v>0</v>
      </c>
      <c r="J239" s="191">
        <v>0</v>
      </c>
      <c r="K239" s="190">
        <v>0</v>
      </c>
      <c r="L239" s="189">
        <v>0</v>
      </c>
      <c r="M239" s="189">
        <v>0</v>
      </c>
      <c r="N239" s="189">
        <v>0</v>
      </c>
      <c r="O239" s="182"/>
      <c r="P239" s="182"/>
      <c r="Q239" s="182"/>
      <c r="R239" s="182"/>
      <c r="S239" s="182"/>
      <c r="T239" s="182"/>
      <c r="U239" s="182"/>
      <c r="V239" s="182"/>
      <c r="W239" s="182"/>
      <c r="X239" s="182"/>
    </row>
    <row r="240" spans="1:24" s="181" customFormat="1" ht="15" hidden="1" thickTop="1">
      <c r="A240" s="194" t="s">
        <v>2142</v>
      </c>
      <c r="B240" s="193" t="s">
        <v>2238</v>
      </c>
      <c r="C240" s="192" t="s">
        <v>2649</v>
      </c>
      <c r="D240" s="189">
        <v>0</v>
      </c>
      <c r="E240" s="189">
        <v>0</v>
      </c>
      <c r="F240" s="189">
        <v>0</v>
      </c>
      <c r="G240" s="189">
        <v>0</v>
      </c>
      <c r="H240" s="189">
        <v>0</v>
      </c>
      <c r="I240" s="189">
        <v>0</v>
      </c>
      <c r="J240" s="191">
        <v>0</v>
      </c>
      <c r="K240" s="190">
        <v>0</v>
      </c>
      <c r="L240" s="189">
        <v>0</v>
      </c>
      <c r="M240" s="189">
        <v>0</v>
      </c>
      <c r="N240" s="189">
        <v>0</v>
      </c>
      <c r="O240" s="182"/>
      <c r="P240" s="182"/>
      <c r="Q240" s="182"/>
      <c r="R240" s="182"/>
      <c r="S240" s="182"/>
      <c r="T240" s="182"/>
      <c r="U240" s="182"/>
      <c r="V240" s="182"/>
      <c r="W240" s="182"/>
      <c r="X240" s="182"/>
    </row>
    <row r="241" spans="1:24" s="181" customFormat="1" ht="15" hidden="1" thickTop="1">
      <c r="A241" s="194" t="s">
        <v>2169</v>
      </c>
      <c r="B241" s="193" t="s">
        <v>2238</v>
      </c>
      <c r="C241" s="192" t="s">
        <v>1092</v>
      </c>
      <c r="D241" s="189">
        <v>0</v>
      </c>
      <c r="E241" s="189">
        <v>0</v>
      </c>
      <c r="F241" s="189">
        <v>0</v>
      </c>
      <c r="G241" s="189">
        <v>0</v>
      </c>
      <c r="H241" s="189">
        <v>0</v>
      </c>
      <c r="I241" s="189">
        <v>0</v>
      </c>
      <c r="J241" s="191">
        <v>0</v>
      </c>
      <c r="K241" s="190">
        <v>0</v>
      </c>
      <c r="L241" s="189">
        <v>0</v>
      </c>
      <c r="M241" s="189">
        <v>0</v>
      </c>
      <c r="N241" s="189">
        <v>0</v>
      </c>
      <c r="O241" s="182"/>
      <c r="P241" s="182"/>
      <c r="Q241" s="182"/>
      <c r="R241" s="182"/>
      <c r="S241" s="182"/>
      <c r="T241" s="182"/>
      <c r="U241" s="182"/>
      <c r="V241" s="182"/>
      <c r="W241" s="182"/>
      <c r="X241" s="182"/>
    </row>
    <row r="242" spans="1:24" s="181" customFormat="1" ht="15" hidden="1" thickTop="1">
      <c r="A242" s="194" t="s">
        <v>1314</v>
      </c>
      <c r="B242" s="193" t="s">
        <v>2238</v>
      </c>
      <c r="C242" s="192" t="s">
        <v>237</v>
      </c>
      <c r="D242" s="189">
        <v>0</v>
      </c>
      <c r="E242" s="189">
        <v>0</v>
      </c>
      <c r="F242" s="189">
        <v>0</v>
      </c>
      <c r="G242" s="189">
        <v>0</v>
      </c>
      <c r="H242" s="189">
        <v>0</v>
      </c>
      <c r="I242" s="189">
        <v>0</v>
      </c>
      <c r="J242" s="191">
        <v>0</v>
      </c>
      <c r="K242" s="190">
        <v>0</v>
      </c>
      <c r="L242" s="189">
        <v>0</v>
      </c>
      <c r="M242" s="189">
        <v>0</v>
      </c>
      <c r="N242" s="189">
        <v>0</v>
      </c>
      <c r="O242" s="182"/>
      <c r="P242" s="182"/>
      <c r="Q242" s="182"/>
      <c r="R242" s="182"/>
      <c r="S242" s="182"/>
      <c r="T242" s="182"/>
      <c r="U242" s="182"/>
      <c r="V242" s="182"/>
      <c r="W242" s="182"/>
      <c r="X242" s="182"/>
    </row>
    <row r="243" spans="1:24" s="181" customFormat="1" ht="15" hidden="1" thickTop="1">
      <c r="A243" s="194" t="s">
        <v>1382</v>
      </c>
      <c r="B243" s="193" t="s">
        <v>2238</v>
      </c>
      <c r="C243" s="192" t="s">
        <v>305</v>
      </c>
      <c r="D243" s="189">
        <v>0</v>
      </c>
      <c r="E243" s="189">
        <v>0</v>
      </c>
      <c r="F243" s="189">
        <v>0</v>
      </c>
      <c r="G243" s="189">
        <v>0</v>
      </c>
      <c r="H243" s="189">
        <v>0</v>
      </c>
      <c r="I243" s="189">
        <v>0</v>
      </c>
      <c r="J243" s="191">
        <v>0</v>
      </c>
      <c r="K243" s="190">
        <v>0</v>
      </c>
      <c r="L243" s="189">
        <v>0</v>
      </c>
      <c r="M243" s="189">
        <v>0</v>
      </c>
      <c r="N243" s="189">
        <v>0</v>
      </c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</row>
    <row r="244" spans="1:24" s="181" customFormat="1" ht="15" hidden="1" thickTop="1">
      <c r="A244" s="194" t="s">
        <v>1422</v>
      </c>
      <c r="B244" s="193" t="s">
        <v>2238</v>
      </c>
      <c r="C244" s="192" t="s">
        <v>2648</v>
      </c>
      <c r="D244" s="189">
        <v>0</v>
      </c>
      <c r="E244" s="189">
        <v>0</v>
      </c>
      <c r="F244" s="189">
        <v>0</v>
      </c>
      <c r="G244" s="189">
        <v>0</v>
      </c>
      <c r="H244" s="189">
        <v>0</v>
      </c>
      <c r="I244" s="189">
        <v>0</v>
      </c>
      <c r="J244" s="191">
        <v>0</v>
      </c>
      <c r="K244" s="190">
        <v>0</v>
      </c>
      <c r="L244" s="189">
        <v>0</v>
      </c>
      <c r="M244" s="189">
        <v>0</v>
      </c>
      <c r="N244" s="189">
        <v>0</v>
      </c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</row>
    <row r="245" spans="1:24" s="181" customFormat="1" ht="15" hidden="1" thickTop="1">
      <c r="A245" s="194" t="s">
        <v>1475</v>
      </c>
      <c r="B245" s="193" t="s">
        <v>2238</v>
      </c>
      <c r="C245" s="192" t="s">
        <v>2647</v>
      </c>
      <c r="D245" s="189">
        <v>0</v>
      </c>
      <c r="E245" s="189">
        <v>0</v>
      </c>
      <c r="F245" s="189">
        <v>0</v>
      </c>
      <c r="G245" s="189">
        <v>0</v>
      </c>
      <c r="H245" s="189">
        <v>0</v>
      </c>
      <c r="I245" s="189">
        <v>0</v>
      </c>
      <c r="J245" s="191">
        <v>0</v>
      </c>
      <c r="K245" s="190">
        <v>0</v>
      </c>
      <c r="L245" s="189">
        <v>0</v>
      </c>
      <c r="M245" s="189">
        <v>0</v>
      </c>
      <c r="N245" s="189">
        <v>0</v>
      </c>
      <c r="O245" s="182"/>
      <c r="P245" s="182"/>
      <c r="Q245" s="182"/>
      <c r="R245" s="182"/>
      <c r="S245" s="182"/>
      <c r="T245" s="182"/>
      <c r="U245" s="182"/>
      <c r="V245" s="182"/>
      <c r="W245" s="182"/>
      <c r="X245" s="182"/>
    </row>
    <row r="246" spans="1:24" s="181" customFormat="1" ht="15" hidden="1" thickTop="1">
      <c r="A246" s="194" t="s">
        <v>1779</v>
      </c>
      <c r="B246" s="193" t="s">
        <v>2238</v>
      </c>
      <c r="C246" s="192" t="s">
        <v>702</v>
      </c>
      <c r="D246" s="189">
        <v>0</v>
      </c>
      <c r="E246" s="189">
        <v>0</v>
      </c>
      <c r="F246" s="189">
        <v>0</v>
      </c>
      <c r="G246" s="189">
        <v>0</v>
      </c>
      <c r="H246" s="189">
        <v>0</v>
      </c>
      <c r="I246" s="189">
        <v>0</v>
      </c>
      <c r="J246" s="191">
        <v>0</v>
      </c>
      <c r="K246" s="190">
        <v>0</v>
      </c>
      <c r="L246" s="189">
        <v>0</v>
      </c>
      <c r="M246" s="189">
        <v>0</v>
      </c>
      <c r="N246" s="189">
        <v>0</v>
      </c>
      <c r="O246" s="182"/>
      <c r="P246" s="182"/>
      <c r="Q246" s="182"/>
      <c r="R246" s="182"/>
      <c r="S246" s="182"/>
      <c r="T246" s="182"/>
      <c r="U246" s="182"/>
      <c r="V246" s="182"/>
      <c r="W246" s="182"/>
      <c r="X246" s="182"/>
    </row>
    <row r="247" spans="1:24" s="181" customFormat="1" ht="15" hidden="1" thickTop="1">
      <c r="A247" s="194" t="s">
        <v>1818</v>
      </c>
      <c r="B247" s="193" t="s">
        <v>2238</v>
      </c>
      <c r="C247" s="192" t="s">
        <v>741</v>
      </c>
      <c r="D247" s="189">
        <v>0</v>
      </c>
      <c r="E247" s="189">
        <v>0</v>
      </c>
      <c r="F247" s="189">
        <v>0</v>
      </c>
      <c r="G247" s="189">
        <v>0</v>
      </c>
      <c r="H247" s="189">
        <v>0</v>
      </c>
      <c r="I247" s="189">
        <v>0</v>
      </c>
      <c r="J247" s="191">
        <v>0</v>
      </c>
      <c r="K247" s="190">
        <v>0</v>
      </c>
      <c r="L247" s="189">
        <v>0</v>
      </c>
      <c r="M247" s="189">
        <v>0</v>
      </c>
      <c r="N247" s="189">
        <v>0</v>
      </c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</row>
    <row r="248" spans="1:24" s="181" customFormat="1" ht="15" hidden="1" thickTop="1">
      <c r="A248" s="194" t="s">
        <v>1828</v>
      </c>
      <c r="B248" s="193" t="s">
        <v>2238</v>
      </c>
      <c r="C248" s="192" t="s">
        <v>2646</v>
      </c>
      <c r="D248" s="189">
        <v>0</v>
      </c>
      <c r="E248" s="189">
        <v>0</v>
      </c>
      <c r="F248" s="189">
        <v>0</v>
      </c>
      <c r="G248" s="189">
        <v>0</v>
      </c>
      <c r="H248" s="189">
        <v>0</v>
      </c>
      <c r="I248" s="189">
        <v>0</v>
      </c>
      <c r="J248" s="191">
        <v>0</v>
      </c>
      <c r="K248" s="190">
        <v>0</v>
      </c>
      <c r="L248" s="189">
        <v>0</v>
      </c>
      <c r="M248" s="189">
        <v>0</v>
      </c>
      <c r="N248" s="189">
        <v>0</v>
      </c>
      <c r="O248" s="182"/>
      <c r="P248" s="182"/>
      <c r="Q248" s="182"/>
      <c r="R248" s="182"/>
      <c r="S248" s="182"/>
      <c r="T248" s="182"/>
      <c r="U248" s="182"/>
      <c r="V248" s="182"/>
      <c r="W248" s="182"/>
      <c r="X248" s="182"/>
    </row>
    <row r="249" spans="1:24" s="181" customFormat="1" ht="15" hidden="1" thickTop="1">
      <c r="A249" s="194" t="s">
        <v>1946</v>
      </c>
      <c r="B249" s="193" t="s">
        <v>2238</v>
      </c>
      <c r="C249" s="192" t="s">
        <v>869</v>
      </c>
      <c r="D249" s="189">
        <v>0</v>
      </c>
      <c r="E249" s="189">
        <v>0</v>
      </c>
      <c r="F249" s="189">
        <v>0</v>
      </c>
      <c r="G249" s="189">
        <v>0</v>
      </c>
      <c r="H249" s="189">
        <v>0</v>
      </c>
      <c r="I249" s="189">
        <v>0</v>
      </c>
      <c r="J249" s="191">
        <v>0</v>
      </c>
      <c r="K249" s="190">
        <v>0</v>
      </c>
      <c r="L249" s="189">
        <v>0</v>
      </c>
      <c r="M249" s="189">
        <v>0</v>
      </c>
      <c r="N249" s="189">
        <v>0</v>
      </c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</row>
    <row r="250" spans="1:24" s="181" customFormat="1" ht="15" hidden="1" thickTop="1">
      <c r="A250" s="194" t="s">
        <v>1984</v>
      </c>
      <c r="B250" s="193" t="s">
        <v>2238</v>
      </c>
      <c r="C250" s="192" t="s">
        <v>907</v>
      </c>
      <c r="D250" s="189">
        <v>0</v>
      </c>
      <c r="E250" s="189">
        <v>0</v>
      </c>
      <c r="F250" s="189">
        <v>0</v>
      </c>
      <c r="G250" s="189">
        <v>0</v>
      </c>
      <c r="H250" s="189">
        <v>0</v>
      </c>
      <c r="I250" s="189">
        <v>0</v>
      </c>
      <c r="J250" s="191">
        <v>0</v>
      </c>
      <c r="K250" s="190">
        <v>0</v>
      </c>
      <c r="L250" s="189">
        <v>0</v>
      </c>
      <c r="M250" s="189">
        <v>0</v>
      </c>
      <c r="N250" s="189">
        <v>0</v>
      </c>
      <c r="O250" s="182"/>
      <c r="P250" s="182"/>
      <c r="Q250" s="182"/>
      <c r="R250" s="182"/>
      <c r="S250" s="182"/>
      <c r="T250" s="182"/>
      <c r="U250" s="182"/>
      <c r="V250" s="182"/>
      <c r="W250" s="182"/>
      <c r="X250" s="182"/>
    </row>
    <row r="251" spans="1:24" s="181" customFormat="1" ht="15" hidden="1" thickTop="1">
      <c r="A251" s="194" t="s">
        <v>1146</v>
      </c>
      <c r="B251" s="193" t="s">
        <v>2238</v>
      </c>
      <c r="C251" s="192" t="s">
        <v>2302</v>
      </c>
      <c r="D251" s="189">
        <v>0</v>
      </c>
      <c r="E251" s="189">
        <v>0</v>
      </c>
      <c r="F251" s="189">
        <v>0</v>
      </c>
      <c r="G251" s="189">
        <v>0</v>
      </c>
      <c r="H251" s="189">
        <v>0</v>
      </c>
      <c r="I251" s="189">
        <v>0</v>
      </c>
      <c r="J251" s="191">
        <v>0</v>
      </c>
      <c r="K251" s="190">
        <v>0</v>
      </c>
      <c r="L251" s="189">
        <v>0</v>
      </c>
      <c r="M251" s="189">
        <v>0</v>
      </c>
      <c r="N251" s="189">
        <v>0</v>
      </c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</row>
    <row r="252" spans="1:24" s="181" customFormat="1" ht="15" hidden="1" thickTop="1">
      <c r="A252" s="194" t="s">
        <v>1183</v>
      </c>
      <c r="B252" s="193" t="s">
        <v>2238</v>
      </c>
      <c r="C252" s="192" t="s">
        <v>106</v>
      </c>
      <c r="D252" s="189">
        <v>0</v>
      </c>
      <c r="E252" s="189">
        <v>0</v>
      </c>
      <c r="F252" s="189">
        <v>0</v>
      </c>
      <c r="G252" s="189">
        <v>0</v>
      </c>
      <c r="H252" s="189">
        <v>0</v>
      </c>
      <c r="I252" s="189">
        <v>0</v>
      </c>
      <c r="J252" s="191">
        <v>0</v>
      </c>
      <c r="K252" s="190">
        <v>0</v>
      </c>
      <c r="L252" s="189">
        <v>0</v>
      </c>
      <c r="M252" s="189">
        <v>0</v>
      </c>
      <c r="N252" s="189">
        <v>0</v>
      </c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</row>
    <row r="253" spans="1:24" s="181" customFormat="1" ht="15" hidden="1" thickTop="1">
      <c r="A253" s="194" t="s">
        <v>1222</v>
      </c>
      <c r="B253" s="193" t="s">
        <v>2238</v>
      </c>
      <c r="C253" s="192" t="s">
        <v>122</v>
      </c>
      <c r="D253" s="189">
        <v>0</v>
      </c>
      <c r="E253" s="189">
        <v>0</v>
      </c>
      <c r="F253" s="189">
        <v>0</v>
      </c>
      <c r="G253" s="189">
        <v>0</v>
      </c>
      <c r="H253" s="189">
        <v>0</v>
      </c>
      <c r="I253" s="189">
        <v>0</v>
      </c>
      <c r="J253" s="191">
        <v>0</v>
      </c>
      <c r="K253" s="190">
        <v>0</v>
      </c>
      <c r="L253" s="189">
        <v>0</v>
      </c>
      <c r="M253" s="189">
        <v>0</v>
      </c>
      <c r="N253" s="189">
        <v>0</v>
      </c>
      <c r="O253" s="182"/>
      <c r="P253" s="182"/>
      <c r="Q253" s="182"/>
      <c r="R253" s="182"/>
      <c r="S253" s="182"/>
      <c r="T253" s="182"/>
      <c r="U253" s="182"/>
      <c r="V253" s="182"/>
      <c r="W253" s="182"/>
      <c r="X253" s="182"/>
    </row>
    <row r="254" spans="1:24" s="181" customFormat="1" ht="15" hidden="1" thickTop="1">
      <c r="A254" s="194" t="s">
        <v>1423</v>
      </c>
      <c r="B254" s="193" t="s">
        <v>2238</v>
      </c>
      <c r="C254" s="192" t="s">
        <v>346</v>
      </c>
      <c r="D254" s="189">
        <v>0</v>
      </c>
      <c r="E254" s="189">
        <v>0</v>
      </c>
      <c r="F254" s="189">
        <v>0</v>
      </c>
      <c r="G254" s="189">
        <v>0</v>
      </c>
      <c r="H254" s="189">
        <v>0</v>
      </c>
      <c r="I254" s="189">
        <v>0</v>
      </c>
      <c r="J254" s="191">
        <v>0</v>
      </c>
      <c r="K254" s="190">
        <v>0</v>
      </c>
      <c r="L254" s="189">
        <v>0</v>
      </c>
      <c r="M254" s="189">
        <v>0</v>
      </c>
      <c r="N254" s="189">
        <v>0</v>
      </c>
      <c r="O254" s="182"/>
      <c r="P254" s="182"/>
      <c r="Q254" s="182"/>
      <c r="R254" s="182"/>
      <c r="S254" s="182"/>
      <c r="T254" s="182"/>
      <c r="U254" s="182"/>
      <c r="V254" s="182"/>
      <c r="W254" s="182"/>
      <c r="X254" s="182"/>
    </row>
    <row r="255" spans="1:24" s="181" customFormat="1" ht="15" hidden="1" thickTop="1">
      <c r="A255" s="194" t="s">
        <v>1564</v>
      </c>
      <c r="B255" s="193" t="s">
        <v>2238</v>
      </c>
      <c r="C255" s="192" t="s">
        <v>2645</v>
      </c>
      <c r="D255" s="189">
        <v>0</v>
      </c>
      <c r="E255" s="189">
        <v>0</v>
      </c>
      <c r="F255" s="189">
        <v>0</v>
      </c>
      <c r="G255" s="189">
        <v>0</v>
      </c>
      <c r="H255" s="189">
        <v>0</v>
      </c>
      <c r="I255" s="189">
        <v>0</v>
      </c>
      <c r="J255" s="191">
        <v>0</v>
      </c>
      <c r="K255" s="190">
        <v>0</v>
      </c>
      <c r="L255" s="189">
        <v>0</v>
      </c>
      <c r="M255" s="189">
        <v>0</v>
      </c>
      <c r="N255" s="189">
        <v>0</v>
      </c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</row>
    <row r="256" spans="1:24" s="181" customFormat="1" ht="15" hidden="1" thickTop="1">
      <c r="A256" s="194" t="s">
        <v>1700</v>
      </c>
      <c r="B256" s="193" t="s">
        <v>2238</v>
      </c>
      <c r="C256" s="192" t="s">
        <v>2272</v>
      </c>
      <c r="D256" s="189">
        <v>0</v>
      </c>
      <c r="E256" s="189">
        <v>0</v>
      </c>
      <c r="F256" s="189">
        <v>0</v>
      </c>
      <c r="G256" s="189">
        <v>0</v>
      </c>
      <c r="H256" s="189">
        <v>0</v>
      </c>
      <c r="I256" s="189">
        <v>0</v>
      </c>
      <c r="J256" s="191">
        <v>0</v>
      </c>
      <c r="K256" s="190">
        <v>0</v>
      </c>
      <c r="L256" s="189">
        <v>0</v>
      </c>
      <c r="M256" s="189">
        <v>0</v>
      </c>
      <c r="N256" s="189">
        <v>0</v>
      </c>
      <c r="O256" s="182"/>
      <c r="P256" s="182"/>
      <c r="Q256" s="182"/>
      <c r="R256" s="182"/>
      <c r="S256" s="182"/>
      <c r="T256" s="182"/>
      <c r="U256" s="182"/>
      <c r="V256" s="182"/>
      <c r="W256" s="182"/>
      <c r="X256" s="182"/>
    </row>
    <row r="257" spans="1:24" s="181" customFormat="1" ht="15" hidden="1" thickTop="1">
      <c r="A257" s="194" t="s">
        <v>1795</v>
      </c>
      <c r="B257" s="193" t="s">
        <v>2238</v>
      </c>
      <c r="C257" s="192" t="s">
        <v>718</v>
      </c>
      <c r="D257" s="189">
        <v>0</v>
      </c>
      <c r="E257" s="189">
        <v>0</v>
      </c>
      <c r="F257" s="189">
        <v>0</v>
      </c>
      <c r="G257" s="189">
        <v>0</v>
      </c>
      <c r="H257" s="189">
        <v>0</v>
      </c>
      <c r="I257" s="189">
        <v>0</v>
      </c>
      <c r="J257" s="191">
        <v>0</v>
      </c>
      <c r="K257" s="190">
        <v>0</v>
      </c>
      <c r="L257" s="189">
        <v>0</v>
      </c>
      <c r="M257" s="189">
        <v>0</v>
      </c>
      <c r="N257" s="189">
        <v>0</v>
      </c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</row>
    <row r="258" spans="1:24" s="181" customFormat="1" ht="15" hidden="1" thickTop="1">
      <c r="A258" s="194" t="s">
        <v>1811</v>
      </c>
      <c r="B258" s="193" t="s">
        <v>2238</v>
      </c>
      <c r="C258" s="192" t="s">
        <v>2644</v>
      </c>
      <c r="D258" s="189">
        <v>0</v>
      </c>
      <c r="E258" s="189">
        <v>0</v>
      </c>
      <c r="F258" s="189">
        <v>0</v>
      </c>
      <c r="G258" s="189">
        <v>0</v>
      </c>
      <c r="H258" s="189">
        <v>0</v>
      </c>
      <c r="I258" s="189">
        <v>0</v>
      </c>
      <c r="J258" s="191">
        <v>0</v>
      </c>
      <c r="K258" s="190">
        <v>0</v>
      </c>
      <c r="L258" s="189">
        <v>0</v>
      </c>
      <c r="M258" s="189">
        <v>0</v>
      </c>
      <c r="N258" s="189">
        <v>0</v>
      </c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</row>
    <row r="259" spans="1:24" s="181" customFormat="1" ht="15" hidden="1" thickTop="1">
      <c r="A259" s="194" t="s">
        <v>1841</v>
      </c>
      <c r="B259" s="193" t="s">
        <v>2238</v>
      </c>
      <c r="C259" s="192" t="s">
        <v>2643</v>
      </c>
      <c r="D259" s="189">
        <v>0</v>
      </c>
      <c r="E259" s="189">
        <v>0</v>
      </c>
      <c r="F259" s="189">
        <v>0</v>
      </c>
      <c r="G259" s="189">
        <v>0</v>
      </c>
      <c r="H259" s="189">
        <v>0</v>
      </c>
      <c r="I259" s="189">
        <v>0</v>
      </c>
      <c r="J259" s="191">
        <v>0</v>
      </c>
      <c r="K259" s="190">
        <v>0</v>
      </c>
      <c r="L259" s="189">
        <v>0</v>
      </c>
      <c r="M259" s="189">
        <v>0</v>
      </c>
      <c r="N259" s="189">
        <v>0</v>
      </c>
      <c r="O259" s="182"/>
      <c r="P259" s="182"/>
      <c r="Q259" s="182"/>
      <c r="R259" s="182"/>
      <c r="S259" s="182"/>
      <c r="T259" s="182"/>
      <c r="U259" s="182"/>
      <c r="V259" s="182"/>
      <c r="W259" s="182"/>
      <c r="X259" s="182"/>
    </row>
    <row r="260" spans="1:24" s="181" customFormat="1" ht="15" hidden="1" thickTop="1">
      <c r="A260" s="194" t="s">
        <v>1940</v>
      </c>
      <c r="B260" s="193" t="s">
        <v>2238</v>
      </c>
      <c r="C260" s="192" t="s">
        <v>863</v>
      </c>
      <c r="D260" s="189">
        <v>0</v>
      </c>
      <c r="E260" s="189">
        <v>0</v>
      </c>
      <c r="F260" s="189">
        <v>0</v>
      </c>
      <c r="G260" s="189">
        <v>0</v>
      </c>
      <c r="H260" s="189">
        <v>0</v>
      </c>
      <c r="I260" s="189">
        <v>0</v>
      </c>
      <c r="J260" s="191">
        <v>0</v>
      </c>
      <c r="K260" s="190">
        <v>0</v>
      </c>
      <c r="L260" s="189">
        <v>0</v>
      </c>
      <c r="M260" s="189">
        <v>0</v>
      </c>
      <c r="N260" s="189">
        <v>0</v>
      </c>
      <c r="O260" s="182"/>
      <c r="P260" s="182"/>
      <c r="Q260" s="182"/>
      <c r="R260" s="182"/>
      <c r="S260" s="182"/>
      <c r="T260" s="182"/>
      <c r="U260" s="182"/>
      <c r="V260" s="182"/>
      <c r="W260" s="182"/>
      <c r="X260" s="182"/>
    </row>
    <row r="261" spans="1:24" s="181" customFormat="1" ht="15" hidden="1" thickTop="1">
      <c r="A261" s="194" t="s">
        <v>1985</v>
      </c>
      <c r="B261" s="193" t="s">
        <v>2238</v>
      </c>
      <c r="C261" s="192" t="s">
        <v>908</v>
      </c>
      <c r="D261" s="189">
        <v>0</v>
      </c>
      <c r="E261" s="189">
        <v>0</v>
      </c>
      <c r="F261" s="189">
        <v>0</v>
      </c>
      <c r="G261" s="189">
        <v>0</v>
      </c>
      <c r="H261" s="189">
        <v>0</v>
      </c>
      <c r="I261" s="189">
        <v>0</v>
      </c>
      <c r="J261" s="191">
        <v>0</v>
      </c>
      <c r="K261" s="190">
        <v>0</v>
      </c>
      <c r="L261" s="189">
        <v>0</v>
      </c>
      <c r="M261" s="189">
        <v>0</v>
      </c>
      <c r="N261" s="189">
        <v>0</v>
      </c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</row>
    <row r="262" spans="1:24" s="181" customFormat="1" ht="15" hidden="1" thickTop="1">
      <c r="A262" s="194" t="s">
        <v>2102</v>
      </c>
      <c r="B262" s="193" t="s">
        <v>2238</v>
      </c>
      <c r="C262" s="192" t="s">
        <v>1025</v>
      </c>
      <c r="D262" s="189">
        <v>0</v>
      </c>
      <c r="E262" s="189">
        <v>0</v>
      </c>
      <c r="F262" s="189">
        <v>0</v>
      </c>
      <c r="G262" s="189">
        <v>0</v>
      </c>
      <c r="H262" s="189">
        <v>0</v>
      </c>
      <c r="I262" s="189">
        <v>0</v>
      </c>
      <c r="J262" s="191">
        <v>0</v>
      </c>
      <c r="K262" s="190">
        <v>0</v>
      </c>
      <c r="L262" s="189">
        <v>0</v>
      </c>
      <c r="M262" s="189">
        <v>0</v>
      </c>
      <c r="N262" s="189">
        <v>0</v>
      </c>
      <c r="O262" s="182"/>
      <c r="P262" s="182"/>
      <c r="Q262" s="182"/>
      <c r="R262" s="182"/>
      <c r="S262" s="182"/>
      <c r="T262" s="182"/>
      <c r="U262" s="182"/>
      <c r="V262" s="182"/>
      <c r="W262" s="182"/>
      <c r="X262" s="182"/>
    </row>
    <row r="263" spans="1:24" s="181" customFormat="1" ht="15" hidden="1" thickTop="1">
      <c r="A263" s="194" t="s">
        <v>2124</v>
      </c>
      <c r="B263" s="193" t="s">
        <v>2238</v>
      </c>
      <c r="C263" s="192" t="s">
        <v>2642</v>
      </c>
      <c r="D263" s="189">
        <v>0</v>
      </c>
      <c r="E263" s="189">
        <v>0</v>
      </c>
      <c r="F263" s="189">
        <v>0</v>
      </c>
      <c r="G263" s="189">
        <v>0</v>
      </c>
      <c r="H263" s="189">
        <v>0</v>
      </c>
      <c r="I263" s="189">
        <v>0</v>
      </c>
      <c r="J263" s="191">
        <v>0</v>
      </c>
      <c r="K263" s="190">
        <v>0</v>
      </c>
      <c r="L263" s="189">
        <v>0</v>
      </c>
      <c r="M263" s="189">
        <v>0</v>
      </c>
      <c r="N263" s="189">
        <v>0</v>
      </c>
      <c r="O263" s="182"/>
      <c r="P263" s="182"/>
      <c r="Q263" s="182"/>
      <c r="R263" s="182"/>
      <c r="S263" s="182"/>
      <c r="T263" s="182"/>
      <c r="U263" s="182"/>
      <c r="V263" s="182"/>
      <c r="W263" s="182"/>
      <c r="X263" s="182"/>
    </row>
    <row r="264" spans="1:24" s="181" customFormat="1" ht="15" hidden="1" thickTop="1">
      <c r="A264" s="194" t="s">
        <v>1118</v>
      </c>
      <c r="B264" s="193" t="s">
        <v>2238</v>
      </c>
      <c r="C264" s="192" t="s">
        <v>2641</v>
      </c>
      <c r="D264" s="189">
        <v>0</v>
      </c>
      <c r="E264" s="189">
        <v>0</v>
      </c>
      <c r="F264" s="189">
        <v>0</v>
      </c>
      <c r="G264" s="189">
        <v>0</v>
      </c>
      <c r="H264" s="189">
        <v>0</v>
      </c>
      <c r="I264" s="189">
        <v>0</v>
      </c>
      <c r="J264" s="191">
        <v>0</v>
      </c>
      <c r="K264" s="190">
        <v>0</v>
      </c>
      <c r="L264" s="189">
        <v>0</v>
      </c>
      <c r="M264" s="189">
        <v>0</v>
      </c>
      <c r="N264" s="189">
        <v>0</v>
      </c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</row>
    <row r="265" spans="1:24" s="181" customFormat="1" ht="15" hidden="1" thickTop="1">
      <c r="A265" s="194" t="s">
        <v>1223</v>
      </c>
      <c r="B265" s="193" t="s">
        <v>2238</v>
      </c>
      <c r="C265" s="192" t="s">
        <v>146</v>
      </c>
      <c r="D265" s="189">
        <v>0</v>
      </c>
      <c r="E265" s="189">
        <v>0</v>
      </c>
      <c r="F265" s="189">
        <v>0</v>
      </c>
      <c r="G265" s="189">
        <v>0</v>
      </c>
      <c r="H265" s="189">
        <v>0</v>
      </c>
      <c r="I265" s="189">
        <v>0</v>
      </c>
      <c r="J265" s="191">
        <v>0</v>
      </c>
      <c r="K265" s="190">
        <v>0</v>
      </c>
      <c r="L265" s="189">
        <v>0</v>
      </c>
      <c r="M265" s="189">
        <v>0</v>
      </c>
      <c r="N265" s="189">
        <v>0</v>
      </c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</row>
    <row r="266" spans="1:24" s="181" customFormat="1" ht="15" hidden="1" thickTop="1">
      <c r="A266" s="194" t="s">
        <v>1262</v>
      </c>
      <c r="B266" s="193" t="s">
        <v>2238</v>
      </c>
      <c r="C266" s="192" t="s">
        <v>185</v>
      </c>
      <c r="D266" s="189">
        <v>0</v>
      </c>
      <c r="E266" s="189">
        <v>0</v>
      </c>
      <c r="F266" s="189">
        <v>0</v>
      </c>
      <c r="G266" s="189">
        <v>0</v>
      </c>
      <c r="H266" s="189">
        <v>0</v>
      </c>
      <c r="I266" s="189">
        <v>0</v>
      </c>
      <c r="J266" s="191">
        <v>0</v>
      </c>
      <c r="K266" s="190">
        <v>0</v>
      </c>
      <c r="L266" s="189">
        <v>0</v>
      </c>
      <c r="M266" s="189">
        <v>0</v>
      </c>
      <c r="N266" s="189">
        <v>0</v>
      </c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</row>
    <row r="267" spans="1:24" s="181" customFormat="1" ht="15" hidden="1" thickTop="1">
      <c r="A267" s="194" t="s">
        <v>1292</v>
      </c>
      <c r="B267" s="193" t="s">
        <v>2238</v>
      </c>
      <c r="C267" s="192" t="s">
        <v>2586</v>
      </c>
      <c r="D267" s="189">
        <v>0</v>
      </c>
      <c r="E267" s="189">
        <v>0</v>
      </c>
      <c r="F267" s="189">
        <v>0</v>
      </c>
      <c r="G267" s="189">
        <v>0</v>
      </c>
      <c r="H267" s="189">
        <v>0</v>
      </c>
      <c r="I267" s="189">
        <v>0</v>
      </c>
      <c r="J267" s="191">
        <v>0</v>
      </c>
      <c r="K267" s="190">
        <v>0</v>
      </c>
      <c r="L267" s="189">
        <v>0</v>
      </c>
      <c r="M267" s="189">
        <v>0</v>
      </c>
      <c r="N267" s="189">
        <v>0</v>
      </c>
      <c r="O267" s="182"/>
      <c r="P267" s="182"/>
      <c r="Q267" s="182"/>
      <c r="R267" s="182"/>
      <c r="S267" s="182"/>
      <c r="T267" s="182"/>
      <c r="U267" s="182"/>
      <c r="V267" s="182"/>
      <c r="W267" s="182"/>
      <c r="X267" s="182"/>
    </row>
    <row r="268" spans="1:24" s="181" customFormat="1" ht="15" hidden="1" thickTop="1">
      <c r="A268" s="194" t="s">
        <v>1308</v>
      </c>
      <c r="B268" s="193" t="s">
        <v>2238</v>
      </c>
      <c r="C268" s="192" t="s">
        <v>231</v>
      </c>
      <c r="D268" s="189">
        <v>0</v>
      </c>
      <c r="E268" s="189">
        <v>0</v>
      </c>
      <c r="F268" s="189">
        <v>0</v>
      </c>
      <c r="G268" s="189">
        <v>0</v>
      </c>
      <c r="H268" s="189">
        <v>0</v>
      </c>
      <c r="I268" s="189">
        <v>0</v>
      </c>
      <c r="J268" s="191">
        <v>0</v>
      </c>
      <c r="K268" s="190">
        <v>0</v>
      </c>
      <c r="L268" s="189">
        <v>0</v>
      </c>
      <c r="M268" s="189">
        <v>0</v>
      </c>
      <c r="N268" s="189">
        <v>0</v>
      </c>
      <c r="O268" s="182"/>
      <c r="P268" s="182"/>
      <c r="Q268" s="182"/>
      <c r="R268" s="182"/>
      <c r="S268" s="182"/>
      <c r="T268" s="182"/>
      <c r="U268" s="182"/>
      <c r="V268" s="182"/>
      <c r="W268" s="182"/>
      <c r="X268" s="182"/>
    </row>
    <row r="269" spans="1:24" s="181" customFormat="1" ht="15" hidden="1" thickTop="1">
      <c r="A269" s="194" t="s">
        <v>1326</v>
      </c>
      <c r="B269" s="193" t="s">
        <v>2238</v>
      </c>
      <c r="C269" s="192" t="s">
        <v>249</v>
      </c>
      <c r="D269" s="189">
        <v>0</v>
      </c>
      <c r="E269" s="189">
        <v>0</v>
      </c>
      <c r="F269" s="189">
        <v>0</v>
      </c>
      <c r="G269" s="189">
        <v>0</v>
      </c>
      <c r="H269" s="189">
        <v>0</v>
      </c>
      <c r="I269" s="189">
        <v>0</v>
      </c>
      <c r="J269" s="191">
        <v>0</v>
      </c>
      <c r="K269" s="190">
        <v>0</v>
      </c>
      <c r="L269" s="189">
        <v>0</v>
      </c>
      <c r="M269" s="189">
        <v>0</v>
      </c>
      <c r="N269" s="189">
        <v>0</v>
      </c>
      <c r="O269" s="182"/>
      <c r="P269" s="182"/>
      <c r="Q269" s="182"/>
      <c r="R269" s="182"/>
      <c r="S269" s="182"/>
      <c r="T269" s="182"/>
      <c r="U269" s="182"/>
      <c r="V269" s="182"/>
      <c r="W269" s="182"/>
      <c r="X269" s="182"/>
    </row>
    <row r="270" spans="1:24" s="181" customFormat="1" ht="15" hidden="1" thickTop="1">
      <c r="A270" s="194" t="s">
        <v>1383</v>
      </c>
      <c r="B270" s="193" t="s">
        <v>2238</v>
      </c>
      <c r="C270" s="192" t="s">
        <v>306</v>
      </c>
      <c r="D270" s="189">
        <v>0</v>
      </c>
      <c r="E270" s="189">
        <v>0</v>
      </c>
      <c r="F270" s="189">
        <v>0</v>
      </c>
      <c r="G270" s="189">
        <v>0</v>
      </c>
      <c r="H270" s="189">
        <v>0</v>
      </c>
      <c r="I270" s="189">
        <v>0</v>
      </c>
      <c r="J270" s="191">
        <v>0</v>
      </c>
      <c r="K270" s="190">
        <v>0</v>
      </c>
      <c r="L270" s="189">
        <v>0</v>
      </c>
      <c r="M270" s="189">
        <v>0</v>
      </c>
      <c r="N270" s="189">
        <v>0</v>
      </c>
      <c r="O270" s="182"/>
      <c r="P270" s="182"/>
      <c r="Q270" s="182"/>
      <c r="R270" s="182"/>
      <c r="S270" s="182"/>
      <c r="T270" s="182"/>
      <c r="U270" s="182"/>
      <c r="V270" s="182"/>
      <c r="W270" s="182"/>
      <c r="X270" s="182"/>
    </row>
    <row r="271" spans="1:24" s="181" customFormat="1" ht="15" hidden="1" thickTop="1">
      <c r="A271" s="194" t="s">
        <v>1472</v>
      </c>
      <c r="B271" s="193" t="s">
        <v>2238</v>
      </c>
      <c r="C271" s="192" t="s">
        <v>395</v>
      </c>
      <c r="D271" s="189">
        <v>0</v>
      </c>
      <c r="E271" s="189">
        <v>4438832</v>
      </c>
      <c r="F271" s="189">
        <v>0</v>
      </c>
      <c r="G271" s="189">
        <v>0</v>
      </c>
      <c r="H271" s="189">
        <v>4438832</v>
      </c>
      <c r="I271" s="189">
        <v>35126133</v>
      </c>
      <c r="J271" s="191">
        <v>39564965</v>
      </c>
      <c r="K271" s="190">
        <v>14319</v>
      </c>
      <c r="L271" s="189">
        <v>4453151</v>
      </c>
      <c r="M271" s="189">
        <v>35126133</v>
      </c>
      <c r="N271" s="189">
        <v>39579284</v>
      </c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</row>
    <row r="272" spans="1:24" s="181" customFormat="1" ht="15" hidden="1" thickTop="1">
      <c r="A272" s="194" t="s">
        <v>1485</v>
      </c>
      <c r="B272" s="193" t="s">
        <v>2238</v>
      </c>
      <c r="C272" s="192" t="s">
        <v>408</v>
      </c>
      <c r="D272" s="189">
        <v>0</v>
      </c>
      <c r="E272" s="189">
        <v>0</v>
      </c>
      <c r="F272" s="189">
        <v>0</v>
      </c>
      <c r="G272" s="189">
        <v>0</v>
      </c>
      <c r="H272" s="189">
        <v>0</v>
      </c>
      <c r="I272" s="189">
        <v>0</v>
      </c>
      <c r="J272" s="191">
        <v>0</v>
      </c>
      <c r="K272" s="190">
        <v>0</v>
      </c>
      <c r="L272" s="189">
        <v>0</v>
      </c>
      <c r="M272" s="189">
        <v>0</v>
      </c>
      <c r="N272" s="189">
        <v>0</v>
      </c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</row>
    <row r="273" spans="1:24" s="181" customFormat="1" ht="15" hidden="1" thickTop="1">
      <c r="A273" s="194" t="s">
        <v>1522</v>
      </c>
      <c r="B273" s="193" t="s">
        <v>2238</v>
      </c>
      <c r="C273" s="192" t="s">
        <v>445</v>
      </c>
      <c r="D273" s="189">
        <v>0</v>
      </c>
      <c r="E273" s="189">
        <v>0</v>
      </c>
      <c r="F273" s="189">
        <v>0</v>
      </c>
      <c r="G273" s="189">
        <v>0</v>
      </c>
      <c r="H273" s="189">
        <v>0</v>
      </c>
      <c r="I273" s="189">
        <v>0</v>
      </c>
      <c r="J273" s="191">
        <v>0</v>
      </c>
      <c r="K273" s="190">
        <v>0</v>
      </c>
      <c r="L273" s="189">
        <v>0</v>
      </c>
      <c r="M273" s="189">
        <v>0</v>
      </c>
      <c r="N273" s="189">
        <v>0</v>
      </c>
      <c r="O273" s="182"/>
      <c r="P273" s="182"/>
      <c r="Q273" s="182"/>
      <c r="R273" s="182"/>
      <c r="S273" s="182"/>
      <c r="T273" s="182"/>
      <c r="U273" s="182"/>
      <c r="V273" s="182"/>
      <c r="W273" s="182"/>
      <c r="X273" s="182"/>
    </row>
    <row r="274" spans="1:24" s="181" customFormat="1" ht="15" hidden="1" thickTop="1">
      <c r="A274" s="194" t="s">
        <v>1565</v>
      </c>
      <c r="B274" s="193" t="s">
        <v>2238</v>
      </c>
      <c r="C274" s="192" t="s">
        <v>488</v>
      </c>
      <c r="D274" s="189">
        <v>0</v>
      </c>
      <c r="E274" s="189">
        <v>0</v>
      </c>
      <c r="F274" s="189">
        <v>0</v>
      </c>
      <c r="G274" s="189">
        <v>0</v>
      </c>
      <c r="H274" s="189">
        <v>0</v>
      </c>
      <c r="I274" s="189">
        <v>0</v>
      </c>
      <c r="J274" s="191">
        <v>0</v>
      </c>
      <c r="K274" s="190">
        <v>0</v>
      </c>
      <c r="L274" s="189">
        <v>0</v>
      </c>
      <c r="M274" s="189">
        <v>0</v>
      </c>
      <c r="N274" s="189">
        <v>0</v>
      </c>
      <c r="O274" s="182"/>
      <c r="P274" s="182"/>
      <c r="Q274" s="182"/>
      <c r="R274" s="182"/>
      <c r="S274" s="182"/>
      <c r="T274" s="182"/>
      <c r="U274" s="182"/>
      <c r="V274" s="182"/>
      <c r="W274" s="182"/>
      <c r="X274" s="182"/>
    </row>
    <row r="275" spans="1:24" s="181" customFormat="1" ht="15" hidden="1" thickTop="1">
      <c r="A275" s="194" t="s">
        <v>1645</v>
      </c>
      <c r="B275" s="193" t="s">
        <v>2238</v>
      </c>
      <c r="C275" s="192" t="s">
        <v>568</v>
      </c>
      <c r="D275" s="189">
        <v>0</v>
      </c>
      <c r="E275" s="189">
        <v>0</v>
      </c>
      <c r="F275" s="189">
        <v>0</v>
      </c>
      <c r="G275" s="189">
        <v>0</v>
      </c>
      <c r="H275" s="189">
        <v>0</v>
      </c>
      <c r="I275" s="189">
        <v>0</v>
      </c>
      <c r="J275" s="191">
        <v>0</v>
      </c>
      <c r="K275" s="190">
        <v>0</v>
      </c>
      <c r="L275" s="189">
        <v>0</v>
      </c>
      <c r="M275" s="189">
        <v>0</v>
      </c>
      <c r="N275" s="189">
        <v>0</v>
      </c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</row>
    <row r="276" spans="1:24" s="181" customFormat="1" ht="15" hidden="1" thickTop="1">
      <c r="A276" s="194" t="s">
        <v>1880</v>
      </c>
      <c r="B276" s="193" t="s">
        <v>2238</v>
      </c>
      <c r="C276" s="192" t="s">
        <v>2640</v>
      </c>
      <c r="D276" s="189">
        <v>0</v>
      </c>
      <c r="E276" s="189">
        <v>0</v>
      </c>
      <c r="F276" s="189">
        <v>0</v>
      </c>
      <c r="G276" s="189">
        <v>0</v>
      </c>
      <c r="H276" s="189">
        <v>0</v>
      </c>
      <c r="I276" s="189">
        <v>0</v>
      </c>
      <c r="J276" s="191">
        <v>0</v>
      </c>
      <c r="K276" s="190">
        <v>0</v>
      </c>
      <c r="L276" s="189">
        <v>0</v>
      </c>
      <c r="M276" s="189">
        <v>0</v>
      </c>
      <c r="N276" s="189">
        <v>0</v>
      </c>
      <c r="O276" s="182"/>
      <c r="P276" s="182"/>
      <c r="Q276" s="182"/>
      <c r="R276" s="182"/>
      <c r="S276" s="182"/>
      <c r="T276" s="182"/>
      <c r="U276" s="182"/>
      <c r="V276" s="182"/>
      <c r="W276" s="182"/>
      <c r="X276" s="182"/>
    </row>
    <row r="277" spans="1:24" s="181" customFormat="1" ht="15" hidden="1" thickTop="1">
      <c r="A277" s="194" t="s">
        <v>1986</v>
      </c>
      <c r="B277" s="193" t="s">
        <v>2238</v>
      </c>
      <c r="C277" s="192" t="s">
        <v>2639</v>
      </c>
      <c r="D277" s="189">
        <v>0</v>
      </c>
      <c r="E277" s="189">
        <v>0</v>
      </c>
      <c r="F277" s="189">
        <v>0</v>
      </c>
      <c r="G277" s="189">
        <v>0</v>
      </c>
      <c r="H277" s="189">
        <v>0</v>
      </c>
      <c r="I277" s="189">
        <v>40943362</v>
      </c>
      <c r="J277" s="191">
        <v>40943362</v>
      </c>
      <c r="K277" s="190">
        <v>0</v>
      </c>
      <c r="L277" s="189">
        <v>0</v>
      </c>
      <c r="M277" s="189">
        <v>40943362</v>
      </c>
      <c r="N277" s="189">
        <v>40943362</v>
      </c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</row>
    <row r="278" spans="1:24" s="181" customFormat="1" ht="15" hidden="1" thickTop="1">
      <c r="A278" s="194" t="s">
        <v>2170</v>
      </c>
      <c r="B278" s="193" t="s">
        <v>2238</v>
      </c>
      <c r="C278" s="192" t="s">
        <v>2638</v>
      </c>
      <c r="D278" s="189">
        <v>0</v>
      </c>
      <c r="E278" s="189">
        <v>0</v>
      </c>
      <c r="F278" s="189">
        <v>0</v>
      </c>
      <c r="G278" s="189">
        <v>0</v>
      </c>
      <c r="H278" s="189">
        <v>0</v>
      </c>
      <c r="I278" s="189">
        <v>0</v>
      </c>
      <c r="J278" s="191">
        <v>0</v>
      </c>
      <c r="K278" s="190">
        <v>0</v>
      </c>
      <c r="L278" s="189">
        <v>0</v>
      </c>
      <c r="M278" s="189">
        <v>0</v>
      </c>
      <c r="N278" s="189">
        <v>0</v>
      </c>
      <c r="O278" s="182"/>
      <c r="P278" s="182"/>
      <c r="Q278" s="182"/>
      <c r="R278" s="182"/>
      <c r="S278" s="182"/>
      <c r="T278" s="182"/>
      <c r="U278" s="182"/>
      <c r="V278" s="182"/>
      <c r="W278" s="182"/>
      <c r="X278" s="182"/>
    </row>
    <row r="279" spans="1:24" s="181" customFormat="1" ht="15" hidden="1" thickTop="1">
      <c r="A279" s="194" t="s">
        <v>1119</v>
      </c>
      <c r="B279" s="193" t="s">
        <v>2238</v>
      </c>
      <c r="C279" s="192" t="s">
        <v>2637</v>
      </c>
      <c r="D279" s="189">
        <v>0</v>
      </c>
      <c r="E279" s="189">
        <v>0</v>
      </c>
      <c r="F279" s="189">
        <v>0</v>
      </c>
      <c r="G279" s="189">
        <v>0</v>
      </c>
      <c r="H279" s="189">
        <v>0</v>
      </c>
      <c r="I279" s="189">
        <v>0</v>
      </c>
      <c r="J279" s="191">
        <v>0</v>
      </c>
      <c r="K279" s="190">
        <v>0</v>
      </c>
      <c r="L279" s="189">
        <v>0</v>
      </c>
      <c r="M279" s="189">
        <v>0</v>
      </c>
      <c r="N279" s="189">
        <v>0</v>
      </c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</row>
    <row r="280" spans="1:24" s="181" customFormat="1" ht="15" hidden="1" thickTop="1">
      <c r="A280" s="194" t="s">
        <v>1375</v>
      </c>
      <c r="B280" s="193" t="s">
        <v>2238</v>
      </c>
      <c r="C280" s="192" t="s">
        <v>2636</v>
      </c>
      <c r="D280" s="189">
        <v>0</v>
      </c>
      <c r="E280" s="189">
        <v>0</v>
      </c>
      <c r="F280" s="189">
        <v>0</v>
      </c>
      <c r="G280" s="189">
        <v>0</v>
      </c>
      <c r="H280" s="189">
        <v>0</v>
      </c>
      <c r="I280" s="189">
        <v>0</v>
      </c>
      <c r="J280" s="191">
        <v>0</v>
      </c>
      <c r="K280" s="190">
        <v>0</v>
      </c>
      <c r="L280" s="189">
        <v>0</v>
      </c>
      <c r="M280" s="189">
        <v>0</v>
      </c>
      <c r="N280" s="189">
        <v>0</v>
      </c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</row>
    <row r="281" spans="1:24" s="181" customFormat="1" ht="15" hidden="1" thickTop="1">
      <c r="A281" s="194" t="s">
        <v>1476</v>
      </c>
      <c r="B281" s="193" t="s">
        <v>2238</v>
      </c>
      <c r="C281" s="192" t="s">
        <v>2635</v>
      </c>
      <c r="D281" s="189">
        <v>0</v>
      </c>
      <c r="E281" s="189">
        <v>0</v>
      </c>
      <c r="F281" s="189">
        <v>0</v>
      </c>
      <c r="G281" s="189">
        <v>0</v>
      </c>
      <c r="H281" s="189">
        <v>0</v>
      </c>
      <c r="I281" s="189">
        <v>0</v>
      </c>
      <c r="J281" s="191">
        <v>0</v>
      </c>
      <c r="K281" s="190">
        <v>0</v>
      </c>
      <c r="L281" s="189">
        <v>0</v>
      </c>
      <c r="M281" s="189">
        <v>0</v>
      </c>
      <c r="N281" s="189">
        <v>0</v>
      </c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</row>
    <row r="282" spans="1:24" s="181" customFormat="1" ht="15" hidden="1" thickTop="1">
      <c r="A282" s="194" t="s">
        <v>1530</v>
      </c>
      <c r="B282" s="193" t="s">
        <v>2238</v>
      </c>
      <c r="C282" s="192" t="s">
        <v>2634</v>
      </c>
      <c r="D282" s="189">
        <v>0</v>
      </c>
      <c r="E282" s="189">
        <v>0</v>
      </c>
      <c r="F282" s="189">
        <v>0</v>
      </c>
      <c r="G282" s="189">
        <v>0</v>
      </c>
      <c r="H282" s="189">
        <v>0</v>
      </c>
      <c r="I282" s="189">
        <v>0</v>
      </c>
      <c r="J282" s="191">
        <v>0</v>
      </c>
      <c r="K282" s="190">
        <v>0</v>
      </c>
      <c r="L282" s="189">
        <v>0</v>
      </c>
      <c r="M282" s="189">
        <v>0</v>
      </c>
      <c r="N282" s="189">
        <v>0</v>
      </c>
      <c r="O282" s="182"/>
      <c r="P282" s="182"/>
      <c r="Q282" s="182"/>
      <c r="R282" s="182"/>
      <c r="S282" s="182"/>
      <c r="T282" s="182"/>
      <c r="U282" s="182"/>
      <c r="V282" s="182"/>
      <c r="W282" s="182"/>
      <c r="X282" s="182"/>
    </row>
    <row r="283" spans="1:24" s="181" customFormat="1" ht="15" hidden="1" thickTop="1">
      <c r="A283" s="194" t="s">
        <v>1607</v>
      </c>
      <c r="B283" s="193" t="s">
        <v>2238</v>
      </c>
      <c r="C283" s="192" t="s">
        <v>2633</v>
      </c>
      <c r="D283" s="189">
        <v>0</v>
      </c>
      <c r="E283" s="189">
        <v>0</v>
      </c>
      <c r="F283" s="189">
        <v>0</v>
      </c>
      <c r="G283" s="189">
        <v>0</v>
      </c>
      <c r="H283" s="189">
        <v>0</v>
      </c>
      <c r="I283" s="189">
        <v>0</v>
      </c>
      <c r="J283" s="191">
        <v>0</v>
      </c>
      <c r="K283" s="190">
        <v>0</v>
      </c>
      <c r="L283" s="189">
        <v>0</v>
      </c>
      <c r="M283" s="189">
        <v>0</v>
      </c>
      <c r="N283" s="189">
        <v>0</v>
      </c>
      <c r="O283" s="182"/>
      <c r="P283" s="182"/>
      <c r="Q283" s="182"/>
      <c r="R283" s="182"/>
      <c r="S283" s="182"/>
      <c r="T283" s="182"/>
      <c r="U283" s="182"/>
      <c r="V283" s="182"/>
      <c r="W283" s="182"/>
      <c r="X283" s="182"/>
    </row>
    <row r="284" spans="1:24" s="181" customFormat="1" ht="15" hidden="1" thickTop="1">
      <c r="A284" s="194" t="s">
        <v>1747</v>
      </c>
      <c r="B284" s="193" t="s">
        <v>2238</v>
      </c>
      <c r="C284" s="192" t="s">
        <v>670</v>
      </c>
      <c r="D284" s="189">
        <v>0</v>
      </c>
      <c r="E284" s="189">
        <v>0</v>
      </c>
      <c r="F284" s="189">
        <v>0</v>
      </c>
      <c r="G284" s="189">
        <v>0</v>
      </c>
      <c r="H284" s="189">
        <v>0</v>
      </c>
      <c r="I284" s="189">
        <v>0</v>
      </c>
      <c r="J284" s="191">
        <v>0</v>
      </c>
      <c r="K284" s="190">
        <v>0</v>
      </c>
      <c r="L284" s="189">
        <v>0</v>
      </c>
      <c r="M284" s="189">
        <v>0</v>
      </c>
      <c r="N284" s="189">
        <v>0</v>
      </c>
      <c r="O284" s="182"/>
      <c r="P284" s="182"/>
      <c r="Q284" s="182"/>
      <c r="R284" s="182"/>
      <c r="S284" s="182"/>
      <c r="T284" s="182"/>
      <c r="U284" s="182"/>
      <c r="V284" s="182"/>
      <c r="W284" s="182"/>
      <c r="X284" s="182"/>
    </row>
    <row r="285" spans="1:24" s="181" customFormat="1" ht="15" hidden="1" thickTop="1">
      <c r="A285" s="194" t="s">
        <v>1796</v>
      </c>
      <c r="B285" s="193" t="s">
        <v>2238</v>
      </c>
      <c r="C285" s="192" t="s">
        <v>2632</v>
      </c>
      <c r="D285" s="189">
        <v>0</v>
      </c>
      <c r="E285" s="189">
        <v>0</v>
      </c>
      <c r="F285" s="189">
        <v>0</v>
      </c>
      <c r="G285" s="189">
        <v>0</v>
      </c>
      <c r="H285" s="189">
        <v>0</v>
      </c>
      <c r="I285" s="189">
        <v>0</v>
      </c>
      <c r="J285" s="191">
        <v>0</v>
      </c>
      <c r="K285" s="190">
        <v>0</v>
      </c>
      <c r="L285" s="189">
        <v>0</v>
      </c>
      <c r="M285" s="189">
        <v>0</v>
      </c>
      <c r="N285" s="189">
        <v>0</v>
      </c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</row>
    <row r="286" spans="1:24" s="181" customFormat="1" ht="15" hidden="1" thickTop="1">
      <c r="A286" s="194" t="s">
        <v>1819</v>
      </c>
      <c r="B286" s="193" t="s">
        <v>2238</v>
      </c>
      <c r="C286" s="192" t="s">
        <v>742</v>
      </c>
      <c r="D286" s="189">
        <v>0</v>
      </c>
      <c r="E286" s="189">
        <v>0</v>
      </c>
      <c r="F286" s="189">
        <v>0</v>
      </c>
      <c r="G286" s="189">
        <v>0</v>
      </c>
      <c r="H286" s="189">
        <v>0</v>
      </c>
      <c r="I286" s="189">
        <v>0</v>
      </c>
      <c r="J286" s="191">
        <v>0</v>
      </c>
      <c r="K286" s="190">
        <v>0</v>
      </c>
      <c r="L286" s="189">
        <v>0</v>
      </c>
      <c r="M286" s="189">
        <v>0</v>
      </c>
      <c r="N286" s="189">
        <v>0</v>
      </c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</row>
    <row r="287" spans="1:24" s="181" customFormat="1" ht="15" hidden="1" thickTop="1">
      <c r="A287" s="194" t="s">
        <v>1897</v>
      </c>
      <c r="B287" s="193" t="s">
        <v>2238</v>
      </c>
      <c r="C287" s="192" t="s">
        <v>820</v>
      </c>
      <c r="D287" s="189">
        <v>0</v>
      </c>
      <c r="E287" s="189">
        <v>0</v>
      </c>
      <c r="F287" s="189">
        <v>0</v>
      </c>
      <c r="G287" s="189">
        <v>0</v>
      </c>
      <c r="H287" s="189">
        <v>0</v>
      </c>
      <c r="I287" s="189">
        <v>0</v>
      </c>
      <c r="J287" s="191">
        <v>0</v>
      </c>
      <c r="K287" s="190">
        <v>0</v>
      </c>
      <c r="L287" s="189">
        <v>0</v>
      </c>
      <c r="M287" s="189">
        <v>0</v>
      </c>
      <c r="N287" s="189">
        <v>0</v>
      </c>
      <c r="O287" s="182"/>
      <c r="P287" s="182"/>
      <c r="Q287" s="182"/>
      <c r="R287" s="182"/>
      <c r="S287" s="182"/>
      <c r="T287" s="182"/>
      <c r="U287" s="182"/>
      <c r="V287" s="182"/>
      <c r="W287" s="182"/>
      <c r="X287" s="182"/>
    </row>
    <row r="288" spans="1:24" s="181" customFormat="1" ht="15" hidden="1" thickTop="1">
      <c r="A288" s="194" t="s">
        <v>1941</v>
      </c>
      <c r="B288" s="193" t="s">
        <v>2238</v>
      </c>
      <c r="C288" s="192" t="s">
        <v>864</v>
      </c>
      <c r="D288" s="189">
        <v>0</v>
      </c>
      <c r="E288" s="189">
        <v>0</v>
      </c>
      <c r="F288" s="189">
        <v>0</v>
      </c>
      <c r="G288" s="189">
        <v>0</v>
      </c>
      <c r="H288" s="189">
        <v>0</v>
      </c>
      <c r="I288" s="189">
        <v>0</v>
      </c>
      <c r="J288" s="191">
        <v>0</v>
      </c>
      <c r="K288" s="190">
        <v>0</v>
      </c>
      <c r="L288" s="189">
        <v>0</v>
      </c>
      <c r="M288" s="189">
        <v>0</v>
      </c>
      <c r="N288" s="189">
        <v>0</v>
      </c>
      <c r="O288" s="182"/>
      <c r="P288" s="182"/>
      <c r="Q288" s="182"/>
      <c r="R288" s="182"/>
      <c r="S288" s="182"/>
      <c r="T288" s="182"/>
      <c r="U288" s="182"/>
      <c r="V288" s="182"/>
      <c r="W288" s="182"/>
      <c r="X288" s="182"/>
    </row>
    <row r="289" spans="1:24" s="181" customFormat="1" ht="15" hidden="1" thickTop="1">
      <c r="A289" s="194" t="s">
        <v>1998</v>
      </c>
      <c r="B289" s="193" t="s">
        <v>2238</v>
      </c>
      <c r="C289" s="192" t="s">
        <v>921</v>
      </c>
      <c r="D289" s="189">
        <v>0</v>
      </c>
      <c r="E289" s="189">
        <v>0</v>
      </c>
      <c r="F289" s="189">
        <v>0</v>
      </c>
      <c r="G289" s="189">
        <v>0</v>
      </c>
      <c r="H289" s="189">
        <v>0</v>
      </c>
      <c r="I289" s="189">
        <v>0</v>
      </c>
      <c r="J289" s="191">
        <v>0</v>
      </c>
      <c r="K289" s="190">
        <v>0</v>
      </c>
      <c r="L289" s="189">
        <v>0</v>
      </c>
      <c r="M289" s="189">
        <v>0</v>
      </c>
      <c r="N289" s="189">
        <v>0</v>
      </c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</row>
    <row r="290" spans="1:24" s="181" customFormat="1" ht="15" hidden="1" thickTop="1">
      <c r="A290" s="194" t="s">
        <v>2043</v>
      </c>
      <c r="B290" s="193" t="s">
        <v>2238</v>
      </c>
      <c r="C290" s="192" t="s">
        <v>966</v>
      </c>
      <c r="D290" s="189">
        <v>0</v>
      </c>
      <c r="E290" s="189">
        <v>0</v>
      </c>
      <c r="F290" s="189">
        <v>0</v>
      </c>
      <c r="G290" s="189">
        <v>0</v>
      </c>
      <c r="H290" s="189">
        <v>0</v>
      </c>
      <c r="I290" s="189">
        <v>0</v>
      </c>
      <c r="J290" s="191">
        <v>0</v>
      </c>
      <c r="K290" s="190">
        <v>0</v>
      </c>
      <c r="L290" s="189">
        <v>0</v>
      </c>
      <c r="M290" s="189">
        <v>0</v>
      </c>
      <c r="N290" s="189">
        <v>0</v>
      </c>
      <c r="O290" s="182"/>
      <c r="P290" s="182"/>
      <c r="Q290" s="182"/>
      <c r="R290" s="182"/>
      <c r="S290" s="182"/>
      <c r="T290" s="182"/>
      <c r="U290" s="182"/>
      <c r="V290" s="182"/>
      <c r="W290" s="182"/>
      <c r="X290" s="182"/>
    </row>
    <row r="291" spans="1:24" s="181" customFormat="1" ht="15" hidden="1" thickTop="1">
      <c r="A291" s="194" t="s">
        <v>2087</v>
      </c>
      <c r="B291" s="193" t="s">
        <v>2238</v>
      </c>
      <c r="C291" s="192" t="s">
        <v>2468</v>
      </c>
      <c r="D291" s="189">
        <v>0</v>
      </c>
      <c r="E291" s="189">
        <v>0</v>
      </c>
      <c r="F291" s="189">
        <v>0</v>
      </c>
      <c r="G291" s="189">
        <v>0</v>
      </c>
      <c r="H291" s="189">
        <v>0</v>
      </c>
      <c r="I291" s="189">
        <v>0</v>
      </c>
      <c r="J291" s="191">
        <v>0</v>
      </c>
      <c r="K291" s="190">
        <v>0</v>
      </c>
      <c r="L291" s="189">
        <v>0</v>
      </c>
      <c r="M291" s="189">
        <v>0</v>
      </c>
      <c r="N291" s="189">
        <v>0</v>
      </c>
      <c r="O291" s="182"/>
      <c r="P291" s="182"/>
      <c r="Q291" s="182"/>
      <c r="R291" s="182"/>
      <c r="S291" s="182"/>
      <c r="T291" s="182"/>
      <c r="U291" s="182"/>
      <c r="V291" s="182"/>
      <c r="W291" s="182"/>
      <c r="X291" s="182"/>
    </row>
    <row r="292" spans="1:24" s="181" customFormat="1" ht="15.75" hidden="1" customHeight="1">
      <c r="A292" s="194" t="s">
        <v>2118</v>
      </c>
      <c r="B292" s="193" t="s">
        <v>2238</v>
      </c>
      <c r="C292" s="192" t="s">
        <v>1041</v>
      </c>
      <c r="D292" s="189">
        <v>0</v>
      </c>
      <c r="E292" s="189">
        <v>0</v>
      </c>
      <c r="F292" s="189">
        <v>0</v>
      </c>
      <c r="G292" s="189">
        <v>0</v>
      </c>
      <c r="H292" s="189">
        <v>0</v>
      </c>
      <c r="I292" s="189">
        <v>0</v>
      </c>
      <c r="J292" s="191">
        <v>0</v>
      </c>
      <c r="K292" s="190">
        <v>0</v>
      </c>
      <c r="L292" s="189">
        <v>0</v>
      </c>
      <c r="M292" s="189">
        <v>0</v>
      </c>
      <c r="N292" s="189">
        <v>0</v>
      </c>
      <c r="O292" s="182"/>
      <c r="P292" s="182"/>
      <c r="Q292" s="182"/>
      <c r="R292" s="182"/>
      <c r="S292" s="182"/>
      <c r="T292" s="182"/>
      <c r="U292" s="182"/>
      <c r="V292" s="182"/>
      <c r="W292" s="182"/>
      <c r="X292" s="182"/>
    </row>
    <row r="293" spans="1:24" s="181" customFormat="1" ht="15" hidden="1" thickTop="1">
      <c r="A293" s="194" t="s">
        <v>2143</v>
      </c>
      <c r="B293" s="193" t="s">
        <v>2238</v>
      </c>
      <c r="C293" s="192" t="s">
        <v>2631</v>
      </c>
      <c r="D293" s="189">
        <v>0</v>
      </c>
      <c r="E293" s="189">
        <v>0</v>
      </c>
      <c r="F293" s="189">
        <v>0</v>
      </c>
      <c r="G293" s="189">
        <v>0</v>
      </c>
      <c r="H293" s="189">
        <v>0</v>
      </c>
      <c r="I293" s="189">
        <v>0</v>
      </c>
      <c r="J293" s="191">
        <v>0</v>
      </c>
      <c r="K293" s="190">
        <v>0</v>
      </c>
      <c r="L293" s="189">
        <v>0</v>
      </c>
      <c r="M293" s="189">
        <v>0</v>
      </c>
      <c r="N293" s="189">
        <v>0</v>
      </c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</row>
    <row r="294" spans="1:24" s="181" customFormat="1" ht="15" hidden="1" thickTop="1">
      <c r="A294" s="194" t="s">
        <v>1349</v>
      </c>
      <c r="B294" s="193" t="s">
        <v>2238</v>
      </c>
      <c r="C294" s="192" t="s">
        <v>272</v>
      </c>
      <c r="D294" s="189">
        <v>0</v>
      </c>
      <c r="E294" s="189">
        <v>0</v>
      </c>
      <c r="F294" s="189">
        <v>0</v>
      </c>
      <c r="G294" s="189">
        <v>0</v>
      </c>
      <c r="H294" s="189">
        <v>0</v>
      </c>
      <c r="I294" s="189">
        <v>0</v>
      </c>
      <c r="J294" s="191">
        <v>0</v>
      </c>
      <c r="K294" s="190">
        <v>0</v>
      </c>
      <c r="L294" s="189">
        <v>0</v>
      </c>
      <c r="M294" s="189">
        <v>0</v>
      </c>
      <c r="N294" s="189">
        <v>0</v>
      </c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</row>
    <row r="295" spans="1:24" s="181" customFormat="1" ht="15" hidden="1" thickTop="1">
      <c r="A295" s="194" t="s">
        <v>2630</v>
      </c>
      <c r="B295" s="193" t="s">
        <v>2238</v>
      </c>
      <c r="C295" s="192" t="s">
        <v>2629</v>
      </c>
      <c r="D295" s="189">
        <v>0</v>
      </c>
      <c r="E295" s="189">
        <v>0</v>
      </c>
      <c r="F295" s="189">
        <v>0</v>
      </c>
      <c r="G295" s="189">
        <v>0</v>
      </c>
      <c r="H295" s="189">
        <v>0</v>
      </c>
      <c r="I295" s="189">
        <v>0</v>
      </c>
      <c r="J295" s="191">
        <v>0</v>
      </c>
      <c r="K295" s="190">
        <v>0</v>
      </c>
      <c r="L295" s="189">
        <v>0</v>
      </c>
      <c r="M295" s="189">
        <v>0</v>
      </c>
      <c r="N295" s="189">
        <v>0</v>
      </c>
      <c r="O295" s="182"/>
      <c r="P295" s="182"/>
      <c r="Q295" s="182"/>
      <c r="R295" s="182"/>
      <c r="S295" s="182"/>
      <c r="T295" s="182"/>
      <c r="U295" s="182"/>
      <c r="V295" s="182"/>
      <c r="W295" s="182"/>
      <c r="X295" s="182"/>
    </row>
    <row r="296" spans="1:24" s="181" customFormat="1" ht="15" hidden="1" thickTop="1">
      <c r="A296" s="194" t="s">
        <v>1544</v>
      </c>
      <c r="B296" s="193" t="s">
        <v>2238</v>
      </c>
      <c r="C296" s="192" t="s">
        <v>467</v>
      </c>
      <c r="D296" s="189">
        <v>0</v>
      </c>
      <c r="E296" s="189">
        <v>0</v>
      </c>
      <c r="F296" s="189">
        <v>0</v>
      </c>
      <c r="G296" s="189">
        <v>0</v>
      </c>
      <c r="H296" s="189">
        <v>0</v>
      </c>
      <c r="I296" s="189">
        <v>0</v>
      </c>
      <c r="J296" s="191">
        <v>0</v>
      </c>
      <c r="K296" s="190">
        <v>0</v>
      </c>
      <c r="L296" s="189">
        <v>0</v>
      </c>
      <c r="M296" s="189">
        <v>0</v>
      </c>
      <c r="N296" s="189">
        <v>0</v>
      </c>
      <c r="O296" s="182"/>
      <c r="P296" s="182"/>
      <c r="Q296" s="182"/>
      <c r="R296" s="182"/>
      <c r="S296" s="182"/>
      <c r="T296" s="182"/>
      <c r="U296" s="182"/>
      <c r="V296" s="182"/>
      <c r="W296" s="182"/>
      <c r="X296" s="182"/>
    </row>
    <row r="297" spans="1:24" s="181" customFormat="1" ht="15" hidden="1" thickTop="1">
      <c r="A297" s="194" t="s">
        <v>1683</v>
      </c>
      <c r="B297" s="193" t="s">
        <v>2238</v>
      </c>
      <c r="C297" s="192" t="s">
        <v>2628</v>
      </c>
      <c r="D297" s="189">
        <v>0</v>
      </c>
      <c r="E297" s="189">
        <v>0</v>
      </c>
      <c r="F297" s="189">
        <v>0</v>
      </c>
      <c r="G297" s="189">
        <v>0</v>
      </c>
      <c r="H297" s="189">
        <v>0</v>
      </c>
      <c r="I297" s="189">
        <v>0</v>
      </c>
      <c r="J297" s="191">
        <v>0</v>
      </c>
      <c r="K297" s="190">
        <v>0</v>
      </c>
      <c r="L297" s="189">
        <v>0</v>
      </c>
      <c r="M297" s="189">
        <v>0</v>
      </c>
      <c r="N297" s="189">
        <v>0</v>
      </c>
      <c r="O297" s="182"/>
      <c r="P297" s="182"/>
      <c r="Q297" s="182"/>
      <c r="R297" s="182"/>
      <c r="S297" s="182"/>
      <c r="T297" s="182"/>
      <c r="U297" s="182"/>
      <c r="V297" s="182"/>
      <c r="W297" s="182"/>
      <c r="X297" s="182"/>
    </row>
    <row r="298" spans="1:24" s="181" customFormat="1" ht="15" hidden="1" thickTop="1">
      <c r="A298" s="194" t="s">
        <v>1701</v>
      </c>
      <c r="B298" s="193" t="s">
        <v>2238</v>
      </c>
      <c r="C298" s="192" t="s">
        <v>2627</v>
      </c>
      <c r="D298" s="189">
        <v>0</v>
      </c>
      <c r="E298" s="189">
        <v>0</v>
      </c>
      <c r="F298" s="189">
        <v>0</v>
      </c>
      <c r="G298" s="189">
        <v>0</v>
      </c>
      <c r="H298" s="189">
        <v>0</v>
      </c>
      <c r="I298" s="189">
        <v>0</v>
      </c>
      <c r="J298" s="191">
        <v>0</v>
      </c>
      <c r="K298" s="190">
        <v>0</v>
      </c>
      <c r="L298" s="189">
        <v>0</v>
      </c>
      <c r="M298" s="189">
        <v>0</v>
      </c>
      <c r="N298" s="189">
        <v>0</v>
      </c>
      <c r="O298" s="182"/>
      <c r="P298" s="182"/>
      <c r="Q298" s="182"/>
      <c r="R298" s="182"/>
      <c r="S298" s="182"/>
      <c r="T298" s="182"/>
      <c r="U298" s="182"/>
      <c r="V298" s="182"/>
      <c r="W298" s="182"/>
      <c r="X298" s="182"/>
    </row>
    <row r="299" spans="1:24" s="181" customFormat="1" ht="15" hidden="1" thickTop="1">
      <c r="A299" s="194" t="s">
        <v>1725</v>
      </c>
      <c r="B299" s="193" t="s">
        <v>2238</v>
      </c>
      <c r="C299" s="192" t="s">
        <v>648</v>
      </c>
      <c r="D299" s="189">
        <v>0</v>
      </c>
      <c r="E299" s="189">
        <v>0</v>
      </c>
      <c r="F299" s="189">
        <v>0</v>
      </c>
      <c r="G299" s="189">
        <v>0</v>
      </c>
      <c r="H299" s="189">
        <v>0</v>
      </c>
      <c r="I299" s="189">
        <v>0</v>
      </c>
      <c r="J299" s="191">
        <v>0</v>
      </c>
      <c r="K299" s="190">
        <v>0</v>
      </c>
      <c r="L299" s="189">
        <v>0</v>
      </c>
      <c r="M299" s="189">
        <v>0</v>
      </c>
      <c r="N299" s="189">
        <v>0</v>
      </c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</row>
    <row r="300" spans="1:24" s="181" customFormat="1" ht="15" hidden="1" thickTop="1">
      <c r="A300" s="194" t="s">
        <v>1741</v>
      </c>
      <c r="B300" s="193" t="s">
        <v>2238</v>
      </c>
      <c r="C300" s="192" t="s">
        <v>664</v>
      </c>
      <c r="D300" s="189">
        <v>0</v>
      </c>
      <c r="E300" s="189">
        <v>0</v>
      </c>
      <c r="F300" s="189">
        <v>0</v>
      </c>
      <c r="G300" s="189">
        <v>0</v>
      </c>
      <c r="H300" s="189">
        <v>0</v>
      </c>
      <c r="I300" s="189">
        <v>0</v>
      </c>
      <c r="J300" s="191">
        <v>0</v>
      </c>
      <c r="K300" s="190">
        <v>0</v>
      </c>
      <c r="L300" s="189">
        <v>0</v>
      </c>
      <c r="M300" s="189">
        <v>0</v>
      </c>
      <c r="N300" s="189">
        <v>0</v>
      </c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</row>
    <row r="301" spans="1:24" s="181" customFormat="1" ht="15" hidden="1" thickTop="1">
      <c r="A301" s="194" t="s">
        <v>1768</v>
      </c>
      <c r="B301" s="193" t="s">
        <v>2238</v>
      </c>
      <c r="C301" s="192" t="s">
        <v>691</v>
      </c>
      <c r="D301" s="189">
        <v>0</v>
      </c>
      <c r="E301" s="189">
        <v>0</v>
      </c>
      <c r="F301" s="189">
        <v>0</v>
      </c>
      <c r="G301" s="189">
        <v>0</v>
      </c>
      <c r="H301" s="189">
        <v>0</v>
      </c>
      <c r="I301" s="189">
        <v>0</v>
      </c>
      <c r="J301" s="191">
        <v>0</v>
      </c>
      <c r="K301" s="190">
        <v>0</v>
      </c>
      <c r="L301" s="189">
        <v>0</v>
      </c>
      <c r="M301" s="189">
        <v>0</v>
      </c>
      <c r="N301" s="189">
        <v>0</v>
      </c>
      <c r="O301" s="182"/>
      <c r="P301" s="182"/>
      <c r="Q301" s="182"/>
      <c r="R301" s="182"/>
      <c r="S301" s="182"/>
      <c r="T301" s="182"/>
      <c r="U301" s="182"/>
      <c r="V301" s="182"/>
      <c r="W301" s="182"/>
      <c r="X301" s="182"/>
    </row>
    <row r="302" spans="1:24" s="181" customFormat="1" ht="15" hidden="1" thickTop="1">
      <c r="A302" s="194" t="s">
        <v>1780</v>
      </c>
      <c r="B302" s="193" t="s">
        <v>2238</v>
      </c>
      <c r="C302" s="192" t="s">
        <v>703</v>
      </c>
      <c r="D302" s="189">
        <v>0</v>
      </c>
      <c r="E302" s="189">
        <v>0</v>
      </c>
      <c r="F302" s="189">
        <v>0</v>
      </c>
      <c r="G302" s="189">
        <v>0</v>
      </c>
      <c r="H302" s="189">
        <v>0</v>
      </c>
      <c r="I302" s="189">
        <v>0</v>
      </c>
      <c r="J302" s="191">
        <v>0</v>
      </c>
      <c r="K302" s="190">
        <v>0</v>
      </c>
      <c r="L302" s="189">
        <v>0</v>
      </c>
      <c r="M302" s="189">
        <v>0</v>
      </c>
      <c r="N302" s="189">
        <v>0</v>
      </c>
      <c r="O302" s="182"/>
      <c r="P302" s="182"/>
      <c r="Q302" s="182"/>
      <c r="R302" s="182"/>
      <c r="S302" s="182"/>
      <c r="T302" s="182"/>
      <c r="U302" s="182"/>
      <c r="V302" s="182"/>
      <c r="W302" s="182"/>
      <c r="X302" s="182"/>
    </row>
    <row r="303" spans="1:24" s="181" customFormat="1" ht="15" hidden="1" thickTop="1">
      <c r="A303" s="194" t="s">
        <v>1787</v>
      </c>
      <c r="B303" s="193" t="s">
        <v>2238</v>
      </c>
      <c r="C303" s="192" t="s">
        <v>2626</v>
      </c>
      <c r="D303" s="189">
        <v>0</v>
      </c>
      <c r="E303" s="189">
        <v>0</v>
      </c>
      <c r="F303" s="189">
        <v>0</v>
      </c>
      <c r="G303" s="189">
        <v>0</v>
      </c>
      <c r="H303" s="189">
        <v>0</v>
      </c>
      <c r="I303" s="189">
        <v>0</v>
      </c>
      <c r="J303" s="191">
        <v>0</v>
      </c>
      <c r="K303" s="190">
        <v>0</v>
      </c>
      <c r="L303" s="189">
        <v>0</v>
      </c>
      <c r="M303" s="189">
        <v>0</v>
      </c>
      <c r="N303" s="189">
        <v>0</v>
      </c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</row>
    <row r="304" spans="1:24" s="181" customFormat="1" ht="15" hidden="1" thickTop="1">
      <c r="A304" s="194" t="s">
        <v>1797</v>
      </c>
      <c r="B304" s="193" t="s">
        <v>2238</v>
      </c>
      <c r="C304" s="192" t="s">
        <v>2625</v>
      </c>
      <c r="D304" s="189">
        <v>0</v>
      </c>
      <c r="E304" s="189">
        <v>0</v>
      </c>
      <c r="F304" s="189">
        <v>0</v>
      </c>
      <c r="G304" s="189">
        <v>0</v>
      </c>
      <c r="H304" s="189">
        <v>0</v>
      </c>
      <c r="I304" s="189">
        <v>0</v>
      </c>
      <c r="J304" s="191">
        <v>0</v>
      </c>
      <c r="K304" s="190">
        <v>0</v>
      </c>
      <c r="L304" s="189">
        <v>0</v>
      </c>
      <c r="M304" s="189">
        <v>0</v>
      </c>
      <c r="N304" s="189">
        <v>0</v>
      </c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</row>
    <row r="305" spans="1:24" s="181" customFormat="1" ht="15" hidden="1" thickTop="1">
      <c r="A305" s="194" t="s">
        <v>1916</v>
      </c>
      <c r="B305" s="193" t="s">
        <v>2238</v>
      </c>
      <c r="C305" s="192" t="s">
        <v>2624</v>
      </c>
      <c r="D305" s="189">
        <v>0</v>
      </c>
      <c r="E305" s="189">
        <v>0</v>
      </c>
      <c r="F305" s="189">
        <v>0</v>
      </c>
      <c r="G305" s="189">
        <v>0</v>
      </c>
      <c r="H305" s="189">
        <v>0</v>
      </c>
      <c r="I305" s="189">
        <v>0</v>
      </c>
      <c r="J305" s="191">
        <v>0</v>
      </c>
      <c r="K305" s="190">
        <v>0</v>
      </c>
      <c r="L305" s="189">
        <v>0</v>
      </c>
      <c r="M305" s="189">
        <v>0</v>
      </c>
      <c r="N305" s="189">
        <v>0</v>
      </c>
      <c r="O305" s="182"/>
      <c r="P305" s="182"/>
      <c r="Q305" s="182"/>
      <c r="R305" s="182"/>
      <c r="S305" s="182"/>
      <c r="T305" s="182"/>
      <c r="U305" s="182"/>
      <c r="V305" s="182"/>
      <c r="W305" s="182"/>
      <c r="X305" s="182"/>
    </row>
    <row r="306" spans="1:24" s="181" customFormat="1" ht="15" hidden="1" thickTop="1">
      <c r="A306" s="194" t="s">
        <v>1942</v>
      </c>
      <c r="B306" s="193" t="s">
        <v>2238</v>
      </c>
      <c r="C306" s="192" t="s">
        <v>2623</v>
      </c>
      <c r="D306" s="189">
        <v>0</v>
      </c>
      <c r="E306" s="189">
        <v>0</v>
      </c>
      <c r="F306" s="189">
        <v>0</v>
      </c>
      <c r="G306" s="189">
        <v>0</v>
      </c>
      <c r="H306" s="189">
        <v>0</v>
      </c>
      <c r="I306" s="189">
        <v>0</v>
      </c>
      <c r="J306" s="191">
        <v>0</v>
      </c>
      <c r="K306" s="190">
        <v>0</v>
      </c>
      <c r="L306" s="189">
        <v>0</v>
      </c>
      <c r="M306" s="189">
        <v>0</v>
      </c>
      <c r="N306" s="189">
        <v>0</v>
      </c>
      <c r="O306" s="182"/>
      <c r="P306" s="182"/>
      <c r="Q306" s="182"/>
      <c r="R306" s="182"/>
      <c r="S306" s="182"/>
      <c r="T306" s="182"/>
      <c r="U306" s="182"/>
      <c r="V306" s="182"/>
      <c r="W306" s="182"/>
      <c r="X306" s="182"/>
    </row>
    <row r="307" spans="1:24" s="181" customFormat="1" ht="15" hidden="1" thickTop="1">
      <c r="A307" s="194" t="s">
        <v>1958</v>
      </c>
      <c r="B307" s="193" t="s">
        <v>2238</v>
      </c>
      <c r="C307" s="192" t="s">
        <v>881</v>
      </c>
      <c r="D307" s="189">
        <v>0</v>
      </c>
      <c r="E307" s="189">
        <v>0</v>
      </c>
      <c r="F307" s="189">
        <v>0</v>
      </c>
      <c r="G307" s="189">
        <v>0</v>
      </c>
      <c r="H307" s="189">
        <v>0</v>
      </c>
      <c r="I307" s="189">
        <v>0</v>
      </c>
      <c r="J307" s="191">
        <v>0</v>
      </c>
      <c r="K307" s="190">
        <v>0</v>
      </c>
      <c r="L307" s="189">
        <v>0</v>
      </c>
      <c r="M307" s="189">
        <v>0</v>
      </c>
      <c r="N307" s="189">
        <v>0</v>
      </c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</row>
    <row r="308" spans="1:24" s="181" customFormat="1" ht="15" hidden="1" thickTop="1">
      <c r="A308" s="194" t="s">
        <v>2088</v>
      </c>
      <c r="B308" s="193" t="s">
        <v>2238</v>
      </c>
      <c r="C308" s="192" t="s">
        <v>1011</v>
      </c>
      <c r="D308" s="189">
        <v>0</v>
      </c>
      <c r="E308" s="189">
        <v>0</v>
      </c>
      <c r="F308" s="189">
        <v>0</v>
      </c>
      <c r="G308" s="189">
        <v>0</v>
      </c>
      <c r="H308" s="189">
        <v>0</v>
      </c>
      <c r="I308" s="189">
        <v>0</v>
      </c>
      <c r="J308" s="191">
        <v>0</v>
      </c>
      <c r="K308" s="190">
        <v>0</v>
      </c>
      <c r="L308" s="189">
        <v>0</v>
      </c>
      <c r="M308" s="189">
        <v>0</v>
      </c>
      <c r="N308" s="189">
        <v>0</v>
      </c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</row>
    <row r="309" spans="1:24" s="181" customFormat="1" ht="15" hidden="1" thickTop="1">
      <c r="A309" s="194" t="s">
        <v>2158</v>
      </c>
      <c r="B309" s="193" t="s">
        <v>2238</v>
      </c>
      <c r="C309" s="192" t="s">
        <v>1081</v>
      </c>
      <c r="D309" s="189">
        <v>0</v>
      </c>
      <c r="E309" s="189">
        <v>0</v>
      </c>
      <c r="F309" s="189">
        <v>0</v>
      </c>
      <c r="G309" s="189">
        <v>0</v>
      </c>
      <c r="H309" s="189">
        <v>0</v>
      </c>
      <c r="I309" s="189">
        <v>0</v>
      </c>
      <c r="J309" s="191">
        <v>0</v>
      </c>
      <c r="K309" s="190">
        <v>0</v>
      </c>
      <c r="L309" s="189">
        <v>0</v>
      </c>
      <c r="M309" s="189">
        <v>0</v>
      </c>
      <c r="N309" s="189">
        <v>0</v>
      </c>
      <c r="O309" s="182"/>
      <c r="P309" s="182"/>
      <c r="Q309" s="182"/>
      <c r="R309" s="182"/>
      <c r="S309" s="182"/>
      <c r="T309" s="182"/>
      <c r="U309" s="182"/>
      <c r="V309" s="182"/>
      <c r="W309" s="182"/>
      <c r="X309" s="182"/>
    </row>
    <row r="310" spans="1:24" s="181" customFormat="1" ht="15" hidden="1" thickTop="1">
      <c r="A310" s="194" t="s">
        <v>2622</v>
      </c>
      <c r="B310" s="193" t="s">
        <v>2238</v>
      </c>
      <c r="C310" s="192" t="s">
        <v>2621</v>
      </c>
      <c r="D310" s="189">
        <v>0</v>
      </c>
      <c r="E310" s="189">
        <v>0</v>
      </c>
      <c r="F310" s="189">
        <v>0</v>
      </c>
      <c r="G310" s="189">
        <v>0</v>
      </c>
      <c r="H310" s="189">
        <v>0</v>
      </c>
      <c r="I310" s="189">
        <v>0</v>
      </c>
      <c r="J310" s="191">
        <v>0</v>
      </c>
      <c r="K310" s="190">
        <v>0</v>
      </c>
      <c r="L310" s="189">
        <v>0</v>
      </c>
      <c r="M310" s="189">
        <v>0</v>
      </c>
      <c r="N310" s="189">
        <v>0</v>
      </c>
      <c r="O310" s="182"/>
      <c r="P310" s="182"/>
      <c r="Q310" s="182"/>
      <c r="R310" s="182"/>
      <c r="S310" s="182"/>
      <c r="T310" s="182"/>
      <c r="U310" s="182"/>
      <c r="V310" s="182"/>
      <c r="W310" s="182"/>
      <c r="X310" s="182"/>
    </row>
    <row r="311" spans="1:24" s="181" customFormat="1" ht="15" hidden="1" thickTop="1">
      <c r="A311" s="194" t="s">
        <v>1207</v>
      </c>
      <c r="B311" s="193" t="s">
        <v>2238</v>
      </c>
      <c r="C311" s="192" t="s">
        <v>130</v>
      </c>
      <c r="D311" s="189">
        <v>0</v>
      </c>
      <c r="E311" s="189">
        <v>0</v>
      </c>
      <c r="F311" s="189">
        <v>0</v>
      </c>
      <c r="G311" s="189">
        <v>0</v>
      </c>
      <c r="H311" s="189">
        <v>0</v>
      </c>
      <c r="I311" s="189">
        <v>0</v>
      </c>
      <c r="J311" s="191">
        <v>0</v>
      </c>
      <c r="K311" s="190">
        <v>0</v>
      </c>
      <c r="L311" s="189">
        <v>0</v>
      </c>
      <c r="M311" s="189">
        <v>0</v>
      </c>
      <c r="N311" s="189">
        <v>0</v>
      </c>
      <c r="O311" s="182"/>
      <c r="P311" s="182"/>
      <c r="Q311" s="182"/>
      <c r="R311" s="182"/>
      <c r="S311" s="182"/>
      <c r="T311" s="182"/>
      <c r="U311" s="182"/>
      <c r="V311" s="182"/>
      <c r="W311" s="182"/>
      <c r="X311" s="182"/>
    </row>
    <row r="312" spans="1:24" s="181" customFormat="1" ht="15" hidden="1" thickTop="1">
      <c r="A312" s="194" t="s">
        <v>1235</v>
      </c>
      <c r="B312" s="193" t="s">
        <v>2238</v>
      </c>
      <c r="C312" s="192" t="s">
        <v>2620</v>
      </c>
      <c r="D312" s="189">
        <v>0</v>
      </c>
      <c r="E312" s="189">
        <v>0</v>
      </c>
      <c r="F312" s="189">
        <v>0</v>
      </c>
      <c r="G312" s="189">
        <v>0</v>
      </c>
      <c r="H312" s="189">
        <v>0</v>
      </c>
      <c r="I312" s="189">
        <v>0</v>
      </c>
      <c r="J312" s="191">
        <v>0</v>
      </c>
      <c r="K312" s="190">
        <v>0</v>
      </c>
      <c r="L312" s="189">
        <v>0</v>
      </c>
      <c r="M312" s="189">
        <v>0</v>
      </c>
      <c r="N312" s="189">
        <v>0</v>
      </c>
      <c r="O312" s="182"/>
      <c r="P312" s="182"/>
      <c r="Q312" s="182"/>
      <c r="R312" s="182"/>
      <c r="S312" s="182"/>
      <c r="T312" s="182"/>
      <c r="U312" s="182"/>
      <c r="V312" s="182"/>
      <c r="W312" s="182"/>
      <c r="X312" s="182"/>
    </row>
    <row r="313" spans="1:24" s="181" customFormat="1" ht="15" hidden="1" thickTop="1">
      <c r="A313" s="194" t="s">
        <v>1247</v>
      </c>
      <c r="B313" s="193" t="s">
        <v>2238</v>
      </c>
      <c r="C313" s="192" t="s">
        <v>170</v>
      </c>
      <c r="D313" s="189">
        <v>0</v>
      </c>
      <c r="E313" s="189">
        <v>0</v>
      </c>
      <c r="F313" s="189">
        <v>0</v>
      </c>
      <c r="G313" s="189">
        <v>0</v>
      </c>
      <c r="H313" s="189">
        <v>0</v>
      </c>
      <c r="I313" s="189">
        <v>0</v>
      </c>
      <c r="J313" s="191">
        <v>0</v>
      </c>
      <c r="K313" s="190">
        <v>0</v>
      </c>
      <c r="L313" s="189">
        <v>0</v>
      </c>
      <c r="M313" s="189">
        <v>0</v>
      </c>
      <c r="N313" s="189">
        <v>0</v>
      </c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</row>
    <row r="314" spans="1:24" s="181" customFormat="1" ht="15" hidden="1" thickTop="1">
      <c r="A314" s="194" t="s">
        <v>1293</v>
      </c>
      <c r="B314" s="193" t="s">
        <v>2238</v>
      </c>
      <c r="C314" s="192" t="s">
        <v>216</v>
      </c>
      <c r="D314" s="189">
        <v>0</v>
      </c>
      <c r="E314" s="189">
        <v>0</v>
      </c>
      <c r="F314" s="189">
        <v>0</v>
      </c>
      <c r="G314" s="189">
        <v>0</v>
      </c>
      <c r="H314" s="189">
        <v>0</v>
      </c>
      <c r="I314" s="189">
        <v>0</v>
      </c>
      <c r="J314" s="191">
        <v>0</v>
      </c>
      <c r="K314" s="190">
        <v>0</v>
      </c>
      <c r="L314" s="189">
        <v>0</v>
      </c>
      <c r="M314" s="189">
        <v>0</v>
      </c>
      <c r="N314" s="189">
        <v>0</v>
      </c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</row>
    <row r="315" spans="1:24" s="181" customFormat="1" ht="15" hidden="1" thickTop="1">
      <c r="A315" s="194" t="s">
        <v>1309</v>
      </c>
      <c r="B315" s="193" t="s">
        <v>2238</v>
      </c>
      <c r="C315" s="192" t="s">
        <v>2619</v>
      </c>
      <c r="D315" s="189">
        <v>0</v>
      </c>
      <c r="E315" s="189">
        <v>0</v>
      </c>
      <c r="F315" s="189">
        <v>0</v>
      </c>
      <c r="G315" s="189">
        <v>0</v>
      </c>
      <c r="H315" s="189">
        <v>0</v>
      </c>
      <c r="I315" s="189">
        <v>0</v>
      </c>
      <c r="J315" s="191">
        <v>0</v>
      </c>
      <c r="K315" s="190">
        <v>0</v>
      </c>
      <c r="L315" s="189">
        <v>0</v>
      </c>
      <c r="M315" s="189">
        <v>0</v>
      </c>
      <c r="N315" s="189">
        <v>0</v>
      </c>
      <c r="O315" s="182"/>
      <c r="P315" s="182"/>
      <c r="Q315" s="182"/>
      <c r="R315" s="182"/>
      <c r="S315" s="182"/>
      <c r="T315" s="182"/>
      <c r="U315" s="182"/>
      <c r="V315" s="182"/>
      <c r="W315" s="182"/>
      <c r="X315" s="182"/>
    </row>
    <row r="316" spans="1:24" s="181" customFormat="1" ht="15" hidden="1" thickTop="1">
      <c r="A316" s="194" t="s">
        <v>1350</v>
      </c>
      <c r="B316" s="193" t="s">
        <v>2238</v>
      </c>
      <c r="C316" s="192" t="s">
        <v>2618</v>
      </c>
      <c r="D316" s="189">
        <v>0</v>
      </c>
      <c r="E316" s="189">
        <v>0</v>
      </c>
      <c r="F316" s="189">
        <v>0</v>
      </c>
      <c r="G316" s="189">
        <v>0</v>
      </c>
      <c r="H316" s="189">
        <v>0</v>
      </c>
      <c r="I316" s="189">
        <v>0</v>
      </c>
      <c r="J316" s="191">
        <v>0</v>
      </c>
      <c r="K316" s="190">
        <v>0</v>
      </c>
      <c r="L316" s="189">
        <v>0</v>
      </c>
      <c r="M316" s="189">
        <v>0</v>
      </c>
      <c r="N316" s="189">
        <v>0</v>
      </c>
      <c r="O316" s="182"/>
      <c r="P316" s="182"/>
      <c r="Q316" s="182"/>
      <c r="R316" s="182"/>
      <c r="S316" s="182"/>
      <c r="T316" s="182"/>
      <c r="U316" s="182"/>
      <c r="V316" s="182"/>
      <c r="W316" s="182"/>
      <c r="X316" s="182"/>
    </row>
    <row r="317" spans="1:24" s="181" customFormat="1" ht="15" hidden="1" thickTop="1">
      <c r="A317" s="194" t="s">
        <v>1384</v>
      </c>
      <c r="B317" s="193" t="s">
        <v>2238</v>
      </c>
      <c r="C317" s="192" t="s">
        <v>307</v>
      </c>
      <c r="D317" s="189">
        <v>0</v>
      </c>
      <c r="E317" s="189">
        <v>0</v>
      </c>
      <c r="F317" s="189">
        <v>0</v>
      </c>
      <c r="G317" s="189">
        <v>0</v>
      </c>
      <c r="H317" s="189">
        <v>0</v>
      </c>
      <c r="I317" s="189">
        <v>0</v>
      </c>
      <c r="J317" s="191">
        <v>0</v>
      </c>
      <c r="K317" s="190">
        <v>0</v>
      </c>
      <c r="L317" s="189">
        <v>0</v>
      </c>
      <c r="M317" s="189">
        <v>0</v>
      </c>
      <c r="N317" s="189">
        <v>0</v>
      </c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</row>
    <row r="318" spans="1:24" s="181" customFormat="1" ht="15" hidden="1" thickTop="1">
      <c r="A318" s="194" t="s">
        <v>1477</v>
      </c>
      <c r="B318" s="193" t="s">
        <v>2238</v>
      </c>
      <c r="C318" s="192" t="s">
        <v>2617</v>
      </c>
      <c r="D318" s="189">
        <v>0</v>
      </c>
      <c r="E318" s="189">
        <v>0</v>
      </c>
      <c r="F318" s="189">
        <v>0</v>
      </c>
      <c r="G318" s="189">
        <v>0</v>
      </c>
      <c r="H318" s="189">
        <v>0</v>
      </c>
      <c r="I318" s="189">
        <v>0</v>
      </c>
      <c r="J318" s="191">
        <v>0</v>
      </c>
      <c r="K318" s="190">
        <v>0</v>
      </c>
      <c r="L318" s="189">
        <v>0</v>
      </c>
      <c r="M318" s="189">
        <v>0</v>
      </c>
      <c r="N318" s="189">
        <v>0</v>
      </c>
      <c r="O318" s="182"/>
      <c r="P318" s="182"/>
      <c r="Q318" s="182"/>
      <c r="R318" s="182"/>
      <c r="S318" s="182"/>
      <c r="T318" s="182"/>
      <c r="U318" s="182"/>
      <c r="V318" s="182"/>
      <c r="W318" s="182"/>
      <c r="X318" s="182"/>
    </row>
    <row r="319" spans="1:24" s="181" customFormat="1" ht="15" hidden="1" thickTop="1">
      <c r="A319" s="194" t="s">
        <v>1497</v>
      </c>
      <c r="B319" s="193" t="s">
        <v>2238</v>
      </c>
      <c r="C319" s="192" t="s">
        <v>2616</v>
      </c>
      <c r="D319" s="189">
        <v>0</v>
      </c>
      <c r="E319" s="189">
        <v>0</v>
      </c>
      <c r="F319" s="189">
        <v>0</v>
      </c>
      <c r="G319" s="189">
        <v>0</v>
      </c>
      <c r="H319" s="189">
        <v>0</v>
      </c>
      <c r="I319" s="189">
        <v>0</v>
      </c>
      <c r="J319" s="191">
        <v>0</v>
      </c>
      <c r="K319" s="190">
        <v>0</v>
      </c>
      <c r="L319" s="189">
        <v>0</v>
      </c>
      <c r="M319" s="189">
        <v>0</v>
      </c>
      <c r="N319" s="189">
        <v>0</v>
      </c>
      <c r="O319" s="182"/>
      <c r="P319" s="182"/>
      <c r="Q319" s="182"/>
      <c r="R319" s="182"/>
      <c r="S319" s="182"/>
      <c r="T319" s="182"/>
      <c r="U319" s="182"/>
      <c r="V319" s="182"/>
      <c r="W319" s="182"/>
      <c r="X319" s="182"/>
    </row>
    <row r="320" spans="1:24" s="181" customFormat="1" ht="15" hidden="1" thickTop="1">
      <c r="A320" s="194" t="s">
        <v>1523</v>
      </c>
      <c r="B320" s="193" t="s">
        <v>2238</v>
      </c>
      <c r="C320" s="192" t="s">
        <v>446</v>
      </c>
      <c r="D320" s="189">
        <v>0</v>
      </c>
      <c r="E320" s="189">
        <v>0</v>
      </c>
      <c r="F320" s="189">
        <v>0</v>
      </c>
      <c r="G320" s="189">
        <v>0</v>
      </c>
      <c r="H320" s="189">
        <v>0</v>
      </c>
      <c r="I320" s="189">
        <v>0</v>
      </c>
      <c r="J320" s="191">
        <v>0</v>
      </c>
      <c r="K320" s="190">
        <v>0</v>
      </c>
      <c r="L320" s="189">
        <v>0</v>
      </c>
      <c r="M320" s="189">
        <v>0</v>
      </c>
      <c r="N320" s="189">
        <v>0</v>
      </c>
      <c r="O320" s="182"/>
      <c r="P320" s="182"/>
      <c r="Q320" s="182"/>
      <c r="R320" s="182"/>
      <c r="S320" s="182"/>
      <c r="T320" s="182"/>
      <c r="U320" s="182"/>
      <c r="V320" s="182"/>
      <c r="W320" s="182"/>
      <c r="X320" s="182"/>
    </row>
    <row r="321" spans="1:24" s="181" customFormat="1" ht="15" hidden="1" thickTop="1">
      <c r="A321" s="194" t="s">
        <v>1534</v>
      </c>
      <c r="B321" s="193" t="s">
        <v>2238</v>
      </c>
      <c r="C321" s="192" t="s">
        <v>2615</v>
      </c>
      <c r="D321" s="189">
        <v>0</v>
      </c>
      <c r="E321" s="189">
        <v>0</v>
      </c>
      <c r="F321" s="189">
        <v>0</v>
      </c>
      <c r="G321" s="189">
        <v>0</v>
      </c>
      <c r="H321" s="189">
        <v>0</v>
      </c>
      <c r="I321" s="189">
        <v>0</v>
      </c>
      <c r="J321" s="191">
        <v>0</v>
      </c>
      <c r="K321" s="190">
        <v>0</v>
      </c>
      <c r="L321" s="189">
        <v>0</v>
      </c>
      <c r="M321" s="189">
        <v>0</v>
      </c>
      <c r="N321" s="189">
        <v>0</v>
      </c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</row>
    <row r="322" spans="1:24" s="181" customFormat="1" ht="15" hidden="1" thickTop="1">
      <c r="A322" s="194" t="s">
        <v>1566</v>
      </c>
      <c r="B322" s="193" t="s">
        <v>2238</v>
      </c>
      <c r="C322" s="192" t="s">
        <v>2614</v>
      </c>
      <c r="D322" s="189">
        <v>0</v>
      </c>
      <c r="E322" s="189">
        <v>0</v>
      </c>
      <c r="F322" s="189">
        <v>0</v>
      </c>
      <c r="G322" s="189">
        <v>0</v>
      </c>
      <c r="H322" s="189">
        <v>0</v>
      </c>
      <c r="I322" s="189">
        <v>0</v>
      </c>
      <c r="J322" s="191">
        <v>0</v>
      </c>
      <c r="K322" s="190">
        <v>0</v>
      </c>
      <c r="L322" s="189">
        <v>0</v>
      </c>
      <c r="M322" s="189">
        <v>0</v>
      </c>
      <c r="N322" s="189">
        <v>0</v>
      </c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</row>
    <row r="323" spans="1:24" s="181" customFormat="1" ht="15" hidden="1" thickTop="1">
      <c r="A323" s="194" t="s">
        <v>1769</v>
      </c>
      <c r="B323" s="193" t="s">
        <v>2238</v>
      </c>
      <c r="C323" s="192" t="s">
        <v>692</v>
      </c>
      <c r="D323" s="189">
        <v>0</v>
      </c>
      <c r="E323" s="189">
        <v>56867147</v>
      </c>
      <c r="F323" s="189">
        <v>0</v>
      </c>
      <c r="G323" s="189">
        <v>0</v>
      </c>
      <c r="H323" s="189">
        <v>56867147</v>
      </c>
      <c r="I323" s="189">
        <v>16061319</v>
      </c>
      <c r="J323" s="191">
        <v>72928466</v>
      </c>
      <c r="K323" s="190">
        <v>-1525670</v>
      </c>
      <c r="L323" s="189">
        <v>55341477</v>
      </c>
      <c r="M323" s="189">
        <v>16061319</v>
      </c>
      <c r="N323" s="189">
        <v>71402796</v>
      </c>
      <c r="O323" s="182"/>
      <c r="P323" s="182"/>
      <c r="Q323" s="182"/>
      <c r="R323" s="182"/>
      <c r="S323" s="182"/>
      <c r="T323" s="182"/>
      <c r="U323" s="182"/>
      <c r="V323" s="182"/>
      <c r="W323" s="182"/>
      <c r="X323" s="182"/>
    </row>
    <row r="324" spans="1:24" s="181" customFormat="1" ht="15" hidden="1" thickTop="1">
      <c r="A324" s="194" t="s">
        <v>1972</v>
      </c>
      <c r="B324" s="193" t="s">
        <v>2238</v>
      </c>
      <c r="C324" s="192" t="s">
        <v>2613</v>
      </c>
      <c r="D324" s="189">
        <v>0</v>
      </c>
      <c r="E324" s="189">
        <v>0</v>
      </c>
      <c r="F324" s="189">
        <v>0</v>
      </c>
      <c r="G324" s="189">
        <v>0</v>
      </c>
      <c r="H324" s="189">
        <v>0</v>
      </c>
      <c r="I324" s="189">
        <v>0</v>
      </c>
      <c r="J324" s="191">
        <v>0</v>
      </c>
      <c r="K324" s="190">
        <v>0</v>
      </c>
      <c r="L324" s="189">
        <v>0</v>
      </c>
      <c r="M324" s="189">
        <v>0</v>
      </c>
      <c r="N324" s="189">
        <v>0</v>
      </c>
      <c r="O324" s="182"/>
      <c r="P324" s="182"/>
      <c r="Q324" s="182"/>
      <c r="R324" s="182"/>
      <c r="S324" s="182"/>
      <c r="T324" s="182"/>
      <c r="U324" s="182"/>
      <c r="V324" s="182"/>
      <c r="W324" s="182"/>
      <c r="X324" s="182"/>
    </row>
    <row r="325" spans="1:24" s="181" customFormat="1" ht="15" hidden="1" thickTop="1">
      <c r="A325" s="194" t="s">
        <v>2151</v>
      </c>
      <c r="B325" s="193" t="s">
        <v>2238</v>
      </c>
      <c r="C325" s="192" t="s">
        <v>1074</v>
      </c>
      <c r="D325" s="189">
        <v>0</v>
      </c>
      <c r="E325" s="189">
        <v>0</v>
      </c>
      <c r="F325" s="189">
        <v>0</v>
      </c>
      <c r="G325" s="189">
        <v>0</v>
      </c>
      <c r="H325" s="189">
        <v>0</v>
      </c>
      <c r="I325" s="189">
        <v>0</v>
      </c>
      <c r="J325" s="191">
        <v>0</v>
      </c>
      <c r="K325" s="190">
        <v>0</v>
      </c>
      <c r="L325" s="189">
        <v>0</v>
      </c>
      <c r="M325" s="189">
        <v>0</v>
      </c>
      <c r="N325" s="189">
        <v>0</v>
      </c>
      <c r="O325" s="182"/>
      <c r="P325" s="182"/>
      <c r="Q325" s="182"/>
      <c r="R325" s="182"/>
      <c r="S325" s="182"/>
      <c r="T325" s="182"/>
      <c r="U325" s="182"/>
      <c r="V325" s="182"/>
      <c r="W325" s="182"/>
      <c r="X325" s="182"/>
    </row>
    <row r="326" spans="1:24" s="181" customFormat="1" ht="15" hidden="1" thickTop="1">
      <c r="A326" s="194" t="s">
        <v>1147</v>
      </c>
      <c r="B326" s="193" t="s">
        <v>2236</v>
      </c>
      <c r="C326" s="192" t="s">
        <v>70</v>
      </c>
      <c r="D326" s="189">
        <v>0</v>
      </c>
      <c r="E326" s="189">
        <v>0</v>
      </c>
      <c r="F326" s="189">
        <v>0</v>
      </c>
      <c r="G326" s="189">
        <v>0</v>
      </c>
      <c r="H326" s="189">
        <v>0</v>
      </c>
      <c r="I326" s="189">
        <v>2147667159</v>
      </c>
      <c r="J326" s="191">
        <v>2147667159</v>
      </c>
      <c r="K326" s="190">
        <v>0</v>
      </c>
      <c r="L326" s="189">
        <v>0</v>
      </c>
      <c r="M326" s="189">
        <v>2147667159</v>
      </c>
      <c r="N326" s="189">
        <v>2147667159</v>
      </c>
      <c r="O326" s="182"/>
      <c r="P326" s="182"/>
      <c r="Q326" s="182"/>
      <c r="R326" s="182"/>
      <c r="S326" s="182"/>
      <c r="T326" s="182"/>
      <c r="U326" s="182"/>
      <c r="V326" s="182"/>
      <c r="W326" s="182"/>
      <c r="X326" s="182"/>
    </row>
    <row r="327" spans="1:24" s="181" customFormat="1" ht="15" hidden="1" thickTop="1">
      <c r="A327" s="194" t="s">
        <v>1280</v>
      </c>
      <c r="B327" s="193" t="s">
        <v>2236</v>
      </c>
      <c r="C327" s="192" t="s">
        <v>2612</v>
      </c>
      <c r="D327" s="189">
        <v>0</v>
      </c>
      <c r="E327" s="189">
        <v>0</v>
      </c>
      <c r="F327" s="189">
        <v>0</v>
      </c>
      <c r="G327" s="189">
        <v>0</v>
      </c>
      <c r="H327" s="189">
        <v>0</v>
      </c>
      <c r="I327" s="189">
        <v>202534533</v>
      </c>
      <c r="J327" s="191">
        <v>202534533</v>
      </c>
      <c r="K327" s="190">
        <v>0</v>
      </c>
      <c r="L327" s="189">
        <v>0</v>
      </c>
      <c r="M327" s="189">
        <v>202534533</v>
      </c>
      <c r="N327" s="189">
        <v>202534533</v>
      </c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</row>
    <row r="328" spans="1:24" s="181" customFormat="1" ht="15" hidden="1" thickTop="1">
      <c r="A328" s="194" t="s">
        <v>1567</v>
      </c>
      <c r="B328" s="193" t="s">
        <v>2236</v>
      </c>
      <c r="C328" s="192" t="s">
        <v>2611</v>
      </c>
      <c r="D328" s="189">
        <v>0</v>
      </c>
      <c r="E328" s="189">
        <v>0</v>
      </c>
      <c r="F328" s="189">
        <v>0</v>
      </c>
      <c r="G328" s="189">
        <v>0</v>
      </c>
      <c r="H328" s="189">
        <v>0</v>
      </c>
      <c r="I328" s="189">
        <v>322456820</v>
      </c>
      <c r="J328" s="191">
        <v>322456820</v>
      </c>
      <c r="K328" s="190">
        <v>0</v>
      </c>
      <c r="L328" s="189">
        <v>0</v>
      </c>
      <c r="M328" s="189">
        <v>322456820</v>
      </c>
      <c r="N328" s="189">
        <v>322456820</v>
      </c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</row>
    <row r="329" spans="1:24" s="181" customFormat="1" ht="15" hidden="1" thickTop="1">
      <c r="A329" s="194" t="s">
        <v>1646</v>
      </c>
      <c r="B329" s="193" t="s">
        <v>2236</v>
      </c>
      <c r="C329" s="192" t="s">
        <v>569</v>
      </c>
      <c r="D329" s="189">
        <v>0</v>
      </c>
      <c r="E329" s="189">
        <v>0</v>
      </c>
      <c r="F329" s="189">
        <v>0</v>
      </c>
      <c r="G329" s="189">
        <v>0</v>
      </c>
      <c r="H329" s="189">
        <v>0</v>
      </c>
      <c r="I329" s="189">
        <v>0</v>
      </c>
      <c r="J329" s="191">
        <v>0</v>
      </c>
      <c r="K329" s="190">
        <v>0</v>
      </c>
      <c r="L329" s="189">
        <v>0</v>
      </c>
      <c r="M329" s="189">
        <v>0</v>
      </c>
      <c r="N329" s="189">
        <v>0</v>
      </c>
      <c r="O329" s="182"/>
      <c r="P329" s="182"/>
      <c r="Q329" s="182"/>
      <c r="R329" s="182"/>
      <c r="S329" s="182"/>
      <c r="T329" s="182"/>
      <c r="U329" s="182"/>
      <c r="V329" s="182"/>
      <c r="W329" s="182"/>
      <c r="X329" s="182"/>
    </row>
    <row r="330" spans="1:24" s="181" customFormat="1" ht="15" hidden="1" thickTop="1">
      <c r="A330" s="194" t="s">
        <v>2067</v>
      </c>
      <c r="B330" s="193" t="s">
        <v>2236</v>
      </c>
      <c r="C330" s="192" t="s">
        <v>2610</v>
      </c>
      <c r="D330" s="189">
        <v>0</v>
      </c>
      <c r="E330" s="189">
        <v>0</v>
      </c>
      <c r="F330" s="189">
        <v>0</v>
      </c>
      <c r="G330" s="189">
        <v>0</v>
      </c>
      <c r="H330" s="189">
        <v>0</v>
      </c>
      <c r="I330" s="189">
        <v>88297819</v>
      </c>
      <c r="J330" s="191">
        <v>88297819</v>
      </c>
      <c r="K330" s="190">
        <v>0</v>
      </c>
      <c r="L330" s="189">
        <v>0</v>
      </c>
      <c r="M330" s="189">
        <v>88297819</v>
      </c>
      <c r="N330" s="189">
        <v>88297819</v>
      </c>
      <c r="O330" s="182"/>
      <c r="P330" s="182"/>
      <c r="Q330" s="182"/>
      <c r="R330" s="182"/>
      <c r="S330" s="182"/>
      <c r="T330" s="182"/>
      <c r="U330" s="182"/>
      <c r="V330" s="182"/>
      <c r="W330" s="182"/>
      <c r="X330" s="182"/>
    </row>
    <row r="331" spans="1:24" s="181" customFormat="1" ht="15" hidden="1" thickTop="1">
      <c r="A331" s="194" t="s">
        <v>1917</v>
      </c>
      <c r="B331" s="193" t="s">
        <v>2236</v>
      </c>
      <c r="C331" s="192" t="s">
        <v>2609</v>
      </c>
      <c r="D331" s="189">
        <v>0</v>
      </c>
      <c r="E331" s="189">
        <v>0</v>
      </c>
      <c r="F331" s="189">
        <v>0</v>
      </c>
      <c r="G331" s="189">
        <v>0</v>
      </c>
      <c r="H331" s="189">
        <v>0</v>
      </c>
      <c r="I331" s="189">
        <v>0</v>
      </c>
      <c r="J331" s="191">
        <v>0</v>
      </c>
      <c r="K331" s="190">
        <v>0</v>
      </c>
      <c r="L331" s="189">
        <v>0</v>
      </c>
      <c r="M331" s="189">
        <v>0</v>
      </c>
      <c r="N331" s="189">
        <v>0</v>
      </c>
      <c r="O331" s="182"/>
      <c r="P331" s="182"/>
      <c r="Q331" s="182"/>
      <c r="R331" s="182"/>
      <c r="S331" s="182"/>
      <c r="T331" s="182"/>
      <c r="U331" s="182"/>
      <c r="V331" s="182"/>
      <c r="W331" s="182"/>
      <c r="X331" s="182"/>
    </row>
    <row r="332" spans="1:24" s="181" customFormat="1" ht="15" hidden="1" thickTop="1">
      <c r="A332" s="194" t="s">
        <v>1881</v>
      </c>
      <c r="B332" s="193" t="s">
        <v>2236</v>
      </c>
      <c r="C332" s="192" t="s">
        <v>804</v>
      </c>
      <c r="D332" s="189">
        <v>0</v>
      </c>
      <c r="E332" s="189">
        <v>1599332</v>
      </c>
      <c r="F332" s="189">
        <v>0</v>
      </c>
      <c r="G332" s="189">
        <v>0</v>
      </c>
      <c r="H332" s="189">
        <v>1599332</v>
      </c>
      <c r="I332" s="189">
        <v>73963391</v>
      </c>
      <c r="J332" s="191">
        <v>75562723</v>
      </c>
      <c r="K332" s="190">
        <v>-251730</v>
      </c>
      <c r="L332" s="189">
        <v>1347602</v>
      </c>
      <c r="M332" s="189">
        <v>73963391</v>
      </c>
      <c r="N332" s="189">
        <v>75310993</v>
      </c>
      <c r="O332" s="182"/>
      <c r="P332" s="182"/>
      <c r="Q332" s="182"/>
      <c r="R332" s="182"/>
      <c r="S332" s="182"/>
      <c r="T332" s="182"/>
      <c r="U332" s="182"/>
      <c r="V332" s="182"/>
      <c r="W332" s="182"/>
      <c r="X332" s="182"/>
    </row>
    <row r="333" spans="1:24" s="181" customFormat="1" ht="15" hidden="1" thickTop="1">
      <c r="A333" s="194" t="s">
        <v>1987</v>
      </c>
      <c r="B333" s="193" t="s">
        <v>2236</v>
      </c>
      <c r="C333" s="192" t="s">
        <v>910</v>
      </c>
      <c r="D333" s="189">
        <v>0</v>
      </c>
      <c r="E333" s="189">
        <v>0</v>
      </c>
      <c r="F333" s="189">
        <v>0</v>
      </c>
      <c r="G333" s="189">
        <v>0</v>
      </c>
      <c r="H333" s="189">
        <v>0</v>
      </c>
      <c r="I333" s="189">
        <v>472252619</v>
      </c>
      <c r="J333" s="191">
        <v>472252619</v>
      </c>
      <c r="K333" s="190">
        <v>0</v>
      </c>
      <c r="L333" s="189">
        <v>0</v>
      </c>
      <c r="M333" s="189">
        <v>472252619</v>
      </c>
      <c r="N333" s="189">
        <v>472252619</v>
      </c>
      <c r="O333" s="182"/>
      <c r="P333" s="182"/>
      <c r="Q333" s="182"/>
      <c r="R333" s="182"/>
      <c r="S333" s="182"/>
      <c r="T333" s="182"/>
      <c r="U333" s="182"/>
      <c r="V333" s="182"/>
      <c r="W333" s="182"/>
      <c r="X333" s="182"/>
    </row>
    <row r="334" spans="1:24" s="181" customFormat="1" ht="15" hidden="1" thickTop="1">
      <c r="A334" s="194" t="s">
        <v>2068</v>
      </c>
      <c r="B334" s="193" t="s">
        <v>2236</v>
      </c>
      <c r="C334" s="192" t="s">
        <v>991</v>
      </c>
      <c r="D334" s="189">
        <v>0</v>
      </c>
      <c r="E334" s="189">
        <v>0</v>
      </c>
      <c r="F334" s="189">
        <v>0</v>
      </c>
      <c r="G334" s="189">
        <v>0</v>
      </c>
      <c r="H334" s="189">
        <v>0</v>
      </c>
      <c r="I334" s="189">
        <v>0</v>
      </c>
      <c r="J334" s="191">
        <v>0</v>
      </c>
      <c r="K334" s="190">
        <v>0</v>
      </c>
      <c r="L334" s="189">
        <v>0</v>
      </c>
      <c r="M334" s="189">
        <v>0</v>
      </c>
      <c r="N334" s="189">
        <v>0</v>
      </c>
      <c r="O334" s="182"/>
      <c r="P334" s="182"/>
      <c r="Q334" s="182"/>
      <c r="R334" s="182"/>
      <c r="S334" s="182"/>
      <c r="T334" s="182"/>
      <c r="U334" s="182"/>
      <c r="V334" s="182"/>
      <c r="W334" s="182"/>
      <c r="X334" s="182"/>
    </row>
    <row r="335" spans="1:24" s="181" customFormat="1" ht="15" hidden="1" thickTop="1">
      <c r="A335" s="194" t="s">
        <v>1486</v>
      </c>
      <c r="B335" s="193" t="s">
        <v>2236</v>
      </c>
      <c r="C335" s="192" t="s">
        <v>409</v>
      </c>
      <c r="D335" s="189">
        <v>0</v>
      </c>
      <c r="E335" s="189">
        <v>0</v>
      </c>
      <c r="F335" s="189">
        <v>0</v>
      </c>
      <c r="G335" s="189">
        <v>0</v>
      </c>
      <c r="H335" s="189">
        <v>0</v>
      </c>
      <c r="I335" s="189">
        <v>103803859</v>
      </c>
      <c r="J335" s="191">
        <v>103803859</v>
      </c>
      <c r="K335" s="190">
        <v>0</v>
      </c>
      <c r="L335" s="189">
        <v>0</v>
      </c>
      <c r="M335" s="189">
        <v>103803859</v>
      </c>
      <c r="N335" s="189">
        <v>103803859</v>
      </c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</row>
    <row r="336" spans="1:24" s="181" customFormat="1" ht="15" hidden="1" thickTop="1">
      <c r="A336" s="194" t="s">
        <v>1568</v>
      </c>
      <c r="B336" s="193" t="s">
        <v>2236</v>
      </c>
      <c r="C336" s="192" t="s">
        <v>491</v>
      </c>
      <c r="D336" s="189">
        <v>0</v>
      </c>
      <c r="E336" s="189">
        <v>0</v>
      </c>
      <c r="F336" s="189">
        <v>0</v>
      </c>
      <c r="G336" s="189">
        <v>0</v>
      </c>
      <c r="H336" s="189">
        <v>0</v>
      </c>
      <c r="I336" s="189">
        <v>0</v>
      </c>
      <c r="J336" s="191">
        <v>0</v>
      </c>
      <c r="K336" s="190">
        <v>0</v>
      </c>
      <c r="L336" s="189">
        <v>0</v>
      </c>
      <c r="M336" s="189">
        <v>0</v>
      </c>
      <c r="N336" s="189">
        <v>0</v>
      </c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</row>
    <row r="337" spans="1:24" s="181" customFormat="1" ht="15" hidden="1" thickTop="1">
      <c r="A337" s="194" t="s">
        <v>1583</v>
      </c>
      <c r="B337" s="193" t="s">
        <v>2236</v>
      </c>
      <c r="C337" s="192" t="s">
        <v>506</v>
      </c>
      <c r="D337" s="189">
        <v>0</v>
      </c>
      <c r="E337" s="189">
        <v>0</v>
      </c>
      <c r="F337" s="189">
        <v>0</v>
      </c>
      <c r="G337" s="189">
        <v>0</v>
      </c>
      <c r="H337" s="189">
        <v>0</v>
      </c>
      <c r="I337" s="189">
        <v>0</v>
      </c>
      <c r="J337" s="191">
        <v>0</v>
      </c>
      <c r="K337" s="190">
        <v>0</v>
      </c>
      <c r="L337" s="189">
        <v>0</v>
      </c>
      <c r="M337" s="189">
        <v>0</v>
      </c>
      <c r="N337" s="189">
        <v>0</v>
      </c>
      <c r="O337" s="182"/>
      <c r="P337" s="182"/>
      <c r="Q337" s="182"/>
      <c r="R337" s="182"/>
      <c r="S337" s="182"/>
      <c r="T337" s="182"/>
      <c r="U337" s="182"/>
      <c r="V337" s="182"/>
      <c r="W337" s="182"/>
      <c r="X337" s="182"/>
    </row>
    <row r="338" spans="1:24" s="181" customFormat="1" ht="15" hidden="1" thickTop="1">
      <c r="A338" s="194" t="s">
        <v>1608</v>
      </c>
      <c r="B338" s="193" t="s">
        <v>2236</v>
      </c>
      <c r="C338" s="192" t="s">
        <v>531</v>
      </c>
      <c r="D338" s="189">
        <v>0</v>
      </c>
      <c r="E338" s="189">
        <v>0</v>
      </c>
      <c r="F338" s="189">
        <v>0</v>
      </c>
      <c r="G338" s="189">
        <v>0</v>
      </c>
      <c r="H338" s="189">
        <v>0</v>
      </c>
      <c r="I338" s="189">
        <v>0</v>
      </c>
      <c r="J338" s="191">
        <v>0</v>
      </c>
      <c r="K338" s="190">
        <v>0</v>
      </c>
      <c r="L338" s="189">
        <v>0</v>
      </c>
      <c r="M338" s="189">
        <v>0</v>
      </c>
      <c r="N338" s="189">
        <v>0</v>
      </c>
      <c r="O338" s="182"/>
      <c r="P338" s="182"/>
      <c r="Q338" s="182"/>
      <c r="R338" s="182"/>
      <c r="S338" s="182"/>
      <c r="T338" s="182"/>
      <c r="U338" s="182"/>
      <c r="V338" s="182"/>
      <c r="W338" s="182"/>
      <c r="X338" s="182"/>
    </row>
    <row r="339" spans="1:24" s="181" customFormat="1" ht="15" hidden="1" thickTop="1">
      <c r="A339" s="194" t="s">
        <v>2044</v>
      </c>
      <c r="B339" s="193" t="s">
        <v>2236</v>
      </c>
      <c r="C339" s="192" t="s">
        <v>967</v>
      </c>
      <c r="D339" s="189">
        <v>0</v>
      </c>
      <c r="E339" s="189">
        <v>0</v>
      </c>
      <c r="F339" s="189">
        <v>0</v>
      </c>
      <c r="G339" s="189">
        <v>0</v>
      </c>
      <c r="H339" s="189">
        <v>0</v>
      </c>
      <c r="I339" s="189">
        <v>0</v>
      </c>
      <c r="J339" s="191">
        <v>0</v>
      </c>
      <c r="K339" s="190">
        <v>0</v>
      </c>
      <c r="L339" s="189">
        <v>0</v>
      </c>
      <c r="M339" s="189">
        <v>0</v>
      </c>
      <c r="N339" s="189">
        <v>0</v>
      </c>
      <c r="O339" s="182"/>
      <c r="P339" s="182"/>
      <c r="Q339" s="182"/>
      <c r="R339" s="182"/>
      <c r="S339" s="182"/>
      <c r="T339" s="182"/>
      <c r="U339" s="182"/>
      <c r="V339" s="182"/>
      <c r="W339" s="182"/>
      <c r="X339" s="182"/>
    </row>
    <row r="340" spans="1:24" s="181" customFormat="1" ht="15" hidden="1" thickTop="1">
      <c r="A340" s="194" t="s">
        <v>2134</v>
      </c>
      <c r="B340" s="193" t="s">
        <v>2236</v>
      </c>
      <c r="C340" s="192" t="s">
        <v>1057</v>
      </c>
      <c r="D340" s="189">
        <v>0</v>
      </c>
      <c r="E340" s="189">
        <v>0</v>
      </c>
      <c r="F340" s="189">
        <v>0</v>
      </c>
      <c r="G340" s="189">
        <v>0</v>
      </c>
      <c r="H340" s="189">
        <v>0</v>
      </c>
      <c r="I340" s="189">
        <v>0</v>
      </c>
      <c r="J340" s="191">
        <v>0</v>
      </c>
      <c r="K340" s="190">
        <v>0</v>
      </c>
      <c r="L340" s="189">
        <v>0</v>
      </c>
      <c r="M340" s="189">
        <v>0</v>
      </c>
      <c r="N340" s="189">
        <v>0</v>
      </c>
      <c r="O340" s="182"/>
      <c r="P340" s="182"/>
      <c r="Q340" s="182"/>
      <c r="R340" s="182"/>
      <c r="S340" s="182"/>
      <c r="T340" s="182"/>
      <c r="U340" s="182"/>
      <c r="V340" s="182"/>
      <c r="W340" s="182"/>
      <c r="X340" s="182"/>
    </row>
    <row r="341" spans="1:24" s="181" customFormat="1" ht="15" hidden="1" thickTop="1">
      <c r="A341" s="194" t="s">
        <v>1281</v>
      </c>
      <c r="B341" s="193" t="s">
        <v>2236</v>
      </c>
      <c r="C341" s="192" t="s">
        <v>2608</v>
      </c>
      <c r="D341" s="189">
        <v>0</v>
      </c>
      <c r="E341" s="189">
        <v>96277245</v>
      </c>
      <c r="F341" s="189">
        <v>0</v>
      </c>
      <c r="G341" s="189">
        <v>0</v>
      </c>
      <c r="H341" s="189">
        <v>96277245</v>
      </c>
      <c r="I341" s="189">
        <v>26427578</v>
      </c>
      <c r="J341" s="191">
        <v>122704823</v>
      </c>
      <c r="K341" s="190">
        <v>-1341230</v>
      </c>
      <c r="L341" s="189">
        <v>94936015</v>
      </c>
      <c r="M341" s="189">
        <v>26427578</v>
      </c>
      <c r="N341" s="189">
        <v>121363593</v>
      </c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</row>
    <row r="342" spans="1:24" s="181" customFormat="1" ht="15" hidden="1" thickTop="1">
      <c r="A342" s="194" t="s">
        <v>1404</v>
      </c>
      <c r="B342" s="193" t="s">
        <v>2236</v>
      </c>
      <c r="C342" s="192" t="s">
        <v>2471</v>
      </c>
      <c r="D342" s="189">
        <v>0</v>
      </c>
      <c r="E342" s="189">
        <v>0</v>
      </c>
      <c r="F342" s="189">
        <v>0</v>
      </c>
      <c r="G342" s="189">
        <v>0</v>
      </c>
      <c r="H342" s="189">
        <v>0</v>
      </c>
      <c r="I342" s="189">
        <v>0</v>
      </c>
      <c r="J342" s="191">
        <v>0</v>
      </c>
      <c r="K342" s="190">
        <v>0</v>
      </c>
      <c r="L342" s="189">
        <v>0</v>
      </c>
      <c r="M342" s="189">
        <v>0</v>
      </c>
      <c r="N342" s="189">
        <v>0</v>
      </c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</row>
    <row r="343" spans="1:24" s="181" customFormat="1" ht="15" hidden="1" thickTop="1">
      <c r="A343" s="194" t="s">
        <v>1554</v>
      </c>
      <c r="B343" s="193" t="s">
        <v>2236</v>
      </c>
      <c r="C343" s="192" t="s">
        <v>477</v>
      </c>
      <c r="D343" s="189">
        <v>0</v>
      </c>
      <c r="E343" s="189">
        <v>0</v>
      </c>
      <c r="F343" s="189">
        <v>0</v>
      </c>
      <c r="G343" s="189">
        <v>0</v>
      </c>
      <c r="H343" s="189">
        <v>0</v>
      </c>
      <c r="I343" s="189">
        <v>101543981</v>
      </c>
      <c r="J343" s="191">
        <v>101543981</v>
      </c>
      <c r="K343" s="190">
        <v>0</v>
      </c>
      <c r="L343" s="189">
        <v>0</v>
      </c>
      <c r="M343" s="189">
        <v>101543981</v>
      </c>
      <c r="N343" s="189">
        <v>101543981</v>
      </c>
      <c r="O343" s="182"/>
      <c r="P343" s="182"/>
      <c r="Q343" s="182"/>
      <c r="R343" s="182"/>
      <c r="S343" s="182"/>
      <c r="T343" s="182"/>
      <c r="U343" s="182"/>
      <c r="V343" s="182"/>
      <c r="W343" s="182"/>
      <c r="X343" s="182"/>
    </row>
    <row r="344" spans="1:24" s="181" customFormat="1" ht="15" hidden="1" thickTop="1">
      <c r="A344" s="194" t="s">
        <v>1294</v>
      </c>
      <c r="B344" s="193" t="s">
        <v>2236</v>
      </c>
      <c r="C344" s="192" t="s">
        <v>2481</v>
      </c>
      <c r="D344" s="189">
        <v>0</v>
      </c>
      <c r="E344" s="189">
        <v>0</v>
      </c>
      <c r="F344" s="189">
        <v>0</v>
      </c>
      <c r="G344" s="189">
        <v>0</v>
      </c>
      <c r="H344" s="189">
        <v>0</v>
      </c>
      <c r="I344" s="189">
        <v>0</v>
      </c>
      <c r="J344" s="191">
        <v>0</v>
      </c>
      <c r="K344" s="190">
        <v>0</v>
      </c>
      <c r="L344" s="189">
        <v>0</v>
      </c>
      <c r="M344" s="189">
        <v>0</v>
      </c>
      <c r="N344" s="189">
        <v>0</v>
      </c>
      <c r="O344" s="182"/>
      <c r="P344" s="182"/>
      <c r="Q344" s="182"/>
      <c r="R344" s="182"/>
      <c r="S344" s="182"/>
      <c r="T344" s="182"/>
      <c r="U344" s="182"/>
      <c r="V344" s="182"/>
      <c r="W344" s="182"/>
      <c r="X344" s="182"/>
    </row>
    <row r="345" spans="1:24" s="181" customFormat="1" ht="15" hidden="1" thickTop="1">
      <c r="A345" s="194" t="s">
        <v>1310</v>
      </c>
      <c r="B345" s="193" t="s">
        <v>2236</v>
      </c>
      <c r="C345" s="192" t="s">
        <v>233</v>
      </c>
      <c r="D345" s="189">
        <v>0</v>
      </c>
      <c r="E345" s="189">
        <v>0</v>
      </c>
      <c r="F345" s="189">
        <v>0</v>
      </c>
      <c r="G345" s="189">
        <v>0</v>
      </c>
      <c r="H345" s="189">
        <v>0</v>
      </c>
      <c r="I345" s="189">
        <v>0</v>
      </c>
      <c r="J345" s="191">
        <v>0</v>
      </c>
      <c r="K345" s="190">
        <v>0</v>
      </c>
      <c r="L345" s="189">
        <v>0</v>
      </c>
      <c r="M345" s="189">
        <v>0</v>
      </c>
      <c r="N345" s="189">
        <v>0</v>
      </c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</row>
    <row r="346" spans="1:24" s="181" customFormat="1" ht="15" hidden="1" thickTop="1">
      <c r="A346" s="194" t="s">
        <v>1684</v>
      </c>
      <c r="B346" s="193" t="s">
        <v>2236</v>
      </c>
      <c r="C346" s="192" t="s">
        <v>2449</v>
      </c>
      <c r="D346" s="189">
        <v>0</v>
      </c>
      <c r="E346" s="189">
        <v>0</v>
      </c>
      <c r="F346" s="189">
        <v>0</v>
      </c>
      <c r="G346" s="189">
        <v>0</v>
      </c>
      <c r="H346" s="189">
        <v>0</v>
      </c>
      <c r="I346" s="189">
        <v>0</v>
      </c>
      <c r="J346" s="191">
        <v>0</v>
      </c>
      <c r="K346" s="190">
        <v>0</v>
      </c>
      <c r="L346" s="189">
        <v>0</v>
      </c>
      <c r="M346" s="189">
        <v>0</v>
      </c>
      <c r="N346" s="189">
        <v>0</v>
      </c>
      <c r="O346" s="182"/>
      <c r="P346" s="182"/>
      <c r="Q346" s="182"/>
      <c r="R346" s="182"/>
      <c r="S346" s="182"/>
      <c r="T346" s="182"/>
      <c r="U346" s="182"/>
      <c r="V346" s="182"/>
      <c r="W346" s="182"/>
      <c r="X346" s="182"/>
    </row>
    <row r="347" spans="1:24" s="181" customFormat="1" ht="15" hidden="1" thickTop="1">
      <c r="A347" s="194" t="s">
        <v>1781</v>
      </c>
      <c r="B347" s="193" t="s">
        <v>2236</v>
      </c>
      <c r="C347" s="192" t="s">
        <v>2607</v>
      </c>
      <c r="D347" s="189">
        <v>0</v>
      </c>
      <c r="E347" s="189">
        <v>0</v>
      </c>
      <c r="F347" s="189">
        <v>0</v>
      </c>
      <c r="G347" s="189">
        <v>0</v>
      </c>
      <c r="H347" s="189">
        <v>0</v>
      </c>
      <c r="I347" s="189">
        <v>0</v>
      </c>
      <c r="J347" s="191">
        <v>0</v>
      </c>
      <c r="K347" s="190">
        <v>0</v>
      </c>
      <c r="L347" s="189">
        <v>0</v>
      </c>
      <c r="M347" s="189">
        <v>0</v>
      </c>
      <c r="N347" s="189">
        <v>0</v>
      </c>
      <c r="O347" s="182"/>
      <c r="P347" s="182"/>
      <c r="Q347" s="182"/>
      <c r="R347" s="182"/>
      <c r="S347" s="182"/>
      <c r="T347" s="182"/>
      <c r="U347" s="182"/>
      <c r="V347" s="182"/>
      <c r="W347" s="182"/>
      <c r="X347" s="182"/>
    </row>
    <row r="348" spans="1:24" s="181" customFormat="1" ht="15" hidden="1" thickTop="1">
      <c r="A348" s="194" t="s">
        <v>1805</v>
      </c>
      <c r="B348" s="193" t="s">
        <v>2236</v>
      </c>
      <c r="C348" s="192" t="s">
        <v>2606</v>
      </c>
      <c r="D348" s="189">
        <v>0</v>
      </c>
      <c r="E348" s="189">
        <v>0</v>
      </c>
      <c r="F348" s="189">
        <v>0</v>
      </c>
      <c r="G348" s="189">
        <v>0</v>
      </c>
      <c r="H348" s="189">
        <v>0</v>
      </c>
      <c r="I348" s="189">
        <v>0</v>
      </c>
      <c r="J348" s="191">
        <v>0</v>
      </c>
      <c r="K348" s="190">
        <v>0</v>
      </c>
      <c r="L348" s="189">
        <v>0</v>
      </c>
      <c r="M348" s="189">
        <v>0</v>
      </c>
      <c r="N348" s="189">
        <v>0</v>
      </c>
      <c r="O348" s="182"/>
      <c r="P348" s="182"/>
      <c r="Q348" s="182"/>
      <c r="R348" s="182"/>
      <c r="S348" s="182"/>
      <c r="T348" s="182"/>
      <c r="U348" s="182"/>
      <c r="V348" s="182"/>
      <c r="W348" s="182"/>
      <c r="X348" s="182"/>
    </row>
    <row r="349" spans="1:24" s="181" customFormat="1" ht="15" hidden="1" thickTop="1">
      <c r="A349" s="194" t="s">
        <v>1947</v>
      </c>
      <c r="B349" s="193" t="s">
        <v>2236</v>
      </c>
      <c r="C349" s="192" t="s">
        <v>2605</v>
      </c>
      <c r="D349" s="189">
        <v>0</v>
      </c>
      <c r="E349" s="189">
        <v>0</v>
      </c>
      <c r="F349" s="189">
        <v>0</v>
      </c>
      <c r="G349" s="189">
        <v>0</v>
      </c>
      <c r="H349" s="189">
        <v>0</v>
      </c>
      <c r="I349" s="189">
        <v>0</v>
      </c>
      <c r="J349" s="191">
        <v>0</v>
      </c>
      <c r="K349" s="190">
        <v>0</v>
      </c>
      <c r="L349" s="189">
        <v>0</v>
      </c>
      <c r="M349" s="189">
        <v>0</v>
      </c>
      <c r="N349" s="189">
        <v>0</v>
      </c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</row>
    <row r="350" spans="1:24" s="181" customFormat="1" ht="15" hidden="1" thickTop="1">
      <c r="A350" s="194" t="s">
        <v>1820</v>
      </c>
      <c r="B350" s="193" t="s">
        <v>2236</v>
      </c>
      <c r="C350" s="192" t="s">
        <v>743</v>
      </c>
      <c r="D350" s="189">
        <v>0</v>
      </c>
      <c r="E350" s="189">
        <v>0</v>
      </c>
      <c r="F350" s="189">
        <v>0</v>
      </c>
      <c r="G350" s="189">
        <v>0</v>
      </c>
      <c r="H350" s="189">
        <v>0</v>
      </c>
      <c r="I350" s="189">
        <v>0</v>
      </c>
      <c r="J350" s="191">
        <v>0</v>
      </c>
      <c r="K350" s="190">
        <v>0</v>
      </c>
      <c r="L350" s="189">
        <v>0</v>
      </c>
      <c r="M350" s="189">
        <v>0</v>
      </c>
      <c r="N350" s="189">
        <v>0</v>
      </c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</row>
    <row r="351" spans="1:24" s="181" customFormat="1" ht="15" hidden="1" thickTop="1">
      <c r="A351" s="194" t="s">
        <v>1898</v>
      </c>
      <c r="B351" s="193" t="s">
        <v>2236</v>
      </c>
      <c r="C351" s="192" t="s">
        <v>2604</v>
      </c>
      <c r="D351" s="189">
        <v>0</v>
      </c>
      <c r="E351" s="189">
        <v>0</v>
      </c>
      <c r="F351" s="189">
        <v>0</v>
      </c>
      <c r="G351" s="189">
        <v>0</v>
      </c>
      <c r="H351" s="189">
        <v>0</v>
      </c>
      <c r="I351" s="189">
        <v>0</v>
      </c>
      <c r="J351" s="191">
        <v>0</v>
      </c>
      <c r="K351" s="190">
        <v>0</v>
      </c>
      <c r="L351" s="189">
        <v>0</v>
      </c>
      <c r="M351" s="189">
        <v>0</v>
      </c>
      <c r="N351" s="189">
        <v>0</v>
      </c>
      <c r="O351" s="182"/>
      <c r="P351" s="182"/>
      <c r="Q351" s="182"/>
      <c r="R351" s="182"/>
      <c r="S351" s="182"/>
      <c r="T351" s="182"/>
      <c r="U351" s="182"/>
      <c r="V351" s="182"/>
      <c r="W351" s="182"/>
      <c r="X351" s="182"/>
    </row>
    <row r="352" spans="1:24" s="181" customFormat="1" ht="15" hidden="1" thickTop="1">
      <c r="A352" s="194" t="s">
        <v>1948</v>
      </c>
      <c r="B352" s="193" t="s">
        <v>2236</v>
      </c>
      <c r="C352" s="192" t="s">
        <v>871</v>
      </c>
      <c r="D352" s="189">
        <v>0</v>
      </c>
      <c r="E352" s="189">
        <v>0</v>
      </c>
      <c r="F352" s="189">
        <v>0</v>
      </c>
      <c r="G352" s="189">
        <v>0</v>
      </c>
      <c r="H352" s="189">
        <v>0</v>
      </c>
      <c r="I352" s="189">
        <v>0</v>
      </c>
      <c r="J352" s="191">
        <v>0</v>
      </c>
      <c r="K352" s="190">
        <v>0</v>
      </c>
      <c r="L352" s="189">
        <v>0</v>
      </c>
      <c r="M352" s="189">
        <v>0</v>
      </c>
      <c r="N352" s="189">
        <v>0</v>
      </c>
      <c r="O352" s="182"/>
      <c r="P352" s="182"/>
      <c r="Q352" s="182"/>
      <c r="R352" s="182"/>
      <c r="S352" s="182"/>
      <c r="T352" s="182"/>
      <c r="U352" s="182"/>
      <c r="V352" s="182"/>
      <c r="W352" s="182"/>
      <c r="X352" s="182"/>
    </row>
    <row r="353" spans="1:24" s="181" customFormat="1" ht="15" hidden="1" thickTop="1">
      <c r="A353" s="194" t="s">
        <v>1148</v>
      </c>
      <c r="B353" s="193" t="s">
        <v>2234</v>
      </c>
      <c r="C353" s="192" t="s">
        <v>2595</v>
      </c>
      <c r="D353" s="189">
        <v>0</v>
      </c>
      <c r="E353" s="189">
        <v>0</v>
      </c>
      <c r="F353" s="189">
        <v>0</v>
      </c>
      <c r="G353" s="189">
        <v>0</v>
      </c>
      <c r="H353" s="189">
        <v>0</v>
      </c>
      <c r="I353" s="189">
        <v>0</v>
      </c>
      <c r="J353" s="191">
        <v>0</v>
      </c>
      <c r="K353" s="190">
        <v>0</v>
      </c>
      <c r="L353" s="189">
        <v>0</v>
      </c>
      <c r="M353" s="189">
        <v>0</v>
      </c>
      <c r="N353" s="189">
        <v>0</v>
      </c>
      <c r="O353" s="182"/>
      <c r="P353" s="182"/>
      <c r="Q353" s="182"/>
      <c r="R353" s="182"/>
      <c r="S353" s="182"/>
      <c r="T353" s="182"/>
      <c r="U353" s="182"/>
      <c r="V353" s="182"/>
      <c r="W353" s="182"/>
      <c r="X353" s="182"/>
    </row>
    <row r="354" spans="1:24" s="181" customFormat="1" ht="15" hidden="1" thickTop="1">
      <c r="A354" s="194" t="s">
        <v>1451</v>
      </c>
      <c r="B354" s="193" t="s">
        <v>2234</v>
      </c>
      <c r="C354" s="192" t="s">
        <v>2376</v>
      </c>
      <c r="D354" s="189">
        <v>0</v>
      </c>
      <c r="E354" s="189">
        <v>0</v>
      </c>
      <c r="F354" s="189">
        <v>0</v>
      </c>
      <c r="G354" s="189">
        <v>0</v>
      </c>
      <c r="H354" s="189">
        <v>0</v>
      </c>
      <c r="I354" s="189">
        <v>0</v>
      </c>
      <c r="J354" s="191">
        <v>0</v>
      </c>
      <c r="K354" s="190">
        <v>0</v>
      </c>
      <c r="L354" s="189">
        <v>0</v>
      </c>
      <c r="M354" s="189">
        <v>0</v>
      </c>
      <c r="N354" s="189">
        <v>0</v>
      </c>
      <c r="O354" s="182"/>
      <c r="P354" s="182"/>
      <c r="Q354" s="182"/>
      <c r="R354" s="182"/>
      <c r="S354" s="182"/>
      <c r="T354" s="182"/>
      <c r="U354" s="182"/>
      <c r="V354" s="182"/>
      <c r="W354" s="182"/>
      <c r="X354" s="182"/>
    </row>
    <row r="355" spans="1:24" s="181" customFormat="1" ht="15" hidden="1" thickTop="1">
      <c r="A355" s="194" t="s">
        <v>2125</v>
      </c>
      <c r="B355" s="193" t="s">
        <v>2234</v>
      </c>
      <c r="C355" s="192" t="s">
        <v>2603</v>
      </c>
      <c r="D355" s="189">
        <v>0</v>
      </c>
      <c r="E355" s="189">
        <v>0</v>
      </c>
      <c r="F355" s="189">
        <v>0</v>
      </c>
      <c r="G355" s="189">
        <v>0</v>
      </c>
      <c r="H355" s="189">
        <v>0</v>
      </c>
      <c r="I355" s="189">
        <v>0</v>
      </c>
      <c r="J355" s="191">
        <v>0</v>
      </c>
      <c r="K355" s="190">
        <v>0</v>
      </c>
      <c r="L355" s="189">
        <v>0</v>
      </c>
      <c r="M355" s="189">
        <v>0</v>
      </c>
      <c r="N355" s="189">
        <v>0</v>
      </c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</row>
    <row r="356" spans="1:24" s="181" customFormat="1" ht="16.5" hidden="1" customHeight="1">
      <c r="A356" s="194" t="s">
        <v>1647</v>
      </c>
      <c r="B356" s="193" t="s">
        <v>2234</v>
      </c>
      <c r="C356" s="192" t="s">
        <v>2602</v>
      </c>
      <c r="D356" s="189">
        <v>0</v>
      </c>
      <c r="E356" s="189">
        <v>0</v>
      </c>
      <c r="F356" s="189">
        <v>0</v>
      </c>
      <c r="G356" s="189">
        <v>0</v>
      </c>
      <c r="H356" s="189">
        <v>0</v>
      </c>
      <c r="I356" s="189">
        <v>0</v>
      </c>
      <c r="J356" s="191">
        <v>0</v>
      </c>
      <c r="K356" s="190">
        <v>0</v>
      </c>
      <c r="L356" s="189">
        <v>0</v>
      </c>
      <c r="M356" s="189">
        <v>0</v>
      </c>
      <c r="N356" s="189">
        <v>0</v>
      </c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</row>
    <row r="357" spans="1:24" s="181" customFormat="1" ht="15" hidden="1" thickTop="1">
      <c r="A357" s="194" t="s">
        <v>1195</v>
      </c>
      <c r="B357" s="193" t="s">
        <v>2234</v>
      </c>
      <c r="C357" s="192" t="s">
        <v>118</v>
      </c>
      <c r="D357" s="189">
        <v>0</v>
      </c>
      <c r="E357" s="189">
        <v>0</v>
      </c>
      <c r="F357" s="189">
        <v>0</v>
      </c>
      <c r="G357" s="189">
        <v>0</v>
      </c>
      <c r="H357" s="189">
        <v>0</v>
      </c>
      <c r="I357" s="189">
        <v>0</v>
      </c>
      <c r="J357" s="191">
        <v>0</v>
      </c>
      <c r="K357" s="190">
        <v>0</v>
      </c>
      <c r="L357" s="189">
        <v>0</v>
      </c>
      <c r="M357" s="189">
        <v>0</v>
      </c>
      <c r="N357" s="189">
        <v>0</v>
      </c>
      <c r="O357" s="182"/>
      <c r="P357" s="182"/>
      <c r="Q357" s="182"/>
      <c r="R357" s="182"/>
      <c r="S357" s="182"/>
      <c r="T357" s="182"/>
      <c r="U357" s="182"/>
      <c r="V357" s="182"/>
      <c r="W357" s="182"/>
      <c r="X357" s="182"/>
    </row>
    <row r="358" spans="1:24" s="181" customFormat="1" ht="15" hidden="1" thickTop="1">
      <c r="A358" s="194" t="s">
        <v>1615</v>
      </c>
      <c r="B358" s="193" t="s">
        <v>2234</v>
      </c>
      <c r="C358" s="192" t="s">
        <v>538</v>
      </c>
      <c r="D358" s="189">
        <v>0</v>
      </c>
      <c r="E358" s="189">
        <v>0</v>
      </c>
      <c r="F358" s="189">
        <v>0</v>
      </c>
      <c r="G358" s="189">
        <v>0</v>
      </c>
      <c r="H358" s="189">
        <v>0</v>
      </c>
      <c r="I358" s="189">
        <v>0</v>
      </c>
      <c r="J358" s="191">
        <v>0</v>
      </c>
      <c r="K358" s="190">
        <v>0</v>
      </c>
      <c r="L358" s="189">
        <v>0</v>
      </c>
      <c r="M358" s="189">
        <v>0</v>
      </c>
      <c r="N358" s="189">
        <v>0</v>
      </c>
      <c r="O358" s="182"/>
      <c r="P358" s="182"/>
      <c r="Q358" s="182"/>
      <c r="R358" s="182"/>
      <c r="S358" s="182"/>
      <c r="T358" s="182"/>
      <c r="U358" s="182"/>
      <c r="V358" s="182"/>
      <c r="W358" s="182"/>
      <c r="X358" s="182"/>
    </row>
    <row r="359" spans="1:24" s="181" customFormat="1" ht="15" hidden="1" thickTop="1">
      <c r="A359" s="194" t="s">
        <v>1718</v>
      </c>
      <c r="B359" s="193" t="s">
        <v>2234</v>
      </c>
      <c r="C359" s="192" t="s">
        <v>641</v>
      </c>
      <c r="D359" s="189">
        <v>0</v>
      </c>
      <c r="E359" s="189">
        <v>0</v>
      </c>
      <c r="F359" s="189">
        <v>0</v>
      </c>
      <c r="G359" s="189">
        <v>0</v>
      </c>
      <c r="H359" s="189">
        <v>0</v>
      </c>
      <c r="I359" s="189">
        <v>0</v>
      </c>
      <c r="J359" s="191">
        <v>0</v>
      </c>
      <c r="K359" s="190">
        <v>0</v>
      </c>
      <c r="L359" s="189">
        <v>0</v>
      </c>
      <c r="M359" s="189">
        <v>0</v>
      </c>
      <c r="N359" s="189">
        <v>0</v>
      </c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</row>
    <row r="360" spans="1:24" s="181" customFormat="1" ht="15" hidden="1" thickTop="1">
      <c r="A360" s="194" t="s">
        <v>1248</v>
      </c>
      <c r="B360" s="193" t="s">
        <v>2234</v>
      </c>
      <c r="C360" s="192" t="s">
        <v>171</v>
      </c>
      <c r="D360" s="189">
        <v>0</v>
      </c>
      <c r="E360" s="189">
        <v>0</v>
      </c>
      <c r="F360" s="189">
        <v>0</v>
      </c>
      <c r="G360" s="189">
        <v>0</v>
      </c>
      <c r="H360" s="189">
        <v>0</v>
      </c>
      <c r="I360" s="189">
        <v>0</v>
      </c>
      <c r="J360" s="191">
        <v>0</v>
      </c>
      <c r="K360" s="190">
        <v>0</v>
      </c>
      <c r="L360" s="189">
        <v>0</v>
      </c>
      <c r="M360" s="189">
        <v>0</v>
      </c>
      <c r="N360" s="189">
        <v>0</v>
      </c>
      <c r="O360" s="182"/>
      <c r="P360" s="182"/>
      <c r="Q360" s="182"/>
      <c r="R360" s="182"/>
      <c r="S360" s="182"/>
      <c r="T360" s="182"/>
      <c r="U360" s="182"/>
      <c r="V360" s="182"/>
      <c r="W360" s="182"/>
      <c r="X360" s="182"/>
    </row>
    <row r="361" spans="1:24" s="181" customFormat="1" ht="15" hidden="1" thickTop="1">
      <c r="A361" s="194" t="s">
        <v>1748</v>
      </c>
      <c r="B361" s="193" t="s">
        <v>2234</v>
      </c>
      <c r="C361" s="192" t="s">
        <v>2601</v>
      </c>
      <c r="D361" s="189">
        <v>0</v>
      </c>
      <c r="E361" s="189">
        <v>0</v>
      </c>
      <c r="F361" s="189">
        <v>0</v>
      </c>
      <c r="G361" s="189">
        <v>0</v>
      </c>
      <c r="H361" s="189">
        <v>0</v>
      </c>
      <c r="I361" s="189">
        <v>0</v>
      </c>
      <c r="J361" s="191">
        <v>0</v>
      </c>
      <c r="K361" s="190">
        <v>0</v>
      </c>
      <c r="L361" s="189">
        <v>0</v>
      </c>
      <c r="M361" s="189">
        <v>0</v>
      </c>
      <c r="N361" s="189">
        <v>0</v>
      </c>
      <c r="O361" s="182"/>
      <c r="P361" s="182"/>
      <c r="Q361" s="182"/>
      <c r="R361" s="182"/>
      <c r="S361" s="182"/>
      <c r="T361" s="182"/>
      <c r="U361" s="182"/>
      <c r="V361" s="182"/>
      <c r="W361" s="182"/>
      <c r="X361" s="182"/>
    </row>
    <row r="362" spans="1:24" s="181" customFormat="1" ht="15" hidden="1" thickTop="1">
      <c r="A362" s="194" t="s">
        <v>1973</v>
      </c>
      <c r="B362" s="193" t="s">
        <v>2234</v>
      </c>
      <c r="C362" s="192" t="s">
        <v>896</v>
      </c>
      <c r="D362" s="189">
        <v>0</v>
      </c>
      <c r="E362" s="189">
        <v>0</v>
      </c>
      <c r="F362" s="189">
        <v>0</v>
      </c>
      <c r="G362" s="189">
        <v>0</v>
      </c>
      <c r="H362" s="189">
        <v>0</v>
      </c>
      <c r="I362" s="189">
        <v>0</v>
      </c>
      <c r="J362" s="191">
        <v>0</v>
      </c>
      <c r="K362" s="190">
        <v>0</v>
      </c>
      <c r="L362" s="189">
        <v>0</v>
      </c>
      <c r="M362" s="189">
        <v>0</v>
      </c>
      <c r="N362" s="189">
        <v>0</v>
      </c>
      <c r="O362" s="182"/>
      <c r="P362" s="182"/>
      <c r="Q362" s="182"/>
      <c r="R362" s="182"/>
      <c r="S362" s="182"/>
      <c r="T362" s="182"/>
      <c r="U362" s="182"/>
      <c r="V362" s="182"/>
      <c r="W362" s="182"/>
      <c r="X362" s="182"/>
    </row>
    <row r="363" spans="1:24" s="181" customFormat="1" ht="15" hidden="1" thickTop="1">
      <c r="A363" s="194" t="s">
        <v>2109</v>
      </c>
      <c r="B363" s="193" t="s">
        <v>2234</v>
      </c>
      <c r="C363" s="192" t="s">
        <v>2437</v>
      </c>
      <c r="D363" s="189">
        <v>0</v>
      </c>
      <c r="E363" s="189">
        <v>0</v>
      </c>
      <c r="F363" s="189">
        <v>0</v>
      </c>
      <c r="G363" s="189">
        <v>0</v>
      </c>
      <c r="H363" s="189">
        <v>0</v>
      </c>
      <c r="I363" s="189">
        <v>0</v>
      </c>
      <c r="J363" s="191">
        <v>0</v>
      </c>
      <c r="K363" s="190">
        <v>0</v>
      </c>
      <c r="L363" s="189">
        <v>0</v>
      </c>
      <c r="M363" s="189">
        <v>0</v>
      </c>
      <c r="N363" s="189">
        <v>0</v>
      </c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</row>
    <row r="364" spans="1:24" s="181" customFormat="1" ht="15" hidden="1" thickTop="1">
      <c r="A364" s="194" t="s">
        <v>1249</v>
      </c>
      <c r="B364" s="193" t="s">
        <v>2234</v>
      </c>
      <c r="C364" s="192" t="s">
        <v>2600</v>
      </c>
      <c r="D364" s="189">
        <v>0</v>
      </c>
      <c r="E364" s="189">
        <v>0</v>
      </c>
      <c r="F364" s="189">
        <v>0</v>
      </c>
      <c r="G364" s="189">
        <v>0</v>
      </c>
      <c r="H364" s="189">
        <v>0</v>
      </c>
      <c r="I364" s="189">
        <v>0</v>
      </c>
      <c r="J364" s="191">
        <v>0</v>
      </c>
      <c r="K364" s="190">
        <v>0</v>
      </c>
      <c r="L364" s="189">
        <v>0</v>
      </c>
      <c r="M364" s="189">
        <v>0</v>
      </c>
      <c r="N364" s="189">
        <v>0</v>
      </c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</row>
    <row r="365" spans="1:24" s="181" customFormat="1" ht="13.5" hidden="1" customHeight="1">
      <c r="A365" s="194" t="s">
        <v>1685</v>
      </c>
      <c r="B365" s="193" t="s">
        <v>2234</v>
      </c>
      <c r="C365" s="192" t="s">
        <v>2599</v>
      </c>
      <c r="D365" s="189">
        <v>0</v>
      </c>
      <c r="E365" s="189">
        <v>0</v>
      </c>
      <c r="F365" s="189">
        <v>0</v>
      </c>
      <c r="G365" s="189">
        <v>0</v>
      </c>
      <c r="H365" s="189">
        <v>0</v>
      </c>
      <c r="I365" s="189">
        <v>0</v>
      </c>
      <c r="J365" s="191">
        <v>0</v>
      </c>
      <c r="K365" s="190">
        <v>0</v>
      </c>
      <c r="L365" s="189">
        <v>0</v>
      </c>
      <c r="M365" s="189">
        <v>0</v>
      </c>
      <c r="N365" s="189">
        <v>0</v>
      </c>
      <c r="O365" s="182"/>
      <c r="P365" s="182"/>
      <c r="Q365" s="182"/>
      <c r="R365" s="182"/>
      <c r="S365" s="182"/>
      <c r="T365" s="182"/>
      <c r="U365" s="182"/>
      <c r="V365" s="182"/>
      <c r="W365" s="182"/>
      <c r="X365" s="182"/>
    </row>
    <row r="366" spans="1:24" s="181" customFormat="1" ht="15" hidden="1" thickTop="1">
      <c r="A366" s="194" t="s">
        <v>1719</v>
      </c>
      <c r="B366" s="193" t="s">
        <v>2234</v>
      </c>
      <c r="C366" s="192" t="s">
        <v>642</v>
      </c>
      <c r="D366" s="189">
        <v>0</v>
      </c>
      <c r="E366" s="189">
        <v>0</v>
      </c>
      <c r="F366" s="189">
        <v>0</v>
      </c>
      <c r="G366" s="189">
        <v>0</v>
      </c>
      <c r="H366" s="189">
        <v>0</v>
      </c>
      <c r="I366" s="189">
        <v>0</v>
      </c>
      <c r="J366" s="191">
        <v>0</v>
      </c>
      <c r="K366" s="190">
        <v>0</v>
      </c>
      <c r="L366" s="189">
        <v>0</v>
      </c>
      <c r="M366" s="189">
        <v>0</v>
      </c>
      <c r="N366" s="189">
        <v>0</v>
      </c>
      <c r="O366" s="182"/>
      <c r="P366" s="182"/>
      <c r="Q366" s="182"/>
      <c r="R366" s="182"/>
      <c r="S366" s="182"/>
      <c r="T366" s="182"/>
      <c r="U366" s="182"/>
      <c r="V366" s="182"/>
      <c r="W366" s="182"/>
      <c r="X366" s="182"/>
    </row>
    <row r="367" spans="1:24" s="181" customFormat="1" ht="15" hidden="1" thickTop="1">
      <c r="A367" s="194" t="s">
        <v>2027</v>
      </c>
      <c r="B367" s="193" t="s">
        <v>2234</v>
      </c>
      <c r="C367" s="192" t="s">
        <v>950</v>
      </c>
      <c r="D367" s="189">
        <v>0</v>
      </c>
      <c r="E367" s="189">
        <v>0</v>
      </c>
      <c r="F367" s="189">
        <v>0</v>
      </c>
      <c r="G367" s="189">
        <v>0</v>
      </c>
      <c r="H367" s="189">
        <v>0</v>
      </c>
      <c r="I367" s="189">
        <v>0</v>
      </c>
      <c r="J367" s="191">
        <v>0</v>
      </c>
      <c r="K367" s="190">
        <v>0</v>
      </c>
      <c r="L367" s="189">
        <v>0</v>
      </c>
      <c r="M367" s="189">
        <v>0</v>
      </c>
      <c r="N367" s="189">
        <v>0</v>
      </c>
      <c r="O367" s="182"/>
      <c r="P367" s="182"/>
      <c r="Q367" s="182"/>
      <c r="R367" s="182"/>
      <c r="S367" s="182"/>
      <c r="T367" s="182"/>
      <c r="U367" s="182"/>
      <c r="V367" s="182"/>
      <c r="W367" s="182"/>
      <c r="X367" s="182"/>
    </row>
    <row r="368" spans="1:24" s="181" customFormat="1" ht="15" hidden="1" thickTop="1">
      <c r="A368" s="194" t="s">
        <v>1749</v>
      </c>
      <c r="B368" s="193" t="s">
        <v>2234</v>
      </c>
      <c r="C368" s="192" t="s">
        <v>2598</v>
      </c>
      <c r="D368" s="189">
        <v>0</v>
      </c>
      <c r="E368" s="189">
        <v>0</v>
      </c>
      <c r="F368" s="189">
        <v>0</v>
      </c>
      <c r="G368" s="189">
        <v>0</v>
      </c>
      <c r="H368" s="189">
        <v>0</v>
      </c>
      <c r="I368" s="189">
        <v>0</v>
      </c>
      <c r="J368" s="191">
        <v>0</v>
      </c>
      <c r="K368" s="190">
        <v>0</v>
      </c>
      <c r="L368" s="189">
        <v>0</v>
      </c>
      <c r="M368" s="189">
        <v>0</v>
      </c>
      <c r="N368" s="189">
        <v>0</v>
      </c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</row>
    <row r="369" spans="1:24" s="181" customFormat="1" ht="15" hidden="1" thickTop="1">
      <c r="A369" s="194" t="s">
        <v>1149</v>
      </c>
      <c r="B369" s="193" t="s">
        <v>2232</v>
      </c>
      <c r="C369" s="192" t="s">
        <v>2597</v>
      </c>
      <c r="D369" s="189">
        <v>0</v>
      </c>
      <c r="E369" s="189">
        <v>0</v>
      </c>
      <c r="F369" s="189">
        <v>0</v>
      </c>
      <c r="G369" s="189">
        <v>0</v>
      </c>
      <c r="H369" s="189">
        <v>0</v>
      </c>
      <c r="I369" s="189">
        <v>0</v>
      </c>
      <c r="J369" s="191">
        <v>0</v>
      </c>
      <c r="K369" s="190">
        <v>0</v>
      </c>
      <c r="L369" s="189">
        <v>0</v>
      </c>
      <c r="M369" s="189">
        <v>0</v>
      </c>
      <c r="N369" s="189">
        <v>0</v>
      </c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</row>
    <row r="370" spans="1:24" s="181" customFormat="1" ht="15" hidden="1" thickTop="1">
      <c r="A370" s="194" t="s">
        <v>1385</v>
      </c>
      <c r="B370" s="193" t="s">
        <v>2232</v>
      </c>
      <c r="C370" s="192" t="s">
        <v>308</v>
      </c>
      <c r="D370" s="189">
        <v>0</v>
      </c>
      <c r="E370" s="189">
        <v>0</v>
      </c>
      <c r="F370" s="189">
        <v>0</v>
      </c>
      <c r="G370" s="189">
        <v>0</v>
      </c>
      <c r="H370" s="189">
        <v>0</v>
      </c>
      <c r="I370" s="189">
        <v>0</v>
      </c>
      <c r="J370" s="191">
        <v>0</v>
      </c>
      <c r="K370" s="190">
        <v>0</v>
      </c>
      <c r="L370" s="189">
        <v>0</v>
      </c>
      <c r="M370" s="189">
        <v>0</v>
      </c>
      <c r="N370" s="189">
        <v>0</v>
      </c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</row>
    <row r="371" spans="1:24" s="181" customFormat="1" ht="15" hidden="1" thickTop="1">
      <c r="A371" s="194" t="s">
        <v>1648</v>
      </c>
      <c r="B371" s="193" t="s">
        <v>2232</v>
      </c>
      <c r="C371" s="192" t="s">
        <v>2309</v>
      </c>
      <c r="D371" s="189">
        <v>0</v>
      </c>
      <c r="E371" s="189">
        <v>0</v>
      </c>
      <c r="F371" s="189">
        <v>0</v>
      </c>
      <c r="G371" s="189">
        <v>0</v>
      </c>
      <c r="H371" s="189">
        <v>0</v>
      </c>
      <c r="I371" s="189">
        <v>0</v>
      </c>
      <c r="J371" s="191">
        <v>0</v>
      </c>
      <c r="K371" s="190">
        <v>0</v>
      </c>
      <c r="L371" s="189">
        <v>0</v>
      </c>
      <c r="M371" s="189">
        <v>0</v>
      </c>
      <c r="N371" s="189">
        <v>0</v>
      </c>
      <c r="O371" s="182"/>
      <c r="P371" s="182"/>
      <c r="Q371" s="182"/>
      <c r="R371" s="182"/>
      <c r="S371" s="182"/>
      <c r="T371" s="182"/>
      <c r="U371" s="182"/>
      <c r="V371" s="182"/>
      <c r="W371" s="182"/>
      <c r="X371" s="182"/>
    </row>
    <row r="372" spans="1:24" s="181" customFormat="1" ht="15" hidden="1" thickTop="1">
      <c r="A372" s="194" t="s">
        <v>1924</v>
      </c>
      <c r="B372" s="193" t="s">
        <v>2232</v>
      </c>
      <c r="C372" s="192" t="s">
        <v>2385</v>
      </c>
      <c r="D372" s="189">
        <v>0</v>
      </c>
      <c r="E372" s="189">
        <v>0</v>
      </c>
      <c r="F372" s="189">
        <v>0</v>
      </c>
      <c r="G372" s="189">
        <v>0</v>
      </c>
      <c r="H372" s="189">
        <v>0</v>
      </c>
      <c r="I372" s="189">
        <v>0</v>
      </c>
      <c r="J372" s="191">
        <v>0</v>
      </c>
      <c r="K372" s="190">
        <v>0</v>
      </c>
      <c r="L372" s="189">
        <v>0</v>
      </c>
      <c r="M372" s="189">
        <v>0</v>
      </c>
      <c r="N372" s="189">
        <v>0</v>
      </c>
      <c r="O372" s="182"/>
      <c r="P372" s="182"/>
      <c r="Q372" s="182"/>
      <c r="R372" s="182"/>
      <c r="S372" s="182"/>
      <c r="T372" s="182"/>
      <c r="U372" s="182"/>
      <c r="V372" s="182"/>
      <c r="W372" s="182"/>
      <c r="X372" s="182"/>
    </row>
    <row r="373" spans="1:24" s="181" customFormat="1" ht="15" hidden="1" thickTop="1">
      <c r="A373" s="194" t="s">
        <v>1120</v>
      </c>
      <c r="B373" s="193" t="s">
        <v>2232</v>
      </c>
      <c r="C373" s="192" t="s">
        <v>2240</v>
      </c>
      <c r="D373" s="189">
        <v>0</v>
      </c>
      <c r="E373" s="189">
        <v>0</v>
      </c>
      <c r="F373" s="189">
        <v>0</v>
      </c>
      <c r="G373" s="189">
        <v>0</v>
      </c>
      <c r="H373" s="189">
        <v>0</v>
      </c>
      <c r="I373" s="189">
        <v>0</v>
      </c>
      <c r="J373" s="191">
        <v>0</v>
      </c>
      <c r="K373" s="190">
        <v>0</v>
      </c>
      <c r="L373" s="189">
        <v>0</v>
      </c>
      <c r="M373" s="189">
        <v>0</v>
      </c>
      <c r="N373" s="189">
        <v>0</v>
      </c>
      <c r="O373" s="182"/>
      <c r="P373" s="182"/>
      <c r="Q373" s="182"/>
      <c r="R373" s="182"/>
      <c r="S373" s="182"/>
      <c r="T373" s="182"/>
      <c r="U373" s="182"/>
      <c r="V373" s="182"/>
      <c r="W373" s="182"/>
      <c r="X373" s="182"/>
    </row>
    <row r="374" spans="1:24" s="181" customFormat="1" ht="15" hidden="1" thickTop="1">
      <c r="A374" s="194" t="s">
        <v>1250</v>
      </c>
      <c r="B374" s="193" t="s">
        <v>2232</v>
      </c>
      <c r="C374" s="192" t="s">
        <v>173</v>
      </c>
      <c r="D374" s="189">
        <v>0</v>
      </c>
      <c r="E374" s="189">
        <v>0</v>
      </c>
      <c r="F374" s="189">
        <v>0</v>
      </c>
      <c r="G374" s="189">
        <v>0</v>
      </c>
      <c r="H374" s="189">
        <v>0</v>
      </c>
      <c r="I374" s="189">
        <v>0</v>
      </c>
      <c r="J374" s="191">
        <v>0</v>
      </c>
      <c r="K374" s="190">
        <v>0</v>
      </c>
      <c r="L374" s="189">
        <v>0</v>
      </c>
      <c r="M374" s="189">
        <v>0</v>
      </c>
      <c r="N374" s="189">
        <v>0</v>
      </c>
      <c r="O374" s="182"/>
      <c r="P374" s="182"/>
      <c r="Q374" s="182"/>
      <c r="R374" s="182"/>
      <c r="S374" s="182"/>
      <c r="T374" s="182"/>
      <c r="U374" s="182"/>
      <c r="V374" s="182"/>
      <c r="W374" s="182"/>
      <c r="X374" s="182"/>
    </row>
    <row r="375" spans="1:24" s="181" customFormat="1" ht="15" hidden="1" thickTop="1">
      <c r="A375" s="194" t="s">
        <v>1456</v>
      </c>
      <c r="B375" s="193" t="s">
        <v>2232</v>
      </c>
      <c r="C375" s="192" t="s">
        <v>2596</v>
      </c>
      <c r="D375" s="189">
        <v>0</v>
      </c>
      <c r="E375" s="189">
        <v>0</v>
      </c>
      <c r="F375" s="189">
        <v>0</v>
      </c>
      <c r="G375" s="189">
        <v>0</v>
      </c>
      <c r="H375" s="189">
        <v>0</v>
      </c>
      <c r="I375" s="189">
        <v>0</v>
      </c>
      <c r="J375" s="191">
        <v>0</v>
      </c>
      <c r="K375" s="190">
        <v>0</v>
      </c>
      <c r="L375" s="189">
        <v>0</v>
      </c>
      <c r="M375" s="189">
        <v>0</v>
      </c>
      <c r="N375" s="189">
        <v>0</v>
      </c>
      <c r="O375" s="182"/>
      <c r="P375" s="182"/>
      <c r="Q375" s="182"/>
      <c r="R375" s="182"/>
      <c r="S375" s="182"/>
      <c r="T375" s="182"/>
      <c r="U375" s="182"/>
      <c r="V375" s="182"/>
      <c r="W375" s="182"/>
      <c r="X375" s="182"/>
    </row>
    <row r="376" spans="1:24" s="181" customFormat="1" ht="15" hidden="1" thickTop="1">
      <c r="A376" s="194" t="s">
        <v>1524</v>
      </c>
      <c r="B376" s="193" t="s">
        <v>2232</v>
      </c>
      <c r="C376" s="192" t="s">
        <v>447</v>
      </c>
      <c r="D376" s="189">
        <v>0</v>
      </c>
      <c r="E376" s="189">
        <v>0</v>
      </c>
      <c r="F376" s="189">
        <v>0</v>
      </c>
      <c r="G376" s="189">
        <v>0</v>
      </c>
      <c r="H376" s="189">
        <v>0</v>
      </c>
      <c r="I376" s="189">
        <v>0</v>
      </c>
      <c r="J376" s="191">
        <v>0</v>
      </c>
      <c r="K376" s="190">
        <v>0</v>
      </c>
      <c r="L376" s="189">
        <v>0</v>
      </c>
      <c r="M376" s="189">
        <v>0</v>
      </c>
      <c r="N376" s="189">
        <v>0</v>
      </c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</row>
    <row r="377" spans="1:24" s="181" customFormat="1" ht="15" hidden="1" thickTop="1">
      <c r="A377" s="194" t="s">
        <v>1569</v>
      </c>
      <c r="B377" s="193" t="s">
        <v>2232</v>
      </c>
      <c r="C377" s="192" t="s">
        <v>492</v>
      </c>
      <c r="D377" s="189">
        <v>0</v>
      </c>
      <c r="E377" s="189">
        <v>0</v>
      </c>
      <c r="F377" s="189">
        <v>0</v>
      </c>
      <c r="G377" s="189">
        <v>0</v>
      </c>
      <c r="H377" s="189">
        <v>0</v>
      </c>
      <c r="I377" s="189">
        <v>0</v>
      </c>
      <c r="J377" s="191">
        <v>0</v>
      </c>
      <c r="K377" s="190">
        <v>0</v>
      </c>
      <c r="L377" s="189">
        <v>0</v>
      </c>
      <c r="M377" s="189">
        <v>0</v>
      </c>
      <c r="N377" s="189">
        <v>0</v>
      </c>
      <c r="O377" s="182"/>
      <c r="P377" s="182"/>
      <c r="Q377" s="182"/>
      <c r="R377" s="182"/>
      <c r="S377" s="182"/>
      <c r="T377" s="182"/>
      <c r="U377" s="182"/>
      <c r="V377" s="182"/>
      <c r="W377" s="182"/>
      <c r="X377" s="182"/>
    </row>
    <row r="378" spans="1:24" s="181" customFormat="1" ht="15" hidden="1" thickTop="1">
      <c r="A378" s="194" t="s">
        <v>1273</v>
      </c>
      <c r="B378" s="193" t="s">
        <v>2232</v>
      </c>
      <c r="C378" s="192" t="s">
        <v>196</v>
      </c>
      <c r="D378" s="189">
        <v>0</v>
      </c>
      <c r="E378" s="189">
        <v>0</v>
      </c>
      <c r="F378" s="189">
        <v>0</v>
      </c>
      <c r="G378" s="189">
        <v>0</v>
      </c>
      <c r="H378" s="189">
        <v>0</v>
      </c>
      <c r="I378" s="189">
        <v>0</v>
      </c>
      <c r="J378" s="191">
        <v>0</v>
      </c>
      <c r="K378" s="190">
        <v>0</v>
      </c>
      <c r="L378" s="189">
        <v>0</v>
      </c>
      <c r="M378" s="189">
        <v>0</v>
      </c>
      <c r="N378" s="189">
        <v>0</v>
      </c>
      <c r="O378" s="182"/>
      <c r="P378" s="182"/>
      <c r="Q378" s="182"/>
      <c r="R378" s="182"/>
      <c r="S378" s="182"/>
      <c r="T378" s="182"/>
      <c r="U378" s="182"/>
      <c r="V378" s="182"/>
      <c r="W378" s="182"/>
      <c r="X378" s="182"/>
    </row>
    <row r="379" spans="1:24" s="181" customFormat="1" ht="15" hidden="1" thickTop="1">
      <c r="A379" s="194" t="s">
        <v>1720</v>
      </c>
      <c r="B379" s="193" t="s">
        <v>2232</v>
      </c>
      <c r="C379" s="192" t="s">
        <v>2420</v>
      </c>
      <c r="D379" s="189">
        <v>0</v>
      </c>
      <c r="E379" s="189">
        <v>0</v>
      </c>
      <c r="F379" s="189">
        <v>0</v>
      </c>
      <c r="G379" s="189">
        <v>0</v>
      </c>
      <c r="H379" s="189">
        <v>0</v>
      </c>
      <c r="I379" s="189">
        <v>0</v>
      </c>
      <c r="J379" s="191">
        <v>0</v>
      </c>
      <c r="K379" s="190">
        <v>0</v>
      </c>
      <c r="L379" s="189">
        <v>0</v>
      </c>
      <c r="M379" s="189">
        <v>0</v>
      </c>
      <c r="N379" s="189">
        <v>0</v>
      </c>
      <c r="O379" s="182"/>
      <c r="P379" s="182"/>
      <c r="Q379" s="182"/>
      <c r="R379" s="182"/>
      <c r="S379" s="182"/>
      <c r="T379" s="182"/>
      <c r="U379" s="182"/>
      <c r="V379" s="182"/>
      <c r="W379" s="182"/>
      <c r="X379" s="182"/>
    </row>
    <row r="380" spans="1:24" s="181" customFormat="1" ht="15" hidden="1" thickTop="1">
      <c r="A380" s="194" t="s">
        <v>2089</v>
      </c>
      <c r="B380" s="193" t="s">
        <v>2232</v>
      </c>
      <c r="C380" s="192" t="s">
        <v>2595</v>
      </c>
      <c r="D380" s="189">
        <v>0</v>
      </c>
      <c r="E380" s="189">
        <v>0</v>
      </c>
      <c r="F380" s="189">
        <v>0</v>
      </c>
      <c r="G380" s="189">
        <v>0</v>
      </c>
      <c r="H380" s="189">
        <v>0</v>
      </c>
      <c r="I380" s="189">
        <v>0</v>
      </c>
      <c r="J380" s="191">
        <v>0</v>
      </c>
      <c r="K380" s="190">
        <v>0</v>
      </c>
      <c r="L380" s="189">
        <v>0</v>
      </c>
      <c r="M380" s="189">
        <v>0</v>
      </c>
      <c r="N380" s="189">
        <v>0</v>
      </c>
      <c r="O380" s="182"/>
      <c r="P380" s="182"/>
      <c r="Q380" s="182"/>
      <c r="R380" s="182"/>
      <c r="S380" s="182"/>
      <c r="T380" s="182"/>
      <c r="U380" s="182"/>
      <c r="V380" s="182"/>
      <c r="W380" s="182"/>
      <c r="X380" s="182"/>
    </row>
    <row r="381" spans="1:24" s="181" customFormat="1" ht="15" hidden="1" thickTop="1">
      <c r="A381" s="194" t="s">
        <v>2594</v>
      </c>
      <c r="B381" s="193" t="s">
        <v>2232</v>
      </c>
      <c r="C381" s="192" t="s">
        <v>2593</v>
      </c>
      <c r="D381" s="189">
        <v>0</v>
      </c>
      <c r="E381" s="189">
        <v>0</v>
      </c>
      <c r="F381" s="189">
        <v>0</v>
      </c>
      <c r="G381" s="189">
        <v>0</v>
      </c>
      <c r="H381" s="189">
        <v>0</v>
      </c>
      <c r="I381" s="189">
        <v>0</v>
      </c>
      <c r="J381" s="191">
        <v>0</v>
      </c>
      <c r="K381" s="190">
        <v>0</v>
      </c>
      <c r="L381" s="189">
        <v>0</v>
      </c>
      <c r="M381" s="189">
        <v>0</v>
      </c>
      <c r="N381" s="189">
        <v>0</v>
      </c>
      <c r="O381" s="182"/>
      <c r="P381" s="182"/>
      <c r="Q381" s="182"/>
      <c r="R381" s="182"/>
      <c r="S381" s="182"/>
      <c r="T381" s="182"/>
      <c r="U381" s="182"/>
      <c r="V381" s="182"/>
      <c r="W381" s="182"/>
      <c r="X381" s="182"/>
    </row>
    <row r="382" spans="1:24" s="181" customFormat="1" ht="15" hidden="1" thickTop="1">
      <c r="A382" s="194" t="s">
        <v>2592</v>
      </c>
      <c r="B382" s="193" t="s">
        <v>2232</v>
      </c>
      <c r="C382" s="192" t="s">
        <v>2591</v>
      </c>
      <c r="D382" s="189">
        <v>0</v>
      </c>
      <c r="E382" s="189">
        <v>0</v>
      </c>
      <c r="F382" s="189">
        <v>0</v>
      </c>
      <c r="G382" s="189">
        <v>0</v>
      </c>
      <c r="H382" s="189">
        <v>0</v>
      </c>
      <c r="I382" s="189">
        <v>0</v>
      </c>
      <c r="J382" s="191">
        <v>0</v>
      </c>
      <c r="K382" s="190">
        <v>0</v>
      </c>
      <c r="L382" s="189">
        <v>0</v>
      </c>
      <c r="M382" s="189">
        <v>0</v>
      </c>
      <c r="N382" s="189">
        <v>0</v>
      </c>
      <c r="O382" s="182"/>
      <c r="P382" s="182"/>
      <c r="Q382" s="182"/>
      <c r="R382" s="182"/>
      <c r="S382" s="182"/>
      <c r="T382" s="182"/>
      <c r="U382" s="182"/>
      <c r="V382" s="182"/>
      <c r="W382" s="182"/>
      <c r="X382" s="182"/>
    </row>
    <row r="383" spans="1:24" s="181" customFormat="1" ht="15" hidden="1" thickTop="1">
      <c r="A383" s="194" t="s">
        <v>1702</v>
      </c>
      <c r="B383" s="193" t="s">
        <v>2232</v>
      </c>
      <c r="C383" s="192" t="s">
        <v>2590</v>
      </c>
      <c r="D383" s="189">
        <v>0</v>
      </c>
      <c r="E383" s="189">
        <v>0</v>
      </c>
      <c r="F383" s="189">
        <v>0</v>
      </c>
      <c r="G383" s="189">
        <v>0</v>
      </c>
      <c r="H383" s="189">
        <v>0</v>
      </c>
      <c r="I383" s="189">
        <v>0</v>
      </c>
      <c r="J383" s="191">
        <v>0</v>
      </c>
      <c r="K383" s="190">
        <v>0</v>
      </c>
      <c r="L383" s="189">
        <v>0</v>
      </c>
      <c r="M383" s="189">
        <v>0</v>
      </c>
      <c r="N383" s="189">
        <v>0</v>
      </c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</row>
    <row r="384" spans="1:24" s="181" customFormat="1" ht="15" hidden="1" thickTop="1">
      <c r="A384" s="194" t="s">
        <v>1798</v>
      </c>
      <c r="B384" s="193" t="s">
        <v>2232</v>
      </c>
      <c r="C384" s="192" t="s">
        <v>2589</v>
      </c>
      <c r="D384" s="189">
        <v>0</v>
      </c>
      <c r="E384" s="189">
        <v>0</v>
      </c>
      <c r="F384" s="189">
        <v>0</v>
      </c>
      <c r="G384" s="189">
        <v>0</v>
      </c>
      <c r="H384" s="189">
        <v>0</v>
      </c>
      <c r="I384" s="189">
        <v>0</v>
      </c>
      <c r="J384" s="191">
        <v>0</v>
      </c>
      <c r="K384" s="190">
        <v>0</v>
      </c>
      <c r="L384" s="189">
        <v>0</v>
      </c>
      <c r="M384" s="189">
        <v>0</v>
      </c>
      <c r="N384" s="189">
        <v>0</v>
      </c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</row>
    <row r="385" spans="1:24" s="181" customFormat="1" ht="15" hidden="1" thickTop="1">
      <c r="A385" s="194" t="s">
        <v>2110</v>
      </c>
      <c r="B385" s="193" t="s">
        <v>2232</v>
      </c>
      <c r="C385" s="192" t="s">
        <v>1033</v>
      </c>
      <c r="D385" s="189">
        <v>0</v>
      </c>
      <c r="E385" s="189">
        <v>0</v>
      </c>
      <c r="F385" s="189">
        <v>0</v>
      </c>
      <c r="G385" s="189">
        <v>0</v>
      </c>
      <c r="H385" s="189">
        <v>0</v>
      </c>
      <c r="I385" s="189">
        <v>0</v>
      </c>
      <c r="J385" s="191">
        <v>0</v>
      </c>
      <c r="K385" s="190">
        <v>0</v>
      </c>
      <c r="L385" s="189">
        <v>0</v>
      </c>
      <c r="M385" s="189">
        <v>0</v>
      </c>
      <c r="N385" s="189">
        <v>0</v>
      </c>
      <c r="O385" s="182"/>
      <c r="P385" s="182"/>
      <c r="Q385" s="182"/>
      <c r="R385" s="182"/>
      <c r="S385" s="182"/>
      <c r="T385" s="182"/>
      <c r="U385" s="182"/>
      <c r="V385" s="182"/>
      <c r="W385" s="182"/>
      <c r="X385" s="182"/>
    </row>
    <row r="386" spans="1:24" s="181" customFormat="1" ht="15" hidden="1" thickTop="1">
      <c r="A386" s="194" t="s">
        <v>2152</v>
      </c>
      <c r="B386" s="193" t="s">
        <v>2232</v>
      </c>
      <c r="C386" s="192" t="s">
        <v>2524</v>
      </c>
      <c r="D386" s="189">
        <v>0</v>
      </c>
      <c r="E386" s="189">
        <v>0</v>
      </c>
      <c r="F386" s="189">
        <v>0</v>
      </c>
      <c r="G386" s="189">
        <v>0</v>
      </c>
      <c r="H386" s="189">
        <v>0</v>
      </c>
      <c r="I386" s="189">
        <v>0</v>
      </c>
      <c r="J386" s="191">
        <v>0</v>
      </c>
      <c r="K386" s="190">
        <v>0</v>
      </c>
      <c r="L386" s="189">
        <v>0</v>
      </c>
      <c r="M386" s="189">
        <v>0</v>
      </c>
      <c r="N386" s="189">
        <v>0</v>
      </c>
      <c r="O386" s="182"/>
      <c r="P386" s="182"/>
      <c r="Q386" s="182"/>
      <c r="R386" s="182"/>
      <c r="S386" s="182"/>
      <c r="T386" s="182"/>
      <c r="U386" s="182"/>
      <c r="V386" s="182"/>
      <c r="W386" s="182"/>
      <c r="X386" s="182"/>
    </row>
    <row r="387" spans="1:24" s="181" customFormat="1" ht="15" hidden="1" thickTop="1">
      <c r="A387" s="194" t="s">
        <v>1327</v>
      </c>
      <c r="B387" s="193" t="s">
        <v>2232</v>
      </c>
      <c r="C387" s="192" t="s">
        <v>2588</v>
      </c>
      <c r="D387" s="189">
        <v>0</v>
      </c>
      <c r="E387" s="189">
        <v>0</v>
      </c>
      <c r="F387" s="189">
        <v>0</v>
      </c>
      <c r="G387" s="189">
        <v>0</v>
      </c>
      <c r="H387" s="189">
        <v>0</v>
      </c>
      <c r="I387" s="189">
        <v>0</v>
      </c>
      <c r="J387" s="191">
        <v>0</v>
      </c>
      <c r="K387" s="190">
        <v>0</v>
      </c>
      <c r="L387" s="189">
        <v>0</v>
      </c>
      <c r="M387" s="189">
        <v>0</v>
      </c>
      <c r="N387" s="189">
        <v>0</v>
      </c>
      <c r="O387" s="182"/>
      <c r="P387" s="182"/>
      <c r="Q387" s="182"/>
      <c r="R387" s="182"/>
      <c r="S387" s="182"/>
      <c r="T387" s="182"/>
      <c r="U387" s="182"/>
      <c r="V387" s="182"/>
      <c r="W387" s="182"/>
      <c r="X387" s="182"/>
    </row>
    <row r="388" spans="1:24" s="181" customFormat="1" ht="15" hidden="1" thickTop="1">
      <c r="A388" s="194" t="s">
        <v>1649</v>
      </c>
      <c r="B388" s="193" t="s">
        <v>2232</v>
      </c>
      <c r="C388" s="192" t="s">
        <v>572</v>
      </c>
      <c r="D388" s="189">
        <v>0</v>
      </c>
      <c r="E388" s="189">
        <v>0</v>
      </c>
      <c r="F388" s="189">
        <v>0</v>
      </c>
      <c r="G388" s="189">
        <v>0</v>
      </c>
      <c r="H388" s="189">
        <v>0</v>
      </c>
      <c r="I388" s="189">
        <v>0</v>
      </c>
      <c r="J388" s="191">
        <v>0</v>
      </c>
      <c r="K388" s="190">
        <v>0</v>
      </c>
      <c r="L388" s="189">
        <v>0</v>
      </c>
      <c r="M388" s="189">
        <v>0</v>
      </c>
      <c r="N388" s="189">
        <v>0</v>
      </c>
      <c r="O388" s="182"/>
      <c r="P388" s="182"/>
      <c r="Q388" s="182"/>
      <c r="R388" s="182"/>
      <c r="S388" s="182"/>
      <c r="T388" s="182"/>
      <c r="U388" s="182"/>
      <c r="V388" s="182"/>
      <c r="W388" s="182"/>
      <c r="X388" s="182"/>
    </row>
    <row r="389" spans="1:24" s="181" customFormat="1" ht="15" hidden="1" thickTop="1">
      <c r="A389" s="194" t="s">
        <v>1703</v>
      </c>
      <c r="B389" s="193" t="s">
        <v>2232</v>
      </c>
      <c r="C389" s="192" t="s">
        <v>626</v>
      </c>
      <c r="D389" s="189">
        <v>0</v>
      </c>
      <c r="E389" s="189">
        <v>0</v>
      </c>
      <c r="F389" s="189">
        <v>0</v>
      </c>
      <c r="G389" s="189">
        <v>0</v>
      </c>
      <c r="H389" s="189">
        <v>0</v>
      </c>
      <c r="I389" s="189">
        <v>0</v>
      </c>
      <c r="J389" s="191">
        <v>0</v>
      </c>
      <c r="K389" s="190">
        <v>0</v>
      </c>
      <c r="L389" s="189">
        <v>0</v>
      </c>
      <c r="M389" s="189">
        <v>0</v>
      </c>
      <c r="N389" s="189">
        <v>0</v>
      </c>
      <c r="O389" s="182"/>
      <c r="P389" s="182"/>
      <c r="Q389" s="182"/>
      <c r="R389" s="182"/>
      <c r="S389" s="182"/>
      <c r="T389" s="182"/>
      <c r="U389" s="182"/>
      <c r="V389" s="182"/>
      <c r="W389" s="182"/>
      <c r="X389" s="182"/>
    </row>
    <row r="390" spans="1:24" s="181" customFormat="1" ht="15" hidden="1" thickTop="1">
      <c r="A390" s="194" t="s">
        <v>1899</v>
      </c>
      <c r="B390" s="193" t="s">
        <v>2232</v>
      </c>
      <c r="C390" s="192" t="s">
        <v>2587</v>
      </c>
      <c r="D390" s="189">
        <v>0</v>
      </c>
      <c r="E390" s="189">
        <v>0</v>
      </c>
      <c r="F390" s="189">
        <v>0</v>
      </c>
      <c r="G390" s="189">
        <v>0</v>
      </c>
      <c r="H390" s="189">
        <v>0</v>
      </c>
      <c r="I390" s="189">
        <v>0</v>
      </c>
      <c r="J390" s="191">
        <v>0</v>
      </c>
      <c r="K390" s="190">
        <v>0</v>
      </c>
      <c r="L390" s="189">
        <v>0</v>
      </c>
      <c r="M390" s="189">
        <v>0</v>
      </c>
      <c r="N390" s="189">
        <v>0</v>
      </c>
      <c r="O390" s="182"/>
      <c r="P390" s="182"/>
      <c r="Q390" s="182"/>
      <c r="R390" s="182"/>
      <c r="S390" s="182"/>
      <c r="T390" s="182"/>
      <c r="U390" s="182"/>
      <c r="V390" s="182"/>
      <c r="W390" s="182"/>
      <c r="X390" s="182"/>
    </row>
    <row r="391" spans="1:24" s="181" customFormat="1" ht="15" hidden="1" thickTop="1">
      <c r="A391" s="194" t="s">
        <v>1282</v>
      </c>
      <c r="B391" s="193" t="s">
        <v>2232</v>
      </c>
      <c r="C391" s="192" t="s">
        <v>205</v>
      </c>
      <c r="D391" s="189">
        <v>0</v>
      </c>
      <c r="E391" s="189">
        <v>0</v>
      </c>
      <c r="F391" s="189">
        <v>0</v>
      </c>
      <c r="G391" s="189">
        <v>0</v>
      </c>
      <c r="H391" s="189">
        <v>0</v>
      </c>
      <c r="I391" s="189">
        <v>0</v>
      </c>
      <c r="J391" s="191">
        <v>0</v>
      </c>
      <c r="K391" s="190">
        <v>0</v>
      </c>
      <c r="L391" s="189">
        <v>0</v>
      </c>
      <c r="M391" s="189">
        <v>0</v>
      </c>
      <c r="N391" s="189">
        <v>0</v>
      </c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</row>
    <row r="392" spans="1:24" s="181" customFormat="1" ht="15" hidden="1" thickTop="1">
      <c r="A392" s="194" t="s">
        <v>1315</v>
      </c>
      <c r="B392" s="193" t="s">
        <v>2232</v>
      </c>
      <c r="C392" s="192" t="s">
        <v>2586</v>
      </c>
      <c r="D392" s="189">
        <v>0</v>
      </c>
      <c r="E392" s="189">
        <v>0</v>
      </c>
      <c r="F392" s="189">
        <v>0</v>
      </c>
      <c r="G392" s="189">
        <v>0</v>
      </c>
      <c r="H392" s="189">
        <v>0</v>
      </c>
      <c r="I392" s="189">
        <v>0</v>
      </c>
      <c r="J392" s="191">
        <v>0</v>
      </c>
      <c r="K392" s="190">
        <v>0</v>
      </c>
      <c r="L392" s="189">
        <v>0</v>
      </c>
      <c r="M392" s="189">
        <v>0</v>
      </c>
      <c r="N392" s="189">
        <v>0</v>
      </c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</row>
    <row r="393" spans="1:24" s="181" customFormat="1" ht="15" hidden="1" thickTop="1">
      <c r="A393" s="194" t="s">
        <v>1478</v>
      </c>
      <c r="B393" s="193" t="s">
        <v>2232</v>
      </c>
      <c r="C393" s="192" t="s">
        <v>2585</v>
      </c>
      <c r="D393" s="189">
        <v>0</v>
      </c>
      <c r="E393" s="189">
        <v>0</v>
      </c>
      <c r="F393" s="189">
        <v>0</v>
      </c>
      <c r="G393" s="189">
        <v>0</v>
      </c>
      <c r="H393" s="189">
        <v>0</v>
      </c>
      <c r="I393" s="189">
        <v>301100165</v>
      </c>
      <c r="J393" s="191">
        <v>301100165</v>
      </c>
      <c r="K393" s="190">
        <v>0</v>
      </c>
      <c r="L393" s="189">
        <v>0</v>
      </c>
      <c r="M393" s="189">
        <v>301100165</v>
      </c>
      <c r="N393" s="189">
        <v>301100165</v>
      </c>
      <c r="O393" s="182"/>
      <c r="P393" s="182"/>
      <c r="Q393" s="182"/>
      <c r="R393" s="182"/>
      <c r="S393" s="182"/>
      <c r="T393" s="182"/>
      <c r="U393" s="182"/>
      <c r="V393" s="182"/>
      <c r="W393" s="182"/>
      <c r="X393" s="182"/>
    </row>
    <row r="394" spans="1:24" s="181" customFormat="1" ht="15" hidden="1" thickTop="1">
      <c r="A394" s="194" t="s">
        <v>1487</v>
      </c>
      <c r="B394" s="193" t="s">
        <v>2232</v>
      </c>
      <c r="C394" s="192" t="s">
        <v>410</v>
      </c>
      <c r="D394" s="189">
        <v>0</v>
      </c>
      <c r="E394" s="189">
        <v>0</v>
      </c>
      <c r="F394" s="189">
        <v>0</v>
      </c>
      <c r="G394" s="189">
        <v>0</v>
      </c>
      <c r="H394" s="189">
        <v>0</v>
      </c>
      <c r="I394" s="189">
        <v>0</v>
      </c>
      <c r="J394" s="191">
        <v>0</v>
      </c>
      <c r="K394" s="190">
        <v>0</v>
      </c>
      <c r="L394" s="189">
        <v>0</v>
      </c>
      <c r="M394" s="189">
        <v>0</v>
      </c>
      <c r="N394" s="189">
        <v>0</v>
      </c>
      <c r="O394" s="182"/>
      <c r="P394" s="182"/>
      <c r="Q394" s="182"/>
      <c r="R394" s="182"/>
      <c r="S394" s="182"/>
      <c r="T394" s="182"/>
      <c r="U394" s="182"/>
      <c r="V394" s="182"/>
      <c r="W394" s="182"/>
      <c r="X394" s="182"/>
    </row>
    <row r="395" spans="1:24" s="181" customFormat="1" ht="15" hidden="1" thickTop="1">
      <c r="A395" s="194" t="s">
        <v>1626</v>
      </c>
      <c r="B395" s="193" t="s">
        <v>2232</v>
      </c>
      <c r="C395" s="192" t="s">
        <v>2584</v>
      </c>
      <c r="D395" s="189">
        <v>0</v>
      </c>
      <c r="E395" s="189">
        <v>0</v>
      </c>
      <c r="F395" s="189">
        <v>0</v>
      </c>
      <c r="G395" s="189">
        <v>0</v>
      </c>
      <c r="H395" s="189">
        <v>0</v>
      </c>
      <c r="I395" s="189">
        <v>0</v>
      </c>
      <c r="J395" s="191">
        <v>0</v>
      </c>
      <c r="K395" s="190">
        <v>0</v>
      </c>
      <c r="L395" s="189">
        <v>0</v>
      </c>
      <c r="M395" s="189">
        <v>0</v>
      </c>
      <c r="N395" s="189">
        <v>0</v>
      </c>
      <c r="O395" s="182"/>
      <c r="P395" s="182"/>
      <c r="Q395" s="182"/>
      <c r="R395" s="182"/>
      <c r="S395" s="182"/>
      <c r="T395" s="182"/>
      <c r="U395" s="182"/>
      <c r="V395" s="182"/>
      <c r="W395" s="182"/>
      <c r="X395" s="182"/>
    </row>
    <row r="396" spans="1:24" s="181" customFormat="1" ht="15" hidden="1" thickTop="1">
      <c r="A396" s="194" t="s">
        <v>1900</v>
      </c>
      <c r="B396" s="193" t="s">
        <v>2232</v>
      </c>
      <c r="C396" s="192" t="s">
        <v>823</v>
      </c>
      <c r="D396" s="189">
        <v>0</v>
      </c>
      <c r="E396" s="189">
        <v>0</v>
      </c>
      <c r="F396" s="189">
        <v>0</v>
      </c>
      <c r="G396" s="189">
        <v>0</v>
      </c>
      <c r="H396" s="189">
        <v>0</v>
      </c>
      <c r="I396" s="189">
        <v>0</v>
      </c>
      <c r="J396" s="191">
        <v>0</v>
      </c>
      <c r="K396" s="190">
        <v>0</v>
      </c>
      <c r="L396" s="189">
        <v>0</v>
      </c>
      <c r="M396" s="189">
        <v>0</v>
      </c>
      <c r="N396" s="189">
        <v>0</v>
      </c>
      <c r="O396" s="182"/>
      <c r="P396" s="182"/>
      <c r="Q396" s="182"/>
      <c r="R396" s="182"/>
      <c r="S396" s="182"/>
      <c r="T396" s="182"/>
      <c r="U396" s="182"/>
      <c r="V396" s="182"/>
      <c r="W396" s="182"/>
      <c r="X396" s="182"/>
    </row>
    <row r="397" spans="1:24" s="181" customFormat="1" ht="15" hidden="1" thickTop="1">
      <c r="A397" s="194" t="s">
        <v>2028</v>
      </c>
      <c r="B397" s="193" t="s">
        <v>2232</v>
      </c>
      <c r="C397" s="192" t="s">
        <v>2583</v>
      </c>
      <c r="D397" s="189">
        <v>0</v>
      </c>
      <c r="E397" s="189">
        <v>0</v>
      </c>
      <c r="F397" s="189">
        <v>0</v>
      </c>
      <c r="G397" s="189">
        <v>0</v>
      </c>
      <c r="H397" s="189">
        <v>0</v>
      </c>
      <c r="I397" s="189">
        <v>0</v>
      </c>
      <c r="J397" s="191">
        <v>0</v>
      </c>
      <c r="K397" s="190">
        <v>0</v>
      </c>
      <c r="L397" s="189">
        <v>0</v>
      </c>
      <c r="M397" s="189">
        <v>0</v>
      </c>
      <c r="N397" s="189">
        <v>0</v>
      </c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</row>
    <row r="398" spans="1:24" s="181" customFormat="1" ht="15" hidden="1" thickTop="1">
      <c r="A398" s="194" t="s">
        <v>1386</v>
      </c>
      <c r="B398" s="193" t="s">
        <v>2232</v>
      </c>
      <c r="C398" s="192" t="s">
        <v>309</v>
      </c>
      <c r="D398" s="189">
        <v>0</v>
      </c>
      <c r="E398" s="189">
        <v>0</v>
      </c>
      <c r="F398" s="189">
        <v>0</v>
      </c>
      <c r="G398" s="189">
        <v>0</v>
      </c>
      <c r="H398" s="189">
        <v>0</v>
      </c>
      <c r="I398" s="189">
        <v>0</v>
      </c>
      <c r="J398" s="191">
        <v>0</v>
      </c>
      <c r="K398" s="190">
        <v>0</v>
      </c>
      <c r="L398" s="189">
        <v>0</v>
      </c>
      <c r="M398" s="189">
        <v>0</v>
      </c>
      <c r="N398" s="189">
        <v>0</v>
      </c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</row>
    <row r="399" spans="1:24" s="181" customFormat="1" ht="15" hidden="1" thickTop="1">
      <c r="A399" s="194" t="s">
        <v>2119</v>
      </c>
      <c r="B399" s="193" t="s">
        <v>2232</v>
      </c>
      <c r="C399" s="192" t="s">
        <v>2582</v>
      </c>
      <c r="D399" s="189">
        <v>0</v>
      </c>
      <c r="E399" s="189">
        <v>0</v>
      </c>
      <c r="F399" s="189">
        <v>0</v>
      </c>
      <c r="G399" s="189">
        <v>0</v>
      </c>
      <c r="H399" s="189">
        <v>0</v>
      </c>
      <c r="I399" s="189">
        <v>0</v>
      </c>
      <c r="J399" s="191">
        <v>0</v>
      </c>
      <c r="K399" s="190">
        <v>0</v>
      </c>
      <c r="L399" s="189">
        <v>0</v>
      </c>
      <c r="M399" s="189">
        <v>0</v>
      </c>
      <c r="N399" s="189">
        <v>0</v>
      </c>
      <c r="O399" s="182"/>
      <c r="P399" s="182"/>
      <c r="Q399" s="182"/>
      <c r="R399" s="182"/>
      <c r="S399" s="182"/>
      <c r="T399" s="182"/>
      <c r="U399" s="182"/>
      <c r="V399" s="182"/>
      <c r="W399" s="182"/>
      <c r="X399" s="182"/>
    </row>
    <row r="400" spans="1:24" s="181" customFormat="1" ht="18.75" hidden="1" customHeight="1">
      <c r="A400" s="194" t="s">
        <v>2159</v>
      </c>
      <c r="B400" s="193" t="s">
        <v>2232</v>
      </c>
      <c r="C400" s="192" t="s">
        <v>1082</v>
      </c>
      <c r="D400" s="189">
        <v>0</v>
      </c>
      <c r="E400" s="189">
        <v>0</v>
      </c>
      <c r="F400" s="189">
        <v>0</v>
      </c>
      <c r="G400" s="189">
        <v>0</v>
      </c>
      <c r="H400" s="189">
        <v>0</v>
      </c>
      <c r="I400" s="189">
        <v>0</v>
      </c>
      <c r="J400" s="191">
        <v>0</v>
      </c>
      <c r="K400" s="190">
        <v>0</v>
      </c>
      <c r="L400" s="189">
        <v>0</v>
      </c>
      <c r="M400" s="189">
        <v>0</v>
      </c>
      <c r="N400" s="189">
        <v>0</v>
      </c>
      <c r="O400" s="182"/>
      <c r="P400" s="182"/>
      <c r="Q400" s="182"/>
      <c r="R400" s="182"/>
      <c r="S400" s="182"/>
      <c r="T400" s="182"/>
      <c r="U400" s="182"/>
      <c r="V400" s="182"/>
      <c r="W400" s="182"/>
      <c r="X400" s="182"/>
    </row>
    <row r="401" spans="1:24" s="181" customFormat="1" ht="15" hidden="1" thickTop="1">
      <c r="A401" s="194" t="s">
        <v>1150</v>
      </c>
      <c r="B401" s="193" t="s">
        <v>2232</v>
      </c>
      <c r="C401" s="192" t="s">
        <v>2581</v>
      </c>
      <c r="D401" s="189">
        <v>0</v>
      </c>
      <c r="E401" s="189">
        <v>0</v>
      </c>
      <c r="F401" s="189">
        <v>0</v>
      </c>
      <c r="G401" s="189">
        <v>0</v>
      </c>
      <c r="H401" s="189">
        <v>0</v>
      </c>
      <c r="I401" s="189">
        <v>0</v>
      </c>
      <c r="J401" s="191">
        <v>0</v>
      </c>
      <c r="K401" s="190">
        <v>0</v>
      </c>
      <c r="L401" s="189">
        <v>0</v>
      </c>
      <c r="M401" s="189">
        <v>0</v>
      </c>
      <c r="N401" s="189">
        <v>0</v>
      </c>
      <c r="O401" s="182"/>
      <c r="P401" s="182"/>
      <c r="Q401" s="182"/>
      <c r="R401" s="182"/>
      <c r="S401" s="182"/>
      <c r="T401" s="182"/>
      <c r="U401" s="182"/>
      <c r="V401" s="182"/>
      <c r="W401" s="182"/>
      <c r="X401" s="182"/>
    </row>
    <row r="402" spans="1:24" s="181" customFormat="1" ht="15" hidden="1" thickTop="1">
      <c r="A402" s="194" t="s">
        <v>1572</v>
      </c>
      <c r="B402" s="193" t="s">
        <v>2232</v>
      </c>
      <c r="C402" s="192" t="s">
        <v>495</v>
      </c>
      <c r="D402" s="189">
        <v>0</v>
      </c>
      <c r="E402" s="189">
        <v>0</v>
      </c>
      <c r="F402" s="189">
        <v>0</v>
      </c>
      <c r="G402" s="189">
        <v>0</v>
      </c>
      <c r="H402" s="189">
        <v>0</v>
      </c>
      <c r="I402" s="189">
        <v>0</v>
      </c>
      <c r="J402" s="191">
        <v>0</v>
      </c>
      <c r="K402" s="190">
        <v>0</v>
      </c>
      <c r="L402" s="189">
        <v>0</v>
      </c>
      <c r="M402" s="189">
        <v>0</v>
      </c>
      <c r="N402" s="189">
        <v>0</v>
      </c>
      <c r="O402" s="182"/>
      <c r="P402" s="182"/>
      <c r="Q402" s="182"/>
      <c r="R402" s="182"/>
      <c r="S402" s="182"/>
      <c r="T402" s="182"/>
      <c r="U402" s="182"/>
      <c r="V402" s="182"/>
      <c r="W402" s="182"/>
      <c r="X402" s="182"/>
    </row>
    <row r="403" spans="1:24" s="181" customFormat="1" ht="15" hidden="1" thickTop="1">
      <c r="A403" s="194" t="s">
        <v>1750</v>
      </c>
      <c r="B403" s="193" t="s">
        <v>2232</v>
      </c>
      <c r="C403" s="192" t="s">
        <v>2580</v>
      </c>
      <c r="D403" s="189">
        <v>0</v>
      </c>
      <c r="E403" s="189">
        <v>0</v>
      </c>
      <c r="F403" s="189">
        <v>0</v>
      </c>
      <c r="G403" s="189">
        <v>0</v>
      </c>
      <c r="H403" s="189">
        <v>0</v>
      </c>
      <c r="I403" s="189">
        <v>0</v>
      </c>
      <c r="J403" s="191">
        <v>0</v>
      </c>
      <c r="K403" s="190">
        <v>0</v>
      </c>
      <c r="L403" s="189">
        <v>0</v>
      </c>
      <c r="M403" s="189">
        <v>0</v>
      </c>
      <c r="N403" s="189">
        <v>0</v>
      </c>
      <c r="O403" s="182"/>
      <c r="P403" s="182"/>
      <c r="Q403" s="182"/>
      <c r="R403" s="182"/>
      <c r="S403" s="182"/>
      <c r="T403" s="182"/>
      <c r="U403" s="182"/>
      <c r="V403" s="182"/>
      <c r="W403" s="182"/>
      <c r="X403" s="182"/>
    </row>
    <row r="404" spans="1:24" s="181" customFormat="1" ht="15" hidden="1" thickTop="1">
      <c r="A404" s="194" t="s">
        <v>1988</v>
      </c>
      <c r="B404" s="193" t="s">
        <v>2232</v>
      </c>
      <c r="C404" s="192" t="s">
        <v>2315</v>
      </c>
      <c r="D404" s="189">
        <v>0</v>
      </c>
      <c r="E404" s="189">
        <v>0</v>
      </c>
      <c r="F404" s="189">
        <v>0</v>
      </c>
      <c r="G404" s="189">
        <v>0</v>
      </c>
      <c r="H404" s="189">
        <v>0</v>
      </c>
      <c r="I404" s="189">
        <v>0</v>
      </c>
      <c r="J404" s="191">
        <v>0</v>
      </c>
      <c r="K404" s="190">
        <v>0</v>
      </c>
      <c r="L404" s="189">
        <v>0</v>
      </c>
      <c r="M404" s="189">
        <v>0</v>
      </c>
      <c r="N404" s="189">
        <v>0</v>
      </c>
      <c r="O404" s="182"/>
      <c r="P404" s="182"/>
      <c r="Q404" s="182"/>
      <c r="R404" s="182"/>
      <c r="S404" s="182"/>
      <c r="T404" s="182"/>
      <c r="U404" s="182"/>
      <c r="V404" s="182"/>
      <c r="W404" s="182"/>
      <c r="X404" s="182"/>
    </row>
    <row r="405" spans="1:24" s="181" customFormat="1" ht="15" hidden="1" thickTop="1">
      <c r="A405" s="194" t="s">
        <v>2029</v>
      </c>
      <c r="B405" s="193" t="s">
        <v>2232</v>
      </c>
      <c r="C405" s="192" t="s">
        <v>2205</v>
      </c>
      <c r="D405" s="189">
        <v>0</v>
      </c>
      <c r="E405" s="189">
        <v>0</v>
      </c>
      <c r="F405" s="189">
        <v>0</v>
      </c>
      <c r="G405" s="189">
        <v>0</v>
      </c>
      <c r="H405" s="189">
        <v>0</v>
      </c>
      <c r="I405" s="189">
        <v>0</v>
      </c>
      <c r="J405" s="191">
        <v>0</v>
      </c>
      <c r="K405" s="190">
        <v>0</v>
      </c>
      <c r="L405" s="189">
        <v>0</v>
      </c>
      <c r="M405" s="189">
        <v>0</v>
      </c>
      <c r="N405" s="189">
        <v>0</v>
      </c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</row>
    <row r="406" spans="1:24" s="181" customFormat="1" ht="15" hidden="1" thickTop="1">
      <c r="A406" s="194" t="s">
        <v>1224</v>
      </c>
      <c r="B406" s="193" t="s">
        <v>2232</v>
      </c>
      <c r="C406" s="192" t="s">
        <v>2579</v>
      </c>
      <c r="D406" s="189">
        <v>0</v>
      </c>
      <c r="E406" s="189">
        <v>202196474</v>
      </c>
      <c r="F406" s="189">
        <v>0</v>
      </c>
      <c r="G406" s="189">
        <v>0</v>
      </c>
      <c r="H406" s="189">
        <v>202196474</v>
      </c>
      <c r="I406" s="189">
        <v>119878995</v>
      </c>
      <c r="J406" s="191">
        <v>322075469</v>
      </c>
      <c r="K406" s="190">
        <v>8625</v>
      </c>
      <c r="L406" s="189">
        <v>202205099</v>
      </c>
      <c r="M406" s="189">
        <v>119878995</v>
      </c>
      <c r="N406" s="189">
        <v>322084094</v>
      </c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</row>
    <row r="407" spans="1:24" s="181" customFormat="1" ht="15" hidden="1" thickTop="1">
      <c r="A407" s="194" t="s">
        <v>1241</v>
      </c>
      <c r="B407" s="193" t="s">
        <v>2232</v>
      </c>
      <c r="C407" s="192" t="s">
        <v>2578</v>
      </c>
      <c r="D407" s="189">
        <v>0</v>
      </c>
      <c r="E407" s="189">
        <v>0</v>
      </c>
      <c r="F407" s="189">
        <v>0</v>
      </c>
      <c r="G407" s="189">
        <v>0</v>
      </c>
      <c r="H407" s="189">
        <v>0</v>
      </c>
      <c r="I407" s="189">
        <v>0</v>
      </c>
      <c r="J407" s="191">
        <v>0</v>
      </c>
      <c r="K407" s="190">
        <v>0</v>
      </c>
      <c r="L407" s="189">
        <v>0</v>
      </c>
      <c r="M407" s="189">
        <v>0</v>
      </c>
      <c r="N407" s="189">
        <v>0</v>
      </c>
      <c r="O407" s="182"/>
      <c r="P407" s="182"/>
      <c r="Q407" s="182"/>
      <c r="R407" s="182"/>
      <c r="S407" s="182"/>
      <c r="T407" s="182"/>
      <c r="U407" s="182"/>
      <c r="V407" s="182"/>
      <c r="W407" s="182"/>
      <c r="X407" s="182"/>
    </row>
    <row r="408" spans="1:24" s="181" customFormat="1" ht="15" hidden="1" thickTop="1">
      <c r="A408" s="194" t="s">
        <v>1376</v>
      </c>
      <c r="B408" s="193" t="s">
        <v>2232</v>
      </c>
      <c r="C408" s="192" t="s">
        <v>2577</v>
      </c>
      <c r="D408" s="189">
        <v>0</v>
      </c>
      <c r="E408" s="189">
        <v>0</v>
      </c>
      <c r="F408" s="189">
        <v>0</v>
      </c>
      <c r="G408" s="189">
        <v>0</v>
      </c>
      <c r="H408" s="189">
        <v>0</v>
      </c>
      <c r="I408" s="189">
        <v>0</v>
      </c>
      <c r="J408" s="191">
        <v>0</v>
      </c>
      <c r="K408" s="190">
        <v>0</v>
      </c>
      <c r="L408" s="189">
        <v>0</v>
      </c>
      <c r="M408" s="189">
        <v>0</v>
      </c>
      <c r="N408" s="189">
        <v>0</v>
      </c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</row>
    <row r="409" spans="1:24" s="181" customFormat="1" ht="15" hidden="1" thickTop="1">
      <c r="A409" s="194" t="s">
        <v>1405</v>
      </c>
      <c r="B409" s="193" t="s">
        <v>2232</v>
      </c>
      <c r="C409" s="192" t="s">
        <v>2576</v>
      </c>
      <c r="D409" s="189">
        <v>0</v>
      </c>
      <c r="E409" s="189">
        <v>0</v>
      </c>
      <c r="F409" s="189">
        <v>0</v>
      </c>
      <c r="G409" s="189">
        <v>0</v>
      </c>
      <c r="H409" s="189">
        <v>0</v>
      </c>
      <c r="I409" s="189">
        <v>0</v>
      </c>
      <c r="J409" s="191">
        <v>0</v>
      </c>
      <c r="K409" s="190">
        <v>0</v>
      </c>
      <c r="L409" s="189">
        <v>0</v>
      </c>
      <c r="M409" s="189">
        <v>0</v>
      </c>
      <c r="N409" s="189">
        <v>0</v>
      </c>
      <c r="O409" s="182"/>
      <c r="P409" s="182"/>
      <c r="Q409" s="182"/>
      <c r="R409" s="182"/>
      <c r="S409" s="182"/>
      <c r="T409" s="182"/>
      <c r="U409" s="182"/>
      <c r="V409" s="182"/>
      <c r="W409" s="182"/>
      <c r="X409" s="182"/>
    </row>
    <row r="410" spans="1:24" s="181" customFormat="1" ht="15" hidden="1" thickTop="1">
      <c r="A410" s="194" t="s">
        <v>1590</v>
      </c>
      <c r="B410" s="193" t="s">
        <v>2232</v>
      </c>
      <c r="C410" s="192" t="s">
        <v>2575</v>
      </c>
      <c r="D410" s="189">
        <v>0</v>
      </c>
      <c r="E410" s="189">
        <v>0</v>
      </c>
      <c r="F410" s="189">
        <v>0</v>
      </c>
      <c r="G410" s="189">
        <v>0</v>
      </c>
      <c r="H410" s="189">
        <v>0</v>
      </c>
      <c r="I410" s="189">
        <v>0</v>
      </c>
      <c r="J410" s="191">
        <v>0</v>
      </c>
      <c r="K410" s="190">
        <v>0</v>
      </c>
      <c r="L410" s="189">
        <v>0</v>
      </c>
      <c r="M410" s="189">
        <v>0</v>
      </c>
      <c r="N410" s="189">
        <v>0</v>
      </c>
      <c r="O410" s="182"/>
      <c r="P410" s="182"/>
      <c r="Q410" s="182"/>
      <c r="R410" s="182"/>
      <c r="S410" s="182"/>
      <c r="T410" s="182"/>
      <c r="U410" s="182"/>
      <c r="V410" s="182"/>
      <c r="W410" s="182"/>
      <c r="X410" s="182"/>
    </row>
    <row r="411" spans="1:24" s="181" customFormat="1" ht="15" hidden="1" thickTop="1">
      <c r="A411" s="194" t="s">
        <v>1151</v>
      </c>
      <c r="B411" s="193" t="s">
        <v>2230</v>
      </c>
      <c r="C411" s="192" t="s">
        <v>74</v>
      </c>
      <c r="D411" s="189">
        <v>0</v>
      </c>
      <c r="E411" s="189">
        <v>1182027269</v>
      </c>
      <c r="F411" s="189">
        <v>0</v>
      </c>
      <c r="G411" s="189">
        <v>0</v>
      </c>
      <c r="H411" s="189">
        <v>1182027269</v>
      </c>
      <c r="I411" s="189">
        <v>1155071488</v>
      </c>
      <c r="J411" s="191">
        <v>2337098757</v>
      </c>
      <c r="K411" s="190">
        <v>27990</v>
      </c>
      <c r="L411" s="189">
        <v>1182055259</v>
      </c>
      <c r="M411" s="189">
        <v>1155071488</v>
      </c>
      <c r="N411" s="189">
        <v>2337126747</v>
      </c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</row>
    <row r="412" spans="1:24" s="181" customFormat="1" ht="15" hidden="1" thickTop="1">
      <c r="A412" s="194" t="s">
        <v>1263</v>
      </c>
      <c r="B412" s="193" t="s">
        <v>2230</v>
      </c>
      <c r="C412" s="192" t="s">
        <v>186</v>
      </c>
      <c r="D412" s="189">
        <v>0</v>
      </c>
      <c r="E412" s="189">
        <v>0</v>
      </c>
      <c r="F412" s="189">
        <v>0</v>
      </c>
      <c r="G412" s="189">
        <v>0</v>
      </c>
      <c r="H412" s="189">
        <v>0</v>
      </c>
      <c r="I412" s="189">
        <v>434310763</v>
      </c>
      <c r="J412" s="191">
        <v>434310763</v>
      </c>
      <c r="K412" s="190">
        <v>0</v>
      </c>
      <c r="L412" s="189">
        <v>0</v>
      </c>
      <c r="M412" s="189">
        <v>434310763</v>
      </c>
      <c r="N412" s="189">
        <v>434310763</v>
      </c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</row>
    <row r="413" spans="1:24" s="181" customFormat="1" ht="15" hidden="1" thickTop="1">
      <c r="A413" s="194" t="s">
        <v>2574</v>
      </c>
      <c r="B413" s="193" t="s">
        <v>2230</v>
      </c>
      <c r="C413" s="192" t="s">
        <v>2573</v>
      </c>
      <c r="D413" s="189">
        <v>0</v>
      </c>
      <c r="E413" s="189">
        <v>0</v>
      </c>
      <c r="F413" s="189">
        <v>0</v>
      </c>
      <c r="G413" s="189">
        <v>0</v>
      </c>
      <c r="H413" s="189">
        <v>0</v>
      </c>
      <c r="I413" s="189">
        <v>272572815</v>
      </c>
      <c r="J413" s="191">
        <v>272572815</v>
      </c>
      <c r="K413" s="190">
        <v>0</v>
      </c>
      <c r="L413" s="189">
        <v>0</v>
      </c>
      <c r="M413" s="189">
        <v>272572815</v>
      </c>
      <c r="N413" s="189">
        <v>272572815</v>
      </c>
      <c r="O413" s="182"/>
      <c r="P413" s="182"/>
      <c r="Q413" s="182"/>
      <c r="R413" s="182"/>
      <c r="S413" s="182"/>
      <c r="T413" s="182"/>
      <c r="U413" s="182"/>
      <c r="V413" s="182"/>
      <c r="W413" s="182"/>
      <c r="X413" s="182"/>
    </row>
    <row r="414" spans="1:24" s="181" customFormat="1" ht="15" hidden="1" thickTop="1">
      <c r="A414" s="194" t="s">
        <v>1479</v>
      </c>
      <c r="B414" s="193" t="s">
        <v>2230</v>
      </c>
      <c r="C414" s="192" t="s">
        <v>402</v>
      </c>
      <c r="D414" s="189">
        <v>0</v>
      </c>
      <c r="E414" s="189">
        <v>0</v>
      </c>
      <c r="F414" s="189">
        <v>0</v>
      </c>
      <c r="G414" s="189">
        <v>0</v>
      </c>
      <c r="H414" s="189">
        <v>0</v>
      </c>
      <c r="I414" s="189">
        <v>170790661</v>
      </c>
      <c r="J414" s="191">
        <v>170790661</v>
      </c>
      <c r="K414" s="190">
        <v>0</v>
      </c>
      <c r="L414" s="189">
        <v>0</v>
      </c>
      <c r="M414" s="189">
        <v>170790661</v>
      </c>
      <c r="N414" s="189">
        <v>170790661</v>
      </c>
      <c r="O414" s="182"/>
      <c r="P414" s="182"/>
      <c r="Q414" s="182"/>
      <c r="R414" s="182"/>
      <c r="S414" s="182"/>
      <c r="T414" s="182"/>
      <c r="U414" s="182"/>
      <c r="V414" s="182"/>
      <c r="W414" s="182"/>
      <c r="X414" s="182"/>
    </row>
    <row r="415" spans="1:24" s="181" customFormat="1" ht="15" hidden="1" thickTop="1">
      <c r="A415" s="194" t="s">
        <v>1591</v>
      </c>
      <c r="B415" s="193" t="s">
        <v>2230</v>
      </c>
      <c r="C415" s="192" t="s">
        <v>514</v>
      </c>
      <c r="D415" s="189">
        <v>0</v>
      </c>
      <c r="E415" s="189">
        <v>68762861</v>
      </c>
      <c r="F415" s="189">
        <v>0</v>
      </c>
      <c r="G415" s="189">
        <v>0</v>
      </c>
      <c r="H415" s="189">
        <v>68762861</v>
      </c>
      <c r="I415" s="189">
        <v>118572211</v>
      </c>
      <c r="J415" s="191">
        <v>187335072</v>
      </c>
      <c r="K415" s="190">
        <v>-6120015</v>
      </c>
      <c r="L415" s="189">
        <v>62642846</v>
      </c>
      <c r="M415" s="189">
        <v>118572211</v>
      </c>
      <c r="N415" s="189">
        <v>181215057</v>
      </c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</row>
    <row r="416" spans="1:24" s="181" customFormat="1" ht="15" hidden="1" thickTop="1">
      <c r="A416" s="194" t="s">
        <v>1751</v>
      </c>
      <c r="B416" s="193" t="s">
        <v>2230</v>
      </c>
      <c r="C416" s="192" t="s">
        <v>674</v>
      </c>
      <c r="D416" s="189">
        <v>0</v>
      </c>
      <c r="E416" s="189">
        <v>0</v>
      </c>
      <c r="F416" s="189">
        <v>0</v>
      </c>
      <c r="G416" s="189">
        <v>0</v>
      </c>
      <c r="H416" s="189">
        <v>0</v>
      </c>
      <c r="I416" s="189">
        <v>269488962</v>
      </c>
      <c r="J416" s="191">
        <v>269488962</v>
      </c>
      <c r="K416" s="190">
        <v>0</v>
      </c>
      <c r="L416" s="189">
        <v>0</v>
      </c>
      <c r="M416" s="189">
        <v>269488962</v>
      </c>
      <c r="N416" s="189">
        <v>269488962</v>
      </c>
      <c r="O416" s="182"/>
      <c r="P416" s="182"/>
      <c r="Q416" s="182"/>
      <c r="R416" s="182"/>
      <c r="S416" s="182"/>
      <c r="T416" s="182"/>
      <c r="U416" s="182"/>
      <c r="V416" s="182"/>
      <c r="W416" s="182"/>
      <c r="X416" s="182"/>
    </row>
    <row r="417" spans="1:24" s="181" customFormat="1" ht="15" hidden="1" thickTop="1">
      <c r="A417" s="194" t="s">
        <v>1925</v>
      </c>
      <c r="B417" s="193" t="s">
        <v>2230</v>
      </c>
      <c r="C417" s="192" t="s">
        <v>848</v>
      </c>
      <c r="D417" s="189">
        <v>0</v>
      </c>
      <c r="E417" s="189">
        <v>0</v>
      </c>
      <c r="F417" s="189">
        <v>0</v>
      </c>
      <c r="G417" s="189">
        <v>0</v>
      </c>
      <c r="H417" s="189">
        <v>0</v>
      </c>
      <c r="I417" s="189">
        <v>561037201</v>
      </c>
      <c r="J417" s="191">
        <v>561037201</v>
      </c>
      <c r="K417" s="190">
        <v>0</v>
      </c>
      <c r="L417" s="189">
        <v>0</v>
      </c>
      <c r="M417" s="189">
        <v>561037201</v>
      </c>
      <c r="N417" s="189">
        <v>561037201</v>
      </c>
      <c r="O417" s="182"/>
      <c r="P417" s="182"/>
      <c r="Q417" s="182"/>
      <c r="R417" s="182"/>
      <c r="S417" s="182"/>
      <c r="T417" s="182"/>
      <c r="U417" s="182"/>
      <c r="V417" s="182"/>
      <c r="W417" s="182"/>
      <c r="X417" s="182"/>
    </row>
    <row r="418" spans="1:24" s="181" customFormat="1" ht="15" hidden="1" thickTop="1">
      <c r="A418" s="194" t="s">
        <v>1959</v>
      </c>
      <c r="B418" s="193" t="s">
        <v>2230</v>
      </c>
      <c r="C418" s="192" t="s">
        <v>2572</v>
      </c>
      <c r="D418" s="189">
        <v>0</v>
      </c>
      <c r="E418" s="189">
        <v>0</v>
      </c>
      <c r="F418" s="189">
        <v>0</v>
      </c>
      <c r="G418" s="189">
        <v>0</v>
      </c>
      <c r="H418" s="189">
        <v>0</v>
      </c>
      <c r="I418" s="189">
        <v>0</v>
      </c>
      <c r="J418" s="191">
        <v>0</v>
      </c>
      <c r="K418" s="190">
        <v>0</v>
      </c>
      <c r="L418" s="189">
        <v>0</v>
      </c>
      <c r="M418" s="189">
        <v>0</v>
      </c>
      <c r="N418" s="189">
        <v>0</v>
      </c>
      <c r="O418" s="182"/>
      <c r="P418" s="182"/>
      <c r="Q418" s="182"/>
      <c r="R418" s="182"/>
      <c r="S418" s="182"/>
      <c r="T418" s="182"/>
      <c r="U418" s="182"/>
      <c r="V418" s="182"/>
      <c r="W418" s="182"/>
      <c r="X418" s="182"/>
    </row>
    <row r="419" spans="1:24" s="181" customFormat="1" ht="15" hidden="1" thickTop="1">
      <c r="A419" s="194" t="s">
        <v>1446</v>
      </c>
      <c r="B419" s="193" t="s">
        <v>2230</v>
      </c>
      <c r="C419" s="192" t="s">
        <v>2571</v>
      </c>
      <c r="D419" s="189">
        <v>0</v>
      </c>
      <c r="E419" s="189">
        <v>0</v>
      </c>
      <c r="F419" s="189">
        <v>0</v>
      </c>
      <c r="G419" s="189">
        <v>0</v>
      </c>
      <c r="H419" s="189">
        <v>0</v>
      </c>
      <c r="I419" s="189">
        <v>0</v>
      </c>
      <c r="J419" s="191">
        <v>0</v>
      </c>
      <c r="K419" s="190">
        <v>0</v>
      </c>
      <c r="L419" s="189">
        <v>0</v>
      </c>
      <c r="M419" s="189">
        <v>0</v>
      </c>
      <c r="N419" s="189">
        <v>0</v>
      </c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</row>
    <row r="420" spans="1:24" s="181" customFormat="1" ht="15" hidden="1" thickTop="1">
      <c r="A420" s="194" t="s">
        <v>1531</v>
      </c>
      <c r="B420" s="193" t="s">
        <v>2230</v>
      </c>
      <c r="C420" s="192" t="s">
        <v>454</v>
      </c>
      <c r="D420" s="189">
        <v>0</v>
      </c>
      <c r="E420" s="189">
        <v>0</v>
      </c>
      <c r="F420" s="189">
        <v>0</v>
      </c>
      <c r="G420" s="189">
        <v>0</v>
      </c>
      <c r="H420" s="189">
        <v>0</v>
      </c>
      <c r="I420" s="189">
        <v>359232599</v>
      </c>
      <c r="J420" s="191">
        <v>359232599</v>
      </c>
      <c r="K420" s="190">
        <v>0</v>
      </c>
      <c r="L420" s="189">
        <v>0</v>
      </c>
      <c r="M420" s="189">
        <v>359232599</v>
      </c>
      <c r="N420" s="189">
        <v>359232599</v>
      </c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</row>
    <row r="421" spans="1:24" s="181" customFormat="1" ht="15" hidden="1" thickTop="1">
      <c r="A421" s="194" t="s">
        <v>1650</v>
      </c>
      <c r="B421" s="193" t="s">
        <v>2230</v>
      </c>
      <c r="C421" s="192" t="s">
        <v>573</v>
      </c>
      <c r="D421" s="189">
        <v>0</v>
      </c>
      <c r="E421" s="189">
        <v>0</v>
      </c>
      <c r="F421" s="189">
        <v>0</v>
      </c>
      <c r="G421" s="189">
        <v>0</v>
      </c>
      <c r="H421" s="189">
        <v>0</v>
      </c>
      <c r="I421" s="189">
        <v>144253030</v>
      </c>
      <c r="J421" s="191">
        <v>144253030</v>
      </c>
      <c r="K421" s="190">
        <v>0</v>
      </c>
      <c r="L421" s="189">
        <v>0</v>
      </c>
      <c r="M421" s="189">
        <v>144253030</v>
      </c>
      <c r="N421" s="189">
        <v>144253030</v>
      </c>
      <c r="O421" s="182"/>
      <c r="P421" s="182"/>
      <c r="Q421" s="182"/>
      <c r="R421" s="182"/>
      <c r="S421" s="182"/>
      <c r="T421" s="182"/>
      <c r="U421" s="182"/>
      <c r="V421" s="182"/>
      <c r="W421" s="182"/>
      <c r="X421" s="182"/>
    </row>
    <row r="422" spans="1:24" s="181" customFormat="1" ht="15" hidden="1" thickTop="1">
      <c r="A422" s="194" t="s">
        <v>2135</v>
      </c>
      <c r="B422" s="193" t="s">
        <v>2230</v>
      </c>
      <c r="C422" s="192" t="s">
        <v>1058</v>
      </c>
      <c r="D422" s="189">
        <v>0</v>
      </c>
      <c r="E422" s="189">
        <v>0</v>
      </c>
      <c r="F422" s="189">
        <v>0</v>
      </c>
      <c r="G422" s="189">
        <v>0</v>
      </c>
      <c r="H422" s="189">
        <v>0</v>
      </c>
      <c r="I422" s="189">
        <v>177083505</v>
      </c>
      <c r="J422" s="191">
        <v>177083505</v>
      </c>
      <c r="K422" s="190">
        <v>0</v>
      </c>
      <c r="L422" s="189">
        <v>0</v>
      </c>
      <c r="M422" s="189">
        <v>177083505</v>
      </c>
      <c r="N422" s="189">
        <v>177083505</v>
      </c>
      <c r="O422" s="182"/>
      <c r="P422" s="182"/>
      <c r="Q422" s="182"/>
      <c r="R422" s="182"/>
      <c r="S422" s="182"/>
      <c r="T422" s="182"/>
      <c r="U422" s="182"/>
      <c r="V422" s="182"/>
      <c r="W422" s="182"/>
      <c r="X422" s="182"/>
    </row>
    <row r="423" spans="1:24" s="181" customFormat="1" ht="15" hidden="1" thickTop="1">
      <c r="A423" s="194" t="s">
        <v>1251</v>
      </c>
      <c r="B423" s="193" t="s">
        <v>2230</v>
      </c>
      <c r="C423" s="192" t="s">
        <v>2570</v>
      </c>
      <c r="D423" s="189">
        <v>0</v>
      </c>
      <c r="E423" s="189">
        <v>0</v>
      </c>
      <c r="F423" s="189">
        <v>0</v>
      </c>
      <c r="G423" s="189">
        <v>0</v>
      </c>
      <c r="H423" s="189">
        <v>0</v>
      </c>
      <c r="I423" s="189">
        <v>51394085</v>
      </c>
      <c r="J423" s="191">
        <v>51394085</v>
      </c>
      <c r="K423" s="190">
        <v>0</v>
      </c>
      <c r="L423" s="189">
        <v>0</v>
      </c>
      <c r="M423" s="189">
        <v>51394085</v>
      </c>
      <c r="N423" s="189">
        <v>51394085</v>
      </c>
      <c r="O423" s="182"/>
      <c r="P423" s="182"/>
      <c r="Q423" s="182"/>
      <c r="R423" s="182"/>
      <c r="S423" s="182"/>
      <c r="T423" s="182"/>
      <c r="U423" s="182"/>
      <c r="V423" s="182"/>
      <c r="W423" s="182"/>
      <c r="X423" s="182"/>
    </row>
    <row r="424" spans="1:24" s="181" customFormat="1" ht="15" hidden="1" thickTop="1">
      <c r="A424" s="194" t="s">
        <v>2011</v>
      </c>
      <c r="B424" s="193" t="s">
        <v>2230</v>
      </c>
      <c r="C424" s="192" t="s">
        <v>934</v>
      </c>
      <c r="D424" s="189">
        <v>0</v>
      </c>
      <c r="E424" s="189">
        <v>0</v>
      </c>
      <c r="F424" s="189">
        <v>0</v>
      </c>
      <c r="G424" s="189">
        <v>0</v>
      </c>
      <c r="H424" s="189">
        <v>0</v>
      </c>
      <c r="I424" s="189">
        <v>180617546</v>
      </c>
      <c r="J424" s="191">
        <v>180617546</v>
      </c>
      <c r="K424" s="190">
        <v>0</v>
      </c>
      <c r="L424" s="189">
        <v>0</v>
      </c>
      <c r="M424" s="189">
        <v>180617546</v>
      </c>
      <c r="N424" s="189">
        <v>180617546</v>
      </c>
      <c r="O424" s="182"/>
      <c r="P424" s="182"/>
      <c r="Q424" s="182"/>
      <c r="R424" s="182"/>
      <c r="S424" s="182"/>
      <c r="T424" s="182"/>
      <c r="U424" s="182"/>
      <c r="V424" s="182"/>
      <c r="W424" s="182"/>
      <c r="X424" s="182"/>
    </row>
    <row r="425" spans="1:24" s="181" customFormat="1" ht="15" hidden="1" thickTop="1">
      <c r="A425" s="194" t="s">
        <v>1121</v>
      </c>
      <c r="B425" s="193" t="s">
        <v>2230</v>
      </c>
      <c r="C425" s="192" t="s">
        <v>2569</v>
      </c>
      <c r="D425" s="189">
        <v>0</v>
      </c>
      <c r="E425" s="189">
        <v>0</v>
      </c>
      <c r="F425" s="189">
        <v>0</v>
      </c>
      <c r="G425" s="189">
        <v>0</v>
      </c>
      <c r="H425" s="189">
        <v>0</v>
      </c>
      <c r="I425" s="189">
        <v>230744335</v>
      </c>
      <c r="J425" s="191">
        <v>230744335</v>
      </c>
      <c r="K425" s="190">
        <v>0</v>
      </c>
      <c r="L425" s="189">
        <v>0</v>
      </c>
      <c r="M425" s="189">
        <v>230744335</v>
      </c>
      <c r="N425" s="189">
        <v>230744335</v>
      </c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</row>
    <row r="426" spans="1:24" s="181" customFormat="1" ht="29.25" hidden="1" thickTop="1">
      <c r="A426" s="194" t="s">
        <v>1573</v>
      </c>
      <c r="B426" s="193" t="s">
        <v>2230</v>
      </c>
      <c r="C426" s="192" t="s">
        <v>2568</v>
      </c>
      <c r="D426" s="189">
        <v>0</v>
      </c>
      <c r="E426" s="189">
        <v>0</v>
      </c>
      <c r="F426" s="189">
        <v>0</v>
      </c>
      <c r="G426" s="189">
        <v>0</v>
      </c>
      <c r="H426" s="189">
        <v>0</v>
      </c>
      <c r="I426" s="189">
        <v>89840097</v>
      </c>
      <c r="J426" s="191">
        <v>89840097</v>
      </c>
      <c r="K426" s="190">
        <v>0</v>
      </c>
      <c r="L426" s="189">
        <v>0</v>
      </c>
      <c r="M426" s="189">
        <v>89840097</v>
      </c>
      <c r="N426" s="189">
        <v>89840097</v>
      </c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</row>
    <row r="427" spans="1:24" s="181" customFormat="1" ht="15" hidden="1" thickTop="1">
      <c r="A427" s="194" t="s">
        <v>1316</v>
      </c>
      <c r="B427" s="193" t="s">
        <v>2230</v>
      </c>
      <c r="C427" s="192" t="s">
        <v>239</v>
      </c>
      <c r="D427" s="189">
        <v>0</v>
      </c>
      <c r="E427" s="189">
        <v>0</v>
      </c>
      <c r="F427" s="189">
        <v>0</v>
      </c>
      <c r="G427" s="189">
        <v>0</v>
      </c>
      <c r="H427" s="189">
        <v>0</v>
      </c>
      <c r="I427" s="189">
        <v>375706604</v>
      </c>
      <c r="J427" s="191">
        <v>375706604</v>
      </c>
      <c r="K427" s="190">
        <v>0</v>
      </c>
      <c r="L427" s="189">
        <v>0</v>
      </c>
      <c r="M427" s="189">
        <v>375706604</v>
      </c>
      <c r="N427" s="189">
        <v>375706604</v>
      </c>
      <c r="O427" s="182"/>
      <c r="P427" s="182"/>
      <c r="Q427" s="182"/>
      <c r="R427" s="182"/>
      <c r="S427" s="182"/>
      <c r="T427" s="182"/>
      <c r="U427" s="182"/>
      <c r="V427" s="182"/>
      <c r="W427" s="182"/>
      <c r="X427" s="182"/>
    </row>
    <row r="428" spans="1:24" s="181" customFormat="1" ht="15" hidden="1" thickTop="1">
      <c r="A428" s="194" t="s">
        <v>1651</v>
      </c>
      <c r="B428" s="193" t="s">
        <v>2230</v>
      </c>
      <c r="C428" s="192" t="s">
        <v>574</v>
      </c>
      <c r="D428" s="189">
        <v>0</v>
      </c>
      <c r="E428" s="189">
        <v>0</v>
      </c>
      <c r="F428" s="189">
        <v>0</v>
      </c>
      <c r="G428" s="189">
        <v>0</v>
      </c>
      <c r="H428" s="189">
        <v>0</v>
      </c>
      <c r="I428" s="189">
        <v>255359281</v>
      </c>
      <c r="J428" s="191">
        <v>255359281</v>
      </c>
      <c r="K428" s="190">
        <v>0</v>
      </c>
      <c r="L428" s="189">
        <v>0</v>
      </c>
      <c r="M428" s="189">
        <v>255359281</v>
      </c>
      <c r="N428" s="189">
        <v>255359281</v>
      </c>
      <c r="O428" s="182"/>
      <c r="P428" s="182"/>
      <c r="Q428" s="182"/>
      <c r="R428" s="182"/>
      <c r="S428" s="182"/>
      <c r="T428" s="182"/>
      <c r="U428" s="182"/>
      <c r="V428" s="182"/>
      <c r="W428" s="182"/>
      <c r="X428" s="182"/>
    </row>
    <row r="429" spans="1:24" s="181" customFormat="1" ht="15" hidden="1" thickTop="1">
      <c r="A429" s="194" t="s">
        <v>1851</v>
      </c>
      <c r="B429" s="193" t="s">
        <v>2230</v>
      </c>
      <c r="C429" s="192" t="s">
        <v>774</v>
      </c>
      <c r="D429" s="189">
        <v>0</v>
      </c>
      <c r="E429" s="189">
        <v>0</v>
      </c>
      <c r="F429" s="189">
        <v>0</v>
      </c>
      <c r="G429" s="189">
        <v>0</v>
      </c>
      <c r="H429" s="189">
        <v>0</v>
      </c>
      <c r="I429" s="189">
        <v>0</v>
      </c>
      <c r="J429" s="191">
        <v>0</v>
      </c>
      <c r="K429" s="190">
        <v>0</v>
      </c>
      <c r="L429" s="189">
        <v>0</v>
      </c>
      <c r="M429" s="189">
        <v>0</v>
      </c>
      <c r="N429" s="189">
        <v>0</v>
      </c>
      <c r="O429" s="182"/>
      <c r="P429" s="182"/>
      <c r="Q429" s="182"/>
      <c r="R429" s="182"/>
      <c r="S429" s="182"/>
      <c r="T429" s="182"/>
      <c r="U429" s="182"/>
      <c r="V429" s="182"/>
      <c r="W429" s="182"/>
      <c r="X429" s="182"/>
    </row>
    <row r="430" spans="1:24" s="181" customFormat="1" ht="15" hidden="1" thickTop="1">
      <c r="A430" s="194" t="s">
        <v>1295</v>
      </c>
      <c r="B430" s="193" t="s">
        <v>2230</v>
      </c>
      <c r="C430" s="192" t="s">
        <v>2567</v>
      </c>
      <c r="D430" s="189">
        <v>0</v>
      </c>
      <c r="E430" s="189">
        <v>20798824</v>
      </c>
      <c r="F430" s="189">
        <v>0</v>
      </c>
      <c r="G430" s="189">
        <v>0</v>
      </c>
      <c r="H430" s="189">
        <v>20798824</v>
      </c>
      <c r="I430" s="189">
        <v>168871472</v>
      </c>
      <c r="J430" s="191">
        <v>189670296</v>
      </c>
      <c r="K430" s="190">
        <v>-2082455</v>
      </c>
      <c r="L430" s="189">
        <v>18716369</v>
      </c>
      <c r="M430" s="189">
        <v>168871472</v>
      </c>
      <c r="N430" s="189">
        <v>187587841</v>
      </c>
      <c r="O430" s="182"/>
      <c r="P430" s="182"/>
      <c r="Q430" s="182"/>
      <c r="R430" s="182"/>
      <c r="S430" s="182"/>
      <c r="T430" s="182"/>
      <c r="U430" s="182"/>
      <c r="V430" s="182"/>
      <c r="W430" s="182"/>
      <c r="X430" s="182"/>
    </row>
    <row r="431" spans="1:24" s="181" customFormat="1" ht="15" hidden="1" thickTop="1">
      <c r="A431" s="194" t="s">
        <v>1377</v>
      </c>
      <c r="B431" s="193" t="s">
        <v>2230</v>
      </c>
      <c r="C431" s="192" t="s">
        <v>2566</v>
      </c>
      <c r="D431" s="189">
        <v>0</v>
      </c>
      <c r="E431" s="189">
        <v>0</v>
      </c>
      <c r="F431" s="189">
        <v>0</v>
      </c>
      <c r="G431" s="189">
        <v>0</v>
      </c>
      <c r="H431" s="189">
        <v>0</v>
      </c>
      <c r="I431" s="189">
        <v>204903800</v>
      </c>
      <c r="J431" s="191">
        <v>204903800</v>
      </c>
      <c r="K431" s="190">
        <v>0</v>
      </c>
      <c r="L431" s="189">
        <v>0</v>
      </c>
      <c r="M431" s="189">
        <v>204903800</v>
      </c>
      <c r="N431" s="189">
        <v>204903800</v>
      </c>
      <c r="O431" s="182"/>
      <c r="P431" s="182"/>
      <c r="Q431" s="182"/>
      <c r="R431" s="182"/>
      <c r="S431" s="182"/>
      <c r="T431" s="182"/>
      <c r="U431" s="182"/>
      <c r="V431" s="182"/>
      <c r="W431" s="182"/>
      <c r="X431" s="182"/>
    </row>
    <row r="432" spans="1:24" s="181" customFormat="1" ht="15" hidden="1" thickTop="1">
      <c r="A432" s="194" t="s">
        <v>1252</v>
      </c>
      <c r="B432" s="193" t="s">
        <v>2230</v>
      </c>
      <c r="C432" s="192" t="s">
        <v>175</v>
      </c>
      <c r="D432" s="189">
        <v>0</v>
      </c>
      <c r="E432" s="189">
        <v>0</v>
      </c>
      <c r="F432" s="189">
        <v>0</v>
      </c>
      <c r="G432" s="189">
        <v>0</v>
      </c>
      <c r="H432" s="189">
        <v>0</v>
      </c>
      <c r="I432" s="189">
        <v>295434209</v>
      </c>
      <c r="J432" s="191">
        <v>295434209</v>
      </c>
      <c r="K432" s="190">
        <v>0</v>
      </c>
      <c r="L432" s="189">
        <v>0</v>
      </c>
      <c r="M432" s="189">
        <v>295434209</v>
      </c>
      <c r="N432" s="189">
        <v>295434209</v>
      </c>
      <c r="O432" s="182"/>
      <c r="P432" s="182"/>
      <c r="Q432" s="182"/>
      <c r="R432" s="182"/>
      <c r="S432" s="182"/>
      <c r="T432" s="182"/>
      <c r="U432" s="182"/>
      <c r="V432" s="182"/>
      <c r="W432" s="182"/>
      <c r="X432" s="182"/>
    </row>
    <row r="433" spans="1:24" s="181" customFormat="1" ht="15" hidden="1" thickTop="1">
      <c r="A433" s="194" t="s">
        <v>1652</v>
      </c>
      <c r="B433" s="193" t="s">
        <v>2230</v>
      </c>
      <c r="C433" s="192" t="s">
        <v>575</v>
      </c>
      <c r="D433" s="189">
        <v>0</v>
      </c>
      <c r="E433" s="189">
        <v>0</v>
      </c>
      <c r="F433" s="189">
        <v>0</v>
      </c>
      <c r="G433" s="189">
        <v>0</v>
      </c>
      <c r="H433" s="189">
        <v>0</v>
      </c>
      <c r="I433" s="189">
        <v>157407456</v>
      </c>
      <c r="J433" s="191">
        <v>157407456</v>
      </c>
      <c r="K433" s="190">
        <v>0</v>
      </c>
      <c r="L433" s="189">
        <v>0</v>
      </c>
      <c r="M433" s="189">
        <v>157407456</v>
      </c>
      <c r="N433" s="189">
        <v>157407456</v>
      </c>
      <c r="O433" s="182"/>
      <c r="P433" s="182"/>
      <c r="Q433" s="182"/>
      <c r="R433" s="182"/>
      <c r="S433" s="182"/>
      <c r="T433" s="182"/>
      <c r="U433" s="182"/>
      <c r="V433" s="182"/>
      <c r="W433" s="182"/>
      <c r="X433" s="182"/>
    </row>
    <row r="434" spans="1:24" s="181" customFormat="1" ht="15" hidden="1" thickTop="1">
      <c r="A434" s="194" t="s">
        <v>1852</v>
      </c>
      <c r="B434" s="193" t="s">
        <v>2230</v>
      </c>
      <c r="C434" s="192" t="s">
        <v>2434</v>
      </c>
      <c r="D434" s="189">
        <v>0</v>
      </c>
      <c r="E434" s="189">
        <v>0</v>
      </c>
      <c r="F434" s="189">
        <v>0</v>
      </c>
      <c r="G434" s="189">
        <v>0</v>
      </c>
      <c r="H434" s="189">
        <v>0</v>
      </c>
      <c r="I434" s="189">
        <v>142007658</v>
      </c>
      <c r="J434" s="191">
        <v>142007658</v>
      </c>
      <c r="K434" s="190">
        <v>0</v>
      </c>
      <c r="L434" s="189">
        <v>0</v>
      </c>
      <c r="M434" s="189">
        <v>142007658</v>
      </c>
      <c r="N434" s="189">
        <v>142007658</v>
      </c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</row>
    <row r="435" spans="1:24" s="181" customFormat="1" ht="15" hidden="1" thickTop="1">
      <c r="A435" s="194" t="s">
        <v>2058</v>
      </c>
      <c r="B435" s="193" t="s">
        <v>2230</v>
      </c>
      <c r="C435" s="192" t="s">
        <v>981</v>
      </c>
      <c r="D435" s="189">
        <v>0</v>
      </c>
      <c r="E435" s="189">
        <v>0</v>
      </c>
      <c r="F435" s="189">
        <v>0</v>
      </c>
      <c r="G435" s="189">
        <v>0</v>
      </c>
      <c r="H435" s="189">
        <v>0</v>
      </c>
      <c r="I435" s="189">
        <v>188202667</v>
      </c>
      <c r="J435" s="191">
        <v>188202667</v>
      </c>
      <c r="K435" s="190">
        <v>0</v>
      </c>
      <c r="L435" s="189">
        <v>0</v>
      </c>
      <c r="M435" s="189">
        <v>188202667</v>
      </c>
      <c r="N435" s="189">
        <v>188202667</v>
      </c>
      <c r="O435" s="182"/>
      <c r="P435" s="182"/>
      <c r="Q435" s="182"/>
      <c r="R435" s="182"/>
      <c r="S435" s="182"/>
      <c r="T435" s="182"/>
      <c r="U435" s="182"/>
      <c r="V435" s="182"/>
      <c r="W435" s="182"/>
      <c r="X435" s="182"/>
    </row>
    <row r="436" spans="1:24" s="181" customFormat="1" ht="15" hidden="1" thickTop="1">
      <c r="A436" s="194" t="s">
        <v>1152</v>
      </c>
      <c r="B436" s="193" t="s">
        <v>2228</v>
      </c>
      <c r="C436" s="192" t="s">
        <v>2565</v>
      </c>
      <c r="D436" s="189">
        <v>0</v>
      </c>
      <c r="E436" s="189">
        <v>0</v>
      </c>
      <c r="F436" s="189">
        <v>0</v>
      </c>
      <c r="G436" s="189">
        <v>0</v>
      </c>
      <c r="H436" s="189">
        <v>0</v>
      </c>
      <c r="I436" s="189">
        <v>0</v>
      </c>
      <c r="J436" s="191">
        <v>0</v>
      </c>
      <c r="K436" s="190">
        <v>0</v>
      </c>
      <c r="L436" s="189">
        <v>0</v>
      </c>
      <c r="M436" s="189">
        <v>0</v>
      </c>
      <c r="N436" s="189">
        <v>0</v>
      </c>
      <c r="O436" s="182"/>
      <c r="P436" s="182"/>
      <c r="Q436" s="182"/>
      <c r="R436" s="182"/>
      <c r="S436" s="182"/>
      <c r="T436" s="182"/>
      <c r="U436" s="182"/>
      <c r="V436" s="182"/>
      <c r="W436" s="182"/>
      <c r="X436" s="182"/>
    </row>
    <row r="437" spans="1:24" s="181" customFormat="1" ht="15" hidden="1" thickTop="1">
      <c r="A437" s="194" t="s">
        <v>1829</v>
      </c>
      <c r="B437" s="193" t="s">
        <v>2228</v>
      </c>
      <c r="C437" s="192" t="s">
        <v>752</v>
      </c>
      <c r="D437" s="189">
        <v>0</v>
      </c>
      <c r="E437" s="189">
        <v>0</v>
      </c>
      <c r="F437" s="189">
        <v>0</v>
      </c>
      <c r="G437" s="189">
        <v>0</v>
      </c>
      <c r="H437" s="189">
        <v>0</v>
      </c>
      <c r="I437" s="189">
        <v>0</v>
      </c>
      <c r="J437" s="191">
        <v>0</v>
      </c>
      <c r="K437" s="190">
        <v>0</v>
      </c>
      <c r="L437" s="189">
        <v>0</v>
      </c>
      <c r="M437" s="189">
        <v>0</v>
      </c>
      <c r="N437" s="189">
        <v>0</v>
      </c>
      <c r="O437" s="182"/>
      <c r="P437" s="182"/>
      <c r="Q437" s="182"/>
      <c r="R437" s="182"/>
      <c r="S437" s="182"/>
      <c r="T437" s="182"/>
      <c r="U437" s="182"/>
      <c r="V437" s="182"/>
      <c r="W437" s="182"/>
      <c r="X437" s="182"/>
    </row>
    <row r="438" spans="1:24" s="181" customFormat="1" ht="15" hidden="1" thickTop="1">
      <c r="A438" s="194" t="s">
        <v>1974</v>
      </c>
      <c r="B438" s="193" t="s">
        <v>2228</v>
      </c>
      <c r="C438" s="192" t="s">
        <v>2339</v>
      </c>
      <c r="D438" s="189">
        <v>0</v>
      </c>
      <c r="E438" s="189">
        <v>0</v>
      </c>
      <c r="F438" s="189">
        <v>0</v>
      </c>
      <c r="G438" s="189">
        <v>0</v>
      </c>
      <c r="H438" s="189">
        <v>0</v>
      </c>
      <c r="I438" s="189">
        <v>75138284</v>
      </c>
      <c r="J438" s="191">
        <v>75138284</v>
      </c>
      <c r="K438" s="190">
        <v>0</v>
      </c>
      <c r="L438" s="189">
        <v>0</v>
      </c>
      <c r="M438" s="189">
        <v>75138284</v>
      </c>
      <c r="N438" s="189">
        <v>75138284</v>
      </c>
      <c r="O438" s="182"/>
      <c r="P438" s="182"/>
      <c r="Q438" s="182"/>
      <c r="R438" s="182"/>
      <c r="S438" s="182"/>
      <c r="T438" s="182"/>
      <c r="U438" s="182"/>
      <c r="V438" s="182"/>
      <c r="W438" s="182"/>
      <c r="X438" s="182"/>
    </row>
    <row r="439" spans="1:24" s="181" customFormat="1" ht="15" hidden="1" thickTop="1">
      <c r="A439" s="194" t="s">
        <v>2090</v>
      </c>
      <c r="B439" s="193" t="s">
        <v>2228</v>
      </c>
      <c r="C439" s="192" t="s">
        <v>1013</v>
      </c>
      <c r="D439" s="189">
        <v>0</v>
      </c>
      <c r="E439" s="189">
        <v>0</v>
      </c>
      <c r="F439" s="189">
        <v>0</v>
      </c>
      <c r="G439" s="189">
        <v>0</v>
      </c>
      <c r="H439" s="189">
        <v>0</v>
      </c>
      <c r="I439" s="189">
        <v>0</v>
      </c>
      <c r="J439" s="191">
        <v>0</v>
      </c>
      <c r="K439" s="190">
        <v>0</v>
      </c>
      <c r="L439" s="189">
        <v>0</v>
      </c>
      <c r="M439" s="189">
        <v>0</v>
      </c>
      <c r="N439" s="189">
        <v>0</v>
      </c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</row>
    <row r="440" spans="1:24" s="181" customFormat="1" ht="15" hidden="1" thickTop="1">
      <c r="A440" s="194" t="s">
        <v>1782</v>
      </c>
      <c r="B440" s="193" t="s">
        <v>2228</v>
      </c>
      <c r="C440" s="192" t="s">
        <v>2564</v>
      </c>
      <c r="D440" s="189">
        <v>0</v>
      </c>
      <c r="E440" s="189">
        <v>65699902</v>
      </c>
      <c r="F440" s="189">
        <v>0</v>
      </c>
      <c r="G440" s="189">
        <v>0</v>
      </c>
      <c r="H440" s="189">
        <v>65699902</v>
      </c>
      <c r="I440" s="189">
        <v>193862200</v>
      </c>
      <c r="J440" s="191">
        <v>259562102</v>
      </c>
      <c r="K440" s="190">
        <v>2888694</v>
      </c>
      <c r="L440" s="189">
        <v>68588596</v>
      </c>
      <c r="M440" s="189">
        <v>193862200</v>
      </c>
      <c r="N440" s="189">
        <v>262450796</v>
      </c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</row>
    <row r="441" spans="1:24" s="181" customFormat="1" ht="15" hidden="1" thickTop="1">
      <c r="A441" s="194" t="s">
        <v>1830</v>
      </c>
      <c r="B441" s="193" t="s">
        <v>2228</v>
      </c>
      <c r="C441" s="192" t="s">
        <v>2369</v>
      </c>
      <c r="D441" s="189">
        <v>0</v>
      </c>
      <c r="E441" s="189">
        <v>0</v>
      </c>
      <c r="F441" s="189">
        <v>0</v>
      </c>
      <c r="G441" s="189">
        <v>0</v>
      </c>
      <c r="H441" s="189">
        <v>0</v>
      </c>
      <c r="I441" s="189">
        <v>0</v>
      </c>
      <c r="J441" s="191">
        <v>0</v>
      </c>
      <c r="K441" s="190">
        <v>0</v>
      </c>
      <c r="L441" s="189">
        <v>0</v>
      </c>
      <c r="M441" s="189">
        <v>0</v>
      </c>
      <c r="N441" s="189">
        <v>0</v>
      </c>
      <c r="O441" s="182"/>
      <c r="P441" s="182"/>
      <c r="Q441" s="182"/>
      <c r="R441" s="182"/>
      <c r="S441" s="182"/>
      <c r="T441" s="182"/>
      <c r="U441" s="182"/>
      <c r="V441" s="182"/>
      <c r="W441" s="182"/>
      <c r="X441" s="182"/>
    </row>
    <row r="442" spans="1:24" s="181" customFormat="1" ht="15" hidden="1" thickTop="1">
      <c r="A442" s="194" t="s">
        <v>2005</v>
      </c>
      <c r="B442" s="193" t="s">
        <v>2228</v>
      </c>
      <c r="C442" s="192" t="s">
        <v>2563</v>
      </c>
      <c r="D442" s="189">
        <v>0</v>
      </c>
      <c r="E442" s="189">
        <v>0</v>
      </c>
      <c r="F442" s="189">
        <v>0</v>
      </c>
      <c r="G442" s="189">
        <v>0</v>
      </c>
      <c r="H442" s="189">
        <v>0</v>
      </c>
      <c r="I442" s="189">
        <v>261045510</v>
      </c>
      <c r="J442" s="191">
        <v>261045510</v>
      </c>
      <c r="K442" s="190">
        <v>161908</v>
      </c>
      <c r="L442" s="189">
        <v>161908</v>
      </c>
      <c r="M442" s="189">
        <v>261045510</v>
      </c>
      <c r="N442" s="189">
        <v>261207418</v>
      </c>
      <c r="O442" s="182"/>
      <c r="P442" s="182"/>
      <c r="Q442" s="182"/>
      <c r="R442" s="182"/>
      <c r="S442" s="182"/>
      <c r="T442" s="182"/>
      <c r="U442" s="182"/>
      <c r="V442" s="182"/>
      <c r="W442" s="182"/>
      <c r="X442" s="182"/>
    </row>
    <row r="443" spans="1:24" s="181" customFormat="1" ht="15" hidden="1" thickTop="1">
      <c r="A443" s="194" t="s">
        <v>2076</v>
      </c>
      <c r="B443" s="193" t="s">
        <v>2228</v>
      </c>
      <c r="C443" s="192" t="s">
        <v>2562</v>
      </c>
      <c r="D443" s="189">
        <v>0</v>
      </c>
      <c r="E443" s="189">
        <v>0</v>
      </c>
      <c r="F443" s="189">
        <v>0</v>
      </c>
      <c r="G443" s="189">
        <v>0</v>
      </c>
      <c r="H443" s="189">
        <v>0</v>
      </c>
      <c r="I443" s="189">
        <v>0</v>
      </c>
      <c r="J443" s="191">
        <v>0</v>
      </c>
      <c r="K443" s="190">
        <v>0</v>
      </c>
      <c r="L443" s="189">
        <v>0</v>
      </c>
      <c r="M443" s="189">
        <v>0</v>
      </c>
      <c r="N443" s="189">
        <v>0</v>
      </c>
      <c r="O443" s="182"/>
      <c r="P443" s="182"/>
      <c r="Q443" s="182"/>
      <c r="R443" s="182"/>
      <c r="S443" s="182"/>
      <c r="T443" s="182"/>
      <c r="U443" s="182"/>
      <c r="V443" s="182"/>
      <c r="W443" s="182"/>
      <c r="X443" s="182"/>
    </row>
    <row r="444" spans="1:24" s="181" customFormat="1" ht="15" hidden="1" thickTop="1">
      <c r="A444" s="194" t="s">
        <v>1122</v>
      </c>
      <c r="B444" s="193" t="s">
        <v>2228</v>
      </c>
      <c r="C444" s="192" t="s">
        <v>45</v>
      </c>
      <c r="D444" s="189">
        <v>0</v>
      </c>
      <c r="E444" s="189">
        <v>0</v>
      </c>
      <c r="F444" s="189">
        <v>0</v>
      </c>
      <c r="G444" s="189">
        <v>0</v>
      </c>
      <c r="H444" s="189">
        <v>0</v>
      </c>
      <c r="I444" s="189">
        <v>81420234</v>
      </c>
      <c r="J444" s="191">
        <v>81420234</v>
      </c>
      <c r="K444" s="190">
        <v>0</v>
      </c>
      <c r="L444" s="189">
        <v>0</v>
      </c>
      <c r="M444" s="189">
        <v>81420234</v>
      </c>
      <c r="N444" s="189">
        <v>81420234</v>
      </c>
      <c r="O444" s="182"/>
      <c r="P444" s="182"/>
      <c r="Q444" s="182"/>
      <c r="R444" s="182"/>
      <c r="S444" s="182"/>
      <c r="T444" s="182"/>
      <c r="U444" s="182"/>
      <c r="V444" s="182"/>
      <c r="W444" s="182"/>
      <c r="X444" s="182"/>
    </row>
    <row r="445" spans="1:24" s="181" customFormat="1" ht="15" hidden="1" thickTop="1">
      <c r="A445" s="194" t="s">
        <v>1653</v>
      </c>
      <c r="B445" s="193" t="s">
        <v>2228</v>
      </c>
      <c r="C445" s="192" t="s">
        <v>576</v>
      </c>
      <c r="D445" s="189">
        <v>0</v>
      </c>
      <c r="E445" s="189">
        <v>0</v>
      </c>
      <c r="F445" s="189">
        <v>0</v>
      </c>
      <c r="G445" s="189">
        <v>0</v>
      </c>
      <c r="H445" s="189">
        <v>0</v>
      </c>
      <c r="I445" s="189">
        <v>0</v>
      </c>
      <c r="J445" s="191">
        <v>0</v>
      </c>
      <c r="K445" s="190">
        <v>0</v>
      </c>
      <c r="L445" s="189">
        <v>0</v>
      </c>
      <c r="M445" s="189">
        <v>0</v>
      </c>
      <c r="N445" s="189">
        <v>0</v>
      </c>
      <c r="O445" s="182"/>
      <c r="P445" s="182"/>
      <c r="Q445" s="182"/>
      <c r="R445" s="182"/>
      <c r="S445" s="182"/>
      <c r="T445" s="182"/>
      <c r="U445" s="182"/>
      <c r="V445" s="182"/>
      <c r="W445" s="182"/>
      <c r="X445" s="182"/>
    </row>
    <row r="446" spans="1:24" s="181" customFormat="1" ht="15" hidden="1" thickTop="1">
      <c r="A446" s="194" t="s">
        <v>1317</v>
      </c>
      <c r="B446" s="193" t="s">
        <v>2228</v>
      </c>
      <c r="C446" s="192" t="s">
        <v>2561</v>
      </c>
      <c r="D446" s="189">
        <v>0</v>
      </c>
      <c r="E446" s="189">
        <v>56035128</v>
      </c>
      <c r="F446" s="189">
        <v>0</v>
      </c>
      <c r="G446" s="189">
        <v>0</v>
      </c>
      <c r="H446" s="189">
        <v>56035128</v>
      </c>
      <c r="I446" s="189">
        <v>340118987</v>
      </c>
      <c r="J446" s="191">
        <v>396154115</v>
      </c>
      <c r="K446" s="190">
        <v>152639</v>
      </c>
      <c r="L446" s="189">
        <v>56187767</v>
      </c>
      <c r="M446" s="189">
        <v>340118987</v>
      </c>
      <c r="N446" s="189">
        <v>396306754</v>
      </c>
      <c r="O446" s="182"/>
      <c r="P446" s="182"/>
      <c r="Q446" s="182"/>
      <c r="R446" s="182"/>
      <c r="S446" s="182"/>
      <c r="T446" s="182"/>
      <c r="U446" s="182"/>
      <c r="V446" s="182"/>
      <c r="W446" s="182"/>
      <c r="X446" s="182"/>
    </row>
    <row r="447" spans="1:24" s="181" customFormat="1" ht="15" hidden="1" thickTop="1">
      <c r="A447" s="194" t="s">
        <v>1342</v>
      </c>
      <c r="B447" s="193" t="s">
        <v>2228</v>
      </c>
      <c r="C447" s="192" t="s">
        <v>2560</v>
      </c>
      <c r="D447" s="189">
        <v>0</v>
      </c>
      <c r="E447" s="189">
        <v>0</v>
      </c>
      <c r="F447" s="189">
        <v>0</v>
      </c>
      <c r="G447" s="189">
        <v>0</v>
      </c>
      <c r="H447" s="189">
        <v>0</v>
      </c>
      <c r="I447" s="189">
        <v>0</v>
      </c>
      <c r="J447" s="191">
        <v>0</v>
      </c>
      <c r="K447" s="190">
        <v>0</v>
      </c>
      <c r="L447" s="189">
        <v>0</v>
      </c>
      <c r="M447" s="189">
        <v>0</v>
      </c>
      <c r="N447" s="189">
        <v>0</v>
      </c>
      <c r="O447" s="182"/>
      <c r="P447" s="182"/>
      <c r="Q447" s="182"/>
      <c r="R447" s="182"/>
      <c r="S447" s="182"/>
      <c r="T447" s="182"/>
      <c r="U447" s="182"/>
      <c r="V447" s="182"/>
      <c r="W447" s="182"/>
      <c r="X447" s="182"/>
    </row>
    <row r="448" spans="1:24" s="181" customFormat="1" ht="15" hidden="1" thickTop="1">
      <c r="A448" s="194" t="s">
        <v>1799</v>
      </c>
      <c r="B448" s="193" t="s">
        <v>2228</v>
      </c>
      <c r="C448" s="192" t="s">
        <v>2559</v>
      </c>
      <c r="D448" s="189">
        <v>0</v>
      </c>
      <c r="E448" s="189">
        <v>0</v>
      </c>
      <c r="F448" s="189">
        <v>0</v>
      </c>
      <c r="G448" s="189">
        <v>0</v>
      </c>
      <c r="H448" s="189">
        <v>0</v>
      </c>
      <c r="I448" s="189">
        <v>78978899</v>
      </c>
      <c r="J448" s="191">
        <v>78978899</v>
      </c>
      <c r="K448" s="190">
        <v>26160</v>
      </c>
      <c r="L448" s="189">
        <v>26160</v>
      </c>
      <c r="M448" s="189">
        <v>78978899</v>
      </c>
      <c r="N448" s="189">
        <v>79005059</v>
      </c>
      <c r="O448" s="182"/>
      <c r="P448" s="182"/>
      <c r="Q448" s="182"/>
      <c r="R448" s="182"/>
      <c r="S448" s="182"/>
      <c r="T448" s="182"/>
      <c r="U448" s="182"/>
      <c r="V448" s="182"/>
      <c r="W448" s="182"/>
      <c r="X448" s="182"/>
    </row>
    <row r="449" spans="1:24" s="181" customFormat="1" ht="15" hidden="1" thickTop="1">
      <c r="A449" s="194" t="s">
        <v>1812</v>
      </c>
      <c r="B449" s="193" t="s">
        <v>2228</v>
      </c>
      <c r="C449" s="192" t="s">
        <v>2558</v>
      </c>
      <c r="D449" s="189">
        <v>0</v>
      </c>
      <c r="E449" s="189">
        <v>0</v>
      </c>
      <c r="F449" s="189">
        <v>0</v>
      </c>
      <c r="G449" s="189">
        <v>0</v>
      </c>
      <c r="H449" s="189">
        <v>0</v>
      </c>
      <c r="I449" s="189">
        <v>0</v>
      </c>
      <c r="J449" s="191">
        <v>0</v>
      </c>
      <c r="K449" s="190">
        <v>0</v>
      </c>
      <c r="L449" s="189">
        <v>0</v>
      </c>
      <c r="M449" s="189">
        <v>0</v>
      </c>
      <c r="N449" s="189">
        <v>0</v>
      </c>
      <c r="O449" s="182"/>
      <c r="P449" s="182"/>
      <c r="Q449" s="182"/>
      <c r="R449" s="182"/>
      <c r="S449" s="182"/>
      <c r="T449" s="182"/>
      <c r="U449" s="182"/>
      <c r="V449" s="182"/>
      <c r="W449" s="182"/>
      <c r="X449" s="182"/>
    </row>
    <row r="450" spans="1:24" s="181" customFormat="1" ht="15" hidden="1" thickTop="1">
      <c r="A450" s="194" t="s">
        <v>1123</v>
      </c>
      <c r="B450" s="193" t="s">
        <v>2228</v>
      </c>
      <c r="C450" s="192" t="s">
        <v>46</v>
      </c>
      <c r="D450" s="189">
        <v>0</v>
      </c>
      <c r="E450" s="189">
        <v>0</v>
      </c>
      <c r="F450" s="189">
        <v>0</v>
      </c>
      <c r="G450" s="189">
        <v>0</v>
      </c>
      <c r="H450" s="189">
        <v>0</v>
      </c>
      <c r="I450" s="189">
        <v>0</v>
      </c>
      <c r="J450" s="191">
        <v>0</v>
      </c>
      <c r="K450" s="190">
        <v>0</v>
      </c>
      <c r="L450" s="189">
        <v>0</v>
      </c>
      <c r="M450" s="189">
        <v>0</v>
      </c>
      <c r="N450" s="189">
        <v>0</v>
      </c>
      <c r="O450" s="182"/>
      <c r="P450" s="182"/>
      <c r="Q450" s="182"/>
      <c r="R450" s="182"/>
      <c r="S450" s="182"/>
      <c r="T450" s="182"/>
      <c r="U450" s="182"/>
      <c r="V450" s="182"/>
      <c r="W450" s="182"/>
      <c r="X450" s="182"/>
    </row>
    <row r="451" spans="1:24" s="181" customFormat="1" ht="15" hidden="1" thickTop="1">
      <c r="A451" s="194" t="s">
        <v>1704</v>
      </c>
      <c r="B451" s="193" t="s">
        <v>2228</v>
      </c>
      <c r="C451" s="192" t="s">
        <v>627</v>
      </c>
      <c r="D451" s="189">
        <v>0</v>
      </c>
      <c r="E451" s="189">
        <v>9075434</v>
      </c>
      <c r="F451" s="189">
        <v>0</v>
      </c>
      <c r="G451" s="189">
        <v>0</v>
      </c>
      <c r="H451" s="189">
        <v>9075434</v>
      </c>
      <c r="I451" s="189">
        <v>236207756</v>
      </c>
      <c r="J451" s="191">
        <v>245283190</v>
      </c>
      <c r="K451" s="190">
        <v>-704173</v>
      </c>
      <c r="L451" s="189">
        <v>8371261</v>
      </c>
      <c r="M451" s="189">
        <v>236207756</v>
      </c>
      <c r="N451" s="189">
        <v>244579017</v>
      </c>
      <c r="O451" s="182"/>
      <c r="P451" s="182"/>
      <c r="Q451" s="182"/>
      <c r="R451" s="182"/>
      <c r="S451" s="182"/>
      <c r="T451" s="182"/>
      <c r="U451" s="182"/>
      <c r="V451" s="182"/>
      <c r="W451" s="182"/>
      <c r="X451" s="182"/>
    </row>
    <row r="452" spans="1:24" s="181" customFormat="1" ht="15" hidden="1" thickTop="1">
      <c r="A452" s="194" t="s">
        <v>1853</v>
      </c>
      <c r="B452" s="193" t="s">
        <v>2228</v>
      </c>
      <c r="C452" s="192" t="s">
        <v>776</v>
      </c>
      <c r="D452" s="189">
        <v>0</v>
      </c>
      <c r="E452" s="189">
        <v>268781249</v>
      </c>
      <c r="F452" s="189">
        <v>0</v>
      </c>
      <c r="G452" s="189">
        <v>0</v>
      </c>
      <c r="H452" s="189">
        <v>268781249</v>
      </c>
      <c r="I452" s="189">
        <v>89485293</v>
      </c>
      <c r="J452" s="191">
        <v>358266542</v>
      </c>
      <c r="K452" s="190">
        <v>160265</v>
      </c>
      <c r="L452" s="189">
        <v>268941514</v>
      </c>
      <c r="M452" s="189">
        <v>89485293</v>
      </c>
      <c r="N452" s="189">
        <v>358426807</v>
      </c>
      <c r="O452" s="182"/>
      <c r="P452" s="182"/>
      <c r="Q452" s="182"/>
      <c r="R452" s="182"/>
      <c r="S452" s="182"/>
      <c r="T452" s="182"/>
      <c r="U452" s="182"/>
      <c r="V452" s="182"/>
      <c r="W452" s="182"/>
      <c r="X452" s="182"/>
    </row>
    <row r="453" spans="1:24" s="181" customFormat="1" ht="15" hidden="1" thickTop="1">
      <c r="A453" s="194" t="s">
        <v>1918</v>
      </c>
      <c r="B453" s="193" t="s">
        <v>2228</v>
      </c>
      <c r="C453" s="192" t="s">
        <v>841</v>
      </c>
      <c r="D453" s="189">
        <v>0</v>
      </c>
      <c r="E453" s="189">
        <v>16180637</v>
      </c>
      <c r="F453" s="189">
        <v>0</v>
      </c>
      <c r="G453" s="189">
        <v>0</v>
      </c>
      <c r="H453" s="189">
        <v>16180637</v>
      </c>
      <c r="I453" s="189">
        <v>98775470</v>
      </c>
      <c r="J453" s="191">
        <v>114956107</v>
      </c>
      <c r="K453" s="190">
        <v>44323</v>
      </c>
      <c r="L453" s="189">
        <v>16224960</v>
      </c>
      <c r="M453" s="189">
        <v>98775470</v>
      </c>
      <c r="N453" s="189">
        <v>115000430</v>
      </c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</row>
    <row r="454" spans="1:24" s="181" customFormat="1" ht="15" hidden="1" thickTop="1">
      <c r="A454" s="194" t="s">
        <v>1989</v>
      </c>
      <c r="B454" s="193" t="s">
        <v>2228</v>
      </c>
      <c r="C454" s="192" t="s">
        <v>912</v>
      </c>
      <c r="D454" s="189">
        <v>0</v>
      </c>
      <c r="E454" s="189">
        <v>0</v>
      </c>
      <c r="F454" s="189">
        <v>0</v>
      </c>
      <c r="G454" s="189">
        <v>0</v>
      </c>
      <c r="H454" s="189">
        <v>0</v>
      </c>
      <c r="I454" s="189">
        <v>0</v>
      </c>
      <c r="J454" s="191">
        <v>0</v>
      </c>
      <c r="K454" s="190">
        <v>0</v>
      </c>
      <c r="L454" s="189">
        <v>0</v>
      </c>
      <c r="M454" s="189">
        <v>0</v>
      </c>
      <c r="N454" s="189">
        <v>0</v>
      </c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</row>
    <row r="455" spans="1:24" s="181" customFormat="1" ht="15" hidden="1" thickTop="1">
      <c r="A455" s="194" t="s">
        <v>2045</v>
      </c>
      <c r="B455" s="193" t="s">
        <v>2228</v>
      </c>
      <c r="C455" s="192" t="s">
        <v>2557</v>
      </c>
      <c r="D455" s="189">
        <v>0</v>
      </c>
      <c r="E455" s="189">
        <v>0</v>
      </c>
      <c r="F455" s="189">
        <v>0</v>
      </c>
      <c r="G455" s="189">
        <v>0</v>
      </c>
      <c r="H455" s="189">
        <v>0</v>
      </c>
      <c r="I455" s="189">
        <v>61225673</v>
      </c>
      <c r="J455" s="191">
        <v>61225673</v>
      </c>
      <c r="K455" s="190">
        <v>22736</v>
      </c>
      <c r="L455" s="189">
        <v>22736</v>
      </c>
      <c r="M455" s="189">
        <v>61225673</v>
      </c>
      <c r="N455" s="189">
        <v>61248409</v>
      </c>
      <c r="O455" s="182"/>
      <c r="P455" s="182"/>
      <c r="Q455" s="182"/>
      <c r="R455" s="182"/>
      <c r="S455" s="182"/>
      <c r="T455" s="182"/>
      <c r="U455" s="182"/>
      <c r="V455" s="182"/>
      <c r="W455" s="182"/>
      <c r="X455" s="182"/>
    </row>
    <row r="456" spans="1:24" s="181" customFormat="1" ht="15" hidden="1" thickTop="1">
      <c r="A456" s="194" t="s">
        <v>1752</v>
      </c>
      <c r="B456" s="193" t="s">
        <v>2228</v>
      </c>
      <c r="C456" s="192" t="s">
        <v>2556</v>
      </c>
      <c r="D456" s="189">
        <v>0</v>
      </c>
      <c r="E456" s="189">
        <v>627534047</v>
      </c>
      <c r="F456" s="189">
        <v>0</v>
      </c>
      <c r="G456" s="189">
        <v>0</v>
      </c>
      <c r="H456" s="189">
        <v>627534047</v>
      </c>
      <c r="I456" s="189">
        <v>259216745</v>
      </c>
      <c r="J456" s="191">
        <v>886750792</v>
      </c>
      <c r="K456" s="190">
        <v>67617</v>
      </c>
      <c r="L456" s="189">
        <v>627601664</v>
      </c>
      <c r="M456" s="189">
        <v>259216745</v>
      </c>
      <c r="N456" s="189">
        <v>886818409</v>
      </c>
      <c r="O456" s="182"/>
      <c r="P456" s="182"/>
      <c r="Q456" s="182"/>
      <c r="R456" s="182"/>
      <c r="S456" s="182"/>
      <c r="T456" s="182"/>
      <c r="U456" s="182"/>
      <c r="V456" s="182"/>
      <c r="W456" s="182"/>
      <c r="X456" s="182"/>
    </row>
    <row r="457" spans="1:24" s="181" customFormat="1" ht="15" hidden="1" thickTop="1">
      <c r="A457" s="194" t="s">
        <v>1854</v>
      </c>
      <c r="B457" s="193" t="s">
        <v>2228</v>
      </c>
      <c r="C457" s="192" t="s">
        <v>2555</v>
      </c>
      <c r="D457" s="189">
        <v>0</v>
      </c>
      <c r="E457" s="189">
        <v>926836939</v>
      </c>
      <c r="F457" s="189">
        <v>0</v>
      </c>
      <c r="G457" s="189">
        <v>0</v>
      </c>
      <c r="H457" s="189">
        <v>926836939</v>
      </c>
      <c r="I457" s="189">
        <v>219329360</v>
      </c>
      <c r="J457" s="191">
        <v>1146166299</v>
      </c>
      <c r="K457" s="190">
        <v>110469</v>
      </c>
      <c r="L457" s="189">
        <v>926947408</v>
      </c>
      <c r="M457" s="189">
        <v>219329360</v>
      </c>
      <c r="N457" s="189">
        <v>1146276768</v>
      </c>
      <c r="O457" s="182"/>
      <c r="P457" s="182"/>
      <c r="Q457" s="182"/>
      <c r="R457" s="182"/>
      <c r="S457" s="182"/>
      <c r="T457" s="182"/>
      <c r="U457" s="182"/>
      <c r="V457" s="182"/>
      <c r="W457" s="182"/>
      <c r="X457" s="182"/>
    </row>
    <row r="458" spans="1:24" s="181" customFormat="1" ht="15" hidden="1" thickTop="1">
      <c r="A458" s="194" t="s">
        <v>1882</v>
      </c>
      <c r="B458" s="193" t="s">
        <v>2228</v>
      </c>
      <c r="C458" s="192" t="s">
        <v>805</v>
      </c>
      <c r="D458" s="189">
        <v>0</v>
      </c>
      <c r="E458" s="189">
        <v>0</v>
      </c>
      <c r="F458" s="189">
        <v>0</v>
      </c>
      <c r="G458" s="189">
        <v>0</v>
      </c>
      <c r="H458" s="189">
        <v>0</v>
      </c>
      <c r="I458" s="189">
        <v>115332609</v>
      </c>
      <c r="J458" s="191">
        <v>115332609</v>
      </c>
      <c r="K458" s="190">
        <v>0</v>
      </c>
      <c r="L458" s="189">
        <v>0</v>
      </c>
      <c r="M458" s="189">
        <v>115332609</v>
      </c>
      <c r="N458" s="189">
        <v>115332609</v>
      </c>
      <c r="O458" s="182"/>
      <c r="P458" s="182"/>
      <c r="Q458" s="182"/>
      <c r="R458" s="182"/>
      <c r="S458" s="182"/>
      <c r="T458" s="182"/>
      <c r="U458" s="182"/>
      <c r="V458" s="182"/>
      <c r="W458" s="182"/>
      <c r="X458" s="182"/>
    </row>
    <row r="459" spans="1:24" s="181" customFormat="1" ht="15" hidden="1" thickTop="1">
      <c r="A459" s="194" t="s">
        <v>1926</v>
      </c>
      <c r="B459" s="193" t="s">
        <v>2228</v>
      </c>
      <c r="C459" s="192" t="s">
        <v>2554</v>
      </c>
      <c r="D459" s="189">
        <v>0</v>
      </c>
      <c r="E459" s="189">
        <v>0</v>
      </c>
      <c r="F459" s="189">
        <v>0</v>
      </c>
      <c r="G459" s="189">
        <v>0</v>
      </c>
      <c r="H459" s="189">
        <v>0</v>
      </c>
      <c r="I459" s="189">
        <v>0</v>
      </c>
      <c r="J459" s="191">
        <v>0</v>
      </c>
      <c r="K459" s="190">
        <v>0</v>
      </c>
      <c r="L459" s="189">
        <v>0</v>
      </c>
      <c r="M459" s="189">
        <v>0</v>
      </c>
      <c r="N459" s="189">
        <v>0</v>
      </c>
      <c r="O459" s="182"/>
      <c r="P459" s="182"/>
      <c r="Q459" s="182"/>
      <c r="R459" s="182"/>
      <c r="S459" s="182"/>
      <c r="T459" s="182"/>
      <c r="U459" s="182"/>
      <c r="V459" s="182"/>
      <c r="W459" s="182"/>
      <c r="X459" s="182"/>
    </row>
    <row r="460" spans="1:24" s="181" customFormat="1" ht="15" hidden="1" thickTop="1">
      <c r="A460" s="194" t="s">
        <v>2553</v>
      </c>
      <c r="B460" s="193" t="s">
        <v>2228</v>
      </c>
      <c r="C460" s="192" t="s">
        <v>2552</v>
      </c>
      <c r="D460" s="189">
        <v>0</v>
      </c>
      <c r="E460" s="189">
        <v>0</v>
      </c>
      <c r="F460" s="189">
        <v>0</v>
      </c>
      <c r="G460" s="189">
        <v>0</v>
      </c>
      <c r="H460" s="189">
        <v>0</v>
      </c>
      <c r="I460" s="189">
        <v>0</v>
      </c>
      <c r="J460" s="191">
        <v>0</v>
      </c>
      <c r="K460" s="190">
        <v>0</v>
      </c>
      <c r="L460" s="189">
        <v>0</v>
      </c>
      <c r="M460" s="189">
        <v>0</v>
      </c>
      <c r="N460" s="189">
        <v>0</v>
      </c>
      <c r="O460" s="182"/>
      <c r="P460" s="182"/>
      <c r="Q460" s="182"/>
      <c r="R460" s="182"/>
      <c r="S460" s="182"/>
      <c r="T460" s="182"/>
      <c r="U460" s="182"/>
      <c r="V460" s="182"/>
      <c r="W460" s="182"/>
      <c r="X460" s="182"/>
    </row>
    <row r="461" spans="1:24" s="181" customFormat="1" ht="15" hidden="1" thickTop="1">
      <c r="A461" s="195" t="s">
        <v>2551</v>
      </c>
      <c r="B461" s="193" t="s">
        <v>2228</v>
      </c>
      <c r="C461" s="192" t="s">
        <v>1107</v>
      </c>
      <c r="D461" s="189">
        <v>0</v>
      </c>
      <c r="E461" s="189">
        <v>0</v>
      </c>
      <c r="F461" s="189">
        <v>0</v>
      </c>
      <c r="G461" s="189">
        <v>0</v>
      </c>
      <c r="H461" s="189">
        <v>0</v>
      </c>
      <c r="I461" s="189">
        <v>0</v>
      </c>
      <c r="J461" s="191">
        <v>0</v>
      </c>
      <c r="K461" s="190">
        <v>0</v>
      </c>
      <c r="L461" s="189">
        <v>0</v>
      </c>
      <c r="M461" s="189">
        <v>0</v>
      </c>
      <c r="N461" s="189">
        <v>0</v>
      </c>
      <c r="O461" s="182"/>
      <c r="P461" s="182"/>
      <c r="Q461" s="182"/>
      <c r="R461" s="182"/>
      <c r="S461" s="182"/>
      <c r="T461" s="182"/>
      <c r="U461" s="182"/>
      <c r="V461" s="182"/>
      <c r="W461" s="182"/>
      <c r="X461" s="182"/>
    </row>
    <row r="462" spans="1:24" s="181" customFormat="1" ht="15" hidden="1" thickTop="1">
      <c r="A462" s="194" t="s">
        <v>2046</v>
      </c>
      <c r="B462" s="193" t="s">
        <v>2228</v>
      </c>
      <c r="C462" s="192" t="s">
        <v>969</v>
      </c>
      <c r="D462" s="189">
        <v>0</v>
      </c>
      <c r="E462" s="189">
        <v>0</v>
      </c>
      <c r="F462" s="189">
        <v>0</v>
      </c>
      <c r="G462" s="189">
        <v>0</v>
      </c>
      <c r="H462" s="189">
        <v>0</v>
      </c>
      <c r="I462" s="189">
        <v>170693267</v>
      </c>
      <c r="J462" s="191">
        <v>170693267</v>
      </c>
      <c r="K462" s="190">
        <v>0</v>
      </c>
      <c r="L462" s="189">
        <v>0</v>
      </c>
      <c r="M462" s="189">
        <v>170693267</v>
      </c>
      <c r="N462" s="189">
        <v>170693267</v>
      </c>
      <c r="O462" s="182"/>
      <c r="P462" s="182"/>
      <c r="Q462" s="182"/>
      <c r="R462" s="182"/>
      <c r="S462" s="182"/>
      <c r="T462" s="182"/>
      <c r="U462" s="182"/>
      <c r="V462" s="182"/>
      <c r="W462" s="182"/>
      <c r="X462" s="182"/>
    </row>
    <row r="463" spans="1:24" s="181" customFormat="1" ht="15" hidden="1" thickTop="1">
      <c r="A463" s="194" t="s">
        <v>1225</v>
      </c>
      <c r="B463" s="193" t="s">
        <v>2228</v>
      </c>
      <c r="C463" s="192" t="s">
        <v>148</v>
      </c>
      <c r="D463" s="189">
        <v>0</v>
      </c>
      <c r="E463" s="189">
        <v>45101933</v>
      </c>
      <c r="F463" s="189">
        <v>0</v>
      </c>
      <c r="G463" s="189">
        <v>0</v>
      </c>
      <c r="H463" s="189">
        <v>45101933</v>
      </c>
      <c r="I463" s="189">
        <v>430178617</v>
      </c>
      <c r="J463" s="191">
        <v>475280550</v>
      </c>
      <c r="K463" s="190">
        <v>-4627051</v>
      </c>
      <c r="L463" s="189">
        <v>40474882</v>
      </c>
      <c r="M463" s="189">
        <v>430178617</v>
      </c>
      <c r="N463" s="189">
        <v>470653499</v>
      </c>
      <c r="O463" s="182"/>
      <c r="P463" s="182"/>
      <c r="Q463" s="182"/>
      <c r="R463" s="182"/>
      <c r="S463" s="182"/>
      <c r="T463" s="182"/>
      <c r="U463" s="182"/>
      <c r="V463" s="182"/>
      <c r="W463" s="182"/>
      <c r="X463" s="182"/>
    </row>
    <row r="464" spans="1:24" s="181" customFormat="1" ht="15" hidden="1" thickTop="1">
      <c r="A464" s="194" t="s">
        <v>2550</v>
      </c>
      <c r="B464" s="193" t="s">
        <v>2228</v>
      </c>
      <c r="C464" s="192" t="s">
        <v>1109</v>
      </c>
      <c r="D464" s="189">
        <v>0</v>
      </c>
      <c r="E464" s="189">
        <v>0</v>
      </c>
      <c r="F464" s="189">
        <v>0</v>
      </c>
      <c r="G464" s="189">
        <v>0</v>
      </c>
      <c r="H464" s="189">
        <v>0</v>
      </c>
      <c r="I464" s="189">
        <v>0</v>
      </c>
      <c r="J464" s="191">
        <v>0</v>
      </c>
      <c r="K464" s="190">
        <v>0</v>
      </c>
      <c r="L464" s="189">
        <v>0</v>
      </c>
      <c r="M464" s="189">
        <v>0</v>
      </c>
      <c r="N464" s="189">
        <v>0</v>
      </c>
      <c r="O464" s="182"/>
      <c r="P464" s="182"/>
      <c r="Q464" s="182"/>
      <c r="R464" s="182"/>
      <c r="S464" s="182"/>
      <c r="T464" s="182"/>
      <c r="U464" s="182"/>
      <c r="V464" s="182"/>
      <c r="W464" s="182"/>
      <c r="X464" s="182"/>
    </row>
    <row r="465" spans="1:24" s="181" customFormat="1" ht="15" hidden="1" thickTop="1">
      <c r="A465" s="194" t="s">
        <v>1705</v>
      </c>
      <c r="B465" s="193" t="s">
        <v>2228</v>
      </c>
      <c r="C465" s="192" t="s">
        <v>628</v>
      </c>
      <c r="D465" s="189">
        <v>0</v>
      </c>
      <c r="E465" s="189">
        <v>0</v>
      </c>
      <c r="F465" s="189">
        <v>0</v>
      </c>
      <c r="G465" s="189">
        <v>0</v>
      </c>
      <c r="H465" s="189">
        <v>0</v>
      </c>
      <c r="I465" s="189">
        <v>173724758</v>
      </c>
      <c r="J465" s="191">
        <v>173724758</v>
      </c>
      <c r="K465" s="190">
        <v>0</v>
      </c>
      <c r="L465" s="189">
        <v>0</v>
      </c>
      <c r="M465" s="189">
        <v>173724758</v>
      </c>
      <c r="N465" s="189">
        <v>173724758</v>
      </c>
      <c r="O465" s="182"/>
      <c r="P465" s="182"/>
      <c r="Q465" s="182"/>
      <c r="R465" s="182"/>
      <c r="S465" s="182"/>
      <c r="T465" s="182"/>
      <c r="U465" s="182"/>
      <c r="V465" s="182"/>
      <c r="W465" s="182"/>
      <c r="X465" s="182"/>
    </row>
    <row r="466" spans="1:24" s="181" customFormat="1" ht="15" hidden="1" thickTop="1">
      <c r="A466" s="194" t="s">
        <v>1153</v>
      </c>
      <c r="B466" s="193" t="s">
        <v>2226</v>
      </c>
      <c r="C466" s="192" t="s">
        <v>76</v>
      </c>
      <c r="D466" s="189">
        <v>0</v>
      </c>
      <c r="E466" s="189">
        <v>0</v>
      </c>
      <c r="F466" s="189">
        <v>0</v>
      </c>
      <c r="G466" s="189">
        <v>0</v>
      </c>
      <c r="H466" s="189">
        <v>0</v>
      </c>
      <c r="I466" s="189">
        <v>0</v>
      </c>
      <c r="J466" s="191">
        <v>0</v>
      </c>
      <c r="K466" s="190">
        <v>0</v>
      </c>
      <c r="L466" s="189">
        <v>0</v>
      </c>
      <c r="M466" s="189">
        <v>0</v>
      </c>
      <c r="N466" s="189">
        <v>0</v>
      </c>
      <c r="O466" s="182"/>
      <c r="P466" s="182"/>
      <c r="Q466" s="182"/>
      <c r="R466" s="182"/>
      <c r="S466" s="182"/>
      <c r="T466" s="182"/>
      <c r="U466" s="182"/>
      <c r="V466" s="182"/>
      <c r="W466" s="182"/>
      <c r="X466" s="182"/>
    </row>
    <row r="467" spans="1:24" s="181" customFormat="1" ht="15" hidden="1" thickTop="1">
      <c r="A467" s="194" t="s">
        <v>1343</v>
      </c>
      <c r="B467" s="193" t="s">
        <v>2226</v>
      </c>
      <c r="C467" s="192" t="s">
        <v>2432</v>
      </c>
      <c r="D467" s="189">
        <v>0</v>
      </c>
      <c r="E467" s="189">
        <v>0</v>
      </c>
      <c r="F467" s="189">
        <v>0</v>
      </c>
      <c r="G467" s="189">
        <v>0</v>
      </c>
      <c r="H467" s="189">
        <v>0</v>
      </c>
      <c r="I467" s="189">
        <v>0</v>
      </c>
      <c r="J467" s="191">
        <v>0</v>
      </c>
      <c r="K467" s="190">
        <v>0</v>
      </c>
      <c r="L467" s="189">
        <v>0</v>
      </c>
      <c r="M467" s="189">
        <v>0</v>
      </c>
      <c r="N467" s="189">
        <v>0</v>
      </c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</row>
    <row r="468" spans="1:24" s="181" customFormat="1" ht="15" hidden="1" thickTop="1">
      <c r="A468" s="194" t="s">
        <v>1498</v>
      </c>
      <c r="B468" s="193" t="s">
        <v>2226</v>
      </c>
      <c r="C468" s="192" t="s">
        <v>421</v>
      </c>
      <c r="D468" s="189">
        <v>0</v>
      </c>
      <c r="E468" s="189">
        <v>0</v>
      </c>
      <c r="F468" s="189">
        <v>0</v>
      </c>
      <c r="G468" s="189">
        <v>0</v>
      </c>
      <c r="H468" s="189">
        <v>0</v>
      </c>
      <c r="I468" s="189">
        <v>0</v>
      </c>
      <c r="J468" s="191">
        <v>0</v>
      </c>
      <c r="K468" s="190">
        <v>0</v>
      </c>
      <c r="L468" s="189">
        <v>0</v>
      </c>
      <c r="M468" s="189">
        <v>0</v>
      </c>
      <c r="N468" s="189">
        <v>0</v>
      </c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</row>
    <row r="469" spans="1:24" s="181" customFormat="1" ht="15" hidden="1" thickTop="1">
      <c r="A469" s="194" t="s">
        <v>1545</v>
      </c>
      <c r="B469" s="193" t="s">
        <v>2226</v>
      </c>
      <c r="C469" s="192" t="s">
        <v>468</v>
      </c>
      <c r="D469" s="189">
        <v>0</v>
      </c>
      <c r="E469" s="189">
        <v>0</v>
      </c>
      <c r="F469" s="189">
        <v>0</v>
      </c>
      <c r="G469" s="189">
        <v>0</v>
      </c>
      <c r="H469" s="189">
        <v>0</v>
      </c>
      <c r="I469" s="189">
        <v>0</v>
      </c>
      <c r="J469" s="191">
        <v>0</v>
      </c>
      <c r="K469" s="190">
        <v>0</v>
      </c>
      <c r="L469" s="189">
        <v>0</v>
      </c>
      <c r="M469" s="189">
        <v>0</v>
      </c>
      <c r="N469" s="189">
        <v>0</v>
      </c>
      <c r="O469" s="182"/>
      <c r="P469" s="182"/>
      <c r="Q469" s="182"/>
      <c r="R469" s="182"/>
      <c r="S469" s="182"/>
      <c r="T469" s="182"/>
      <c r="U469" s="182"/>
      <c r="V469" s="182"/>
      <c r="W469" s="182"/>
      <c r="X469" s="182"/>
    </row>
    <row r="470" spans="1:24" s="181" customFormat="1" ht="15" hidden="1" thickTop="1">
      <c r="A470" s="194" t="s">
        <v>1686</v>
      </c>
      <c r="B470" s="193" t="s">
        <v>2226</v>
      </c>
      <c r="C470" s="192" t="s">
        <v>2549</v>
      </c>
      <c r="D470" s="189">
        <v>0</v>
      </c>
      <c r="E470" s="189">
        <v>0</v>
      </c>
      <c r="F470" s="189">
        <v>0</v>
      </c>
      <c r="G470" s="189">
        <v>0</v>
      </c>
      <c r="H470" s="189">
        <v>0</v>
      </c>
      <c r="I470" s="189">
        <v>0</v>
      </c>
      <c r="J470" s="191">
        <v>0</v>
      </c>
      <c r="K470" s="190">
        <v>0</v>
      </c>
      <c r="L470" s="189">
        <v>0</v>
      </c>
      <c r="M470" s="189">
        <v>0</v>
      </c>
      <c r="N470" s="189">
        <v>0</v>
      </c>
      <c r="O470" s="182"/>
      <c r="P470" s="182"/>
      <c r="Q470" s="182"/>
      <c r="R470" s="182"/>
      <c r="S470" s="182"/>
      <c r="T470" s="182"/>
      <c r="U470" s="182"/>
      <c r="V470" s="182"/>
      <c r="W470" s="182"/>
      <c r="X470" s="182"/>
    </row>
    <row r="471" spans="1:24" s="181" customFormat="1" ht="15" hidden="1" thickTop="1">
      <c r="A471" s="194" t="s">
        <v>2047</v>
      </c>
      <c r="B471" s="193" t="s">
        <v>2226</v>
      </c>
      <c r="C471" s="192" t="s">
        <v>2548</v>
      </c>
      <c r="D471" s="189">
        <v>0</v>
      </c>
      <c r="E471" s="189">
        <v>0</v>
      </c>
      <c r="F471" s="189">
        <v>0</v>
      </c>
      <c r="G471" s="189">
        <v>0</v>
      </c>
      <c r="H471" s="189">
        <v>0</v>
      </c>
      <c r="I471" s="189">
        <v>0</v>
      </c>
      <c r="J471" s="191">
        <v>0</v>
      </c>
      <c r="K471" s="190">
        <v>0</v>
      </c>
      <c r="L471" s="189">
        <v>0</v>
      </c>
      <c r="M471" s="189">
        <v>0</v>
      </c>
      <c r="N471" s="189">
        <v>0</v>
      </c>
      <c r="O471" s="182"/>
      <c r="P471" s="182"/>
      <c r="Q471" s="182"/>
      <c r="R471" s="182"/>
      <c r="S471" s="182"/>
      <c r="T471" s="182"/>
      <c r="U471" s="182"/>
      <c r="V471" s="182"/>
      <c r="W471" s="182"/>
      <c r="X471" s="182"/>
    </row>
    <row r="472" spans="1:24" s="181" customFormat="1" ht="15" hidden="1" thickTop="1">
      <c r="A472" s="194" t="s">
        <v>2136</v>
      </c>
      <c r="B472" s="193" t="s">
        <v>2226</v>
      </c>
      <c r="C472" s="192" t="s">
        <v>1059</v>
      </c>
      <c r="D472" s="189">
        <v>0</v>
      </c>
      <c r="E472" s="189">
        <v>0</v>
      </c>
      <c r="F472" s="189">
        <v>0</v>
      </c>
      <c r="G472" s="189">
        <v>0</v>
      </c>
      <c r="H472" s="189">
        <v>0</v>
      </c>
      <c r="I472" s="189">
        <v>0</v>
      </c>
      <c r="J472" s="191">
        <v>0</v>
      </c>
      <c r="K472" s="190">
        <v>0</v>
      </c>
      <c r="L472" s="189">
        <v>0</v>
      </c>
      <c r="M472" s="189">
        <v>0</v>
      </c>
      <c r="N472" s="189">
        <v>0</v>
      </c>
      <c r="O472" s="182"/>
      <c r="P472" s="182"/>
      <c r="Q472" s="182"/>
      <c r="R472" s="182"/>
      <c r="S472" s="182"/>
      <c r="T472" s="182"/>
      <c r="U472" s="182"/>
      <c r="V472" s="182"/>
      <c r="W472" s="182"/>
      <c r="X472" s="182"/>
    </row>
    <row r="473" spans="1:24" s="181" customFormat="1" ht="15" hidden="1" thickTop="1">
      <c r="A473" s="194" t="s">
        <v>2171</v>
      </c>
      <c r="B473" s="193" t="s">
        <v>2226</v>
      </c>
      <c r="C473" s="192" t="s">
        <v>2547</v>
      </c>
      <c r="D473" s="189">
        <v>0</v>
      </c>
      <c r="E473" s="189">
        <v>0</v>
      </c>
      <c r="F473" s="189">
        <v>0</v>
      </c>
      <c r="G473" s="189">
        <v>0</v>
      </c>
      <c r="H473" s="189">
        <v>0</v>
      </c>
      <c r="I473" s="189">
        <v>0</v>
      </c>
      <c r="J473" s="191">
        <v>0</v>
      </c>
      <c r="K473" s="190">
        <v>0</v>
      </c>
      <c r="L473" s="189">
        <v>0</v>
      </c>
      <c r="M473" s="189">
        <v>0</v>
      </c>
      <c r="N473" s="189">
        <v>0</v>
      </c>
      <c r="O473" s="182"/>
      <c r="P473" s="182"/>
      <c r="Q473" s="182"/>
      <c r="R473" s="182"/>
      <c r="S473" s="182"/>
      <c r="T473" s="182"/>
      <c r="U473" s="182"/>
      <c r="V473" s="182"/>
      <c r="W473" s="182"/>
      <c r="X473" s="182"/>
    </row>
    <row r="474" spans="1:24" s="181" customFormat="1" ht="15" hidden="1" thickTop="1">
      <c r="A474" s="194" t="s">
        <v>1351</v>
      </c>
      <c r="B474" s="193" t="s">
        <v>2226</v>
      </c>
      <c r="C474" s="192" t="s">
        <v>2373</v>
      </c>
      <c r="D474" s="189">
        <v>0</v>
      </c>
      <c r="E474" s="189">
        <v>0</v>
      </c>
      <c r="F474" s="189">
        <v>0</v>
      </c>
      <c r="G474" s="189">
        <v>0</v>
      </c>
      <c r="H474" s="189">
        <v>0</v>
      </c>
      <c r="I474" s="189">
        <v>0</v>
      </c>
      <c r="J474" s="191">
        <v>0</v>
      </c>
      <c r="K474" s="190">
        <v>0</v>
      </c>
      <c r="L474" s="189">
        <v>0</v>
      </c>
      <c r="M474" s="189">
        <v>0</v>
      </c>
      <c r="N474" s="189">
        <v>0</v>
      </c>
      <c r="O474" s="182"/>
      <c r="P474" s="182"/>
      <c r="Q474" s="182"/>
      <c r="R474" s="182"/>
      <c r="S474" s="182"/>
      <c r="T474" s="182"/>
      <c r="U474" s="182"/>
      <c r="V474" s="182"/>
      <c r="W474" s="182"/>
      <c r="X474" s="182"/>
    </row>
    <row r="475" spans="1:24" s="181" customFormat="1" ht="15" hidden="1" thickTop="1">
      <c r="A475" s="194" t="s">
        <v>1395</v>
      </c>
      <c r="B475" s="193" t="s">
        <v>2226</v>
      </c>
      <c r="C475" s="192" t="s">
        <v>318</v>
      </c>
      <c r="D475" s="189">
        <v>0</v>
      </c>
      <c r="E475" s="189">
        <v>0</v>
      </c>
      <c r="F475" s="189">
        <v>0</v>
      </c>
      <c r="G475" s="189">
        <v>0</v>
      </c>
      <c r="H475" s="189">
        <v>0</v>
      </c>
      <c r="I475" s="189">
        <v>0</v>
      </c>
      <c r="J475" s="191">
        <v>0</v>
      </c>
      <c r="K475" s="190">
        <v>0</v>
      </c>
      <c r="L475" s="189">
        <v>0</v>
      </c>
      <c r="M475" s="189">
        <v>0</v>
      </c>
      <c r="N475" s="189">
        <v>0</v>
      </c>
      <c r="O475" s="182"/>
      <c r="P475" s="182"/>
      <c r="Q475" s="182"/>
      <c r="R475" s="182"/>
      <c r="S475" s="182"/>
      <c r="T475" s="182"/>
      <c r="U475" s="182"/>
      <c r="V475" s="182"/>
      <c r="W475" s="182"/>
      <c r="X475" s="182"/>
    </row>
    <row r="476" spans="1:24" s="181" customFormat="1" ht="15" hidden="1" thickTop="1">
      <c r="A476" s="194" t="s">
        <v>1434</v>
      </c>
      <c r="B476" s="193" t="s">
        <v>2226</v>
      </c>
      <c r="C476" s="192" t="s">
        <v>357</v>
      </c>
      <c r="D476" s="189">
        <v>0</v>
      </c>
      <c r="E476" s="189">
        <v>108691775</v>
      </c>
      <c r="F476" s="189">
        <v>0</v>
      </c>
      <c r="G476" s="189">
        <v>0</v>
      </c>
      <c r="H476" s="189">
        <v>108691775</v>
      </c>
      <c r="I476" s="189">
        <v>185118447</v>
      </c>
      <c r="J476" s="191">
        <v>293810222</v>
      </c>
      <c r="K476" s="190">
        <v>87895</v>
      </c>
      <c r="L476" s="189">
        <v>108779670</v>
      </c>
      <c r="M476" s="189">
        <v>185118447</v>
      </c>
      <c r="N476" s="189">
        <v>293898117</v>
      </c>
      <c r="O476" s="182"/>
      <c r="P476" s="182"/>
      <c r="Q476" s="182"/>
      <c r="R476" s="182"/>
      <c r="S476" s="182"/>
      <c r="T476" s="182"/>
      <c r="U476" s="182"/>
      <c r="V476" s="182"/>
      <c r="W476" s="182"/>
      <c r="X476" s="182"/>
    </row>
    <row r="477" spans="1:24" s="181" customFormat="1" ht="15" hidden="1" thickTop="1">
      <c r="A477" s="194" t="s">
        <v>1627</v>
      </c>
      <c r="B477" s="193" t="s">
        <v>2226</v>
      </c>
      <c r="C477" s="192" t="s">
        <v>2546</v>
      </c>
      <c r="D477" s="189">
        <v>0</v>
      </c>
      <c r="E477" s="189">
        <v>0</v>
      </c>
      <c r="F477" s="189">
        <v>0</v>
      </c>
      <c r="G477" s="189">
        <v>0</v>
      </c>
      <c r="H477" s="189">
        <v>0</v>
      </c>
      <c r="I477" s="189">
        <v>0</v>
      </c>
      <c r="J477" s="191">
        <v>0</v>
      </c>
      <c r="K477" s="190">
        <v>0</v>
      </c>
      <c r="L477" s="189">
        <v>0</v>
      </c>
      <c r="M477" s="189">
        <v>0</v>
      </c>
      <c r="N477" s="189">
        <v>0</v>
      </c>
      <c r="O477" s="182"/>
      <c r="P477" s="182"/>
      <c r="Q477" s="182"/>
      <c r="R477" s="182"/>
      <c r="S477" s="182"/>
      <c r="T477" s="182"/>
      <c r="U477" s="182"/>
      <c r="V477" s="182"/>
      <c r="W477" s="182"/>
      <c r="X477" s="182"/>
    </row>
    <row r="478" spans="1:24" s="181" customFormat="1" ht="15" hidden="1" thickTop="1">
      <c r="A478" s="194" t="s">
        <v>1669</v>
      </c>
      <c r="B478" s="193" t="s">
        <v>2226</v>
      </c>
      <c r="C478" s="192" t="s">
        <v>2545</v>
      </c>
      <c r="D478" s="189">
        <v>0</v>
      </c>
      <c r="E478" s="189">
        <v>0</v>
      </c>
      <c r="F478" s="189">
        <v>0</v>
      </c>
      <c r="G478" s="189">
        <v>0</v>
      </c>
      <c r="H478" s="189">
        <v>0</v>
      </c>
      <c r="I478" s="189">
        <v>0</v>
      </c>
      <c r="J478" s="191">
        <v>0</v>
      </c>
      <c r="K478" s="190">
        <v>0</v>
      </c>
      <c r="L478" s="189">
        <v>0</v>
      </c>
      <c r="M478" s="189">
        <v>0</v>
      </c>
      <c r="N478" s="189">
        <v>0</v>
      </c>
      <c r="O478" s="182"/>
      <c r="P478" s="182"/>
      <c r="Q478" s="182"/>
      <c r="R478" s="182"/>
      <c r="S478" s="182"/>
      <c r="T478" s="182"/>
      <c r="U478" s="182"/>
      <c r="V478" s="182"/>
      <c r="W478" s="182"/>
      <c r="X478" s="182"/>
    </row>
    <row r="479" spans="1:24" s="181" customFormat="1" ht="15" hidden="1" thickTop="1">
      <c r="A479" s="194" t="s">
        <v>1693</v>
      </c>
      <c r="B479" s="193" t="s">
        <v>2226</v>
      </c>
      <c r="C479" s="192" t="s">
        <v>616</v>
      </c>
      <c r="D479" s="189">
        <v>0</v>
      </c>
      <c r="E479" s="189">
        <v>0</v>
      </c>
      <c r="F479" s="189">
        <v>0</v>
      </c>
      <c r="G479" s="189">
        <v>0</v>
      </c>
      <c r="H479" s="189">
        <v>0</v>
      </c>
      <c r="I479" s="189">
        <v>0</v>
      </c>
      <c r="J479" s="191">
        <v>0</v>
      </c>
      <c r="K479" s="190">
        <v>0</v>
      </c>
      <c r="L479" s="189">
        <v>0</v>
      </c>
      <c r="M479" s="189">
        <v>0</v>
      </c>
      <c r="N479" s="189">
        <v>0</v>
      </c>
      <c r="O479" s="182"/>
      <c r="P479" s="182"/>
      <c r="Q479" s="182"/>
      <c r="R479" s="182"/>
      <c r="S479" s="182"/>
      <c r="T479" s="182"/>
      <c r="U479" s="182"/>
      <c r="V479" s="182"/>
      <c r="W479" s="182"/>
      <c r="X479" s="182"/>
    </row>
    <row r="480" spans="1:24" s="181" customFormat="1" ht="15" hidden="1" thickTop="1">
      <c r="A480" s="194" t="s">
        <v>1831</v>
      </c>
      <c r="B480" s="193" t="s">
        <v>2226</v>
      </c>
      <c r="C480" s="192" t="s">
        <v>2544</v>
      </c>
      <c r="D480" s="189">
        <v>0</v>
      </c>
      <c r="E480" s="189">
        <v>0</v>
      </c>
      <c r="F480" s="189">
        <v>0</v>
      </c>
      <c r="G480" s="189">
        <v>0</v>
      </c>
      <c r="H480" s="189">
        <v>0</v>
      </c>
      <c r="I480" s="189">
        <v>0</v>
      </c>
      <c r="J480" s="191">
        <v>0</v>
      </c>
      <c r="K480" s="190">
        <v>0</v>
      </c>
      <c r="L480" s="189">
        <v>0</v>
      </c>
      <c r="M480" s="189">
        <v>0</v>
      </c>
      <c r="N480" s="189">
        <v>0</v>
      </c>
      <c r="O480" s="182"/>
      <c r="P480" s="182"/>
      <c r="Q480" s="182"/>
      <c r="R480" s="182"/>
      <c r="S480" s="182"/>
      <c r="T480" s="182"/>
      <c r="U480" s="182"/>
      <c r="V480" s="182"/>
      <c r="W480" s="182"/>
      <c r="X480" s="182"/>
    </row>
    <row r="481" spans="1:24" s="181" customFormat="1" ht="15" hidden="1" thickTop="1">
      <c r="A481" s="194" t="s">
        <v>1927</v>
      </c>
      <c r="B481" s="193" t="s">
        <v>2226</v>
      </c>
      <c r="C481" s="192" t="s">
        <v>850</v>
      </c>
      <c r="D481" s="189">
        <v>0</v>
      </c>
      <c r="E481" s="189">
        <v>0</v>
      </c>
      <c r="F481" s="189">
        <v>0</v>
      </c>
      <c r="G481" s="189">
        <v>0</v>
      </c>
      <c r="H481" s="189">
        <v>0</v>
      </c>
      <c r="I481" s="189">
        <v>0</v>
      </c>
      <c r="J481" s="191">
        <v>0</v>
      </c>
      <c r="K481" s="190">
        <v>0</v>
      </c>
      <c r="L481" s="189">
        <v>0</v>
      </c>
      <c r="M481" s="189">
        <v>0</v>
      </c>
      <c r="N481" s="189">
        <v>0</v>
      </c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</row>
    <row r="482" spans="1:24" s="181" customFormat="1" ht="15" hidden="1" thickTop="1">
      <c r="A482" s="194" t="s">
        <v>1960</v>
      </c>
      <c r="B482" s="193" t="s">
        <v>2226</v>
      </c>
      <c r="C482" s="192" t="s">
        <v>883</v>
      </c>
      <c r="D482" s="189">
        <v>0</v>
      </c>
      <c r="E482" s="189">
        <v>0</v>
      </c>
      <c r="F482" s="189">
        <v>0</v>
      </c>
      <c r="G482" s="189">
        <v>0</v>
      </c>
      <c r="H482" s="189">
        <v>0</v>
      </c>
      <c r="I482" s="189">
        <v>0</v>
      </c>
      <c r="J482" s="191">
        <v>0</v>
      </c>
      <c r="K482" s="190">
        <v>0</v>
      </c>
      <c r="L482" s="189">
        <v>0</v>
      </c>
      <c r="M482" s="189">
        <v>0</v>
      </c>
      <c r="N482" s="189">
        <v>0</v>
      </c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</row>
    <row r="483" spans="1:24" s="181" customFormat="1" ht="15" hidden="1" thickTop="1">
      <c r="A483" s="194" t="s">
        <v>1999</v>
      </c>
      <c r="B483" s="193" t="s">
        <v>2226</v>
      </c>
      <c r="C483" s="192" t="s">
        <v>2543</v>
      </c>
      <c r="D483" s="189">
        <v>0</v>
      </c>
      <c r="E483" s="189">
        <v>0</v>
      </c>
      <c r="F483" s="189">
        <v>0</v>
      </c>
      <c r="G483" s="189">
        <v>0</v>
      </c>
      <c r="H483" s="189">
        <v>0</v>
      </c>
      <c r="I483" s="189">
        <v>0</v>
      </c>
      <c r="J483" s="191">
        <v>0</v>
      </c>
      <c r="K483" s="190">
        <v>0</v>
      </c>
      <c r="L483" s="189">
        <v>0</v>
      </c>
      <c r="M483" s="189">
        <v>0</v>
      </c>
      <c r="N483" s="189">
        <v>0</v>
      </c>
      <c r="O483" s="182"/>
      <c r="P483" s="182"/>
      <c r="Q483" s="182"/>
      <c r="R483" s="182"/>
      <c r="S483" s="182"/>
      <c r="T483" s="182"/>
      <c r="U483" s="182"/>
      <c r="V483" s="182"/>
      <c r="W483" s="182"/>
      <c r="X483" s="182"/>
    </row>
    <row r="484" spans="1:24" s="181" customFormat="1" ht="15" hidden="1" thickTop="1">
      <c r="A484" s="194" t="s">
        <v>2012</v>
      </c>
      <c r="B484" s="193" t="s">
        <v>2226</v>
      </c>
      <c r="C484" s="192" t="s">
        <v>2542</v>
      </c>
      <c r="D484" s="189">
        <v>0</v>
      </c>
      <c r="E484" s="189">
        <v>0</v>
      </c>
      <c r="F484" s="189">
        <v>0</v>
      </c>
      <c r="G484" s="189">
        <v>0</v>
      </c>
      <c r="H484" s="189">
        <v>0</v>
      </c>
      <c r="I484" s="189">
        <v>0</v>
      </c>
      <c r="J484" s="191">
        <v>0</v>
      </c>
      <c r="K484" s="190">
        <v>0</v>
      </c>
      <c r="L484" s="189">
        <v>0</v>
      </c>
      <c r="M484" s="189">
        <v>0</v>
      </c>
      <c r="N484" s="189">
        <v>0</v>
      </c>
      <c r="O484" s="182"/>
      <c r="P484" s="182"/>
      <c r="Q484" s="182"/>
      <c r="R484" s="182"/>
      <c r="S484" s="182"/>
      <c r="T484" s="182"/>
      <c r="U484" s="182"/>
      <c r="V484" s="182"/>
      <c r="W484" s="182"/>
      <c r="X484" s="182"/>
    </row>
    <row r="485" spans="1:24" s="181" customFormat="1" ht="15" hidden="1" thickTop="1">
      <c r="A485" s="194" t="s">
        <v>1124</v>
      </c>
      <c r="B485" s="193" t="s">
        <v>2226</v>
      </c>
      <c r="C485" s="192" t="s">
        <v>47</v>
      </c>
      <c r="D485" s="189">
        <v>0</v>
      </c>
      <c r="E485" s="189">
        <v>0</v>
      </c>
      <c r="F485" s="189">
        <v>0</v>
      </c>
      <c r="G485" s="189">
        <v>0</v>
      </c>
      <c r="H485" s="189">
        <v>0</v>
      </c>
      <c r="I485" s="189">
        <v>0</v>
      </c>
      <c r="J485" s="191">
        <v>0</v>
      </c>
      <c r="K485" s="190">
        <v>0</v>
      </c>
      <c r="L485" s="189">
        <v>0</v>
      </c>
      <c r="M485" s="189">
        <v>0</v>
      </c>
      <c r="N485" s="189">
        <v>0</v>
      </c>
      <c r="O485" s="182"/>
      <c r="P485" s="182"/>
      <c r="Q485" s="182"/>
      <c r="R485" s="182"/>
      <c r="S485" s="182"/>
      <c r="T485" s="182"/>
      <c r="U485" s="182"/>
      <c r="V485" s="182"/>
      <c r="W485" s="182"/>
      <c r="X485" s="182"/>
    </row>
    <row r="486" spans="1:24" s="181" customFormat="1" ht="15" hidden="1" thickTop="1">
      <c r="A486" s="194" t="s">
        <v>2541</v>
      </c>
      <c r="B486" s="193" t="s">
        <v>2226</v>
      </c>
      <c r="C486" s="192" t="s">
        <v>2540</v>
      </c>
      <c r="D486" s="189">
        <v>0</v>
      </c>
      <c r="E486" s="189">
        <v>0</v>
      </c>
      <c r="F486" s="189">
        <v>0</v>
      </c>
      <c r="G486" s="189">
        <v>0</v>
      </c>
      <c r="H486" s="189">
        <v>0</v>
      </c>
      <c r="I486" s="189">
        <v>0</v>
      </c>
      <c r="J486" s="191">
        <v>0</v>
      </c>
      <c r="K486" s="190">
        <v>0</v>
      </c>
      <c r="L486" s="189">
        <v>0</v>
      </c>
      <c r="M486" s="189">
        <v>0</v>
      </c>
      <c r="N486" s="189">
        <v>0</v>
      </c>
      <c r="O486" s="182"/>
      <c r="P486" s="182"/>
      <c r="Q486" s="182"/>
      <c r="R486" s="182"/>
      <c r="S486" s="182"/>
      <c r="T486" s="182"/>
      <c r="U486" s="182"/>
      <c r="V486" s="182"/>
      <c r="W486" s="182"/>
      <c r="X486" s="182"/>
    </row>
    <row r="487" spans="1:24" s="181" customFormat="1" ht="15" hidden="1" thickTop="1">
      <c r="A487" s="194" t="s">
        <v>1406</v>
      </c>
      <c r="B487" s="193" t="s">
        <v>2226</v>
      </c>
      <c r="C487" s="192" t="s">
        <v>2539</v>
      </c>
      <c r="D487" s="189">
        <v>0</v>
      </c>
      <c r="E487" s="189">
        <v>0</v>
      </c>
      <c r="F487" s="189">
        <v>0</v>
      </c>
      <c r="G487" s="189">
        <v>0</v>
      </c>
      <c r="H487" s="189">
        <v>0</v>
      </c>
      <c r="I487" s="189">
        <v>77035209</v>
      </c>
      <c r="J487" s="191">
        <v>77035209</v>
      </c>
      <c r="K487" s="190">
        <v>0</v>
      </c>
      <c r="L487" s="189">
        <v>0</v>
      </c>
      <c r="M487" s="189">
        <v>77035209</v>
      </c>
      <c r="N487" s="189">
        <v>77035209</v>
      </c>
      <c r="O487" s="182"/>
      <c r="P487" s="182"/>
      <c r="Q487" s="182"/>
      <c r="R487" s="182"/>
      <c r="S487" s="182"/>
      <c r="T487" s="182"/>
      <c r="U487" s="182"/>
      <c r="V487" s="182"/>
      <c r="W487" s="182"/>
      <c r="X487" s="182"/>
    </row>
    <row r="488" spans="1:24" s="181" customFormat="1" ht="15" hidden="1" thickTop="1">
      <c r="A488" s="194" t="s">
        <v>1592</v>
      </c>
      <c r="B488" s="193" t="s">
        <v>2226</v>
      </c>
      <c r="C488" s="192" t="s">
        <v>2538</v>
      </c>
      <c r="D488" s="189">
        <v>0</v>
      </c>
      <c r="E488" s="189">
        <v>0</v>
      </c>
      <c r="F488" s="189">
        <v>0</v>
      </c>
      <c r="G488" s="189">
        <v>0</v>
      </c>
      <c r="H488" s="189">
        <v>0</v>
      </c>
      <c r="I488" s="189">
        <v>0</v>
      </c>
      <c r="J488" s="191">
        <v>0</v>
      </c>
      <c r="K488" s="190">
        <v>0</v>
      </c>
      <c r="L488" s="189">
        <v>0</v>
      </c>
      <c r="M488" s="189">
        <v>0</v>
      </c>
      <c r="N488" s="189">
        <v>0</v>
      </c>
      <c r="O488" s="182"/>
      <c r="P488" s="182"/>
      <c r="Q488" s="182"/>
      <c r="R488" s="182"/>
      <c r="S488" s="182"/>
      <c r="T488" s="182"/>
      <c r="U488" s="182"/>
      <c r="V488" s="182"/>
      <c r="W488" s="182"/>
      <c r="X488" s="182"/>
    </row>
    <row r="489" spans="1:24" s="181" customFormat="1" ht="15" hidden="1" thickTop="1">
      <c r="A489" s="194" t="s">
        <v>1733</v>
      </c>
      <c r="B489" s="193" t="s">
        <v>2226</v>
      </c>
      <c r="C489" s="192" t="s">
        <v>2364</v>
      </c>
      <c r="D489" s="189">
        <v>0</v>
      </c>
      <c r="E489" s="189">
        <v>8312715</v>
      </c>
      <c r="F489" s="189">
        <v>0</v>
      </c>
      <c r="G489" s="189">
        <v>0</v>
      </c>
      <c r="H489" s="189">
        <v>8312715</v>
      </c>
      <c r="I489" s="189">
        <v>6256249</v>
      </c>
      <c r="J489" s="191">
        <v>14568964</v>
      </c>
      <c r="K489" s="190">
        <v>3270</v>
      </c>
      <c r="L489" s="189">
        <v>8315985</v>
      </c>
      <c r="M489" s="189">
        <v>6256249</v>
      </c>
      <c r="N489" s="189">
        <v>14572234</v>
      </c>
      <c r="O489" s="182"/>
      <c r="P489" s="182"/>
      <c r="Q489" s="182"/>
      <c r="R489" s="182"/>
      <c r="S489" s="182"/>
      <c r="T489" s="182"/>
      <c r="U489" s="182"/>
      <c r="V489" s="182"/>
      <c r="W489" s="182"/>
      <c r="X489" s="182"/>
    </row>
    <row r="490" spans="1:24" s="181" customFormat="1" ht="15" hidden="1" thickTop="1">
      <c r="A490" s="194" t="s">
        <v>1753</v>
      </c>
      <c r="B490" s="193" t="s">
        <v>2226</v>
      </c>
      <c r="C490" s="192" t="s">
        <v>676</v>
      </c>
      <c r="D490" s="189">
        <v>0</v>
      </c>
      <c r="E490" s="189">
        <v>0</v>
      </c>
      <c r="F490" s="189">
        <v>0</v>
      </c>
      <c r="G490" s="189">
        <v>0</v>
      </c>
      <c r="H490" s="189">
        <v>0</v>
      </c>
      <c r="I490" s="189">
        <v>0</v>
      </c>
      <c r="J490" s="191">
        <v>0</v>
      </c>
      <c r="K490" s="190">
        <v>0</v>
      </c>
      <c r="L490" s="189">
        <v>0</v>
      </c>
      <c r="M490" s="189">
        <v>0</v>
      </c>
      <c r="N490" s="189">
        <v>0</v>
      </c>
      <c r="O490" s="182"/>
      <c r="P490" s="182"/>
      <c r="Q490" s="182"/>
      <c r="R490" s="182"/>
      <c r="S490" s="182"/>
      <c r="T490" s="182"/>
      <c r="U490" s="182"/>
      <c r="V490" s="182"/>
      <c r="W490" s="182"/>
      <c r="X490" s="182"/>
    </row>
    <row r="491" spans="1:24" s="181" customFormat="1" ht="15" hidden="1" thickTop="1">
      <c r="A491" s="194" t="s">
        <v>1842</v>
      </c>
      <c r="B491" s="193" t="s">
        <v>2226</v>
      </c>
      <c r="C491" s="192" t="s">
        <v>2537</v>
      </c>
      <c r="D491" s="189">
        <v>0</v>
      </c>
      <c r="E491" s="189">
        <v>0</v>
      </c>
      <c r="F491" s="189">
        <v>0</v>
      </c>
      <c r="G491" s="189">
        <v>0</v>
      </c>
      <c r="H491" s="189">
        <v>0</v>
      </c>
      <c r="I491" s="189">
        <v>0</v>
      </c>
      <c r="J491" s="191">
        <v>0</v>
      </c>
      <c r="K491" s="190">
        <v>0</v>
      </c>
      <c r="L491" s="189">
        <v>0</v>
      </c>
      <c r="M491" s="189">
        <v>0</v>
      </c>
      <c r="N491" s="189">
        <v>0</v>
      </c>
      <c r="O491" s="182"/>
      <c r="P491" s="182"/>
      <c r="Q491" s="182"/>
      <c r="R491" s="182"/>
      <c r="S491" s="182"/>
      <c r="T491" s="182"/>
      <c r="U491" s="182"/>
      <c r="V491" s="182"/>
      <c r="W491" s="182"/>
      <c r="X491" s="182"/>
    </row>
    <row r="492" spans="1:24" s="181" customFormat="1" ht="15" hidden="1" thickTop="1">
      <c r="A492" s="194" t="s">
        <v>1975</v>
      </c>
      <c r="B492" s="193" t="s">
        <v>2226</v>
      </c>
      <c r="C492" s="192" t="s">
        <v>2536</v>
      </c>
      <c r="D492" s="189">
        <v>0</v>
      </c>
      <c r="E492" s="189">
        <v>0</v>
      </c>
      <c r="F492" s="189">
        <v>0</v>
      </c>
      <c r="G492" s="189">
        <v>0</v>
      </c>
      <c r="H492" s="189">
        <v>0</v>
      </c>
      <c r="I492" s="189">
        <v>0</v>
      </c>
      <c r="J492" s="191">
        <v>0</v>
      </c>
      <c r="K492" s="190">
        <v>0</v>
      </c>
      <c r="L492" s="189">
        <v>0</v>
      </c>
      <c r="M492" s="189">
        <v>0</v>
      </c>
      <c r="N492" s="189">
        <v>0</v>
      </c>
      <c r="O492" s="182"/>
      <c r="P492" s="182"/>
      <c r="Q492" s="182"/>
      <c r="R492" s="182"/>
      <c r="S492" s="182"/>
      <c r="T492" s="182"/>
      <c r="U492" s="182"/>
      <c r="V492" s="182"/>
      <c r="W492" s="182"/>
      <c r="X492" s="182"/>
    </row>
    <row r="493" spans="1:24" s="181" customFormat="1" ht="15" hidden="1" thickTop="1">
      <c r="A493" s="194" t="s">
        <v>2000</v>
      </c>
      <c r="B493" s="193" t="s">
        <v>2226</v>
      </c>
      <c r="C493" s="192" t="s">
        <v>923</v>
      </c>
      <c r="D493" s="189">
        <v>0</v>
      </c>
      <c r="E493" s="189">
        <v>0</v>
      </c>
      <c r="F493" s="189">
        <v>0</v>
      </c>
      <c r="G493" s="189">
        <v>0</v>
      </c>
      <c r="H493" s="189">
        <v>0</v>
      </c>
      <c r="I493" s="189">
        <v>73940380</v>
      </c>
      <c r="J493" s="191">
        <v>73940380</v>
      </c>
      <c r="K493" s="190">
        <v>0</v>
      </c>
      <c r="L493" s="189">
        <v>0</v>
      </c>
      <c r="M493" s="189">
        <v>73940380</v>
      </c>
      <c r="N493" s="189">
        <v>73940380</v>
      </c>
      <c r="O493" s="182"/>
      <c r="P493" s="182"/>
      <c r="Q493" s="182"/>
      <c r="R493" s="182"/>
      <c r="S493" s="182"/>
      <c r="T493" s="182"/>
      <c r="U493" s="182"/>
      <c r="V493" s="182"/>
      <c r="W493" s="182"/>
      <c r="X493" s="182"/>
    </row>
    <row r="494" spans="1:24" s="181" customFormat="1" ht="15" hidden="1" thickTop="1">
      <c r="A494" s="194" t="s">
        <v>2048</v>
      </c>
      <c r="B494" s="193" t="s">
        <v>2226</v>
      </c>
      <c r="C494" s="192" t="s">
        <v>971</v>
      </c>
      <c r="D494" s="189">
        <v>0</v>
      </c>
      <c r="E494" s="189">
        <v>0</v>
      </c>
      <c r="F494" s="189">
        <v>0</v>
      </c>
      <c r="G494" s="189">
        <v>0</v>
      </c>
      <c r="H494" s="189">
        <v>0</v>
      </c>
      <c r="I494" s="189">
        <v>0</v>
      </c>
      <c r="J494" s="191">
        <v>0</v>
      </c>
      <c r="K494" s="190">
        <v>0</v>
      </c>
      <c r="L494" s="189">
        <v>0</v>
      </c>
      <c r="M494" s="189">
        <v>0</v>
      </c>
      <c r="N494" s="189">
        <v>0</v>
      </c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</row>
    <row r="495" spans="1:24" s="181" customFormat="1" ht="15" hidden="1" thickTop="1">
      <c r="A495" s="194" t="s">
        <v>2069</v>
      </c>
      <c r="B495" s="193" t="s">
        <v>2226</v>
      </c>
      <c r="C495" s="192" t="s">
        <v>2535</v>
      </c>
      <c r="D495" s="189">
        <v>0</v>
      </c>
      <c r="E495" s="189">
        <v>0</v>
      </c>
      <c r="F495" s="189">
        <v>0</v>
      </c>
      <c r="G495" s="189">
        <v>0</v>
      </c>
      <c r="H495" s="189">
        <v>0</v>
      </c>
      <c r="I495" s="189">
        <v>0</v>
      </c>
      <c r="J495" s="191">
        <v>0</v>
      </c>
      <c r="K495" s="190">
        <v>0</v>
      </c>
      <c r="L495" s="189">
        <v>0</v>
      </c>
      <c r="M495" s="189">
        <v>0</v>
      </c>
      <c r="N495" s="189">
        <v>0</v>
      </c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</row>
    <row r="496" spans="1:24" s="181" customFormat="1" ht="15" hidden="1" thickTop="1">
      <c r="A496" s="194" t="s">
        <v>2091</v>
      </c>
      <c r="B496" s="193" t="s">
        <v>2226</v>
      </c>
      <c r="C496" s="192" t="s">
        <v>2534</v>
      </c>
      <c r="D496" s="189">
        <v>0</v>
      </c>
      <c r="E496" s="189">
        <v>0</v>
      </c>
      <c r="F496" s="189">
        <v>0</v>
      </c>
      <c r="G496" s="189">
        <v>0</v>
      </c>
      <c r="H496" s="189">
        <v>0</v>
      </c>
      <c r="I496" s="189">
        <v>0</v>
      </c>
      <c r="J496" s="191">
        <v>0</v>
      </c>
      <c r="K496" s="190">
        <v>0</v>
      </c>
      <c r="L496" s="189">
        <v>0</v>
      </c>
      <c r="M496" s="189">
        <v>0</v>
      </c>
      <c r="N496" s="189">
        <v>0</v>
      </c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</row>
    <row r="497" spans="1:24" s="181" customFormat="1" ht="15" hidden="1" thickTop="1">
      <c r="A497" s="194" t="s">
        <v>2120</v>
      </c>
      <c r="B497" s="193" t="s">
        <v>2226</v>
      </c>
      <c r="C497" s="192" t="s">
        <v>2533</v>
      </c>
      <c r="D497" s="189">
        <v>0</v>
      </c>
      <c r="E497" s="189">
        <v>0</v>
      </c>
      <c r="F497" s="189">
        <v>0</v>
      </c>
      <c r="G497" s="189">
        <v>0</v>
      </c>
      <c r="H497" s="189">
        <v>0</v>
      </c>
      <c r="I497" s="189">
        <v>0</v>
      </c>
      <c r="J497" s="191">
        <v>0</v>
      </c>
      <c r="K497" s="190">
        <v>0</v>
      </c>
      <c r="L497" s="189">
        <v>0</v>
      </c>
      <c r="M497" s="189">
        <v>0</v>
      </c>
      <c r="N497" s="189">
        <v>0</v>
      </c>
      <c r="O497" s="182"/>
      <c r="P497" s="182"/>
      <c r="Q497" s="182"/>
      <c r="R497" s="182"/>
      <c r="S497" s="182"/>
      <c r="T497" s="182"/>
      <c r="U497" s="182"/>
      <c r="V497" s="182"/>
      <c r="W497" s="182"/>
      <c r="X497" s="182"/>
    </row>
    <row r="498" spans="1:24" s="181" customFormat="1" ht="15" hidden="1" thickTop="1">
      <c r="A498" s="194" t="s">
        <v>2137</v>
      </c>
      <c r="B498" s="193" t="s">
        <v>2226</v>
      </c>
      <c r="C498" s="192" t="s">
        <v>2532</v>
      </c>
      <c r="D498" s="189">
        <v>0</v>
      </c>
      <c r="E498" s="189">
        <v>0</v>
      </c>
      <c r="F498" s="189">
        <v>0</v>
      </c>
      <c r="G498" s="189">
        <v>0</v>
      </c>
      <c r="H498" s="189">
        <v>0</v>
      </c>
      <c r="I498" s="189">
        <v>0</v>
      </c>
      <c r="J498" s="191">
        <v>0</v>
      </c>
      <c r="K498" s="190">
        <v>0</v>
      </c>
      <c r="L498" s="189">
        <v>0</v>
      </c>
      <c r="M498" s="189">
        <v>0</v>
      </c>
      <c r="N498" s="189">
        <v>0</v>
      </c>
      <c r="O498" s="182"/>
      <c r="P498" s="182"/>
      <c r="Q498" s="182"/>
      <c r="R498" s="182"/>
      <c r="S498" s="182"/>
      <c r="T498" s="182"/>
      <c r="U498" s="182"/>
      <c r="V498" s="182"/>
      <c r="W498" s="182"/>
      <c r="X498" s="182"/>
    </row>
    <row r="499" spans="1:24" s="181" customFormat="1" ht="15" hidden="1" thickTop="1">
      <c r="A499" s="194" t="s">
        <v>2153</v>
      </c>
      <c r="B499" s="193" t="s">
        <v>2226</v>
      </c>
      <c r="C499" s="192" t="s">
        <v>2531</v>
      </c>
      <c r="D499" s="189">
        <v>0</v>
      </c>
      <c r="E499" s="189">
        <v>0</v>
      </c>
      <c r="F499" s="189">
        <v>0</v>
      </c>
      <c r="G499" s="189">
        <v>0</v>
      </c>
      <c r="H499" s="189">
        <v>0</v>
      </c>
      <c r="I499" s="189">
        <v>0</v>
      </c>
      <c r="J499" s="191">
        <v>0</v>
      </c>
      <c r="K499" s="190">
        <v>0</v>
      </c>
      <c r="L499" s="189">
        <v>0</v>
      </c>
      <c r="M499" s="189">
        <v>0</v>
      </c>
      <c r="N499" s="189">
        <v>0</v>
      </c>
      <c r="O499" s="182"/>
      <c r="P499" s="182"/>
      <c r="Q499" s="182"/>
      <c r="R499" s="182"/>
      <c r="S499" s="182"/>
      <c r="T499" s="182"/>
      <c r="U499" s="182"/>
      <c r="V499" s="182"/>
      <c r="W499" s="182"/>
      <c r="X499" s="182"/>
    </row>
    <row r="500" spans="1:24" s="181" customFormat="1" ht="15" hidden="1" thickTop="1">
      <c r="A500" s="194" t="s">
        <v>2172</v>
      </c>
      <c r="B500" s="193" t="s">
        <v>2226</v>
      </c>
      <c r="C500" s="192" t="s">
        <v>1095</v>
      </c>
      <c r="D500" s="189">
        <v>0</v>
      </c>
      <c r="E500" s="189">
        <v>0</v>
      </c>
      <c r="F500" s="189">
        <v>0</v>
      </c>
      <c r="G500" s="189">
        <v>0</v>
      </c>
      <c r="H500" s="189">
        <v>0</v>
      </c>
      <c r="I500" s="189">
        <v>0</v>
      </c>
      <c r="J500" s="191">
        <v>0</v>
      </c>
      <c r="K500" s="190">
        <v>0</v>
      </c>
      <c r="L500" s="189">
        <v>0</v>
      </c>
      <c r="M500" s="189">
        <v>0</v>
      </c>
      <c r="N500" s="189">
        <v>0</v>
      </c>
      <c r="O500" s="182"/>
      <c r="P500" s="182"/>
      <c r="Q500" s="182"/>
      <c r="R500" s="182"/>
      <c r="S500" s="182"/>
      <c r="T500" s="182"/>
      <c r="U500" s="182"/>
      <c r="V500" s="182"/>
      <c r="W500" s="182"/>
      <c r="X500" s="182"/>
    </row>
    <row r="501" spans="1:24" s="181" customFormat="1" ht="15" hidden="1" thickTop="1">
      <c r="A501" s="194" t="s">
        <v>1226</v>
      </c>
      <c r="B501" s="193" t="s">
        <v>2226</v>
      </c>
      <c r="C501" s="192" t="s">
        <v>149</v>
      </c>
      <c r="D501" s="189">
        <v>0</v>
      </c>
      <c r="E501" s="189">
        <v>0</v>
      </c>
      <c r="F501" s="189">
        <v>0</v>
      </c>
      <c r="G501" s="189">
        <v>0</v>
      </c>
      <c r="H501" s="189">
        <v>0</v>
      </c>
      <c r="I501" s="189">
        <v>0</v>
      </c>
      <c r="J501" s="191">
        <v>0</v>
      </c>
      <c r="K501" s="190">
        <v>0</v>
      </c>
      <c r="L501" s="189">
        <v>0</v>
      </c>
      <c r="M501" s="189">
        <v>0</v>
      </c>
      <c r="N501" s="189">
        <v>0</v>
      </c>
      <c r="O501" s="182"/>
      <c r="P501" s="182"/>
      <c r="Q501" s="182"/>
      <c r="R501" s="182"/>
      <c r="S501" s="182"/>
      <c r="T501" s="182"/>
      <c r="U501" s="182"/>
      <c r="V501" s="182"/>
      <c r="W501" s="182"/>
      <c r="X501" s="182"/>
    </row>
    <row r="502" spans="1:24" s="181" customFormat="1" ht="15" hidden="1" thickTop="1">
      <c r="A502" s="194" t="s">
        <v>1274</v>
      </c>
      <c r="B502" s="193" t="s">
        <v>2226</v>
      </c>
      <c r="C502" s="192" t="s">
        <v>2443</v>
      </c>
      <c r="D502" s="189">
        <v>0</v>
      </c>
      <c r="E502" s="189">
        <v>0</v>
      </c>
      <c r="F502" s="189">
        <v>0</v>
      </c>
      <c r="G502" s="189">
        <v>0</v>
      </c>
      <c r="H502" s="189">
        <v>0</v>
      </c>
      <c r="I502" s="189">
        <v>0</v>
      </c>
      <c r="J502" s="191">
        <v>0</v>
      </c>
      <c r="K502" s="190">
        <v>0</v>
      </c>
      <c r="L502" s="189">
        <v>0</v>
      </c>
      <c r="M502" s="189">
        <v>0</v>
      </c>
      <c r="N502" s="189">
        <v>0</v>
      </c>
      <c r="O502" s="182"/>
      <c r="P502" s="182"/>
      <c r="Q502" s="182"/>
      <c r="R502" s="182"/>
      <c r="S502" s="182"/>
      <c r="T502" s="182"/>
      <c r="U502" s="182"/>
      <c r="V502" s="182"/>
      <c r="W502" s="182"/>
      <c r="X502" s="182"/>
    </row>
    <row r="503" spans="1:24" s="181" customFormat="1" ht="15" hidden="1" thickTop="1">
      <c r="A503" s="194" t="s">
        <v>1318</v>
      </c>
      <c r="B503" s="193" t="s">
        <v>2226</v>
      </c>
      <c r="C503" s="192" t="s">
        <v>2530</v>
      </c>
      <c r="D503" s="189">
        <v>0</v>
      </c>
      <c r="E503" s="189">
        <v>0</v>
      </c>
      <c r="F503" s="189">
        <v>0</v>
      </c>
      <c r="G503" s="189">
        <v>0</v>
      </c>
      <c r="H503" s="189">
        <v>0</v>
      </c>
      <c r="I503" s="189">
        <v>0</v>
      </c>
      <c r="J503" s="191">
        <v>0</v>
      </c>
      <c r="K503" s="190">
        <v>0</v>
      </c>
      <c r="L503" s="189">
        <v>0</v>
      </c>
      <c r="M503" s="189">
        <v>0</v>
      </c>
      <c r="N503" s="189">
        <v>0</v>
      </c>
      <c r="O503" s="182"/>
      <c r="P503" s="182"/>
      <c r="Q503" s="182"/>
      <c r="R503" s="182"/>
      <c r="S503" s="182"/>
      <c r="T503" s="182"/>
      <c r="U503" s="182"/>
      <c r="V503" s="182"/>
      <c r="W503" s="182"/>
      <c r="X503" s="182"/>
    </row>
    <row r="504" spans="1:24" s="181" customFormat="1" ht="15" hidden="1" thickTop="1">
      <c r="A504" s="194" t="s">
        <v>1352</v>
      </c>
      <c r="B504" s="193" t="s">
        <v>2226</v>
      </c>
      <c r="C504" s="192" t="s">
        <v>275</v>
      </c>
      <c r="D504" s="189">
        <v>0</v>
      </c>
      <c r="E504" s="189">
        <v>0</v>
      </c>
      <c r="F504" s="189">
        <v>0</v>
      </c>
      <c r="G504" s="189">
        <v>0</v>
      </c>
      <c r="H504" s="189">
        <v>0</v>
      </c>
      <c r="I504" s="189">
        <v>0</v>
      </c>
      <c r="J504" s="191">
        <v>0</v>
      </c>
      <c r="K504" s="190">
        <v>0</v>
      </c>
      <c r="L504" s="189">
        <v>0</v>
      </c>
      <c r="M504" s="189">
        <v>0</v>
      </c>
      <c r="N504" s="189">
        <v>0</v>
      </c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</row>
    <row r="505" spans="1:24" s="181" customFormat="1" ht="15" hidden="1" thickTop="1">
      <c r="A505" s="194" t="s">
        <v>1387</v>
      </c>
      <c r="B505" s="193" t="s">
        <v>2226</v>
      </c>
      <c r="C505" s="192" t="s">
        <v>310</v>
      </c>
      <c r="D505" s="189">
        <v>0</v>
      </c>
      <c r="E505" s="189">
        <v>0</v>
      </c>
      <c r="F505" s="189">
        <v>0</v>
      </c>
      <c r="G505" s="189">
        <v>0</v>
      </c>
      <c r="H505" s="189">
        <v>0</v>
      </c>
      <c r="I505" s="189">
        <v>0</v>
      </c>
      <c r="J505" s="191">
        <v>0</v>
      </c>
      <c r="K505" s="190">
        <v>0</v>
      </c>
      <c r="L505" s="189">
        <v>0</v>
      </c>
      <c r="M505" s="189">
        <v>0</v>
      </c>
      <c r="N505" s="189">
        <v>0</v>
      </c>
      <c r="O505" s="182"/>
      <c r="P505" s="182"/>
      <c r="Q505" s="182"/>
      <c r="R505" s="182"/>
      <c r="S505" s="182"/>
      <c r="T505" s="182"/>
      <c r="U505" s="182"/>
      <c r="V505" s="182"/>
      <c r="W505" s="182"/>
      <c r="X505" s="182"/>
    </row>
    <row r="506" spans="1:24" s="181" customFormat="1" ht="15" hidden="1" thickTop="1">
      <c r="A506" s="194" t="s">
        <v>1407</v>
      </c>
      <c r="B506" s="193" t="s">
        <v>2226</v>
      </c>
      <c r="C506" s="192" t="s">
        <v>2529</v>
      </c>
      <c r="D506" s="189">
        <v>0</v>
      </c>
      <c r="E506" s="189">
        <v>0</v>
      </c>
      <c r="F506" s="189">
        <v>0</v>
      </c>
      <c r="G506" s="189">
        <v>0</v>
      </c>
      <c r="H506" s="189">
        <v>0</v>
      </c>
      <c r="I506" s="189">
        <v>0</v>
      </c>
      <c r="J506" s="191">
        <v>0</v>
      </c>
      <c r="K506" s="190">
        <v>0</v>
      </c>
      <c r="L506" s="189">
        <v>0</v>
      </c>
      <c r="M506" s="189">
        <v>0</v>
      </c>
      <c r="N506" s="189">
        <v>0</v>
      </c>
      <c r="O506" s="182"/>
      <c r="P506" s="182"/>
      <c r="Q506" s="182"/>
      <c r="R506" s="182"/>
      <c r="S506" s="182"/>
      <c r="T506" s="182"/>
      <c r="U506" s="182"/>
      <c r="V506" s="182"/>
      <c r="W506" s="182"/>
      <c r="X506" s="182"/>
    </row>
    <row r="507" spans="1:24" s="181" customFormat="1" ht="15" hidden="1" thickTop="1">
      <c r="A507" s="194" t="s">
        <v>1435</v>
      </c>
      <c r="B507" s="193" t="s">
        <v>2226</v>
      </c>
      <c r="C507" s="192" t="s">
        <v>358</v>
      </c>
      <c r="D507" s="189">
        <v>0</v>
      </c>
      <c r="E507" s="189">
        <v>0</v>
      </c>
      <c r="F507" s="189">
        <v>0</v>
      </c>
      <c r="G507" s="189">
        <v>0</v>
      </c>
      <c r="H507" s="189">
        <v>0</v>
      </c>
      <c r="I507" s="189">
        <v>0</v>
      </c>
      <c r="J507" s="191">
        <v>0</v>
      </c>
      <c r="K507" s="190">
        <v>0</v>
      </c>
      <c r="L507" s="189">
        <v>0</v>
      </c>
      <c r="M507" s="189">
        <v>0</v>
      </c>
      <c r="N507" s="189">
        <v>0</v>
      </c>
      <c r="O507" s="182"/>
      <c r="P507" s="182"/>
      <c r="Q507" s="182"/>
      <c r="R507" s="182"/>
      <c r="S507" s="182"/>
      <c r="T507" s="182"/>
      <c r="U507" s="182"/>
      <c r="V507" s="182"/>
      <c r="W507" s="182"/>
      <c r="X507" s="182"/>
    </row>
    <row r="508" spans="1:24" s="181" customFormat="1" ht="15" hidden="1" thickTop="1">
      <c r="A508" s="194" t="s">
        <v>1447</v>
      </c>
      <c r="B508" s="193" t="s">
        <v>2226</v>
      </c>
      <c r="C508" s="192" t="s">
        <v>2528</v>
      </c>
      <c r="D508" s="189">
        <v>0</v>
      </c>
      <c r="E508" s="189">
        <v>0</v>
      </c>
      <c r="F508" s="189">
        <v>0</v>
      </c>
      <c r="G508" s="189">
        <v>0</v>
      </c>
      <c r="H508" s="189">
        <v>0</v>
      </c>
      <c r="I508" s="189">
        <v>0</v>
      </c>
      <c r="J508" s="191">
        <v>0</v>
      </c>
      <c r="K508" s="190">
        <v>0</v>
      </c>
      <c r="L508" s="189">
        <v>0</v>
      </c>
      <c r="M508" s="189">
        <v>0</v>
      </c>
      <c r="N508" s="189">
        <v>0</v>
      </c>
      <c r="O508" s="182"/>
      <c r="P508" s="182"/>
      <c r="Q508" s="182"/>
      <c r="R508" s="182"/>
      <c r="S508" s="182"/>
      <c r="T508" s="182"/>
      <c r="U508" s="182"/>
      <c r="V508" s="182"/>
      <c r="W508" s="182"/>
      <c r="X508" s="182"/>
    </row>
    <row r="509" spans="1:24" s="181" customFormat="1" ht="15" hidden="1" thickTop="1">
      <c r="A509" s="194" t="s">
        <v>1499</v>
      </c>
      <c r="B509" s="193" t="s">
        <v>2226</v>
      </c>
      <c r="C509" s="192" t="s">
        <v>422</v>
      </c>
      <c r="D509" s="189">
        <v>0</v>
      </c>
      <c r="E509" s="189">
        <v>0</v>
      </c>
      <c r="F509" s="189">
        <v>0</v>
      </c>
      <c r="G509" s="189">
        <v>0</v>
      </c>
      <c r="H509" s="189">
        <v>0</v>
      </c>
      <c r="I509" s="189">
        <v>0</v>
      </c>
      <c r="J509" s="191">
        <v>0</v>
      </c>
      <c r="K509" s="190">
        <v>0</v>
      </c>
      <c r="L509" s="189">
        <v>0</v>
      </c>
      <c r="M509" s="189">
        <v>0</v>
      </c>
      <c r="N509" s="189">
        <v>0</v>
      </c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</row>
    <row r="510" spans="1:24" s="181" customFormat="1" ht="15" hidden="1" thickTop="1">
      <c r="A510" s="194" t="s">
        <v>1535</v>
      </c>
      <c r="B510" s="193" t="s">
        <v>2226</v>
      </c>
      <c r="C510" s="192" t="s">
        <v>2527</v>
      </c>
      <c r="D510" s="189">
        <v>0</v>
      </c>
      <c r="E510" s="189">
        <v>0</v>
      </c>
      <c r="F510" s="189">
        <v>0</v>
      </c>
      <c r="G510" s="189">
        <v>0</v>
      </c>
      <c r="H510" s="189">
        <v>0</v>
      </c>
      <c r="I510" s="189">
        <v>0</v>
      </c>
      <c r="J510" s="191">
        <v>0</v>
      </c>
      <c r="K510" s="190">
        <v>0</v>
      </c>
      <c r="L510" s="189">
        <v>0</v>
      </c>
      <c r="M510" s="189">
        <v>0</v>
      </c>
      <c r="N510" s="189">
        <v>0</v>
      </c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</row>
    <row r="511" spans="1:24" s="181" customFormat="1" ht="15" hidden="1" thickTop="1">
      <c r="A511" s="194" t="s">
        <v>1832</v>
      </c>
      <c r="B511" s="193" t="s">
        <v>2226</v>
      </c>
      <c r="C511" s="192" t="s">
        <v>2526</v>
      </c>
      <c r="D511" s="189">
        <v>0</v>
      </c>
      <c r="E511" s="189">
        <v>0</v>
      </c>
      <c r="F511" s="189">
        <v>0</v>
      </c>
      <c r="G511" s="189">
        <v>0</v>
      </c>
      <c r="H511" s="189">
        <v>0</v>
      </c>
      <c r="I511" s="189">
        <v>0</v>
      </c>
      <c r="J511" s="191">
        <v>0</v>
      </c>
      <c r="K511" s="190">
        <v>0</v>
      </c>
      <c r="L511" s="189">
        <v>0</v>
      </c>
      <c r="M511" s="189">
        <v>0</v>
      </c>
      <c r="N511" s="189">
        <v>0</v>
      </c>
      <c r="O511" s="182"/>
      <c r="P511" s="182"/>
      <c r="Q511" s="182"/>
      <c r="R511" s="182"/>
      <c r="S511" s="182"/>
      <c r="T511" s="182"/>
      <c r="U511" s="182"/>
      <c r="V511" s="182"/>
      <c r="W511" s="182"/>
      <c r="X511" s="182"/>
    </row>
    <row r="512" spans="1:24" s="181" customFormat="1" ht="15" hidden="1" thickTop="1">
      <c r="A512" s="194" t="s">
        <v>1883</v>
      </c>
      <c r="B512" s="193" t="s">
        <v>2226</v>
      </c>
      <c r="C512" s="192" t="s">
        <v>2525</v>
      </c>
      <c r="D512" s="189">
        <v>0</v>
      </c>
      <c r="E512" s="189">
        <v>0</v>
      </c>
      <c r="F512" s="189">
        <v>0</v>
      </c>
      <c r="G512" s="189">
        <v>0</v>
      </c>
      <c r="H512" s="189">
        <v>0</v>
      </c>
      <c r="I512" s="189">
        <v>36792577</v>
      </c>
      <c r="J512" s="191">
        <v>36792577</v>
      </c>
      <c r="K512" s="190">
        <v>0</v>
      </c>
      <c r="L512" s="189">
        <v>0</v>
      </c>
      <c r="M512" s="189">
        <v>36792577</v>
      </c>
      <c r="N512" s="189">
        <v>36792577</v>
      </c>
      <c r="O512" s="182"/>
      <c r="P512" s="182"/>
      <c r="Q512" s="182"/>
      <c r="R512" s="182"/>
      <c r="S512" s="182"/>
      <c r="T512" s="182"/>
      <c r="U512" s="182"/>
      <c r="V512" s="182"/>
      <c r="W512" s="182"/>
      <c r="X512" s="182"/>
    </row>
    <row r="513" spans="1:24" s="181" customFormat="1" ht="15" hidden="1" thickTop="1">
      <c r="A513" s="194" t="s">
        <v>1949</v>
      </c>
      <c r="B513" s="193" t="s">
        <v>2226</v>
      </c>
      <c r="C513" s="192" t="s">
        <v>872</v>
      </c>
      <c r="D513" s="189">
        <v>0</v>
      </c>
      <c r="E513" s="189">
        <v>0</v>
      </c>
      <c r="F513" s="189">
        <v>0</v>
      </c>
      <c r="G513" s="189">
        <v>0</v>
      </c>
      <c r="H513" s="189">
        <v>0</v>
      </c>
      <c r="I513" s="189">
        <v>0</v>
      </c>
      <c r="J513" s="191">
        <v>0</v>
      </c>
      <c r="K513" s="190">
        <v>0</v>
      </c>
      <c r="L513" s="189">
        <v>0</v>
      </c>
      <c r="M513" s="189">
        <v>0</v>
      </c>
      <c r="N513" s="189">
        <v>0</v>
      </c>
      <c r="O513" s="182"/>
      <c r="P513" s="182"/>
      <c r="Q513" s="182"/>
      <c r="R513" s="182"/>
      <c r="S513" s="182"/>
      <c r="T513" s="182"/>
      <c r="U513" s="182"/>
      <c r="V513" s="182"/>
      <c r="W513" s="182"/>
      <c r="X513" s="182"/>
    </row>
    <row r="514" spans="1:24" s="181" customFormat="1" ht="15" hidden="1" thickTop="1">
      <c r="A514" s="194" t="s">
        <v>2049</v>
      </c>
      <c r="B514" s="193" t="s">
        <v>2226</v>
      </c>
      <c r="C514" s="192" t="s">
        <v>972</v>
      </c>
      <c r="D514" s="189">
        <v>0</v>
      </c>
      <c r="E514" s="189">
        <v>0</v>
      </c>
      <c r="F514" s="189">
        <v>0</v>
      </c>
      <c r="G514" s="189">
        <v>0</v>
      </c>
      <c r="H514" s="189">
        <v>0</v>
      </c>
      <c r="I514" s="189">
        <v>0</v>
      </c>
      <c r="J514" s="191">
        <v>0</v>
      </c>
      <c r="K514" s="190">
        <v>0</v>
      </c>
      <c r="L514" s="189">
        <v>0</v>
      </c>
      <c r="M514" s="189">
        <v>0</v>
      </c>
      <c r="N514" s="189">
        <v>0</v>
      </c>
      <c r="O514" s="182"/>
      <c r="P514" s="182"/>
      <c r="Q514" s="182"/>
      <c r="R514" s="182"/>
      <c r="S514" s="182"/>
      <c r="T514" s="182"/>
      <c r="U514" s="182"/>
      <c r="V514" s="182"/>
      <c r="W514" s="182"/>
      <c r="X514" s="182"/>
    </row>
    <row r="515" spans="1:24" s="181" customFormat="1" ht="15" hidden="1" thickTop="1">
      <c r="A515" s="194" t="s">
        <v>2126</v>
      </c>
      <c r="B515" s="193" t="s">
        <v>2226</v>
      </c>
      <c r="C515" s="192" t="s">
        <v>1049</v>
      </c>
      <c r="D515" s="189">
        <v>0</v>
      </c>
      <c r="E515" s="189">
        <v>0</v>
      </c>
      <c r="F515" s="189">
        <v>0</v>
      </c>
      <c r="G515" s="189">
        <v>0</v>
      </c>
      <c r="H515" s="189">
        <v>0</v>
      </c>
      <c r="I515" s="189">
        <v>0</v>
      </c>
      <c r="J515" s="191">
        <v>0</v>
      </c>
      <c r="K515" s="190">
        <v>0</v>
      </c>
      <c r="L515" s="189">
        <v>0</v>
      </c>
      <c r="M515" s="189">
        <v>0</v>
      </c>
      <c r="N515" s="189">
        <v>0</v>
      </c>
      <c r="O515" s="182"/>
      <c r="P515" s="182"/>
      <c r="Q515" s="182"/>
      <c r="R515" s="182"/>
      <c r="S515" s="182"/>
      <c r="T515" s="182"/>
      <c r="U515" s="182"/>
      <c r="V515" s="182"/>
      <c r="W515" s="182"/>
      <c r="X515" s="182"/>
    </row>
    <row r="516" spans="1:24" s="181" customFormat="1" ht="15" hidden="1" thickTop="1">
      <c r="A516" s="194" t="s">
        <v>2160</v>
      </c>
      <c r="B516" s="193" t="s">
        <v>2226</v>
      </c>
      <c r="C516" s="192" t="s">
        <v>1083</v>
      </c>
      <c r="D516" s="189">
        <v>0</v>
      </c>
      <c r="E516" s="189">
        <v>0</v>
      </c>
      <c r="F516" s="189">
        <v>0</v>
      </c>
      <c r="G516" s="189">
        <v>0</v>
      </c>
      <c r="H516" s="189">
        <v>0</v>
      </c>
      <c r="I516" s="189">
        <v>0</v>
      </c>
      <c r="J516" s="191">
        <v>0</v>
      </c>
      <c r="K516" s="190">
        <v>0</v>
      </c>
      <c r="L516" s="189">
        <v>0</v>
      </c>
      <c r="M516" s="189">
        <v>0</v>
      </c>
      <c r="N516" s="189">
        <v>0</v>
      </c>
      <c r="O516" s="182"/>
      <c r="P516" s="182"/>
      <c r="Q516" s="182"/>
      <c r="R516" s="182"/>
      <c r="S516" s="182"/>
      <c r="T516" s="182"/>
      <c r="U516" s="182"/>
      <c r="V516" s="182"/>
      <c r="W516" s="182"/>
      <c r="X516" s="182"/>
    </row>
    <row r="517" spans="1:24" s="181" customFormat="1" ht="15" hidden="1" thickTop="1">
      <c r="A517" s="194" t="s">
        <v>1179</v>
      </c>
      <c r="B517" s="193" t="s">
        <v>2226</v>
      </c>
      <c r="C517" s="192" t="s">
        <v>2524</v>
      </c>
      <c r="D517" s="189">
        <v>0</v>
      </c>
      <c r="E517" s="189">
        <v>0</v>
      </c>
      <c r="F517" s="189">
        <v>0</v>
      </c>
      <c r="G517" s="189">
        <v>0</v>
      </c>
      <c r="H517" s="189">
        <v>0</v>
      </c>
      <c r="I517" s="189">
        <v>0</v>
      </c>
      <c r="J517" s="191">
        <v>0</v>
      </c>
      <c r="K517" s="190">
        <v>0</v>
      </c>
      <c r="L517" s="189">
        <v>0</v>
      </c>
      <c r="M517" s="189">
        <v>0</v>
      </c>
      <c r="N517" s="189">
        <v>0</v>
      </c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</row>
    <row r="518" spans="1:24" s="181" customFormat="1" ht="15" hidden="1" thickTop="1">
      <c r="A518" s="194" t="s">
        <v>1227</v>
      </c>
      <c r="B518" s="193" t="s">
        <v>2226</v>
      </c>
      <c r="C518" s="192" t="s">
        <v>150</v>
      </c>
      <c r="D518" s="189">
        <v>0</v>
      </c>
      <c r="E518" s="189">
        <v>0</v>
      </c>
      <c r="F518" s="189">
        <v>0</v>
      </c>
      <c r="G518" s="189">
        <v>0</v>
      </c>
      <c r="H518" s="189">
        <v>0</v>
      </c>
      <c r="I518" s="189">
        <v>0</v>
      </c>
      <c r="J518" s="191">
        <v>0</v>
      </c>
      <c r="K518" s="190">
        <v>0</v>
      </c>
      <c r="L518" s="189">
        <v>0</v>
      </c>
      <c r="M518" s="189">
        <v>0</v>
      </c>
      <c r="N518" s="189">
        <v>0</v>
      </c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</row>
    <row r="519" spans="1:24" s="181" customFormat="1" ht="15" hidden="1" thickTop="1">
      <c r="A519" s="194" t="s">
        <v>1436</v>
      </c>
      <c r="B519" s="193" t="s">
        <v>2226</v>
      </c>
      <c r="C519" s="192" t="s">
        <v>2523</v>
      </c>
      <c r="D519" s="189">
        <v>0</v>
      </c>
      <c r="E519" s="189">
        <v>0</v>
      </c>
      <c r="F519" s="189">
        <v>0</v>
      </c>
      <c r="G519" s="189">
        <v>0</v>
      </c>
      <c r="H519" s="189">
        <v>0</v>
      </c>
      <c r="I519" s="189">
        <v>0</v>
      </c>
      <c r="J519" s="191">
        <v>0</v>
      </c>
      <c r="K519" s="190">
        <v>0</v>
      </c>
      <c r="L519" s="189">
        <v>0</v>
      </c>
      <c r="M519" s="189">
        <v>0</v>
      </c>
      <c r="N519" s="189">
        <v>0</v>
      </c>
      <c r="O519" s="182"/>
      <c r="P519" s="182"/>
      <c r="Q519" s="182"/>
      <c r="R519" s="182"/>
      <c r="S519" s="182"/>
      <c r="T519" s="182"/>
      <c r="U519" s="182"/>
      <c r="V519" s="182"/>
      <c r="W519" s="182"/>
      <c r="X519" s="182"/>
    </row>
    <row r="520" spans="1:24" s="181" customFormat="1" ht="15" hidden="1" thickTop="1">
      <c r="A520" s="194" t="s">
        <v>1457</v>
      </c>
      <c r="B520" s="193" t="s">
        <v>2226</v>
      </c>
      <c r="C520" s="192" t="s">
        <v>2522</v>
      </c>
      <c r="D520" s="189">
        <v>0</v>
      </c>
      <c r="E520" s="189">
        <v>0</v>
      </c>
      <c r="F520" s="189">
        <v>0</v>
      </c>
      <c r="G520" s="189">
        <v>0</v>
      </c>
      <c r="H520" s="189">
        <v>0</v>
      </c>
      <c r="I520" s="189">
        <v>0</v>
      </c>
      <c r="J520" s="191">
        <v>0</v>
      </c>
      <c r="K520" s="190">
        <v>0</v>
      </c>
      <c r="L520" s="189">
        <v>0</v>
      </c>
      <c r="M520" s="189">
        <v>0</v>
      </c>
      <c r="N520" s="189">
        <v>0</v>
      </c>
      <c r="O520" s="182"/>
      <c r="P520" s="182"/>
      <c r="Q520" s="182"/>
      <c r="R520" s="182"/>
      <c r="S520" s="182"/>
      <c r="T520" s="182"/>
      <c r="U520" s="182"/>
      <c r="V520" s="182"/>
      <c r="W520" s="182"/>
      <c r="X520" s="182"/>
    </row>
    <row r="521" spans="1:24" s="181" customFormat="1" ht="15" hidden="1" thickTop="1">
      <c r="A521" s="194" t="s">
        <v>1511</v>
      </c>
      <c r="B521" s="193" t="s">
        <v>2226</v>
      </c>
      <c r="C521" s="192" t="s">
        <v>434</v>
      </c>
      <c r="D521" s="189">
        <v>0</v>
      </c>
      <c r="E521" s="189">
        <v>0</v>
      </c>
      <c r="F521" s="189">
        <v>0</v>
      </c>
      <c r="G521" s="189">
        <v>0</v>
      </c>
      <c r="H521" s="189">
        <v>0</v>
      </c>
      <c r="I521" s="189">
        <v>0</v>
      </c>
      <c r="J521" s="191">
        <v>0</v>
      </c>
      <c r="K521" s="190">
        <v>0</v>
      </c>
      <c r="L521" s="189">
        <v>0</v>
      </c>
      <c r="M521" s="189">
        <v>0</v>
      </c>
      <c r="N521" s="189">
        <v>0</v>
      </c>
      <c r="O521" s="182"/>
      <c r="P521" s="182"/>
      <c r="Q521" s="182"/>
      <c r="R521" s="182"/>
      <c r="S521" s="182"/>
      <c r="T521" s="182"/>
      <c r="U521" s="182"/>
      <c r="V521" s="182"/>
      <c r="W521" s="182"/>
      <c r="X521" s="182"/>
    </row>
    <row r="522" spans="1:24" s="181" customFormat="1" ht="15" hidden="1" thickTop="1">
      <c r="A522" s="194" t="s">
        <v>1532</v>
      </c>
      <c r="B522" s="193" t="s">
        <v>2226</v>
      </c>
      <c r="C522" s="192" t="s">
        <v>455</v>
      </c>
      <c r="D522" s="189">
        <v>0</v>
      </c>
      <c r="E522" s="189">
        <v>0</v>
      </c>
      <c r="F522" s="189">
        <v>0</v>
      </c>
      <c r="G522" s="189">
        <v>0</v>
      </c>
      <c r="H522" s="189">
        <v>0</v>
      </c>
      <c r="I522" s="189">
        <v>0</v>
      </c>
      <c r="J522" s="191">
        <v>0</v>
      </c>
      <c r="K522" s="190">
        <v>0</v>
      </c>
      <c r="L522" s="189">
        <v>0</v>
      </c>
      <c r="M522" s="189">
        <v>0</v>
      </c>
      <c r="N522" s="189">
        <v>0</v>
      </c>
      <c r="O522" s="182"/>
      <c r="P522" s="182"/>
      <c r="Q522" s="182"/>
      <c r="R522" s="182"/>
      <c r="S522" s="182"/>
      <c r="T522" s="182"/>
      <c r="U522" s="182"/>
      <c r="V522" s="182"/>
      <c r="W522" s="182"/>
      <c r="X522" s="182"/>
    </row>
    <row r="523" spans="1:24" s="181" customFormat="1" ht="15" hidden="1" thickTop="1">
      <c r="A523" s="194" t="s">
        <v>1901</v>
      </c>
      <c r="B523" s="193" t="s">
        <v>2226</v>
      </c>
      <c r="C523" s="192" t="s">
        <v>2414</v>
      </c>
      <c r="D523" s="189">
        <v>0</v>
      </c>
      <c r="E523" s="189">
        <v>318874835</v>
      </c>
      <c r="F523" s="189">
        <v>0</v>
      </c>
      <c r="G523" s="189">
        <v>0</v>
      </c>
      <c r="H523" s="189">
        <v>318874835</v>
      </c>
      <c r="I523" s="189">
        <v>103172554</v>
      </c>
      <c r="J523" s="191">
        <v>422047389</v>
      </c>
      <c r="K523" s="190">
        <v>65235</v>
      </c>
      <c r="L523" s="189">
        <v>318940070</v>
      </c>
      <c r="M523" s="189">
        <v>103172554</v>
      </c>
      <c r="N523" s="189">
        <v>422112624</v>
      </c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</row>
    <row r="524" spans="1:24" s="181" customFormat="1" ht="15" hidden="1" thickTop="1">
      <c r="A524" s="194" t="s">
        <v>2013</v>
      </c>
      <c r="B524" s="193" t="s">
        <v>2226</v>
      </c>
      <c r="C524" s="192" t="s">
        <v>2214</v>
      </c>
      <c r="D524" s="189">
        <v>0</v>
      </c>
      <c r="E524" s="189">
        <v>0</v>
      </c>
      <c r="F524" s="189">
        <v>0</v>
      </c>
      <c r="G524" s="189">
        <v>0</v>
      </c>
      <c r="H524" s="189">
        <v>0</v>
      </c>
      <c r="I524" s="189">
        <v>0</v>
      </c>
      <c r="J524" s="191">
        <v>0</v>
      </c>
      <c r="K524" s="190">
        <v>0</v>
      </c>
      <c r="L524" s="189">
        <v>0</v>
      </c>
      <c r="M524" s="189">
        <v>0</v>
      </c>
      <c r="N524" s="189">
        <v>0</v>
      </c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</row>
    <row r="525" spans="1:24" s="181" customFormat="1" ht="15" hidden="1" thickTop="1">
      <c r="A525" s="194" t="s">
        <v>2050</v>
      </c>
      <c r="B525" s="193" t="s">
        <v>2226</v>
      </c>
      <c r="C525" s="192" t="s">
        <v>2521</v>
      </c>
      <c r="D525" s="189">
        <v>0</v>
      </c>
      <c r="E525" s="189">
        <v>0</v>
      </c>
      <c r="F525" s="189">
        <v>0</v>
      </c>
      <c r="G525" s="189">
        <v>0</v>
      </c>
      <c r="H525" s="189">
        <v>0</v>
      </c>
      <c r="I525" s="189">
        <v>0</v>
      </c>
      <c r="J525" s="191">
        <v>0</v>
      </c>
      <c r="K525" s="190">
        <v>0</v>
      </c>
      <c r="L525" s="189">
        <v>0</v>
      </c>
      <c r="M525" s="189">
        <v>0</v>
      </c>
      <c r="N525" s="189">
        <v>0</v>
      </c>
      <c r="O525" s="182"/>
      <c r="P525" s="182"/>
      <c r="Q525" s="182"/>
      <c r="R525" s="182"/>
      <c r="S525" s="182"/>
      <c r="T525" s="182"/>
      <c r="U525" s="182"/>
      <c r="V525" s="182"/>
      <c r="W525" s="182"/>
      <c r="X525" s="182"/>
    </row>
    <row r="526" spans="1:24" s="181" customFormat="1" ht="15" hidden="1" thickTop="1">
      <c r="A526" s="194" t="s">
        <v>2070</v>
      </c>
      <c r="B526" s="193" t="s">
        <v>2226</v>
      </c>
      <c r="C526" s="192" t="s">
        <v>993</v>
      </c>
      <c r="D526" s="189">
        <v>0</v>
      </c>
      <c r="E526" s="189">
        <v>0</v>
      </c>
      <c r="F526" s="189">
        <v>0</v>
      </c>
      <c r="G526" s="189">
        <v>0</v>
      </c>
      <c r="H526" s="189">
        <v>0</v>
      </c>
      <c r="I526" s="189">
        <v>0</v>
      </c>
      <c r="J526" s="191">
        <v>0</v>
      </c>
      <c r="K526" s="190">
        <v>0</v>
      </c>
      <c r="L526" s="189">
        <v>0</v>
      </c>
      <c r="M526" s="189">
        <v>0</v>
      </c>
      <c r="N526" s="189">
        <v>0</v>
      </c>
      <c r="O526" s="182"/>
      <c r="P526" s="182"/>
      <c r="Q526" s="182"/>
      <c r="R526" s="182"/>
      <c r="S526" s="182"/>
      <c r="T526" s="182"/>
      <c r="U526" s="182"/>
      <c r="V526" s="182"/>
      <c r="W526" s="182"/>
      <c r="X526" s="182"/>
    </row>
    <row r="527" spans="1:24" s="181" customFormat="1" ht="15" hidden="1" thickTop="1">
      <c r="A527" s="194" t="s">
        <v>2077</v>
      </c>
      <c r="B527" s="193" t="s">
        <v>2226</v>
      </c>
      <c r="C527" s="192" t="s">
        <v>1000</v>
      </c>
      <c r="D527" s="189">
        <v>0</v>
      </c>
      <c r="E527" s="189">
        <v>0</v>
      </c>
      <c r="F527" s="189">
        <v>0</v>
      </c>
      <c r="G527" s="189">
        <v>0</v>
      </c>
      <c r="H527" s="189">
        <v>0</v>
      </c>
      <c r="I527" s="189">
        <v>0</v>
      </c>
      <c r="J527" s="191">
        <v>0</v>
      </c>
      <c r="K527" s="190">
        <v>0</v>
      </c>
      <c r="L527" s="189">
        <v>0</v>
      </c>
      <c r="M527" s="189">
        <v>0</v>
      </c>
      <c r="N527" s="189">
        <v>0</v>
      </c>
      <c r="O527" s="182"/>
      <c r="P527" s="182"/>
      <c r="Q527" s="182"/>
      <c r="R527" s="182"/>
      <c r="S527" s="182"/>
      <c r="T527" s="182"/>
      <c r="U527" s="182"/>
      <c r="V527" s="182"/>
      <c r="W527" s="182"/>
      <c r="X527" s="182"/>
    </row>
    <row r="528" spans="1:24" s="181" customFormat="1" ht="15" hidden="1" thickTop="1">
      <c r="A528" s="194" t="s">
        <v>2103</v>
      </c>
      <c r="B528" s="193" t="s">
        <v>2226</v>
      </c>
      <c r="C528" s="192" t="s">
        <v>1026</v>
      </c>
      <c r="D528" s="189">
        <v>0</v>
      </c>
      <c r="E528" s="189">
        <v>0</v>
      </c>
      <c r="F528" s="189">
        <v>0</v>
      </c>
      <c r="G528" s="189">
        <v>0</v>
      </c>
      <c r="H528" s="189">
        <v>0</v>
      </c>
      <c r="I528" s="189">
        <v>0</v>
      </c>
      <c r="J528" s="191">
        <v>0</v>
      </c>
      <c r="K528" s="190">
        <v>0</v>
      </c>
      <c r="L528" s="189">
        <v>0</v>
      </c>
      <c r="M528" s="189">
        <v>0</v>
      </c>
      <c r="N528" s="189">
        <v>0</v>
      </c>
      <c r="O528" s="182"/>
      <c r="P528" s="182"/>
      <c r="Q528" s="182"/>
      <c r="R528" s="182"/>
      <c r="S528" s="182"/>
      <c r="T528" s="182"/>
      <c r="U528" s="182"/>
      <c r="V528" s="182"/>
      <c r="W528" s="182"/>
      <c r="X528" s="182"/>
    </row>
    <row r="529" spans="1:24" s="181" customFormat="1" ht="15" hidden="1" thickTop="1">
      <c r="A529" s="194" t="s">
        <v>1208</v>
      </c>
      <c r="B529" s="193" t="s">
        <v>2226</v>
      </c>
      <c r="C529" s="192" t="s">
        <v>2520</v>
      </c>
      <c r="D529" s="189">
        <v>0</v>
      </c>
      <c r="E529" s="189">
        <v>0</v>
      </c>
      <c r="F529" s="189">
        <v>0</v>
      </c>
      <c r="G529" s="189">
        <v>0</v>
      </c>
      <c r="H529" s="189">
        <v>0</v>
      </c>
      <c r="I529" s="189">
        <v>0</v>
      </c>
      <c r="J529" s="191">
        <v>0</v>
      </c>
      <c r="K529" s="190">
        <v>0</v>
      </c>
      <c r="L529" s="189">
        <v>0</v>
      </c>
      <c r="M529" s="189">
        <v>0</v>
      </c>
      <c r="N529" s="189">
        <v>0</v>
      </c>
      <c r="O529" s="182"/>
      <c r="P529" s="182"/>
      <c r="Q529" s="182"/>
      <c r="R529" s="182"/>
      <c r="S529" s="182"/>
      <c r="T529" s="182"/>
      <c r="U529" s="182"/>
      <c r="V529" s="182"/>
      <c r="W529" s="182"/>
      <c r="X529" s="182"/>
    </row>
    <row r="530" spans="1:24" s="181" customFormat="1" ht="15" hidden="1" thickTop="1">
      <c r="A530" s="194" t="s">
        <v>1283</v>
      </c>
      <c r="B530" s="193" t="s">
        <v>2226</v>
      </c>
      <c r="C530" s="192" t="s">
        <v>206</v>
      </c>
      <c r="D530" s="189">
        <v>0</v>
      </c>
      <c r="E530" s="189">
        <v>0</v>
      </c>
      <c r="F530" s="189">
        <v>0</v>
      </c>
      <c r="G530" s="189">
        <v>0</v>
      </c>
      <c r="H530" s="189">
        <v>0</v>
      </c>
      <c r="I530" s="189">
        <v>0</v>
      </c>
      <c r="J530" s="191">
        <v>0</v>
      </c>
      <c r="K530" s="190">
        <v>0</v>
      </c>
      <c r="L530" s="189">
        <v>0</v>
      </c>
      <c r="M530" s="189">
        <v>0</v>
      </c>
      <c r="N530" s="189">
        <v>0</v>
      </c>
      <c r="O530" s="182"/>
      <c r="P530" s="182"/>
      <c r="Q530" s="182"/>
      <c r="R530" s="182"/>
      <c r="S530" s="182"/>
      <c r="T530" s="182"/>
      <c r="U530" s="182"/>
      <c r="V530" s="182"/>
      <c r="W530" s="182"/>
      <c r="X530" s="182"/>
    </row>
    <row r="531" spans="1:24" s="181" customFormat="1" ht="15" hidden="1" thickTop="1">
      <c r="A531" s="194" t="s">
        <v>1328</v>
      </c>
      <c r="B531" s="193" t="s">
        <v>2226</v>
      </c>
      <c r="C531" s="192" t="s">
        <v>251</v>
      </c>
      <c r="D531" s="189">
        <v>0</v>
      </c>
      <c r="E531" s="189">
        <v>0</v>
      </c>
      <c r="F531" s="189">
        <v>0</v>
      </c>
      <c r="G531" s="189">
        <v>0</v>
      </c>
      <c r="H531" s="189">
        <v>0</v>
      </c>
      <c r="I531" s="189">
        <v>0</v>
      </c>
      <c r="J531" s="191">
        <v>0</v>
      </c>
      <c r="K531" s="190">
        <v>0</v>
      </c>
      <c r="L531" s="189">
        <v>0</v>
      </c>
      <c r="M531" s="189">
        <v>0</v>
      </c>
      <c r="N531" s="189">
        <v>0</v>
      </c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</row>
    <row r="532" spans="1:24" s="181" customFormat="1" ht="15" hidden="1" thickTop="1">
      <c r="A532" s="194" t="s">
        <v>1408</v>
      </c>
      <c r="B532" s="193" t="s">
        <v>2226</v>
      </c>
      <c r="C532" s="192" t="s">
        <v>331</v>
      </c>
      <c r="D532" s="189">
        <v>0</v>
      </c>
      <c r="E532" s="189">
        <v>0</v>
      </c>
      <c r="F532" s="189">
        <v>0</v>
      </c>
      <c r="G532" s="189">
        <v>0</v>
      </c>
      <c r="H532" s="189">
        <v>0</v>
      </c>
      <c r="I532" s="189">
        <v>0</v>
      </c>
      <c r="J532" s="191">
        <v>0</v>
      </c>
      <c r="K532" s="190">
        <v>0</v>
      </c>
      <c r="L532" s="189">
        <v>0</v>
      </c>
      <c r="M532" s="189">
        <v>0</v>
      </c>
      <c r="N532" s="189">
        <v>0</v>
      </c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</row>
    <row r="533" spans="1:24" s="181" customFormat="1" ht="15" hidden="1" thickTop="1">
      <c r="A533" s="194" t="s">
        <v>1458</v>
      </c>
      <c r="B533" s="193" t="s">
        <v>2226</v>
      </c>
      <c r="C533" s="192" t="s">
        <v>381</v>
      </c>
      <c r="D533" s="189">
        <v>0</v>
      </c>
      <c r="E533" s="189">
        <v>0</v>
      </c>
      <c r="F533" s="189">
        <v>0</v>
      </c>
      <c r="G533" s="189">
        <v>0</v>
      </c>
      <c r="H533" s="189">
        <v>0</v>
      </c>
      <c r="I533" s="189">
        <v>0</v>
      </c>
      <c r="J533" s="191">
        <v>0</v>
      </c>
      <c r="K533" s="190">
        <v>0</v>
      </c>
      <c r="L533" s="189">
        <v>0</v>
      </c>
      <c r="M533" s="189">
        <v>0</v>
      </c>
      <c r="N533" s="189">
        <v>0</v>
      </c>
      <c r="O533" s="182"/>
      <c r="P533" s="182"/>
      <c r="Q533" s="182"/>
      <c r="R533" s="182"/>
      <c r="S533" s="182"/>
      <c r="T533" s="182"/>
      <c r="U533" s="182"/>
      <c r="V533" s="182"/>
      <c r="W533" s="182"/>
      <c r="X533" s="182"/>
    </row>
    <row r="534" spans="1:24" s="181" customFormat="1" ht="15" hidden="1" thickTop="1">
      <c r="A534" s="194" t="s">
        <v>1500</v>
      </c>
      <c r="B534" s="193" t="s">
        <v>2226</v>
      </c>
      <c r="C534" s="192" t="s">
        <v>423</v>
      </c>
      <c r="D534" s="189">
        <v>0</v>
      </c>
      <c r="E534" s="189">
        <v>0</v>
      </c>
      <c r="F534" s="189">
        <v>0</v>
      </c>
      <c r="G534" s="189">
        <v>0</v>
      </c>
      <c r="H534" s="189">
        <v>0</v>
      </c>
      <c r="I534" s="189">
        <v>0</v>
      </c>
      <c r="J534" s="191">
        <v>0</v>
      </c>
      <c r="K534" s="190">
        <v>0</v>
      </c>
      <c r="L534" s="189">
        <v>0</v>
      </c>
      <c r="M534" s="189">
        <v>0</v>
      </c>
      <c r="N534" s="189">
        <v>0</v>
      </c>
      <c r="O534" s="182"/>
      <c r="P534" s="182"/>
      <c r="Q534" s="182"/>
      <c r="R534" s="182"/>
      <c r="S534" s="182"/>
      <c r="T534" s="182"/>
      <c r="U534" s="182"/>
      <c r="V534" s="182"/>
      <c r="W534" s="182"/>
      <c r="X534" s="182"/>
    </row>
    <row r="535" spans="1:24" s="181" customFormat="1" ht="15" hidden="1" thickTop="1">
      <c r="A535" s="194" t="s">
        <v>1884</v>
      </c>
      <c r="B535" s="193" t="s">
        <v>2226</v>
      </c>
      <c r="C535" s="192" t="s">
        <v>807</v>
      </c>
      <c r="D535" s="189">
        <v>0</v>
      </c>
      <c r="E535" s="189">
        <v>0</v>
      </c>
      <c r="F535" s="189">
        <v>0</v>
      </c>
      <c r="G535" s="189">
        <v>0</v>
      </c>
      <c r="H535" s="189">
        <v>0</v>
      </c>
      <c r="I535" s="189">
        <v>0</v>
      </c>
      <c r="J535" s="191">
        <v>0</v>
      </c>
      <c r="K535" s="190">
        <v>0</v>
      </c>
      <c r="L535" s="189">
        <v>0</v>
      </c>
      <c r="M535" s="189">
        <v>0</v>
      </c>
      <c r="N535" s="189">
        <v>0</v>
      </c>
      <c r="O535" s="182"/>
      <c r="P535" s="182"/>
      <c r="Q535" s="182"/>
      <c r="R535" s="182"/>
      <c r="S535" s="182"/>
      <c r="T535" s="182"/>
      <c r="U535" s="182"/>
      <c r="V535" s="182"/>
      <c r="W535" s="182"/>
      <c r="X535" s="182"/>
    </row>
    <row r="536" spans="1:24" s="181" customFormat="1" ht="15" hidden="1" thickTop="1">
      <c r="A536" s="194" t="s">
        <v>1990</v>
      </c>
      <c r="B536" s="193" t="s">
        <v>2226</v>
      </c>
      <c r="C536" s="192" t="s">
        <v>2519</v>
      </c>
      <c r="D536" s="189">
        <v>0</v>
      </c>
      <c r="E536" s="189">
        <v>0</v>
      </c>
      <c r="F536" s="189">
        <v>0</v>
      </c>
      <c r="G536" s="189">
        <v>0</v>
      </c>
      <c r="H536" s="189">
        <v>0</v>
      </c>
      <c r="I536" s="189">
        <v>0</v>
      </c>
      <c r="J536" s="191">
        <v>0</v>
      </c>
      <c r="K536" s="190">
        <v>0</v>
      </c>
      <c r="L536" s="189">
        <v>0</v>
      </c>
      <c r="M536" s="189">
        <v>0</v>
      </c>
      <c r="N536" s="189">
        <v>0</v>
      </c>
      <c r="O536" s="182"/>
      <c r="P536" s="182"/>
      <c r="Q536" s="182"/>
      <c r="R536" s="182"/>
      <c r="S536" s="182"/>
      <c r="T536" s="182"/>
      <c r="U536" s="182"/>
      <c r="V536" s="182"/>
      <c r="W536" s="182"/>
      <c r="X536" s="182"/>
    </row>
    <row r="537" spans="1:24" s="181" customFormat="1" ht="15" hidden="1" thickTop="1">
      <c r="A537" s="194" t="s">
        <v>2111</v>
      </c>
      <c r="B537" s="193" t="s">
        <v>2226</v>
      </c>
      <c r="C537" s="192" t="s">
        <v>1034</v>
      </c>
      <c r="D537" s="189">
        <v>0</v>
      </c>
      <c r="E537" s="189">
        <v>0</v>
      </c>
      <c r="F537" s="189">
        <v>0</v>
      </c>
      <c r="G537" s="189">
        <v>0</v>
      </c>
      <c r="H537" s="189">
        <v>0</v>
      </c>
      <c r="I537" s="189">
        <v>0</v>
      </c>
      <c r="J537" s="191">
        <v>0</v>
      </c>
      <c r="K537" s="190">
        <v>0</v>
      </c>
      <c r="L537" s="189">
        <v>0</v>
      </c>
      <c r="M537" s="189">
        <v>0</v>
      </c>
      <c r="N537" s="189">
        <v>0</v>
      </c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</row>
    <row r="538" spans="1:24" s="181" customFormat="1" ht="15" hidden="1" thickTop="1">
      <c r="A538" s="194" t="s">
        <v>2127</v>
      </c>
      <c r="B538" s="193" t="s">
        <v>2226</v>
      </c>
      <c r="C538" s="192" t="s">
        <v>1050</v>
      </c>
      <c r="D538" s="189">
        <v>0</v>
      </c>
      <c r="E538" s="189">
        <v>0</v>
      </c>
      <c r="F538" s="189">
        <v>0</v>
      </c>
      <c r="G538" s="189">
        <v>0</v>
      </c>
      <c r="H538" s="189">
        <v>0</v>
      </c>
      <c r="I538" s="189">
        <v>0</v>
      </c>
      <c r="J538" s="191">
        <v>0</v>
      </c>
      <c r="K538" s="190">
        <v>0</v>
      </c>
      <c r="L538" s="189">
        <v>0</v>
      </c>
      <c r="M538" s="189">
        <v>0</v>
      </c>
      <c r="N538" s="189">
        <v>0</v>
      </c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</row>
    <row r="539" spans="1:24" s="181" customFormat="1" ht="15" hidden="1" thickTop="1">
      <c r="A539" s="194" t="s">
        <v>2144</v>
      </c>
      <c r="B539" s="193" t="s">
        <v>2226</v>
      </c>
      <c r="C539" s="192" t="s">
        <v>1067</v>
      </c>
      <c r="D539" s="189">
        <v>0</v>
      </c>
      <c r="E539" s="189">
        <v>0</v>
      </c>
      <c r="F539" s="189">
        <v>0</v>
      </c>
      <c r="G539" s="189">
        <v>0</v>
      </c>
      <c r="H539" s="189">
        <v>0</v>
      </c>
      <c r="I539" s="189">
        <v>0</v>
      </c>
      <c r="J539" s="191">
        <v>0</v>
      </c>
      <c r="K539" s="190">
        <v>0</v>
      </c>
      <c r="L539" s="189">
        <v>0</v>
      </c>
      <c r="M539" s="189">
        <v>0</v>
      </c>
      <c r="N539" s="189">
        <v>0</v>
      </c>
      <c r="O539" s="182"/>
      <c r="P539" s="182"/>
      <c r="Q539" s="182"/>
      <c r="R539" s="182"/>
      <c r="S539" s="182"/>
      <c r="T539" s="182"/>
      <c r="U539" s="182"/>
      <c r="V539" s="182"/>
      <c r="W539" s="182"/>
      <c r="X539" s="182"/>
    </row>
    <row r="540" spans="1:24" s="181" customFormat="1" ht="15" hidden="1" thickTop="1">
      <c r="A540" s="194" t="s">
        <v>2173</v>
      </c>
      <c r="B540" s="193" t="s">
        <v>2226</v>
      </c>
      <c r="C540" s="192" t="s">
        <v>2518</v>
      </c>
      <c r="D540" s="189">
        <v>0</v>
      </c>
      <c r="E540" s="189">
        <v>0</v>
      </c>
      <c r="F540" s="189">
        <v>0</v>
      </c>
      <c r="G540" s="189">
        <v>0</v>
      </c>
      <c r="H540" s="189">
        <v>0</v>
      </c>
      <c r="I540" s="189">
        <v>0</v>
      </c>
      <c r="J540" s="191">
        <v>0</v>
      </c>
      <c r="K540" s="190">
        <v>0</v>
      </c>
      <c r="L540" s="189">
        <v>0</v>
      </c>
      <c r="M540" s="189">
        <v>0</v>
      </c>
      <c r="N540" s="189">
        <v>0</v>
      </c>
      <c r="O540" s="182"/>
      <c r="P540" s="182"/>
      <c r="Q540" s="182"/>
      <c r="R540" s="182"/>
      <c r="S540" s="182"/>
      <c r="T540" s="182"/>
      <c r="U540" s="182"/>
      <c r="V540" s="182"/>
      <c r="W540" s="182"/>
      <c r="X540" s="182"/>
    </row>
    <row r="541" spans="1:24" s="181" customFormat="1" ht="15" hidden="1" thickTop="1">
      <c r="A541" s="194" t="s">
        <v>1275</v>
      </c>
      <c r="B541" s="193" t="s">
        <v>2226</v>
      </c>
      <c r="C541" s="192" t="s">
        <v>2410</v>
      </c>
      <c r="D541" s="189">
        <v>0</v>
      </c>
      <c r="E541" s="189">
        <v>37130343</v>
      </c>
      <c r="F541" s="189">
        <v>0</v>
      </c>
      <c r="G541" s="189">
        <v>0</v>
      </c>
      <c r="H541" s="189">
        <v>37130343</v>
      </c>
      <c r="I541" s="189">
        <v>21834084</v>
      </c>
      <c r="J541" s="191">
        <v>58964427</v>
      </c>
      <c r="K541" s="190">
        <v>3213</v>
      </c>
      <c r="L541" s="189">
        <v>37133556</v>
      </c>
      <c r="M541" s="189">
        <v>21834084</v>
      </c>
      <c r="N541" s="189">
        <v>58967640</v>
      </c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</row>
    <row r="542" spans="1:24" s="181" customFormat="1" ht="29.25" hidden="1" thickTop="1">
      <c r="A542" s="194" t="s">
        <v>1593</v>
      </c>
      <c r="B542" s="193" t="s">
        <v>2226</v>
      </c>
      <c r="C542" s="192" t="s">
        <v>2517</v>
      </c>
      <c r="D542" s="189">
        <v>0</v>
      </c>
      <c r="E542" s="189">
        <v>0</v>
      </c>
      <c r="F542" s="189">
        <v>0</v>
      </c>
      <c r="G542" s="189">
        <v>0</v>
      </c>
      <c r="H542" s="189">
        <v>0</v>
      </c>
      <c r="I542" s="189">
        <v>51465203</v>
      </c>
      <c r="J542" s="191">
        <v>51465203</v>
      </c>
      <c r="K542" s="190">
        <v>0</v>
      </c>
      <c r="L542" s="189">
        <v>0</v>
      </c>
      <c r="M542" s="189">
        <v>51465203</v>
      </c>
      <c r="N542" s="189">
        <v>51465203</v>
      </c>
      <c r="O542" s="182"/>
      <c r="P542" s="182"/>
      <c r="Q542" s="182"/>
      <c r="R542" s="182"/>
      <c r="S542" s="182"/>
      <c r="T542" s="182"/>
      <c r="U542" s="182"/>
      <c r="V542" s="182"/>
      <c r="W542" s="182"/>
      <c r="X542" s="182"/>
    </row>
    <row r="543" spans="1:24" s="181" customFormat="1" ht="15" hidden="1" thickTop="1">
      <c r="A543" s="194" t="s">
        <v>1636</v>
      </c>
      <c r="B543" s="193" t="s">
        <v>2226</v>
      </c>
      <c r="C543" s="192" t="s">
        <v>2407</v>
      </c>
      <c r="D543" s="189">
        <v>0</v>
      </c>
      <c r="E543" s="189">
        <v>0</v>
      </c>
      <c r="F543" s="189">
        <v>0</v>
      </c>
      <c r="G543" s="189">
        <v>0</v>
      </c>
      <c r="H543" s="189">
        <v>0</v>
      </c>
      <c r="I543" s="189">
        <v>0</v>
      </c>
      <c r="J543" s="191">
        <v>0</v>
      </c>
      <c r="K543" s="190">
        <v>0</v>
      </c>
      <c r="L543" s="189">
        <v>0</v>
      </c>
      <c r="M543" s="189">
        <v>0</v>
      </c>
      <c r="N543" s="189">
        <v>0</v>
      </c>
      <c r="O543" s="182"/>
      <c r="P543" s="182"/>
      <c r="Q543" s="182"/>
      <c r="R543" s="182"/>
      <c r="S543" s="182"/>
      <c r="T543" s="182"/>
      <c r="U543" s="182"/>
      <c r="V543" s="182"/>
      <c r="W543" s="182"/>
      <c r="X543" s="182"/>
    </row>
    <row r="544" spans="1:24" s="181" customFormat="1" ht="15" hidden="1" thickTop="1">
      <c r="A544" s="194" t="s">
        <v>1687</v>
      </c>
      <c r="B544" s="193" t="s">
        <v>2226</v>
      </c>
      <c r="C544" s="192" t="s">
        <v>2392</v>
      </c>
      <c r="D544" s="189">
        <v>0</v>
      </c>
      <c r="E544" s="189">
        <v>0</v>
      </c>
      <c r="F544" s="189">
        <v>0</v>
      </c>
      <c r="G544" s="189">
        <v>0</v>
      </c>
      <c r="H544" s="189">
        <v>0</v>
      </c>
      <c r="I544" s="189">
        <v>0</v>
      </c>
      <c r="J544" s="191">
        <v>0</v>
      </c>
      <c r="K544" s="190">
        <v>0</v>
      </c>
      <c r="L544" s="189">
        <v>0</v>
      </c>
      <c r="M544" s="189">
        <v>0</v>
      </c>
      <c r="N544" s="189">
        <v>0</v>
      </c>
      <c r="O544" s="182"/>
      <c r="P544" s="182"/>
      <c r="Q544" s="182"/>
      <c r="R544" s="182"/>
      <c r="S544" s="182"/>
      <c r="T544" s="182"/>
      <c r="U544" s="182"/>
      <c r="V544" s="182"/>
      <c r="W544" s="182"/>
      <c r="X544" s="182"/>
    </row>
    <row r="545" spans="1:24" s="181" customFormat="1" ht="15" hidden="1" thickTop="1">
      <c r="A545" s="194" t="s">
        <v>1734</v>
      </c>
      <c r="B545" s="193" t="s">
        <v>2226</v>
      </c>
      <c r="C545" s="192" t="s">
        <v>2280</v>
      </c>
      <c r="D545" s="189">
        <v>0</v>
      </c>
      <c r="E545" s="189">
        <v>0</v>
      </c>
      <c r="F545" s="189">
        <v>0</v>
      </c>
      <c r="G545" s="189">
        <v>0</v>
      </c>
      <c r="H545" s="189">
        <v>0</v>
      </c>
      <c r="I545" s="189">
        <v>0</v>
      </c>
      <c r="J545" s="191">
        <v>0</v>
      </c>
      <c r="K545" s="190">
        <v>0</v>
      </c>
      <c r="L545" s="189">
        <v>0</v>
      </c>
      <c r="M545" s="189">
        <v>0</v>
      </c>
      <c r="N545" s="189">
        <v>0</v>
      </c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</row>
    <row r="546" spans="1:24" s="181" customFormat="1" ht="15" hidden="1" thickTop="1">
      <c r="A546" s="194" t="s">
        <v>1783</v>
      </c>
      <c r="B546" s="193" t="s">
        <v>2226</v>
      </c>
      <c r="C546" s="192" t="s">
        <v>2516</v>
      </c>
      <c r="D546" s="189">
        <v>0</v>
      </c>
      <c r="E546" s="189">
        <v>0</v>
      </c>
      <c r="F546" s="189">
        <v>0</v>
      </c>
      <c r="G546" s="189">
        <v>0</v>
      </c>
      <c r="H546" s="189">
        <v>0</v>
      </c>
      <c r="I546" s="189">
        <v>0</v>
      </c>
      <c r="J546" s="191">
        <v>0</v>
      </c>
      <c r="K546" s="190">
        <v>0</v>
      </c>
      <c r="L546" s="189">
        <v>0</v>
      </c>
      <c r="M546" s="189">
        <v>0</v>
      </c>
      <c r="N546" s="189">
        <v>0</v>
      </c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</row>
    <row r="547" spans="1:24" s="181" customFormat="1" ht="15" hidden="1" thickTop="1">
      <c r="A547" s="194" t="s">
        <v>1329</v>
      </c>
      <c r="B547" s="193" t="s">
        <v>2226</v>
      </c>
      <c r="C547" s="192" t="s">
        <v>252</v>
      </c>
      <c r="D547" s="189">
        <v>0</v>
      </c>
      <c r="E547" s="189">
        <v>0</v>
      </c>
      <c r="F547" s="189">
        <v>0</v>
      </c>
      <c r="G547" s="189">
        <v>0</v>
      </c>
      <c r="H547" s="189">
        <v>0</v>
      </c>
      <c r="I547" s="189">
        <v>0</v>
      </c>
      <c r="J547" s="191">
        <v>0</v>
      </c>
      <c r="K547" s="190">
        <v>0</v>
      </c>
      <c r="L547" s="189">
        <v>0</v>
      </c>
      <c r="M547" s="189">
        <v>0</v>
      </c>
      <c r="N547" s="189">
        <v>0</v>
      </c>
      <c r="O547" s="182"/>
      <c r="P547" s="182"/>
      <c r="Q547" s="182"/>
      <c r="R547" s="182"/>
      <c r="S547" s="182"/>
      <c r="T547" s="182"/>
      <c r="U547" s="182"/>
      <c r="V547" s="182"/>
      <c r="W547" s="182"/>
      <c r="X547" s="182"/>
    </row>
    <row r="548" spans="1:24" s="181" customFormat="1" ht="15" hidden="1" thickTop="1">
      <c r="A548" s="194" t="s">
        <v>1512</v>
      </c>
      <c r="B548" s="193" t="s">
        <v>2226</v>
      </c>
      <c r="C548" s="192" t="s">
        <v>2515</v>
      </c>
      <c r="D548" s="189">
        <v>0</v>
      </c>
      <c r="E548" s="189">
        <v>0</v>
      </c>
      <c r="F548" s="189">
        <v>0</v>
      </c>
      <c r="G548" s="189">
        <v>0</v>
      </c>
      <c r="H548" s="189">
        <v>0</v>
      </c>
      <c r="I548" s="189">
        <v>0</v>
      </c>
      <c r="J548" s="191">
        <v>0</v>
      </c>
      <c r="K548" s="190">
        <v>0</v>
      </c>
      <c r="L548" s="189">
        <v>0</v>
      </c>
      <c r="M548" s="189">
        <v>0</v>
      </c>
      <c r="N548" s="189">
        <v>0</v>
      </c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</row>
    <row r="549" spans="1:24" s="181" customFormat="1" ht="15" hidden="1" thickTop="1">
      <c r="A549" s="194" t="s">
        <v>1546</v>
      </c>
      <c r="B549" s="193" t="s">
        <v>2226</v>
      </c>
      <c r="C549" s="192" t="s">
        <v>2514</v>
      </c>
      <c r="D549" s="189">
        <v>0</v>
      </c>
      <c r="E549" s="189">
        <v>0</v>
      </c>
      <c r="F549" s="189">
        <v>0</v>
      </c>
      <c r="G549" s="189">
        <v>0</v>
      </c>
      <c r="H549" s="189">
        <v>0</v>
      </c>
      <c r="I549" s="189">
        <v>0</v>
      </c>
      <c r="J549" s="191">
        <v>0</v>
      </c>
      <c r="K549" s="190">
        <v>0</v>
      </c>
      <c r="L549" s="189">
        <v>0</v>
      </c>
      <c r="M549" s="189">
        <v>0</v>
      </c>
      <c r="N549" s="189">
        <v>0</v>
      </c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</row>
    <row r="550" spans="1:24" s="181" customFormat="1" ht="15" hidden="1" thickTop="1">
      <c r="A550" s="194" t="s">
        <v>1574</v>
      </c>
      <c r="B550" s="193" t="s">
        <v>2226</v>
      </c>
      <c r="C550" s="192" t="s">
        <v>497</v>
      </c>
      <c r="D550" s="189">
        <v>0</v>
      </c>
      <c r="E550" s="189">
        <v>184051983</v>
      </c>
      <c r="F550" s="189">
        <v>0</v>
      </c>
      <c r="G550" s="189">
        <v>0</v>
      </c>
      <c r="H550" s="189">
        <v>184051983</v>
      </c>
      <c r="I550" s="189">
        <v>24623236</v>
      </c>
      <c r="J550" s="191">
        <v>208675219</v>
      </c>
      <c r="K550" s="190">
        <v>8094</v>
      </c>
      <c r="L550" s="189">
        <v>184060077</v>
      </c>
      <c r="M550" s="189">
        <v>24623236</v>
      </c>
      <c r="N550" s="189">
        <v>208683313</v>
      </c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</row>
    <row r="551" spans="1:24" s="181" customFormat="1" ht="15" hidden="1" thickTop="1">
      <c r="A551" s="194" t="s">
        <v>1594</v>
      </c>
      <c r="B551" s="193" t="s">
        <v>2226</v>
      </c>
      <c r="C551" s="192" t="s">
        <v>517</v>
      </c>
      <c r="D551" s="189">
        <v>0</v>
      </c>
      <c r="E551" s="189">
        <v>0</v>
      </c>
      <c r="F551" s="189">
        <v>0</v>
      </c>
      <c r="G551" s="189">
        <v>0</v>
      </c>
      <c r="H551" s="189">
        <v>0</v>
      </c>
      <c r="I551" s="189">
        <v>0</v>
      </c>
      <c r="J551" s="191">
        <v>0</v>
      </c>
      <c r="K551" s="190">
        <v>0</v>
      </c>
      <c r="L551" s="189">
        <v>0</v>
      </c>
      <c r="M551" s="189">
        <v>0</v>
      </c>
      <c r="N551" s="189">
        <v>0</v>
      </c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</row>
    <row r="552" spans="1:24" s="181" customFormat="1" ht="15" hidden="1" thickTop="1">
      <c r="A552" s="194" t="s">
        <v>1694</v>
      </c>
      <c r="B552" s="193" t="s">
        <v>2226</v>
      </c>
      <c r="C552" s="192" t="s">
        <v>617</v>
      </c>
      <c r="D552" s="189">
        <v>0</v>
      </c>
      <c r="E552" s="189">
        <v>0</v>
      </c>
      <c r="F552" s="189">
        <v>0</v>
      </c>
      <c r="G552" s="189">
        <v>0</v>
      </c>
      <c r="H552" s="189">
        <v>0</v>
      </c>
      <c r="I552" s="189">
        <v>0</v>
      </c>
      <c r="J552" s="191">
        <v>0</v>
      </c>
      <c r="K552" s="190">
        <v>0</v>
      </c>
      <c r="L552" s="189">
        <v>0</v>
      </c>
      <c r="M552" s="189">
        <v>0</v>
      </c>
      <c r="N552" s="189">
        <v>0</v>
      </c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</row>
    <row r="553" spans="1:24" s="181" customFormat="1" ht="15" hidden="1" thickTop="1">
      <c r="A553" s="194" t="s">
        <v>1735</v>
      </c>
      <c r="B553" s="193" t="s">
        <v>2226</v>
      </c>
      <c r="C553" s="192" t="s">
        <v>2513</v>
      </c>
      <c r="D553" s="189">
        <v>0</v>
      </c>
      <c r="E553" s="189">
        <v>0</v>
      </c>
      <c r="F553" s="189">
        <v>0</v>
      </c>
      <c r="G553" s="189">
        <v>0</v>
      </c>
      <c r="H553" s="189">
        <v>0</v>
      </c>
      <c r="I553" s="189">
        <v>0</v>
      </c>
      <c r="J553" s="191">
        <v>0</v>
      </c>
      <c r="K553" s="190">
        <v>0</v>
      </c>
      <c r="L553" s="189">
        <v>0</v>
      </c>
      <c r="M553" s="189">
        <v>0</v>
      </c>
      <c r="N553" s="189">
        <v>0</v>
      </c>
      <c r="O553" s="182"/>
      <c r="P553" s="182"/>
      <c r="Q553" s="182"/>
      <c r="R553" s="182"/>
      <c r="S553" s="182"/>
      <c r="T553" s="182"/>
      <c r="U553" s="182"/>
      <c r="V553" s="182"/>
      <c r="W553" s="182"/>
      <c r="X553" s="182"/>
    </row>
    <row r="554" spans="1:24" s="181" customFormat="1" ht="15" hidden="1" thickTop="1">
      <c r="A554" s="194" t="s">
        <v>1843</v>
      </c>
      <c r="B554" s="193" t="s">
        <v>2226</v>
      </c>
      <c r="C554" s="192" t="s">
        <v>766</v>
      </c>
      <c r="D554" s="189">
        <v>0</v>
      </c>
      <c r="E554" s="189">
        <v>0</v>
      </c>
      <c r="F554" s="189">
        <v>0</v>
      </c>
      <c r="G554" s="189">
        <v>0</v>
      </c>
      <c r="H554" s="189">
        <v>0</v>
      </c>
      <c r="I554" s="189">
        <v>0</v>
      </c>
      <c r="J554" s="191">
        <v>0</v>
      </c>
      <c r="K554" s="190">
        <v>0</v>
      </c>
      <c r="L554" s="189">
        <v>0</v>
      </c>
      <c r="M554" s="189">
        <v>0</v>
      </c>
      <c r="N554" s="189">
        <v>0</v>
      </c>
      <c r="O554" s="182"/>
      <c r="P554" s="182"/>
      <c r="Q554" s="182"/>
      <c r="R554" s="182"/>
      <c r="S554" s="182"/>
      <c r="T554" s="182"/>
      <c r="U554" s="182"/>
      <c r="V554" s="182"/>
      <c r="W554" s="182"/>
      <c r="X554" s="182"/>
    </row>
    <row r="555" spans="1:24" s="181" customFormat="1" ht="15" hidden="1" thickTop="1">
      <c r="A555" s="194" t="s">
        <v>1885</v>
      </c>
      <c r="B555" s="193" t="s">
        <v>2226</v>
      </c>
      <c r="C555" s="192" t="s">
        <v>808</v>
      </c>
      <c r="D555" s="189">
        <v>0</v>
      </c>
      <c r="E555" s="189">
        <v>9264060</v>
      </c>
      <c r="F555" s="189">
        <v>0</v>
      </c>
      <c r="G555" s="189">
        <v>0</v>
      </c>
      <c r="H555" s="189">
        <v>9264060</v>
      </c>
      <c r="I555" s="189">
        <v>94241908</v>
      </c>
      <c r="J555" s="191">
        <v>103505968</v>
      </c>
      <c r="K555" s="190">
        <v>41036</v>
      </c>
      <c r="L555" s="189">
        <v>9305096</v>
      </c>
      <c r="M555" s="189">
        <v>94241908</v>
      </c>
      <c r="N555" s="189">
        <v>103547004</v>
      </c>
      <c r="O555" s="182"/>
      <c r="P555" s="182"/>
      <c r="Q555" s="182"/>
      <c r="R555" s="182"/>
      <c r="S555" s="182"/>
      <c r="T555" s="182"/>
      <c r="U555" s="182"/>
      <c r="V555" s="182"/>
      <c r="W555" s="182"/>
      <c r="X555" s="182"/>
    </row>
    <row r="556" spans="1:24" s="181" customFormat="1" ht="15" hidden="1" thickTop="1">
      <c r="A556" s="194" t="s">
        <v>1950</v>
      </c>
      <c r="B556" s="193" t="s">
        <v>2226</v>
      </c>
      <c r="C556" s="192" t="s">
        <v>2512</v>
      </c>
      <c r="D556" s="189">
        <v>0</v>
      </c>
      <c r="E556" s="189">
        <v>0</v>
      </c>
      <c r="F556" s="189">
        <v>0</v>
      </c>
      <c r="G556" s="189">
        <v>0</v>
      </c>
      <c r="H556" s="189">
        <v>0</v>
      </c>
      <c r="I556" s="189">
        <v>0</v>
      </c>
      <c r="J556" s="191">
        <v>0</v>
      </c>
      <c r="K556" s="190">
        <v>0</v>
      </c>
      <c r="L556" s="189">
        <v>0</v>
      </c>
      <c r="M556" s="189">
        <v>0</v>
      </c>
      <c r="N556" s="189">
        <v>0</v>
      </c>
      <c r="O556" s="182"/>
      <c r="P556" s="182"/>
      <c r="Q556" s="182"/>
      <c r="R556" s="182"/>
      <c r="S556" s="182"/>
      <c r="T556" s="182"/>
      <c r="U556" s="182"/>
      <c r="V556" s="182"/>
      <c r="W556" s="182"/>
      <c r="X556" s="182"/>
    </row>
    <row r="557" spans="1:24" s="181" customFormat="1" ht="15" hidden="1" thickTop="1">
      <c r="A557" s="194" t="s">
        <v>1976</v>
      </c>
      <c r="B557" s="193" t="s">
        <v>2226</v>
      </c>
      <c r="C557" s="192" t="s">
        <v>899</v>
      </c>
      <c r="D557" s="189">
        <v>0</v>
      </c>
      <c r="E557" s="189">
        <v>0</v>
      </c>
      <c r="F557" s="189">
        <v>0</v>
      </c>
      <c r="G557" s="189">
        <v>0</v>
      </c>
      <c r="H557" s="189">
        <v>0</v>
      </c>
      <c r="I557" s="189">
        <v>0</v>
      </c>
      <c r="J557" s="191">
        <v>0</v>
      </c>
      <c r="K557" s="190">
        <v>0</v>
      </c>
      <c r="L557" s="189">
        <v>0</v>
      </c>
      <c r="M557" s="189">
        <v>0</v>
      </c>
      <c r="N557" s="189">
        <v>0</v>
      </c>
      <c r="O557" s="182"/>
      <c r="P557" s="182"/>
      <c r="Q557" s="182"/>
      <c r="R557" s="182"/>
      <c r="S557" s="182"/>
      <c r="T557" s="182"/>
      <c r="U557" s="182"/>
      <c r="V557" s="182"/>
      <c r="W557" s="182"/>
      <c r="X557" s="182"/>
    </row>
    <row r="558" spans="1:24" s="181" customFormat="1" ht="15" hidden="1" thickTop="1">
      <c r="A558" s="194" t="s">
        <v>2001</v>
      </c>
      <c r="B558" s="193" t="s">
        <v>2226</v>
      </c>
      <c r="C558" s="192" t="s">
        <v>924</v>
      </c>
      <c r="D558" s="189">
        <v>0</v>
      </c>
      <c r="E558" s="189">
        <v>0</v>
      </c>
      <c r="F558" s="189">
        <v>0</v>
      </c>
      <c r="G558" s="189">
        <v>0</v>
      </c>
      <c r="H558" s="189">
        <v>0</v>
      </c>
      <c r="I558" s="189">
        <v>0</v>
      </c>
      <c r="J558" s="191">
        <v>0</v>
      </c>
      <c r="K558" s="190">
        <v>0</v>
      </c>
      <c r="L558" s="189">
        <v>0</v>
      </c>
      <c r="M558" s="189">
        <v>0</v>
      </c>
      <c r="N558" s="189">
        <v>0</v>
      </c>
      <c r="O558" s="182"/>
      <c r="P558" s="182"/>
      <c r="Q558" s="182"/>
      <c r="R558" s="182"/>
      <c r="S558" s="182"/>
      <c r="T558" s="182"/>
      <c r="U558" s="182"/>
      <c r="V558" s="182"/>
      <c r="W558" s="182"/>
      <c r="X558" s="182"/>
    </row>
    <row r="559" spans="1:24" s="181" customFormat="1" ht="15" hidden="1" thickTop="1">
      <c r="A559" s="194" t="s">
        <v>2030</v>
      </c>
      <c r="B559" s="193" t="s">
        <v>2226</v>
      </c>
      <c r="C559" s="192" t="s">
        <v>953</v>
      </c>
      <c r="D559" s="189">
        <v>0</v>
      </c>
      <c r="E559" s="189">
        <v>0</v>
      </c>
      <c r="F559" s="189">
        <v>0</v>
      </c>
      <c r="G559" s="189">
        <v>0</v>
      </c>
      <c r="H559" s="189">
        <v>0</v>
      </c>
      <c r="I559" s="189">
        <v>0</v>
      </c>
      <c r="J559" s="191">
        <v>0</v>
      </c>
      <c r="K559" s="190">
        <v>0</v>
      </c>
      <c r="L559" s="189">
        <v>0</v>
      </c>
      <c r="M559" s="189">
        <v>0</v>
      </c>
      <c r="N559" s="189">
        <v>0</v>
      </c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</row>
    <row r="560" spans="1:24" s="181" customFormat="1" ht="15" hidden="1" thickTop="1">
      <c r="A560" s="194" t="s">
        <v>2121</v>
      </c>
      <c r="B560" s="193" t="s">
        <v>2226</v>
      </c>
      <c r="C560" s="192" t="s">
        <v>1044</v>
      </c>
      <c r="D560" s="189">
        <v>0</v>
      </c>
      <c r="E560" s="189">
        <v>0</v>
      </c>
      <c r="F560" s="189">
        <v>0</v>
      </c>
      <c r="G560" s="189">
        <v>0</v>
      </c>
      <c r="H560" s="189">
        <v>0</v>
      </c>
      <c r="I560" s="189">
        <v>36298542</v>
      </c>
      <c r="J560" s="191">
        <v>36298542</v>
      </c>
      <c r="K560" s="190">
        <v>0</v>
      </c>
      <c r="L560" s="189">
        <v>0</v>
      </c>
      <c r="M560" s="189">
        <v>36298542</v>
      </c>
      <c r="N560" s="189">
        <v>36298542</v>
      </c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</row>
    <row r="561" spans="1:24" s="181" customFormat="1" ht="15" hidden="1" thickTop="1">
      <c r="A561" s="194" t="s">
        <v>2154</v>
      </c>
      <c r="B561" s="193" t="s">
        <v>2226</v>
      </c>
      <c r="C561" s="192" t="s">
        <v>1077</v>
      </c>
      <c r="D561" s="189">
        <v>0</v>
      </c>
      <c r="E561" s="189">
        <v>0</v>
      </c>
      <c r="F561" s="189">
        <v>0</v>
      </c>
      <c r="G561" s="189">
        <v>0</v>
      </c>
      <c r="H561" s="189">
        <v>0</v>
      </c>
      <c r="I561" s="189">
        <v>0</v>
      </c>
      <c r="J561" s="191">
        <v>0</v>
      </c>
      <c r="K561" s="190">
        <v>0</v>
      </c>
      <c r="L561" s="189">
        <v>0</v>
      </c>
      <c r="M561" s="189">
        <v>0</v>
      </c>
      <c r="N561" s="189">
        <v>0</v>
      </c>
      <c r="O561" s="182"/>
      <c r="P561" s="182"/>
      <c r="Q561" s="182"/>
      <c r="R561" s="182"/>
      <c r="S561" s="182"/>
      <c r="T561" s="182"/>
      <c r="U561" s="182"/>
      <c r="V561" s="182"/>
      <c r="W561" s="182"/>
      <c r="X561" s="182"/>
    </row>
    <row r="562" spans="1:24" s="181" customFormat="1" ht="15" hidden="1" thickTop="1">
      <c r="A562" s="194" t="s">
        <v>2174</v>
      </c>
      <c r="B562" s="193" t="s">
        <v>2226</v>
      </c>
      <c r="C562" s="192" t="s">
        <v>1097</v>
      </c>
      <c r="D562" s="189">
        <v>0</v>
      </c>
      <c r="E562" s="189">
        <v>0</v>
      </c>
      <c r="F562" s="189">
        <v>0</v>
      </c>
      <c r="G562" s="189">
        <v>0</v>
      </c>
      <c r="H562" s="189">
        <v>0</v>
      </c>
      <c r="I562" s="189">
        <v>0</v>
      </c>
      <c r="J562" s="191">
        <v>0</v>
      </c>
      <c r="K562" s="190">
        <v>0</v>
      </c>
      <c r="L562" s="189">
        <v>0</v>
      </c>
      <c r="M562" s="189">
        <v>0</v>
      </c>
      <c r="N562" s="189">
        <v>0</v>
      </c>
      <c r="O562" s="182"/>
      <c r="P562" s="182"/>
      <c r="Q562" s="182"/>
      <c r="R562" s="182"/>
      <c r="S562" s="182"/>
      <c r="T562" s="182"/>
      <c r="U562" s="182"/>
      <c r="V562" s="182"/>
      <c r="W562" s="182"/>
      <c r="X562" s="182"/>
    </row>
    <row r="563" spans="1:24" s="181" customFormat="1" ht="15" hidden="1" thickTop="1">
      <c r="A563" s="194" t="s">
        <v>1196</v>
      </c>
      <c r="B563" s="193" t="s">
        <v>2226</v>
      </c>
      <c r="C563" s="192" t="s">
        <v>119</v>
      </c>
      <c r="D563" s="189">
        <v>0</v>
      </c>
      <c r="E563" s="189">
        <v>0</v>
      </c>
      <c r="F563" s="189">
        <v>0</v>
      </c>
      <c r="G563" s="189">
        <v>0</v>
      </c>
      <c r="H563" s="189">
        <v>0</v>
      </c>
      <c r="I563" s="189">
        <v>0</v>
      </c>
      <c r="J563" s="191">
        <v>0</v>
      </c>
      <c r="K563" s="190">
        <v>0</v>
      </c>
      <c r="L563" s="189">
        <v>0</v>
      </c>
      <c r="M563" s="189">
        <v>0</v>
      </c>
      <c r="N563" s="189">
        <v>0</v>
      </c>
      <c r="O563" s="182"/>
      <c r="P563" s="182"/>
      <c r="Q563" s="182"/>
      <c r="R563" s="182"/>
      <c r="S563" s="182"/>
      <c r="T563" s="182"/>
      <c r="U563" s="182"/>
      <c r="V563" s="182"/>
      <c r="W563" s="182"/>
      <c r="X563" s="182"/>
    </row>
    <row r="564" spans="1:24" s="181" customFormat="1" ht="15" hidden="1" thickTop="1">
      <c r="A564" s="194" t="s">
        <v>1228</v>
      </c>
      <c r="B564" s="193" t="s">
        <v>2226</v>
      </c>
      <c r="C564" s="192" t="s">
        <v>151</v>
      </c>
      <c r="D564" s="189">
        <v>0</v>
      </c>
      <c r="E564" s="189">
        <v>0</v>
      </c>
      <c r="F564" s="189">
        <v>0</v>
      </c>
      <c r="G564" s="189">
        <v>0</v>
      </c>
      <c r="H564" s="189">
        <v>0</v>
      </c>
      <c r="I564" s="189">
        <v>0</v>
      </c>
      <c r="J564" s="191">
        <v>0</v>
      </c>
      <c r="K564" s="190">
        <v>0</v>
      </c>
      <c r="L564" s="189">
        <v>0</v>
      </c>
      <c r="M564" s="189">
        <v>0</v>
      </c>
      <c r="N564" s="189">
        <v>0</v>
      </c>
      <c r="O564" s="182"/>
      <c r="P564" s="182"/>
      <c r="Q564" s="182"/>
      <c r="R564" s="182"/>
      <c r="S564" s="182"/>
      <c r="T564" s="182"/>
      <c r="U564" s="182"/>
      <c r="V564" s="182"/>
      <c r="W564" s="182"/>
      <c r="X564" s="182"/>
    </row>
    <row r="565" spans="1:24" s="181" customFormat="1" ht="15" hidden="1" thickTop="1">
      <c r="A565" s="194" t="s">
        <v>1299</v>
      </c>
      <c r="B565" s="193" t="s">
        <v>2226</v>
      </c>
      <c r="C565" s="192" t="s">
        <v>222</v>
      </c>
      <c r="D565" s="189">
        <v>0</v>
      </c>
      <c r="E565" s="189">
        <v>0</v>
      </c>
      <c r="F565" s="189">
        <v>0</v>
      </c>
      <c r="G565" s="189">
        <v>0</v>
      </c>
      <c r="H565" s="189">
        <v>0</v>
      </c>
      <c r="I565" s="189">
        <v>0</v>
      </c>
      <c r="J565" s="191">
        <v>0</v>
      </c>
      <c r="K565" s="190">
        <v>0</v>
      </c>
      <c r="L565" s="189">
        <v>0</v>
      </c>
      <c r="M565" s="189">
        <v>0</v>
      </c>
      <c r="N565" s="189">
        <v>0</v>
      </c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</row>
    <row r="566" spans="1:24" s="181" customFormat="1" ht="15" hidden="1" thickTop="1">
      <c r="A566" s="194" t="s">
        <v>1319</v>
      </c>
      <c r="B566" s="193" t="s">
        <v>2226</v>
      </c>
      <c r="C566" s="192" t="s">
        <v>2511</v>
      </c>
      <c r="D566" s="189">
        <v>0</v>
      </c>
      <c r="E566" s="189">
        <v>0</v>
      </c>
      <c r="F566" s="189">
        <v>0</v>
      </c>
      <c r="G566" s="189">
        <v>0</v>
      </c>
      <c r="H566" s="189">
        <v>0</v>
      </c>
      <c r="I566" s="189">
        <v>0</v>
      </c>
      <c r="J566" s="191">
        <v>0</v>
      </c>
      <c r="K566" s="190">
        <v>0</v>
      </c>
      <c r="L566" s="189">
        <v>0</v>
      </c>
      <c r="M566" s="189">
        <v>0</v>
      </c>
      <c r="N566" s="189">
        <v>0</v>
      </c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</row>
    <row r="567" spans="1:24" s="181" customFormat="1" ht="15" hidden="1" thickTop="1">
      <c r="A567" s="194" t="s">
        <v>1396</v>
      </c>
      <c r="B567" s="193" t="s">
        <v>2226</v>
      </c>
      <c r="C567" s="192" t="s">
        <v>2510</v>
      </c>
      <c r="D567" s="189">
        <v>0</v>
      </c>
      <c r="E567" s="189">
        <v>0</v>
      </c>
      <c r="F567" s="189">
        <v>0</v>
      </c>
      <c r="G567" s="189">
        <v>0</v>
      </c>
      <c r="H567" s="189">
        <v>0</v>
      </c>
      <c r="I567" s="189">
        <v>0</v>
      </c>
      <c r="J567" s="191">
        <v>0</v>
      </c>
      <c r="K567" s="190">
        <v>0</v>
      </c>
      <c r="L567" s="189">
        <v>0</v>
      </c>
      <c r="M567" s="189">
        <v>0</v>
      </c>
      <c r="N567" s="189">
        <v>0</v>
      </c>
      <c r="O567" s="182"/>
      <c r="P567" s="182"/>
      <c r="Q567" s="182"/>
      <c r="R567" s="182"/>
      <c r="S567" s="182"/>
      <c r="T567" s="182"/>
      <c r="U567" s="182"/>
      <c r="V567" s="182"/>
      <c r="W567" s="182"/>
      <c r="X567" s="182"/>
    </row>
    <row r="568" spans="1:24" s="181" customFormat="1" ht="15" hidden="1" thickTop="1">
      <c r="A568" s="194" t="s">
        <v>1536</v>
      </c>
      <c r="B568" s="193" t="s">
        <v>2226</v>
      </c>
      <c r="C568" s="192" t="s">
        <v>2509</v>
      </c>
      <c r="D568" s="189">
        <v>0</v>
      </c>
      <c r="E568" s="189">
        <v>0</v>
      </c>
      <c r="F568" s="189">
        <v>0</v>
      </c>
      <c r="G568" s="189">
        <v>0</v>
      </c>
      <c r="H568" s="189">
        <v>0</v>
      </c>
      <c r="I568" s="189">
        <v>0</v>
      </c>
      <c r="J568" s="191">
        <v>0</v>
      </c>
      <c r="K568" s="190">
        <v>0</v>
      </c>
      <c r="L568" s="189">
        <v>0</v>
      </c>
      <c r="M568" s="189">
        <v>0</v>
      </c>
      <c r="N568" s="189">
        <v>0</v>
      </c>
      <c r="O568" s="182"/>
      <c r="P568" s="182"/>
      <c r="Q568" s="182"/>
      <c r="R568" s="182"/>
      <c r="S568" s="182"/>
      <c r="T568" s="182"/>
      <c r="U568" s="182"/>
      <c r="V568" s="182"/>
      <c r="W568" s="182"/>
      <c r="X568" s="182"/>
    </row>
    <row r="569" spans="1:24" s="181" customFormat="1" ht="15" hidden="1" thickTop="1">
      <c r="A569" s="194" t="s">
        <v>1555</v>
      </c>
      <c r="B569" s="193" t="s">
        <v>2226</v>
      </c>
      <c r="C569" s="192" t="s">
        <v>478</v>
      </c>
      <c r="D569" s="189">
        <v>0</v>
      </c>
      <c r="E569" s="189">
        <v>0</v>
      </c>
      <c r="F569" s="189">
        <v>0</v>
      </c>
      <c r="G569" s="189">
        <v>0</v>
      </c>
      <c r="H569" s="189">
        <v>0</v>
      </c>
      <c r="I569" s="189">
        <v>0</v>
      </c>
      <c r="J569" s="191">
        <v>0</v>
      </c>
      <c r="K569" s="190">
        <v>0</v>
      </c>
      <c r="L569" s="189">
        <v>0</v>
      </c>
      <c r="M569" s="189">
        <v>0</v>
      </c>
      <c r="N569" s="189">
        <v>0</v>
      </c>
      <c r="O569" s="182"/>
      <c r="P569" s="182"/>
      <c r="Q569" s="182"/>
      <c r="R569" s="182"/>
      <c r="S569" s="182"/>
      <c r="T569" s="182"/>
      <c r="U569" s="182"/>
      <c r="V569" s="182"/>
      <c r="W569" s="182"/>
      <c r="X569" s="182"/>
    </row>
    <row r="570" spans="1:24" s="181" customFormat="1" ht="15" hidden="1" thickTop="1">
      <c r="A570" s="194" t="s">
        <v>1575</v>
      </c>
      <c r="B570" s="193" t="s">
        <v>2226</v>
      </c>
      <c r="C570" s="192" t="s">
        <v>2508</v>
      </c>
      <c r="D570" s="189">
        <v>0</v>
      </c>
      <c r="E570" s="189">
        <v>0</v>
      </c>
      <c r="F570" s="189">
        <v>0</v>
      </c>
      <c r="G570" s="189">
        <v>0</v>
      </c>
      <c r="H570" s="189">
        <v>0</v>
      </c>
      <c r="I570" s="189">
        <v>0</v>
      </c>
      <c r="J570" s="191">
        <v>0</v>
      </c>
      <c r="K570" s="190">
        <v>0</v>
      </c>
      <c r="L570" s="189">
        <v>0</v>
      </c>
      <c r="M570" s="189">
        <v>0</v>
      </c>
      <c r="N570" s="189">
        <v>0</v>
      </c>
      <c r="O570" s="182"/>
      <c r="P570" s="182"/>
      <c r="Q570" s="182"/>
      <c r="R570" s="182"/>
      <c r="S570" s="182"/>
      <c r="T570" s="182"/>
      <c r="U570" s="182"/>
      <c r="V570" s="182"/>
      <c r="W570" s="182"/>
      <c r="X570" s="182"/>
    </row>
    <row r="571" spans="1:24" s="181" customFormat="1" ht="15" hidden="1" thickTop="1">
      <c r="A571" s="194" t="s">
        <v>1595</v>
      </c>
      <c r="B571" s="193" t="s">
        <v>2226</v>
      </c>
      <c r="C571" s="192" t="s">
        <v>518</v>
      </c>
      <c r="D571" s="189">
        <v>0</v>
      </c>
      <c r="E571" s="189">
        <v>0</v>
      </c>
      <c r="F571" s="189">
        <v>0</v>
      </c>
      <c r="G571" s="189">
        <v>0</v>
      </c>
      <c r="H571" s="189">
        <v>0</v>
      </c>
      <c r="I571" s="189">
        <v>53184689</v>
      </c>
      <c r="J571" s="191">
        <v>53184689</v>
      </c>
      <c r="K571" s="190">
        <v>0</v>
      </c>
      <c r="L571" s="189">
        <v>0</v>
      </c>
      <c r="M571" s="189">
        <v>53184689</v>
      </c>
      <c r="N571" s="189">
        <v>53184689</v>
      </c>
      <c r="O571" s="182"/>
      <c r="P571" s="182"/>
      <c r="Q571" s="182"/>
      <c r="R571" s="182"/>
      <c r="S571" s="182"/>
      <c r="T571" s="182"/>
      <c r="U571" s="182"/>
      <c r="V571" s="182"/>
      <c r="W571" s="182"/>
      <c r="X571" s="182"/>
    </row>
    <row r="572" spans="1:24" s="181" customFormat="1" ht="15" hidden="1" thickTop="1">
      <c r="A572" s="194" t="s">
        <v>1670</v>
      </c>
      <c r="B572" s="193" t="s">
        <v>2226</v>
      </c>
      <c r="C572" s="192" t="s">
        <v>2507</v>
      </c>
      <c r="D572" s="189">
        <v>0</v>
      </c>
      <c r="E572" s="189">
        <v>0</v>
      </c>
      <c r="F572" s="189">
        <v>0</v>
      </c>
      <c r="G572" s="189">
        <v>0</v>
      </c>
      <c r="H572" s="189">
        <v>0</v>
      </c>
      <c r="I572" s="189">
        <v>0</v>
      </c>
      <c r="J572" s="191">
        <v>0</v>
      </c>
      <c r="K572" s="190">
        <v>0</v>
      </c>
      <c r="L572" s="189">
        <v>0</v>
      </c>
      <c r="M572" s="189">
        <v>0</v>
      </c>
      <c r="N572" s="189">
        <v>0</v>
      </c>
      <c r="O572" s="182"/>
      <c r="P572" s="182"/>
      <c r="Q572" s="182"/>
      <c r="R572" s="182"/>
      <c r="S572" s="182"/>
      <c r="T572" s="182"/>
      <c r="U572" s="182"/>
      <c r="V572" s="182"/>
      <c r="W572" s="182"/>
      <c r="X572" s="182"/>
    </row>
    <row r="573" spans="1:24" s="181" customFormat="1" ht="15" hidden="1" thickTop="1">
      <c r="A573" s="194" t="s">
        <v>1784</v>
      </c>
      <c r="B573" s="193" t="s">
        <v>2226</v>
      </c>
      <c r="C573" s="192" t="s">
        <v>707</v>
      </c>
      <c r="D573" s="189">
        <v>0</v>
      </c>
      <c r="E573" s="189">
        <v>0</v>
      </c>
      <c r="F573" s="189">
        <v>0</v>
      </c>
      <c r="G573" s="189">
        <v>0</v>
      </c>
      <c r="H573" s="189">
        <v>0</v>
      </c>
      <c r="I573" s="189">
        <v>0</v>
      </c>
      <c r="J573" s="191">
        <v>0</v>
      </c>
      <c r="K573" s="190">
        <v>0</v>
      </c>
      <c r="L573" s="189">
        <v>0</v>
      </c>
      <c r="M573" s="189">
        <v>0</v>
      </c>
      <c r="N573" s="189">
        <v>0</v>
      </c>
      <c r="O573" s="182"/>
      <c r="P573" s="182"/>
      <c r="Q573" s="182"/>
      <c r="R573" s="182"/>
      <c r="S573" s="182"/>
      <c r="T573" s="182"/>
      <c r="U573" s="182"/>
      <c r="V573" s="182"/>
      <c r="W573" s="182"/>
      <c r="X573" s="182"/>
    </row>
    <row r="574" spans="1:24" s="181" customFormat="1" ht="15" hidden="1" thickTop="1">
      <c r="A574" s="194" t="s">
        <v>1821</v>
      </c>
      <c r="B574" s="193" t="s">
        <v>2226</v>
      </c>
      <c r="C574" s="192" t="s">
        <v>2506</v>
      </c>
      <c r="D574" s="189">
        <v>0</v>
      </c>
      <c r="E574" s="189">
        <v>0</v>
      </c>
      <c r="F574" s="189">
        <v>0</v>
      </c>
      <c r="G574" s="189">
        <v>0</v>
      </c>
      <c r="H574" s="189">
        <v>0</v>
      </c>
      <c r="I574" s="189">
        <v>43132328</v>
      </c>
      <c r="J574" s="191">
        <v>43132328</v>
      </c>
      <c r="K574" s="190">
        <v>0</v>
      </c>
      <c r="L574" s="189">
        <v>0</v>
      </c>
      <c r="M574" s="189">
        <v>43132328</v>
      </c>
      <c r="N574" s="189">
        <v>43132328</v>
      </c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</row>
    <row r="575" spans="1:24" s="181" customFormat="1" ht="15" hidden="1" thickTop="1">
      <c r="A575" s="194" t="s">
        <v>1870</v>
      </c>
      <c r="B575" s="193" t="s">
        <v>2226</v>
      </c>
      <c r="C575" s="192" t="s">
        <v>2505</v>
      </c>
      <c r="D575" s="189">
        <v>0</v>
      </c>
      <c r="E575" s="189">
        <v>0</v>
      </c>
      <c r="F575" s="189">
        <v>0</v>
      </c>
      <c r="G575" s="189">
        <v>0</v>
      </c>
      <c r="H575" s="189">
        <v>0</v>
      </c>
      <c r="I575" s="189">
        <v>0</v>
      </c>
      <c r="J575" s="191">
        <v>0</v>
      </c>
      <c r="K575" s="190">
        <v>0</v>
      </c>
      <c r="L575" s="189">
        <v>0</v>
      </c>
      <c r="M575" s="189">
        <v>0</v>
      </c>
      <c r="N575" s="189">
        <v>0</v>
      </c>
      <c r="O575" s="182"/>
      <c r="P575" s="182"/>
      <c r="Q575" s="182"/>
      <c r="R575" s="182"/>
      <c r="S575" s="182"/>
      <c r="T575" s="182"/>
      <c r="U575" s="182"/>
      <c r="V575" s="182"/>
      <c r="W575" s="182"/>
      <c r="X575" s="182"/>
    </row>
    <row r="576" spans="1:24" s="181" customFormat="1" ht="15" hidden="1" thickTop="1">
      <c r="A576" s="194" t="s">
        <v>1902</v>
      </c>
      <c r="B576" s="193" t="s">
        <v>2226</v>
      </c>
      <c r="C576" s="192" t="s">
        <v>2504</v>
      </c>
      <c r="D576" s="189">
        <v>0</v>
      </c>
      <c r="E576" s="189">
        <v>0</v>
      </c>
      <c r="F576" s="189">
        <v>0</v>
      </c>
      <c r="G576" s="189">
        <v>0</v>
      </c>
      <c r="H576" s="189">
        <v>0</v>
      </c>
      <c r="I576" s="189">
        <v>0</v>
      </c>
      <c r="J576" s="191">
        <v>0</v>
      </c>
      <c r="K576" s="190">
        <v>0</v>
      </c>
      <c r="L576" s="189">
        <v>0</v>
      </c>
      <c r="M576" s="189">
        <v>0</v>
      </c>
      <c r="N576" s="189">
        <v>0</v>
      </c>
      <c r="O576" s="182"/>
      <c r="P576" s="182"/>
      <c r="Q576" s="182"/>
      <c r="R576" s="182"/>
      <c r="S576" s="182"/>
      <c r="T576" s="182"/>
      <c r="U576" s="182"/>
      <c r="V576" s="182"/>
      <c r="W576" s="182"/>
      <c r="X576" s="182"/>
    </row>
    <row r="577" spans="1:24" s="181" customFormat="1" ht="15" hidden="1" thickTop="1">
      <c r="A577" s="194" t="s">
        <v>1928</v>
      </c>
      <c r="B577" s="193" t="s">
        <v>2226</v>
      </c>
      <c r="C577" s="192" t="s">
        <v>851</v>
      </c>
      <c r="D577" s="189">
        <v>0</v>
      </c>
      <c r="E577" s="189">
        <v>0</v>
      </c>
      <c r="F577" s="189">
        <v>0</v>
      </c>
      <c r="G577" s="189">
        <v>0</v>
      </c>
      <c r="H577" s="189">
        <v>0</v>
      </c>
      <c r="I577" s="189">
        <v>0</v>
      </c>
      <c r="J577" s="191">
        <v>0</v>
      </c>
      <c r="K577" s="190">
        <v>0</v>
      </c>
      <c r="L577" s="189">
        <v>0</v>
      </c>
      <c r="M577" s="189">
        <v>0</v>
      </c>
      <c r="N577" s="189">
        <v>0</v>
      </c>
      <c r="O577" s="182"/>
      <c r="P577" s="182"/>
      <c r="Q577" s="182"/>
      <c r="R577" s="182"/>
      <c r="S577" s="182"/>
      <c r="T577" s="182"/>
      <c r="U577" s="182"/>
      <c r="V577" s="182"/>
      <c r="W577" s="182"/>
      <c r="X577" s="182"/>
    </row>
    <row r="578" spans="1:24" s="181" customFormat="1" ht="15" hidden="1" thickTop="1">
      <c r="A578" s="194" t="s">
        <v>1961</v>
      </c>
      <c r="B578" s="193" t="s">
        <v>2226</v>
      </c>
      <c r="C578" s="192" t="s">
        <v>2503</v>
      </c>
      <c r="D578" s="189">
        <v>0</v>
      </c>
      <c r="E578" s="189">
        <v>0</v>
      </c>
      <c r="F578" s="189">
        <v>0</v>
      </c>
      <c r="G578" s="189">
        <v>0</v>
      </c>
      <c r="H578" s="189">
        <v>0</v>
      </c>
      <c r="I578" s="189">
        <v>0</v>
      </c>
      <c r="J578" s="191">
        <v>0</v>
      </c>
      <c r="K578" s="190">
        <v>0</v>
      </c>
      <c r="L578" s="189">
        <v>0</v>
      </c>
      <c r="M578" s="189">
        <v>0</v>
      </c>
      <c r="N578" s="189">
        <v>0</v>
      </c>
      <c r="O578" s="182"/>
      <c r="P578" s="182"/>
      <c r="Q578" s="182"/>
      <c r="R578" s="182"/>
      <c r="S578" s="182"/>
      <c r="T578" s="182"/>
      <c r="U578" s="182"/>
      <c r="V578" s="182"/>
      <c r="W578" s="182"/>
      <c r="X578" s="182"/>
    </row>
    <row r="579" spans="1:24" s="181" customFormat="1" ht="15" hidden="1" thickTop="1">
      <c r="A579" s="194" t="s">
        <v>2031</v>
      </c>
      <c r="B579" s="193" t="s">
        <v>2226</v>
      </c>
      <c r="C579" s="192" t="s">
        <v>2502</v>
      </c>
      <c r="D579" s="189">
        <v>0</v>
      </c>
      <c r="E579" s="189">
        <v>0</v>
      </c>
      <c r="F579" s="189">
        <v>0</v>
      </c>
      <c r="G579" s="189">
        <v>0</v>
      </c>
      <c r="H579" s="189">
        <v>0</v>
      </c>
      <c r="I579" s="189">
        <v>0</v>
      </c>
      <c r="J579" s="191">
        <v>0</v>
      </c>
      <c r="K579" s="190">
        <v>0</v>
      </c>
      <c r="L579" s="189">
        <v>0</v>
      </c>
      <c r="M579" s="189">
        <v>0</v>
      </c>
      <c r="N579" s="189">
        <v>0</v>
      </c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</row>
    <row r="580" spans="1:24" s="181" customFormat="1" ht="15" hidden="1" thickTop="1">
      <c r="A580" s="194" t="s">
        <v>2161</v>
      </c>
      <c r="B580" s="193" t="s">
        <v>2226</v>
      </c>
      <c r="C580" s="192" t="s">
        <v>2501</v>
      </c>
      <c r="D580" s="189">
        <v>0</v>
      </c>
      <c r="E580" s="189">
        <v>0</v>
      </c>
      <c r="F580" s="189">
        <v>0</v>
      </c>
      <c r="G580" s="189">
        <v>0</v>
      </c>
      <c r="H580" s="189">
        <v>0</v>
      </c>
      <c r="I580" s="189">
        <v>0</v>
      </c>
      <c r="J580" s="191">
        <v>0</v>
      </c>
      <c r="K580" s="190">
        <v>0</v>
      </c>
      <c r="L580" s="189">
        <v>0</v>
      </c>
      <c r="M580" s="189">
        <v>0</v>
      </c>
      <c r="N580" s="189">
        <v>0</v>
      </c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</row>
    <row r="581" spans="1:24" s="181" customFormat="1" ht="15" hidden="1" thickTop="1">
      <c r="A581" s="194" t="s">
        <v>2175</v>
      </c>
      <c r="B581" s="193" t="s">
        <v>2226</v>
      </c>
      <c r="C581" s="192" t="s">
        <v>2500</v>
      </c>
      <c r="D581" s="189">
        <v>0</v>
      </c>
      <c r="E581" s="189">
        <v>0</v>
      </c>
      <c r="F581" s="189">
        <v>0</v>
      </c>
      <c r="G581" s="189">
        <v>0</v>
      </c>
      <c r="H581" s="189">
        <v>0</v>
      </c>
      <c r="I581" s="189">
        <v>0</v>
      </c>
      <c r="J581" s="191">
        <v>0</v>
      </c>
      <c r="K581" s="190">
        <v>0</v>
      </c>
      <c r="L581" s="189">
        <v>0</v>
      </c>
      <c r="M581" s="189">
        <v>0</v>
      </c>
      <c r="N581" s="189">
        <v>0</v>
      </c>
      <c r="O581" s="182"/>
      <c r="P581" s="182"/>
      <c r="Q581" s="182"/>
      <c r="R581" s="182"/>
      <c r="S581" s="182"/>
      <c r="T581" s="182"/>
      <c r="U581" s="182"/>
      <c r="V581" s="182"/>
      <c r="W581" s="182"/>
      <c r="X581" s="182"/>
    </row>
    <row r="582" spans="1:24" s="181" customFormat="1" ht="15" hidden="1" thickTop="1">
      <c r="A582" s="194" t="s">
        <v>1154</v>
      </c>
      <c r="B582" s="193" t="s">
        <v>2224</v>
      </c>
      <c r="C582" s="192" t="s">
        <v>2499</v>
      </c>
      <c r="D582" s="189">
        <v>0</v>
      </c>
      <c r="E582" s="189">
        <v>0</v>
      </c>
      <c r="F582" s="189">
        <v>0</v>
      </c>
      <c r="G582" s="189">
        <v>0</v>
      </c>
      <c r="H582" s="189">
        <v>0</v>
      </c>
      <c r="I582" s="189">
        <v>876240676</v>
      </c>
      <c r="J582" s="191">
        <v>876240676</v>
      </c>
      <c r="K582" s="190">
        <v>0</v>
      </c>
      <c r="L582" s="189">
        <v>0</v>
      </c>
      <c r="M582" s="189">
        <v>876240676</v>
      </c>
      <c r="N582" s="189">
        <v>876240676</v>
      </c>
      <c r="O582" s="182"/>
      <c r="P582" s="182"/>
      <c r="Q582" s="182"/>
      <c r="R582" s="182"/>
      <c r="S582" s="182"/>
      <c r="T582" s="182"/>
      <c r="U582" s="182"/>
      <c r="V582" s="182"/>
      <c r="W582" s="182"/>
      <c r="X582" s="182"/>
    </row>
    <row r="583" spans="1:24" s="181" customFormat="1" ht="15" hidden="1" thickTop="1">
      <c r="A583" s="194" t="s">
        <v>1209</v>
      </c>
      <c r="B583" s="193" t="s">
        <v>2224</v>
      </c>
      <c r="C583" s="192" t="s">
        <v>2498</v>
      </c>
      <c r="D583" s="189">
        <v>0</v>
      </c>
      <c r="E583" s="189">
        <v>0</v>
      </c>
      <c r="F583" s="189">
        <v>0</v>
      </c>
      <c r="G583" s="189">
        <v>0</v>
      </c>
      <c r="H583" s="189">
        <v>0</v>
      </c>
      <c r="I583" s="189">
        <v>0</v>
      </c>
      <c r="J583" s="191">
        <v>0</v>
      </c>
      <c r="K583" s="190">
        <v>0</v>
      </c>
      <c r="L583" s="189">
        <v>0</v>
      </c>
      <c r="M583" s="189">
        <v>0</v>
      </c>
      <c r="N583" s="189">
        <v>0</v>
      </c>
      <c r="O583" s="182"/>
      <c r="P583" s="182"/>
      <c r="Q583" s="182"/>
      <c r="R583" s="182"/>
      <c r="S583" s="182"/>
      <c r="T583" s="182"/>
      <c r="U583" s="182"/>
      <c r="V583" s="182"/>
      <c r="W583" s="182"/>
      <c r="X583" s="182"/>
    </row>
    <row r="584" spans="1:24" s="181" customFormat="1" ht="13.5" hidden="1" customHeight="1">
      <c r="A584" s="194" t="s">
        <v>1424</v>
      </c>
      <c r="B584" s="193" t="s">
        <v>2224</v>
      </c>
      <c r="C584" s="192" t="s">
        <v>2497</v>
      </c>
      <c r="D584" s="189">
        <v>0</v>
      </c>
      <c r="E584" s="189">
        <v>0</v>
      </c>
      <c r="F584" s="189">
        <v>0</v>
      </c>
      <c r="G584" s="189">
        <v>0</v>
      </c>
      <c r="H584" s="189">
        <v>0</v>
      </c>
      <c r="I584" s="189">
        <v>0</v>
      </c>
      <c r="J584" s="191">
        <v>0</v>
      </c>
      <c r="K584" s="190">
        <v>0</v>
      </c>
      <c r="L584" s="189">
        <v>0</v>
      </c>
      <c r="M584" s="189">
        <v>0</v>
      </c>
      <c r="N584" s="189">
        <v>0</v>
      </c>
      <c r="O584" s="182"/>
      <c r="P584" s="182"/>
      <c r="Q584" s="182"/>
      <c r="R584" s="182"/>
      <c r="S584" s="182"/>
      <c r="T584" s="182"/>
      <c r="U584" s="182"/>
      <c r="V584" s="182"/>
      <c r="W584" s="182"/>
      <c r="X584" s="182"/>
    </row>
    <row r="585" spans="1:24" s="181" customFormat="1" ht="15" hidden="1" thickTop="1">
      <c r="A585" s="194" t="s">
        <v>1654</v>
      </c>
      <c r="B585" s="193" t="s">
        <v>2224</v>
      </c>
      <c r="C585" s="192" t="s">
        <v>577</v>
      </c>
      <c r="D585" s="189">
        <v>0</v>
      </c>
      <c r="E585" s="189">
        <v>0</v>
      </c>
      <c r="F585" s="189">
        <v>0</v>
      </c>
      <c r="G585" s="189">
        <v>0</v>
      </c>
      <c r="H585" s="189">
        <v>0</v>
      </c>
      <c r="I585" s="189">
        <v>0</v>
      </c>
      <c r="J585" s="191">
        <v>0</v>
      </c>
      <c r="K585" s="190">
        <v>0</v>
      </c>
      <c r="L585" s="189">
        <v>0</v>
      </c>
      <c r="M585" s="189">
        <v>0</v>
      </c>
      <c r="N585" s="189">
        <v>0</v>
      </c>
      <c r="O585" s="182"/>
      <c r="P585" s="182"/>
      <c r="Q585" s="182"/>
      <c r="R585" s="182"/>
      <c r="S585" s="182"/>
      <c r="T585" s="182"/>
      <c r="U585" s="182"/>
      <c r="V585" s="182"/>
      <c r="W585" s="182"/>
      <c r="X585" s="182"/>
    </row>
    <row r="586" spans="1:24" s="181" customFormat="1" ht="15" hidden="1" thickTop="1">
      <c r="A586" s="194" t="s">
        <v>1903</v>
      </c>
      <c r="B586" s="193" t="s">
        <v>2224</v>
      </c>
      <c r="C586" s="192" t="s">
        <v>2496</v>
      </c>
      <c r="D586" s="189">
        <v>0</v>
      </c>
      <c r="E586" s="189">
        <v>0</v>
      </c>
      <c r="F586" s="189">
        <v>0</v>
      </c>
      <c r="G586" s="189">
        <v>0</v>
      </c>
      <c r="H586" s="189">
        <v>0</v>
      </c>
      <c r="I586" s="189">
        <v>0</v>
      </c>
      <c r="J586" s="191">
        <v>0</v>
      </c>
      <c r="K586" s="190">
        <v>0</v>
      </c>
      <c r="L586" s="189">
        <v>0</v>
      </c>
      <c r="M586" s="189">
        <v>0</v>
      </c>
      <c r="N586" s="189">
        <v>0</v>
      </c>
      <c r="O586" s="182"/>
      <c r="P586" s="182"/>
      <c r="Q586" s="182"/>
      <c r="R586" s="182"/>
      <c r="S586" s="182"/>
      <c r="T586" s="182"/>
      <c r="U586" s="182"/>
      <c r="V586" s="182"/>
      <c r="W586" s="182"/>
      <c r="X586" s="182"/>
    </row>
    <row r="587" spans="1:24" s="181" customFormat="1" ht="15" hidden="1" thickTop="1">
      <c r="A587" s="194" t="s">
        <v>1929</v>
      </c>
      <c r="B587" s="193" t="s">
        <v>2224</v>
      </c>
      <c r="C587" s="192" t="s">
        <v>2495</v>
      </c>
      <c r="D587" s="189">
        <v>0</v>
      </c>
      <c r="E587" s="189">
        <v>0</v>
      </c>
      <c r="F587" s="189">
        <v>0</v>
      </c>
      <c r="G587" s="189">
        <v>0</v>
      </c>
      <c r="H587" s="189">
        <v>0</v>
      </c>
      <c r="I587" s="189">
        <v>0</v>
      </c>
      <c r="J587" s="191">
        <v>0</v>
      </c>
      <c r="K587" s="190">
        <v>0</v>
      </c>
      <c r="L587" s="189">
        <v>0</v>
      </c>
      <c r="M587" s="189">
        <v>0</v>
      </c>
      <c r="N587" s="189">
        <v>0</v>
      </c>
      <c r="O587" s="182"/>
      <c r="P587" s="182"/>
      <c r="Q587" s="182"/>
      <c r="R587" s="182"/>
      <c r="S587" s="182"/>
      <c r="T587" s="182"/>
      <c r="U587" s="182"/>
      <c r="V587" s="182"/>
      <c r="W587" s="182"/>
      <c r="X587" s="182"/>
    </row>
    <row r="588" spans="1:24" s="181" customFormat="1" ht="15" hidden="1" thickTop="1">
      <c r="A588" s="194" t="s">
        <v>1951</v>
      </c>
      <c r="B588" s="193" t="s">
        <v>2224</v>
      </c>
      <c r="C588" s="192" t="s">
        <v>2494</v>
      </c>
      <c r="D588" s="189">
        <v>0</v>
      </c>
      <c r="E588" s="189">
        <v>0</v>
      </c>
      <c r="F588" s="189">
        <v>0</v>
      </c>
      <c r="G588" s="189">
        <v>0</v>
      </c>
      <c r="H588" s="189">
        <v>0</v>
      </c>
      <c r="I588" s="189">
        <v>0</v>
      </c>
      <c r="J588" s="191">
        <v>0</v>
      </c>
      <c r="K588" s="190">
        <v>0</v>
      </c>
      <c r="L588" s="189">
        <v>0</v>
      </c>
      <c r="M588" s="189">
        <v>0</v>
      </c>
      <c r="N588" s="189">
        <v>0</v>
      </c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</row>
    <row r="589" spans="1:24" s="181" customFormat="1" ht="15" hidden="1" thickTop="1">
      <c r="A589" s="194" t="s">
        <v>2176</v>
      </c>
      <c r="B589" s="193" t="s">
        <v>2224</v>
      </c>
      <c r="C589" s="192" t="s">
        <v>2493</v>
      </c>
      <c r="D589" s="189">
        <v>0</v>
      </c>
      <c r="E589" s="189">
        <v>0</v>
      </c>
      <c r="F589" s="189">
        <v>0</v>
      </c>
      <c r="G589" s="189">
        <v>0</v>
      </c>
      <c r="H589" s="189">
        <v>0</v>
      </c>
      <c r="I589" s="189">
        <v>0</v>
      </c>
      <c r="J589" s="191">
        <v>0</v>
      </c>
      <c r="K589" s="190">
        <v>0</v>
      </c>
      <c r="L589" s="189">
        <v>0</v>
      </c>
      <c r="M589" s="189">
        <v>0</v>
      </c>
      <c r="N589" s="189">
        <v>0</v>
      </c>
      <c r="O589" s="182"/>
      <c r="P589" s="182"/>
      <c r="Q589" s="182"/>
      <c r="R589" s="182"/>
      <c r="S589" s="182"/>
      <c r="T589" s="182"/>
      <c r="U589" s="182"/>
      <c r="V589" s="182"/>
      <c r="W589" s="182"/>
      <c r="X589" s="182"/>
    </row>
    <row r="590" spans="1:24" s="181" customFormat="1" ht="15" hidden="1" thickTop="1">
      <c r="A590" s="194" t="s">
        <v>2492</v>
      </c>
      <c r="B590" s="193" t="s">
        <v>2224</v>
      </c>
      <c r="C590" s="192" t="s">
        <v>2491</v>
      </c>
      <c r="D590" s="189">
        <v>0</v>
      </c>
      <c r="E590" s="189">
        <v>0</v>
      </c>
      <c r="F590" s="189">
        <v>0</v>
      </c>
      <c r="G590" s="189">
        <v>0</v>
      </c>
      <c r="H590" s="189">
        <v>0</v>
      </c>
      <c r="I590" s="189">
        <v>0</v>
      </c>
      <c r="J590" s="191">
        <v>0</v>
      </c>
      <c r="K590" s="190">
        <v>0</v>
      </c>
      <c r="L590" s="189">
        <v>0</v>
      </c>
      <c r="M590" s="189">
        <v>0</v>
      </c>
      <c r="N590" s="189">
        <v>0</v>
      </c>
      <c r="O590" s="182"/>
      <c r="P590" s="182"/>
      <c r="Q590" s="182"/>
      <c r="R590" s="182"/>
      <c r="S590" s="182"/>
      <c r="T590" s="182"/>
      <c r="U590" s="182"/>
      <c r="V590" s="182"/>
      <c r="W590" s="182"/>
      <c r="X590" s="182"/>
    </row>
    <row r="591" spans="1:24" s="181" customFormat="1" ht="15" hidden="1" thickTop="1">
      <c r="A591" s="194" t="s">
        <v>1655</v>
      </c>
      <c r="B591" s="193" t="s">
        <v>2224</v>
      </c>
      <c r="C591" s="192" t="s">
        <v>578</v>
      </c>
      <c r="D591" s="189">
        <v>0</v>
      </c>
      <c r="E591" s="189">
        <v>0</v>
      </c>
      <c r="F591" s="189">
        <v>0</v>
      </c>
      <c r="G591" s="189">
        <v>0</v>
      </c>
      <c r="H591" s="189">
        <v>0</v>
      </c>
      <c r="I591" s="189">
        <v>0</v>
      </c>
      <c r="J591" s="191">
        <v>0</v>
      </c>
      <c r="K591" s="190">
        <v>0</v>
      </c>
      <c r="L591" s="189">
        <v>0</v>
      </c>
      <c r="M591" s="189">
        <v>0</v>
      </c>
      <c r="N591" s="189">
        <v>0</v>
      </c>
      <c r="O591" s="182"/>
      <c r="P591" s="182"/>
      <c r="Q591" s="182"/>
      <c r="R591" s="182"/>
      <c r="S591" s="182"/>
      <c r="T591" s="182"/>
      <c r="U591" s="182"/>
      <c r="V591" s="182"/>
      <c r="W591" s="182"/>
      <c r="X591" s="182"/>
    </row>
    <row r="592" spans="1:24" s="181" customFormat="1" ht="15" hidden="1" thickTop="1">
      <c r="A592" s="194" t="s">
        <v>1754</v>
      </c>
      <c r="B592" s="193" t="s">
        <v>2224</v>
      </c>
      <c r="C592" s="192" t="s">
        <v>2490</v>
      </c>
      <c r="D592" s="189">
        <v>0</v>
      </c>
      <c r="E592" s="189">
        <v>0</v>
      </c>
      <c r="F592" s="189">
        <v>0</v>
      </c>
      <c r="G592" s="189">
        <v>0</v>
      </c>
      <c r="H592" s="189">
        <v>0</v>
      </c>
      <c r="I592" s="189">
        <v>0</v>
      </c>
      <c r="J592" s="191">
        <v>0</v>
      </c>
      <c r="K592" s="190">
        <v>0</v>
      </c>
      <c r="L592" s="189">
        <v>0</v>
      </c>
      <c r="M592" s="189">
        <v>0</v>
      </c>
      <c r="N592" s="189">
        <v>0</v>
      </c>
      <c r="O592" s="182"/>
      <c r="P592" s="182"/>
      <c r="Q592" s="182"/>
      <c r="R592" s="182"/>
      <c r="S592" s="182"/>
      <c r="T592" s="182"/>
      <c r="U592" s="182"/>
      <c r="V592" s="182"/>
      <c r="W592" s="182"/>
      <c r="X592" s="182"/>
    </row>
    <row r="593" spans="1:24" s="181" customFormat="1" ht="15" hidden="1" thickTop="1">
      <c r="A593" s="194" t="s">
        <v>1197</v>
      </c>
      <c r="B593" s="193" t="s">
        <v>2224</v>
      </c>
      <c r="C593" s="192" t="s">
        <v>120</v>
      </c>
      <c r="D593" s="189">
        <v>0</v>
      </c>
      <c r="E593" s="189">
        <v>0</v>
      </c>
      <c r="F593" s="189">
        <v>0</v>
      </c>
      <c r="G593" s="189">
        <v>0</v>
      </c>
      <c r="H593" s="189">
        <v>0</v>
      </c>
      <c r="I593" s="189">
        <v>0</v>
      </c>
      <c r="J593" s="191">
        <v>0</v>
      </c>
      <c r="K593" s="190">
        <v>0</v>
      </c>
      <c r="L593" s="189">
        <v>0</v>
      </c>
      <c r="M593" s="189">
        <v>0</v>
      </c>
      <c r="N593" s="189">
        <v>0</v>
      </c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</row>
    <row r="594" spans="1:24" s="181" customFormat="1" ht="15" hidden="1" thickTop="1">
      <c r="A594" s="194" t="s">
        <v>1596</v>
      </c>
      <c r="B594" s="193" t="s">
        <v>2224</v>
      </c>
      <c r="C594" s="192" t="s">
        <v>525</v>
      </c>
      <c r="D594" s="189">
        <v>0</v>
      </c>
      <c r="E594" s="189">
        <v>0</v>
      </c>
      <c r="F594" s="189">
        <v>0</v>
      </c>
      <c r="G594" s="189">
        <v>0</v>
      </c>
      <c r="H594" s="189">
        <v>0</v>
      </c>
      <c r="I594" s="189">
        <v>0</v>
      </c>
      <c r="J594" s="191">
        <v>0</v>
      </c>
      <c r="K594" s="190">
        <v>0</v>
      </c>
      <c r="L594" s="189">
        <v>0</v>
      </c>
      <c r="M594" s="189">
        <v>0</v>
      </c>
      <c r="N594" s="189">
        <v>0</v>
      </c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</row>
    <row r="595" spans="1:24" s="181" customFormat="1" ht="15" hidden="1" thickTop="1">
      <c r="A595" s="194" t="s">
        <v>1656</v>
      </c>
      <c r="B595" s="193" t="s">
        <v>2224</v>
      </c>
      <c r="C595" s="192" t="s">
        <v>2489</v>
      </c>
      <c r="D595" s="189">
        <v>0</v>
      </c>
      <c r="E595" s="189">
        <v>0</v>
      </c>
      <c r="F595" s="189">
        <v>0</v>
      </c>
      <c r="G595" s="189">
        <v>0</v>
      </c>
      <c r="H595" s="189">
        <v>0</v>
      </c>
      <c r="I595" s="189">
        <v>0</v>
      </c>
      <c r="J595" s="191">
        <v>0</v>
      </c>
      <c r="K595" s="190">
        <v>0</v>
      </c>
      <c r="L595" s="189">
        <v>0</v>
      </c>
      <c r="M595" s="189">
        <v>0</v>
      </c>
      <c r="N595" s="189">
        <v>0</v>
      </c>
      <c r="O595" s="182"/>
      <c r="P595" s="182"/>
      <c r="Q595" s="182"/>
      <c r="R595" s="182"/>
      <c r="S595" s="182"/>
      <c r="T595" s="182"/>
      <c r="U595" s="182"/>
      <c r="V595" s="182"/>
      <c r="W595" s="182"/>
      <c r="X595" s="182"/>
    </row>
    <row r="596" spans="1:24" s="181" customFormat="1" ht="15" hidden="1" thickTop="1">
      <c r="A596" s="194" t="s">
        <v>1770</v>
      </c>
      <c r="B596" s="193" t="s">
        <v>2224</v>
      </c>
      <c r="C596" s="192" t="s">
        <v>693</v>
      </c>
      <c r="D596" s="189">
        <v>0</v>
      </c>
      <c r="E596" s="189">
        <v>0</v>
      </c>
      <c r="F596" s="189">
        <v>0</v>
      </c>
      <c r="G596" s="189">
        <v>0</v>
      </c>
      <c r="H596" s="189">
        <v>0</v>
      </c>
      <c r="I596" s="189">
        <v>0</v>
      </c>
      <c r="J596" s="191">
        <v>0</v>
      </c>
      <c r="K596" s="190">
        <v>0</v>
      </c>
      <c r="L596" s="189">
        <v>0</v>
      </c>
      <c r="M596" s="189">
        <v>0</v>
      </c>
      <c r="N596" s="189">
        <v>0</v>
      </c>
      <c r="O596" s="182"/>
      <c r="P596" s="182"/>
      <c r="Q596" s="182"/>
      <c r="R596" s="182"/>
      <c r="S596" s="182"/>
      <c r="T596" s="182"/>
      <c r="U596" s="182"/>
      <c r="V596" s="182"/>
      <c r="W596" s="182"/>
      <c r="X596" s="182"/>
    </row>
    <row r="597" spans="1:24" s="181" customFormat="1" ht="15" hidden="1" thickTop="1">
      <c r="A597" s="194" t="s">
        <v>2488</v>
      </c>
      <c r="B597" s="193" t="s">
        <v>2224</v>
      </c>
      <c r="C597" s="192" t="s">
        <v>2487</v>
      </c>
      <c r="D597" s="189">
        <v>0</v>
      </c>
      <c r="E597" s="189">
        <v>0</v>
      </c>
      <c r="F597" s="189">
        <v>0</v>
      </c>
      <c r="G597" s="189">
        <v>0</v>
      </c>
      <c r="H597" s="189">
        <v>0</v>
      </c>
      <c r="I597" s="189">
        <v>0</v>
      </c>
      <c r="J597" s="191">
        <v>0</v>
      </c>
      <c r="K597" s="190">
        <v>0</v>
      </c>
      <c r="L597" s="189">
        <v>0</v>
      </c>
      <c r="M597" s="189">
        <v>0</v>
      </c>
      <c r="N597" s="189">
        <v>0</v>
      </c>
      <c r="O597" s="182"/>
      <c r="P597" s="182"/>
      <c r="Q597" s="182"/>
      <c r="R597" s="182"/>
      <c r="S597" s="182"/>
      <c r="T597" s="182"/>
      <c r="U597" s="182"/>
      <c r="V597" s="182"/>
      <c r="W597" s="182"/>
      <c r="X597" s="182"/>
    </row>
    <row r="598" spans="1:24" s="181" customFormat="1" ht="15" hidden="1" thickTop="1">
      <c r="A598" s="194" t="s">
        <v>1284</v>
      </c>
      <c r="B598" s="193" t="s">
        <v>2224</v>
      </c>
      <c r="C598" s="192" t="s">
        <v>2486</v>
      </c>
      <c r="D598" s="189">
        <v>0</v>
      </c>
      <c r="E598" s="189">
        <v>0</v>
      </c>
      <c r="F598" s="189">
        <v>0</v>
      </c>
      <c r="G598" s="189">
        <v>0</v>
      </c>
      <c r="H598" s="189">
        <v>0</v>
      </c>
      <c r="I598" s="189">
        <v>0</v>
      </c>
      <c r="J598" s="191">
        <v>0</v>
      </c>
      <c r="K598" s="190">
        <v>0</v>
      </c>
      <c r="L598" s="189">
        <v>0</v>
      </c>
      <c r="M598" s="189">
        <v>0</v>
      </c>
      <c r="N598" s="189">
        <v>0</v>
      </c>
      <c r="O598" s="182"/>
      <c r="P598" s="182"/>
      <c r="Q598" s="182"/>
      <c r="R598" s="182"/>
      <c r="S598" s="182"/>
      <c r="T598" s="182"/>
      <c r="U598" s="182"/>
      <c r="V598" s="182"/>
      <c r="W598" s="182"/>
      <c r="X598" s="182"/>
    </row>
    <row r="599" spans="1:24" s="181" customFormat="1" ht="15" hidden="1" thickTop="1">
      <c r="A599" s="194" t="s">
        <v>1425</v>
      </c>
      <c r="B599" s="193" t="s">
        <v>2224</v>
      </c>
      <c r="C599" s="192" t="s">
        <v>348</v>
      </c>
      <c r="D599" s="189">
        <v>0</v>
      </c>
      <c r="E599" s="189">
        <v>0</v>
      </c>
      <c r="F599" s="189">
        <v>0</v>
      </c>
      <c r="G599" s="189">
        <v>0</v>
      </c>
      <c r="H599" s="189">
        <v>0</v>
      </c>
      <c r="I599" s="189">
        <v>0</v>
      </c>
      <c r="J599" s="191">
        <v>0</v>
      </c>
      <c r="K599" s="190">
        <v>0</v>
      </c>
      <c r="L599" s="189">
        <v>0</v>
      </c>
      <c r="M599" s="189">
        <v>0</v>
      </c>
      <c r="N599" s="189">
        <v>0</v>
      </c>
      <c r="O599" s="182"/>
      <c r="P599" s="182"/>
      <c r="Q599" s="182"/>
      <c r="R599" s="182"/>
      <c r="S599" s="182"/>
      <c r="T599" s="182"/>
      <c r="U599" s="182"/>
      <c r="V599" s="182"/>
      <c r="W599" s="182"/>
      <c r="X599" s="182"/>
    </row>
    <row r="600" spans="1:24" s="181" customFormat="1" ht="29.25" hidden="1" thickTop="1">
      <c r="A600" s="194" t="s">
        <v>1459</v>
      </c>
      <c r="B600" s="193" t="s">
        <v>2224</v>
      </c>
      <c r="C600" s="192" t="s">
        <v>2485</v>
      </c>
      <c r="D600" s="189">
        <v>0</v>
      </c>
      <c r="E600" s="189">
        <v>0</v>
      </c>
      <c r="F600" s="189">
        <v>0</v>
      </c>
      <c r="G600" s="189">
        <v>0</v>
      </c>
      <c r="H600" s="189">
        <v>0</v>
      </c>
      <c r="I600" s="189">
        <v>0</v>
      </c>
      <c r="J600" s="191">
        <v>0</v>
      </c>
      <c r="K600" s="190">
        <v>0</v>
      </c>
      <c r="L600" s="189">
        <v>0</v>
      </c>
      <c r="M600" s="189">
        <v>0</v>
      </c>
      <c r="N600" s="189">
        <v>0</v>
      </c>
      <c r="O600" s="182"/>
      <c r="P600" s="182"/>
      <c r="Q600" s="182"/>
      <c r="R600" s="182"/>
      <c r="S600" s="182"/>
      <c r="T600" s="182"/>
      <c r="U600" s="182"/>
      <c r="V600" s="182"/>
      <c r="W600" s="182"/>
      <c r="X600" s="182"/>
    </row>
    <row r="601" spans="1:24" s="181" customFormat="1" ht="15" hidden="1" thickTop="1">
      <c r="A601" s="194" t="s">
        <v>1657</v>
      </c>
      <c r="B601" s="193" t="s">
        <v>2224</v>
      </c>
      <c r="C601" s="192" t="s">
        <v>580</v>
      </c>
      <c r="D601" s="189">
        <v>0</v>
      </c>
      <c r="E601" s="189">
        <v>0</v>
      </c>
      <c r="F601" s="189">
        <v>0</v>
      </c>
      <c r="G601" s="189">
        <v>0</v>
      </c>
      <c r="H601" s="189">
        <v>0</v>
      </c>
      <c r="I601" s="189">
        <v>0</v>
      </c>
      <c r="J601" s="191">
        <v>0</v>
      </c>
      <c r="K601" s="190">
        <v>0</v>
      </c>
      <c r="L601" s="189">
        <v>0</v>
      </c>
      <c r="M601" s="189">
        <v>0</v>
      </c>
      <c r="N601" s="189">
        <v>0</v>
      </c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</row>
    <row r="602" spans="1:24" s="181" customFormat="1" ht="15" hidden="1" thickTop="1">
      <c r="A602" s="194" t="s">
        <v>2104</v>
      </c>
      <c r="B602" s="193" t="s">
        <v>2224</v>
      </c>
      <c r="C602" s="192" t="s">
        <v>2484</v>
      </c>
      <c r="D602" s="189">
        <v>0</v>
      </c>
      <c r="E602" s="189">
        <v>0</v>
      </c>
      <c r="F602" s="189">
        <v>0</v>
      </c>
      <c r="G602" s="189">
        <v>0</v>
      </c>
      <c r="H602" s="189">
        <v>0</v>
      </c>
      <c r="I602" s="189">
        <v>0</v>
      </c>
      <c r="J602" s="191">
        <v>0</v>
      </c>
      <c r="K602" s="190">
        <v>0</v>
      </c>
      <c r="L602" s="189">
        <v>0</v>
      </c>
      <c r="M602" s="189">
        <v>0</v>
      </c>
      <c r="N602" s="189">
        <v>0</v>
      </c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</row>
    <row r="603" spans="1:24" s="181" customFormat="1" ht="15" hidden="1" thickTop="1">
      <c r="A603" s="194" t="s">
        <v>2138</v>
      </c>
      <c r="B603" s="193" t="s">
        <v>2224</v>
      </c>
      <c r="C603" s="192" t="s">
        <v>2483</v>
      </c>
      <c r="D603" s="189">
        <v>0</v>
      </c>
      <c r="E603" s="189">
        <v>0</v>
      </c>
      <c r="F603" s="189">
        <v>0</v>
      </c>
      <c r="G603" s="189">
        <v>0</v>
      </c>
      <c r="H603" s="189">
        <v>0</v>
      </c>
      <c r="I603" s="189">
        <v>0</v>
      </c>
      <c r="J603" s="191">
        <v>0</v>
      </c>
      <c r="K603" s="190">
        <v>0</v>
      </c>
      <c r="L603" s="189">
        <v>0</v>
      </c>
      <c r="M603" s="189">
        <v>0</v>
      </c>
      <c r="N603" s="189">
        <v>0</v>
      </c>
      <c r="O603" s="182"/>
      <c r="P603" s="182"/>
      <c r="Q603" s="182"/>
      <c r="R603" s="182"/>
      <c r="S603" s="182"/>
      <c r="T603" s="182"/>
      <c r="U603" s="182"/>
      <c r="V603" s="182"/>
      <c r="W603" s="182"/>
      <c r="X603" s="182"/>
    </row>
    <row r="604" spans="1:24" s="181" customFormat="1" ht="15" hidden="1" thickTop="1">
      <c r="A604" s="194" t="s">
        <v>1991</v>
      </c>
      <c r="B604" s="193" t="s">
        <v>2224</v>
      </c>
      <c r="C604" s="192" t="s">
        <v>2482</v>
      </c>
      <c r="D604" s="189">
        <v>0</v>
      </c>
      <c r="E604" s="189">
        <v>0</v>
      </c>
      <c r="F604" s="189">
        <v>0</v>
      </c>
      <c r="G604" s="189">
        <v>0</v>
      </c>
      <c r="H604" s="189">
        <v>0</v>
      </c>
      <c r="I604" s="189">
        <v>0</v>
      </c>
      <c r="J604" s="191">
        <v>0</v>
      </c>
      <c r="K604" s="190">
        <v>0</v>
      </c>
      <c r="L604" s="189">
        <v>0</v>
      </c>
      <c r="M604" s="189">
        <v>0</v>
      </c>
      <c r="N604" s="189">
        <v>0</v>
      </c>
      <c r="O604" s="182"/>
      <c r="P604" s="182"/>
      <c r="Q604" s="182"/>
      <c r="R604" s="182"/>
      <c r="S604" s="182"/>
      <c r="T604" s="182"/>
      <c r="U604" s="182"/>
      <c r="V604" s="182"/>
      <c r="W604" s="182"/>
      <c r="X604" s="182"/>
    </row>
    <row r="605" spans="1:24" s="181" customFormat="1" ht="15" hidden="1" thickTop="1">
      <c r="A605" s="194" t="s">
        <v>1125</v>
      </c>
      <c r="B605" s="193" t="s">
        <v>2224</v>
      </c>
      <c r="C605" s="192" t="s">
        <v>48</v>
      </c>
      <c r="D605" s="189">
        <v>0</v>
      </c>
      <c r="E605" s="189">
        <v>0</v>
      </c>
      <c r="F605" s="189">
        <v>0</v>
      </c>
      <c r="G605" s="189">
        <v>0</v>
      </c>
      <c r="H605" s="189">
        <v>0</v>
      </c>
      <c r="I605" s="189">
        <v>0</v>
      </c>
      <c r="J605" s="191">
        <v>0</v>
      </c>
      <c r="K605" s="190">
        <v>0</v>
      </c>
      <c r="L605" s="189">
        <v>0</v>
      </c>
      <c r="M605" s="189">
        <v>0</v>
      </c>
      <c r="N605" s="189">
        <v>0</v>
      </c>
      <c r="O605" s="182"/>
      <c r="P605" s="182"/>
      <c r="Q605" s="182"/>
      <c r="R605" s="182"/>
      <c r="S605" s="182"/>
      <c r="T605" s="182"/>
      <c r="U605" s="182"/>
      <c r="V605" s="182"/>
      <c r="W605" s="182"/>
      <c r="X605" s="182"/>
    </row>
    <row r="606" spans="1:24" s="181" customFormat="1" ht="15" hidden="1" thickTop="1">
      <c r="A606" s="194" t="s">
        <v>1300</v>
      </c>
      <c r="B606" s="193" t="s">
        <v>2224</v>
      </c>
      <c r="C606" s="192" t="s">
        <v>2481</v>
      </c>
      <c r="D606" s="189">
        <v>0</v>
      </c>
      <c r="E606" s="189">
        <v>0</v>
      </c>
      <c r="F606" s="189">
        <v>0</v>
      </c>
      <c r="G606" s="189">
        <v>0</v>
      </c>
      <c r="H606" s="189">
        <v>0</v>
      </c>
      <c r="I606" s="189">
        <v>0</v>
      </c>
      <c r="J606" s="191">
        <v>0</v>
      </c>
      <c r="K606" s="190">
        <v>0</v>
      </c>
      <c r="L606" s="189">
        <v>0</v>
      </c>
      <c r="M606" s="189">
        <v>0</v>
      </c>
      <c r="N606" s="189">
        <v>0</v>
      </c>
      <c r="O606" s="182"/>
      <c r="P606" s="182"/>
      <c r="Q606" s="182"/>
      <c r="R606" s="182"/>
      <c r="S606" s="182"/>
      <c r="T606" s="182"/>
      <c r="U606" s="182"/>
      <c r="V606" s="182"/>
      <c r="W606" s="182"/>
      <c r="X606" s="182"/>
    </row>
    <row r="607" spans="1:24" s="181" customFormat="1" ht="15" hidden="1" thickTop="1">
      <c r="A607" s="194" t="s">
        <v>1755</v>
      </c>
      <c r="B607" s="193" t="s">
        <v>2224</v>
      </c>
      <c r="C607" s="192" t="s">
        <v>2480</v>
      </c>
      <c r="D607" s="189">
        <v>0</v>
      </c>
      <c r="E607" s="189">
        <v>0</v>
      </c>
      <c r="F607" s="189">
        <v>0</v>
      </c>
      <c r="G607" s="189">
        <v>0</v>
      </c>
      <c r="H607" s="189">
        <v>0</v>
      </c>
      <c r="I607" s="189">
        <v>0</v>
      </c>
      <c r="J607" s="191">
        <v>0</v>
      </c>
      <c r="K607" s="190">
        <v>0</v>
      </c>
      <c r="L607" s="189">
        <v>0</v>
      </c>
      <c r="M607" s="189">
        <v>0</v>
      </c>
      <c r="N607" s="189">
        <v>0</v>
      </c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</row>
    <row r="608" spans="1:24" s="181" customFormat="1" ht="15" hidden="1" thickTop="1">
      <c r="A608" s="194" t="s">
        <v>1597</v>
      </c>
      <c r="B608" s="193" t="s">
        <v>2224</v>
      </c>
      <c r="C608" s="192" t="s">
        <v>2479</v>
      </c>
      <c r="D608" s="189">
        <v>0</v>
      </c>
      <c r="E608" s="189">
        <v>0</v>
      </c>
      <c r="F608" s="189">
        <v>0</v>
      </c>
      <c r="G608" s="189">
        <v>0</v>
      </c>
      <c r="H608" s="189">
        <v>0</v>
      </c>
      <c r="I608" s="189">
        <v>0</v>
      </c>
      <c r="J608" s="191">
        <v>0</v>
      </c>
      <c r="K608" s="190">
        <v>0</v>
      </c>
      <c r="L608" s="189">
        <v>0</v>
      </c>
      <c r="M608" s="189">
        <v>0</v>
      </c>
      <c r="N608" s="189">
        <v>0</v>
      </c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</row>
    <row r="609" spans="1:24" s="181" customFormat="1" ht="15" hidden="1" thickTop="1">
      <c r="A609" s="194" t="s">
        <v>2059</v>
      </c>
      <c r="B609" s="193" t="s">
        <v>2224</v>
      </c>
      <c r="C609" s="192" t="s">
        <v>2478</v>
      </c>
      <c r="D609" s="189">
        <v>0</v>
      </c>
      <c r="E609" s="189">
        <v>0</v>
      </c>
      <c r="F609" s="189">
        <v>0</v>
      </c>
      <c r="G609" s="189">
        <v>0</v>
      </c>
      <c r="H609" s="189">
        <v>0</v>
      </c>
      <c r="I609" s="189">
        <v>0</v>
      </c>
      <c r="J609" s="191">
        <v>0</v>
      </c>
      <c r="K609" s="190">
        <v>0</v>
      </c>
      <c r="L609" s="189">
        <v>0</v>
      </c>
      <c r="M609" s="189">
        <v>0</v>
      </c>
      <c r="N609" s="189">
        <v>0</v>
      </c>
      <c r="O609" s="182"/>
      <c r="P609" s="182"/>
      <c r="Q609" s="182"/>
      <c r="R609" s="182"/>
      <c r="S609" s="182"/>
      <c r="T609" s="182"/>
      <c r="U609" s="182"/>
      <c r="V609" s="182"/>
      <c r="W609" s="182"/>
      <c r="X609" s="182"/>
    </row>
    <row r="610" spans="1:24" s="181" customFormat="1" ht="15" hidden="1" thickTop="1">
      <c r="A610" s="194" t="s">
        <v>1126</v>
      </c>
      <c r="B610" s="193" t="s">
        <v>2224</v>
      </c>
      <c r="C610" s="192" t="s">
        <v>2477</v>
      </c>
      <c r="D610" s="189">
        <v>0</v>
      </c>
      <c r="E610" s="189">
        <v>0</v>
      </c>
      <c r="F610" s="189">
        <v>0</v>
      </c>
      <c r="G610" s="189">
        <v>0</v>
      </c>
      <c r="H610" s="189">
        <v>0</v>
      </c>
      <c r="I610" s="189">
        <v>0</v>
      </c>
      <c r="J610" s="191">
        <v>0</v>
      </c>
      <c r="K610" s="190">
        <v>0</v>
      </c>
      <c r="L610" s="189">
        <v>0</v>
      </c>
      <c r="M610" s="189">
        <v>0</v>
      </c>
      <c r="N610" s="189">
        <v>0</v>
      </c>
      <c r="O610" s="182"/>
      <c r="P610" s="182"/>
      <c r="Q610" s="182"/>
      <c r="R610" s="182"/>
      <c r="S610" s="182"/>
      <c r="T610" s="182"/>
      <c r="U610" s="182"/>
      <c r="V610" s="182"/>
      <c r="W610" s="182"/>
      <c r="X610" s="182"/>
    </row>
    <row r="611" spans="1:24" s="181" customFormat="1" ht="15" hidden="1" thickTop="1">
      <c r="A611" s="194" t="s">
        <v>1253</v>
      </c>
      <c r="B611" s="193" t="s">
        <v>2224</v>
      </c>
      <c r="C611" s="192" t="s">
        <v>2476</v>
      </c>
      <c r="D611" s="189">
        <v>0</v>
      </c>
      <c r="E611" s="189">
        <v>0</v>
      </c>
      <c r="F611" s="189">
        <v>0</v>
      </c>
      <c r="G611" s="189">
        <v>0</v>
      </c>
      <c r="H611" s="189">
        <v>0</v>
      </c>
      <c r="I611" s="189">
        <v>0</v>
      </c>
      <c r="J611" s="191">
        <v>0</v>
      </c>
      <c r="K611" s="190">
        <v>0</v>
      </c>
      <c r="L611" s="189">
        <v>0</v>
      </c>
      <c r="M611" s="189">
        <v>0</v>
      </c>
      <c r="N611" s="189">
        <v>0</v>
      </c>
      <c r="O611" s="182"/>
      <c r="P611" s="182"/>
      <c r="Q611" s="182"/>
      <c r="R611" s="182"/>
      <c r="S611" s="182"/>
      <c r="T611" s="182"/>
      <c r="U611" s="182"/>
      <c r="V611" s="182"/>
      <c r="W611" s="182"/>
      <c r="X611" s="182"/>
    </row>
    <row r="612" spans="1:24" s="181" customFormat="1" ht="15" hidden="1" thickTop="1">
      <c r="A612" s="194" t="s">
        <v>1155</v>
      </c>
      <c r="B612" s="193" t="s">
        <v>2222</v>
      </c>
      <c r="C612" s="192" t="s">
        <v>78</v>
      </c>
      <c r="D612" s="189">
        <v>0</v>
      </c>
      <c r="E612" s="189">
        <v>0</v>
      </c>
      <c r="F612" s="189">
        <v>0</v>
      </c>
      <c r="G612" s="189">
        <v>0</v>
      </c>
      <c r="H612" s="189">
        <v>0</v>
      </c>
      <c r="I612" s="189">
        <v>846232469</v>
      </c>
      <c r="J612" s="191">
        <v>846232469</v>
      </c>
      <c r="K612" s="190">
        <v>0</v>
      </c>
      <c r="L612" s="189">
        <v>0</v>
      </c>
      <c r="M612" s="189">
        <v>846232469</v>
      </c>
      <c r="N612" s="189">
        <v>846232469</v>
      </c>
      <c r="O612" s="182"/>
      <c r="P612" s="182"/>
      <c r="Q612" s="182"/>
      <c r="R612" s="182"/>
      <c r="S612" s="182"/>
      <c r="T612" s="182"/>
      <c r="U612" s="182"/>
      <c r="V612" s="182"/>
      <c r="W612" s="182"/>
      <c r="X612" s="182"/>
    </row>
    <row r="613" spans="1:24" s="181" customFormat="1" ht="15" hidden="1" thickTop="1">
      <c r="A613" s="194" t="s">
        <v>1210</v>
      </c>
      <c r="B613" s="193" t="s">
        <v>2222</v>
      </c>
      <c r="C613" s="192" t="s">
        <v>133</v>
      </c>
      <c r="D613" s="189">
        <v>0</v>
      </c>
      <c r="E613" s="189">
        <v>0</v>
      </c>
      <c r="F613" s="189">
        <v>0</v>
      </c>
      <c r="G613" s="189">
        <v>0</v>
      </c>
      <c r="H613" s="189">
        <v>0</v>
      </c>
      <c r="I613" s="189">
        <v>175710842</v>
      </c>
      <c r="J613" s="191">
        <v>175710842</v>
      </c>
      <c r="K613" s="190">
        <v>0</v>
      </c>
      <c r="L613" s="189">
        <v>0</v>
      </c>
      <c r="M613" s="189">
        <v>175710842</v>
      </c>
      <c r="N613" s="189">
        <v>175710842</v>
      </c>
      <c r="O613" s="182"/>
      <c r="P613" s="182"/>
      <c r="Q613" s="182"/>
      <c r="R613" s="182"/>
      <c r="S613" s="182"/>
      <c r="T613" s="182"/>
      <c r="U613" s="182"/>
      <c r="V613" s="182"/>
      <c r="W613" s="182"/>
      <c r="X613" s="182"/>
    </row>
    <row r="614" spans="1:24" s="181" customFormat="1" ht="15" hidden="1" thickTop="1">
      <c r="A614" s="194" t="s">
        <v>1285</v>
      </c>
      <c r="B614" s="193" t="s">
        <v>2222</v>
      </c>
      <c r="C614" s="192" t="s">
        <v>2475</v>
      </c>
      <c r="D614" s="189">
        <v>0</v>
      </c>
      <c r="E614" s="189">
        <v>2613344</v>
      </c>
      <c r="F614" s="189">
        <v>0</v>
      </c>
      <c r="G614" s="189">
        <v>0</v>
      </c>
      <c r="H614" s="189">
        <v>2613344</v>
      </c>
      <c r="I614" s="189">
        <v>56297928</v>
      </c>
      <c r="J614" s="191">
        <v>58911272</v>
      </c>
      <c r="K614" s="190">
        <v>-307243</v>
      </c>
      <c r="L614" s="189">
        <v>2306101</v>
      </c>
      <c r="M614" s="189">
        <v>56297928</v>
      </c>
      <c r="N614" s="189">
        <v>58604029</v>
      </c>
      <c r="O614" s="182"/>
      <c r="P614" s="182"/>
      <c r="Q614" s="182"/>
      <c r="R614" s="182"/>
      <c r="S614" s="182"/>
      <c r="T614" s="182"/>
      <c r="U614" s="182"/>
      <c r="V614" s="182"/>
      <c r="W614" s="182"/>
      <c r="X614" s="182"/>
    </row>
    <row r="615" spans="1:24" s="181" customFormat="1" ht="15" hidden="1" thickTop="1">
      <c r="A615" s="194" t="s">
        <v>1311</v>
      </c>
      <c r="B615" s="193" t="s">
        <v>2222</v>
      </c>
      <c r="C615" s="192" t="s">
        <v>234</v>
      </c>
      <c r="D615" s="189">
        <v>0</v>
      </c>
      <c r="E615" s="189">
        <v>0</v>
      </c>
      <c r="F615" s="189">
        <v>0</v>
      </c>
      <c r="G615" s="189">
        <v>0</v>
      </c>
      <c r="H615" s="189">
        <v>0</v>
      </c>
      <c r="I615" s="189">
        <v>153741409</v>
      </c>
      <c r="J615" s="191">
        <v>153741409</v>
      </c>
      <c r="K615" s="190">
        <v>0</v>
      </c>
      <c r="L615" s="189">
        <v>0</v>
      </c>
      <c r="M615" s="189">
        <v>153741409</v>
      </c>
      <c r="N615" s="189">
        <v>153741409</v>
      </c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</row>
    <row r="616" spans="1:24" s="181" customFormat="1" ht="15" hidden="1" thickTop="1">
      <c r="A616" s="194" t="s">
        <v>1353</v>
      </c>
      <c r="B616" s="193" t="s">
        <v>2222</v>
      </c>
      <c r="C616" s="192" t="s">
        <v>276</v>
      </c>
      <c r="D616" s="189">
        <v>0</v>
      </c>
      <c r="E616" s="189">
        <v>0</v>
      </c>
      <c r="F616" s="189">
        <v>0</v>
      </c>
      <c r="G616" s="189">
        <v>0</v>
      </c>
      <c r="H616" s="189">
        <v>0</v>
      </c>
      <c r="I616" s="189">
        <v>208374145</v>
      </c>
      <c r="J616" s="191">
        <v>208374145</v>
      </c>
      <c r="K616" s="190">
        <v>0</v>
      </c>
      <c r="L616" s="189">
        <v>0</v>
      </c>
      <c r="M616" s="189">
        <v>208374145</v>
      </c>
      <c r="N616" s="189">
        <v>208374145</v>
      </c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</row>
    <row r="617" spans="1:24" s="181" customFormat="1" ht="15" hidden="1" thickTop="1">
      <c r="A617" s="194" t="s">
        <v>1437</v>
      </c>
      <c r="B617" s="193" t="s">
        <v>2222</v>
      </c>
      <c r="C617" s="192" t="s">
        <v>360</v>
      </c>
      <c r="D617" s="189">
        <v>0</v>
      </c>
      <c r="E617" s="189">
        <v>0</v>
      </c>
      <c r="F617" s="189">
        <v>0</v>
      </c>
      <c r="G617" s="189">
        <v>0</v>
      </c>
      <c r="H617" s="189">
        <v>0</v>
      </c>
      <c r="I617" s="189">
        <v>0</v>
      </c>
      <c r="J617" s="191">
        <v>0</v>
      </c>
      <c r="K617" s="190">
        <v>0</v>
      </c>
      <c r="L617" s="189">
        <v>0</v>
      </c>
      <c r="M617" s="189">
        <v>0</v>
      </c>
      <c r="N617" s="189">
        <v>0</v>
      </c>
      <c r="O617" s="182"/>
      <c r="P617" s="182"/>
      <c r="Q617" s="182"/>
      <c r="R617" s="182"/>
      <c r="S617" s="182"/>
      <c r="T617" s="182"/>
      <c r="U617" s="182"/>
      <c r="V617" s="182"/>
      <c r="W617" s="182"/>
      <c r="X617" s="182"/>
    </row>
    <row r="618" spans="1:24" s="181" customFormat="1" ht="15" hidden="1" thickTop="1">
      <c r="A618" s="194" t="s">
        <v>1962</v>
      </c>
      <c r="B618" s="193" t="s">
        <v>2222</v>
      </c>
      <c r="C618" s="192" t="s">
        <v>885</v>
      </c>
      <c r="D618" s="189">
        <v>0</v>
      </c>
      <c r="E618" s="189">
        <v>0</v>
      </c>
      <c r="F618" s="189">
        <v>17952445</v>
      </c>
      <c r="G618" s="189">
        <v>0</v>
      </c>
      <c r="H618" s="189">
        <v>17952445</v>
      </c>
      <c r="I618" s="189">
        <v>103522109</v>
      </c>
      <c r="J618" s="191">
        <v>121474554</v>
      </c>
      <c r="K618" s="190">
        <v>0</v>
      </c>
      <c r="L618" s="189">
        <v>17952445</v>
      </c>
      <c r="M618" s="189">
        <v>103522109</v>
      </c>
      <c r="N618" s="189">
        <v>121474554</v>
      </c>
      <c r="O618" s="182"/>
      <c r="P618" s="182"/>
      <c r="Q618" s="182"/>
      <c r="R618" s="182"/>
      <c r="S618" s="182"/>
      <c r="T618" s="182"/>
      <c r="U618" s="182"/>
      <c r="V618" s="182"/>
      <c r="W618" s="182"/>
      <c r="X618" s="182"/>
    </row>
    <row r="619" spans="1:24" s="181" customFormat="1" ht="15" hidden="1" thickTop="1">
      <c r="A619" s="194" t="s">
        <v>1480</v>
      </c>
      <c r="B619" s="193" t="s">
        <v>2222</v>
      </c>
      <c r="C619" s="192" t="s">
        <v>403</v>
      </c>
      <c r="D619" s="189">
        <v>0</v>
      </c>
      <c r="E619" s="189">
        <v>0</v>
      </c>
      <c r="F619" s="189">
        <v>0</v>
      </c>
      <c r="G619" s="189">
        <v>0</v>
      </c>
      <c r="H619" s="189">
        <v>0</v>
      </c>
      <c r="I619" s="189">
        <v>112770246</v>
      </c>
      <c r="J619" s="191">
        <v>112770246</v>
      </c>
      <c r="K619" s="190">
        <v>0</v>
      </c>
      <c r="L619" s="189">
        <v>0</v>
      </c>
      <c r="M619" s="189">
        <v>112770246</v>
      </c>
      <c r="N619" s="189">
        <v>112770246</v>
      </c>
      <c r="O619" s="182"/>
      <c r="P619" s="182"/>
      <c r="Q619" s="182"/>
      <c r="R619" s="182"/>
      <c r="S619" s="182"/>
      <c r="T619" s="182"/>
      <c r="U619" s="182"/>
      <c r="V619" s="182"/>
      <c r="W619" s="182"/>
      <c r="X619" s="182"/>
    </row>
    <row r="620" spans="1:24" s="181" customFormat="1" ht="15" hidden="1" thickTop="1">
      <c r="A620" s="194" t="s">
        <v>1211</v>
      </c>
      <c r="B620" s="193" t="s">
        <v>2222</v>
      </c>
      <c r="C620" s="192" t="s">
        <v>134</v>
      </c>
      <c r="D620" s="189">
        <v>0</v>
      </c>
      <c r="E620" s="189">
        <v>224490640</v>
      </c>
      <c r="F620" s="189">
        <v>0</v>
      </c>
      <c r="G620" s="189">
        <v>0</v>
      </c>
      <c r="H620" s="189">
        <v>224490640</v>
      </c>
      <c r="I620" s="189">
        <v>82438521</v>
      </c>
      <c r="J620" s="191">
        <v>306929161</v>
      </c>
      <c r="K620" s="190">
        <v>39244</v>
      </c>
      <c r="L620" s="189">
        <v>224529884</v>
      </c>
      <c r="M620" s="189">
        <v>82438521</v>
      </c>
      <c r="N620" s="189">
        <v>306968405</v>
      </c>
      <c r="O620" s="182"/>
      <c r="P620" s="182"/>
      <c r="Q620" s="182"/>
      <c r="R620" s="182"/>
      <c r="S620" s="182"/>
      <c r="T620" s="182"/>
      <c r="U620" s="182"/>
      <c r="V620" s="182"/>
      <c r="W620" s="182"/>
      <c r="X620" s="182"/>
    </row>
    <row r="621" spans="1:24" s="181" customFormat="1" ht="15" hidden="1" thickTop="1">
      <c r="A621" s="194" t="s">
        <v>1584</v>
      </c>
      <c r="B621" s="193" t="s">
        <v>2222</v>
      </c>
      <c r="C621" s="192" t="s">
        <v>2474</v>
      </c>
      <c r="D621" s="189">
        <v>0</v>
      </c>
      <c r="E621" s="189">
        <v>0</v>
      </c>
      <c r="F621" s="189">
        <v>0</v>
      </c>
      <c r="G621" s="189">
        <v>0</v>
      </c>
      <c r="H621" s="189">
        <v>0</v>
      </c>
      <c r="I621" s="189">
        <v>41871370</v>
      </c>
      <c r="J621" s="191">
        <v>41871370</v>
      </c>
      <c r="K621" s="190">
        <v>0</v>
      </c>
      <c r="L621" s="189">
        <v>0</v>
      </c>
      <c r="M621" s="189">
        <v>41871370</v>
      </c>
      <c r="N621" s="189">
        <v>41871370</v>
      </c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</row>
    <row r="622" spans="1:24" s="181" customFormat="1" ht="15" hidden="1" thickTop="1">
      <c r="A622" s="194" t="s">
        <v>2162</v>
      </c>
      <c r="B622" s="193" t="s">
        <v>2222</v>
      </c>
      <c r="C622" s="192" t="s">
        <v>2473</v>
      </c>
      <c r="D622" s="189">
        <v>0</v>
      </c>
      <c r="E622" s="189">
        <v>277423934</v>
      </c>
      <c r="F622" s="189">
        <v>0</v>
      </c>
      <c r="G622" s="189">
        <v>0</v>
      </c>
      <c r="H622" s="189">
        <v>277423934</v>
      </c>
      <c r="I622" s="189">
        <v>243831696</v>
      </c>
      <c r="J622" s="191">
        <v>521255630</v>
      </c>
      <c r="K622" s="190">
        <v>97908</v>
      </c>
      <c r="L622" s="189">
        <v>277521842</v>
      </c>
      <c r="M622" s="189">
        <v>243831696</v>
      </c>
      <c r="N622" s="189">
        <v>521353538</v>
      </c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</row>
    <row r="623" spans="1:24" s="181" customFormat="1" ht="15" hidden="1" thickTop="1">
      <c r="A623" s="194" t="s">
        <v>1212</v>
      </c>
      <c r="B623" s="193" t="s">
        <v>2222</v>
      </c>
      <c r="C623" s="192" t="s">
        <v>135</v>
      </c>
      <c r="D623" s="189">
        <v>0</v>
      </c>
      <c r="E623" s="189">
        <v>0</v>
      </c>
      <c r="F623" s="189">
        <v>0</v>
      </c>
      <c r="G623" s="189">
        <v>0</v>
      </c>
      <c r="H623" s="189">
        <v>0</v>
      </c>
      <c r="I623" s="189">
        <v>233551749</v>
      </c>
      <c r="J623" s="191">
        <v>233551749</v>
      </c>
      <c r="K623" s="190">
        <v>0</v>
      </c>
      <c r="L623" s="189">
        <v>0</v>
      </c>
      <c r="M623" s="189">
        <v>233551749</v>
      </c>
      <c r="N623" s="189">
        <v>233551749</v>
      </c>
      <c r="O623" s="182"/>
      <c r="P623" s="182"/>
      <c r="Q623" s="182"/>
      <c r="R623" s="182"/>
      <c r="S623" s="182"/>
      <c r="T623" s="182"/>
      <c r="U623" s="182"/>
      <c r="V623" s="182"/>
      <c r="W623" s="182"/>
      <c r="X623" s="182"/>
    </row>
    <row r="624" spans="1:24" s="181" customFormat="1" ht="15" hidden="1" thickTop="1">
      <c r="A624" s="194" t="s">
        <v>1344</v>
      </c>
      <c r="B624" s="193" t="s">
        <v>2222</v>
      </c>
      <c r="C624" s="192" t="s">
        <v>2358</v>
      </c>
      <c r="D624" s="189">
        <v>0</v>
      </c>
      <c r="E624" s="189">
        <v>0</v>
      </c>
      <c r="F624" s="189">
        <v>0</v>
      </c>
      <c r="G624" s="189">
        <v>0</v>
      </c>
      <c r="H624" s="189">
        <v>0</v>
      </c>
      <c r="I624" s="189">
        <v>119283996</v>
      </c>
      <c r="J624" s="191">
        <v>119283996</v>
      </c>
      <c r="K624" s="190">
        <v>0</v>
      </c>
      <c r="L624" s="189">
        <v>0</v>
      </c>
      <c r="M624" s="189">
        <v>119283996</v>
      </c>
      <c r="N624" s="189">
        <v>119283996</v>
      </c>
      <c r="O624" s="182"/>
      <c r="P624" s="182"/>
      <c r="Q624" s="182"/>
      <c r="R624" s="182"/>
      <c r="S624" s="182"/>
      <c r="T624" s="182"/>
      <c r="U624" s="182"/>
      <c r="V624" s="182"/>
      <c r="W624" s="182"/>
      <c r="X624" s="182"/>
    </row>
    <row r="625" spans="1:24" s="181" customFormat="1" ht="15" hidden="1" thickTop="1">
      <c r="A625" s="194" t="s">
        <v>1637</v>
      </c>
      <c r="B625" s="193" t="s">
        <v>2222</v>
      </c>
      <c r="C625" s="192" t="s">
        <v>560</v>
      </c>
      <c r="D625" s="189">
        <v>0</v>
      </c>
      <c r="E625" s="189">
        <v>0</v>
      </c>
      <c r="F625" s="189">
        <v>0</v>
      </c>
      <c r="G625" s="189">
        <v>0</v>
      </c>
      <c r="H625" s="189">
        <v>0</v>
      </c>
      <c r="I625" s="189">
        <v>32870974</v>
      </c>
      <c r="J625" s="191">
        <v>32870974</v>
      </c>
      <c r="K625" s="190">
        <v>0</v>
      </c>
      <c r="L625" s="189">
        <v>0</v>
      </c>
      <c r="M625" s="189">
        <v>32870974</v>
      </c>
      <c r="N625" s="189">
        <v>32870974</v>
      </c>
      <c r="O625" s="182"/>
      <c r="P625" s="182"/>
      <c r="Q625" s="182"/>
      <c r="R625" s="182"/>
      <c r="S625" s="182"/>
      <c r="T625" s="182"/>
      <c r="U625" s="182"/>
      <c r="V625" s="182"/>
      <c r="W625" s="182"/>
      <c r="X625" s="182"/>
    </row>
    <row r="626" spans="1:24" s="181" customFormat="1" ht="15" hidden="1" thickTop="1">
      <c r="A626" s="194" t="s">
        <v>1726</v>
      </c>
      <c r="B626" s="193" t="s">
        <v>2222</v>
      </c>
      <c r="C626" s="192" t="s">
        <v>649</v>
      </c>
      <c r="D626" s="189">
        <v>0</v>
      </c>
      <c r="E626" s="189">
        <v>0</v>
      </c>
      <c r="F626" s="189">
        <v>0</v>
      </c>
      <c r="G626" s="189">
        <v>0</v>
      </c>
      <c r="H626" s="189">
        <v>0</v>
      </c>
      <c r="I626" s="189">
        <v>158029743</v>
      </c>
      <c r="J626" s="191">
        <v>158029743</v>
      </c>
      <c r="K626" s="190">
        <v>0</v>
      </c>
      <c r="L626" s="189">
        <v>0</v>
      </c>
      <c r="M626" s="189">
        <v>158029743</v>
      </c>
      <c r="N626" s="189">
        <v>158029743</v>
      </c>
      <c r="O626" s="182"/>
      <c r="P626" s="182"/>
      <c r="Q626" s="182"/>
      <c r="R626" s="182"/>
      <c r="S626" s="182"/>
      <c r="T626" s="182"/>
      <c r="U626" s="182"/>
      <c r="V626" s="182"/>
      <c r="W626" s="182"/>
      <c r="X626" s="182"/>
    </row>
    <row r="627" spans="1:24" s="181" customFormat="1" ht="15" hidden="1" thickTop="1">
      <c r="A627" s="194" t="s">
        <v>1742</v>
      </c>
      <c r="B627" s="193" t="s">
        <v>2222</v>
      </c>
      <c r="C627" s="192" t="s">
        <v>665</v>
      </c>
      <c r="D627" s="189">
        <v>0</v>
      </c>
      <c r="E627" s="189">
        <v>0</v>
      </c>
      <c r="F627" s="189">
        <v>0</v>
      </c>
      <c r="G627" s="189">
        <v>0</v>
      </c>
      <c r="H627" s="189">
        <v>0</v>
      </c>
      <c r="I627" s="189">
        <v>125063363</v>
      </c>
      <c r="J627" s="191">
        <v>125063363</v>
      </c>
      <c r="K627" s="190">
        <v>0</v>
      </c>
      <c r="L627" s="189">
        <v>0</v>
      </c>
      <c r="M627" s="189">
        <v>125063363</v>
      </c>
      <c r="N627" s="189">
        <v>125063363</v>
      </c>
      <c r="O627" s="182"/>
      <c r="P627" s="182"/>
      <c r="Q627" s="182"/>
      <c r="R627" s="182"/>
      <c r="S627" s="182"/>
      <c r="T627" s="182"/>
      <c r="U627" s="182"/>
      <c r="V627" s="182"/>
      <c r="W627" s="182"/>
      <c r="X627" s="182"/>
    </row>
    <row r="628" spans="1:24" s="181" customFormat="1" ht="15" hidden="1" thickTop="1">
      <c r="A628" s="194" t="s">
        <v>1963</v>
      </c>
      <c r="B628" s="193" t="s">
        <v>2222</v>
      </c>
      <c r="C628" s="192" t="s">
        <v>886</v>
      </c>
      <c r="D628" s="189">
        <v>0</v>
      </c>
      <c r="E628" s="189">
        <v>0</v>
      </c>
      <c r="F628" s="189">
        <v>0</v>
      </c>
      <c r="G628" s="189">
        <v>0</v>
      </c>
      <c r="H628" s="189">
        <v>0</v>
      </c>
      <c r="I628" s="189">
        <v>64033344</v>
      </c>
      <c r="J628" s="191">
        <v>64033344</v>
      </c>
      <c r="K628" s="190">
        <v>0</v>
      </c>
      <c r="L628" s="189">
        <v>0</v>
      </c>
      <c r="M628" s="189">
        <v>64033344</v>
      </c>
      <c r="N628" s="189">
        <v>64033344</v>
      </c>
      <c r="O628" s="182"/>
      <c r="P628" s="182"/>
      <c r="Q628" s="182"/>
      <c r="R628" s="182"/>
      <c r="S628" s="182"/>
      <c r="T628" s="182"/>
      <c r="U628" s="182"/>
      <c r="V628" s="182"/>
      <c r="W628" s="182"/>
      <c r="X628" s="182"/>
    </row>
    <row r="629" spans="1:24" s="181" customFormat="1" ht="15" hidden="1" thickTop="1">
      <c r="A629" s="194" t="s">
        <v>2145</v>
      </c>
      <c r="B629" s="193" t="s">
        <v>2222</v>
      </c>
      <c r="C629" s="192" t="s">
        <v>1068</v>
      </c>
      <c r="D629" s="189">
        <v>0</v>
      </c>
      <c r="E629" s="189">
        <v>0</v>
      </c>
      <c r="F629" s="189">
        <v>0</v>
      </c>
      <c r="G629" s="189">
        <v>0</v>
      </c>
      <c r="H629" s="189">
        <v>0</v>
      </c>
      <c r="I629" s="189">
        <v>327415888</v>
      </c>
      <c r="J629" s="191">
        <v>327415888</v>
      </c>
      <c r="K629" s="190">
        <v>0</v>
      </c>
      <c r="L629" s="189">
        <v>0</v>
      </c>
      <c r="M629" s="189">
        <v>327415888</v>
      </c>
      <c r="N629" s="189">
        <v>327415888</v>
      </c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</row>
    <row r="630" spans="1:24" s="181" customFormat="1" ht="15" hidden="1" thickTop="1">
      <c r="A630" s="194" t="s">
        <v>2014</v>
      </c>
      <c r="B630" s="193" t="s">
        <v>2222</v>
      </c>
      <c r="C630" s="192" t="s">
        <v>2472</v>
      </c>
      <c r="D630" s="189">
        <v>0</v>
      </c>
      <c r="E630" s="189">
        <v>0</v>
      </c>
      <c r="F630" s="189">
        <v>0</v>
      </c>
      <c r="G630" s="189">
        <v>0</v>
      </c>
      <c r="H630" s="189">
        <v>0</v>
      </c>
      <c r="I630" s="189">
        <v>40170441</v>
      </c>
      <c r="J630" s="191">
        <v>40170441</v>
      </c>
      <c r="K630" s="190">
        <v>0</v>
      </c>
      <c r="L630" s="189">
        <v>0</v>
      </c>
      <c r="M630" s="189">
        <v>40170441</v>
      </c>
      <c r="N630" s="189">
        <v>40170441</v>
      </c>
      <c r="O630" s="182"/>
      <c r="P630" s="182"/>
      <c r="Q630" s="182"/>
      <c r="R630" s="182"/>
      <c r="S630" s="182"/>
      <c r="T630" s="182"/>
      <c r="U630" s="182"/>
      <c r="V630" s="182"/>
      <c r="W630" s="182"/>
      <c r="X630" s="182"/>
    </row>
    <row r="631" spans="1:24" s="181" customFormat="1" ht="15" hidden="1" thickTop="1">
      <c r="A631" s="194" t="s">
        <v>1184</v>
      </c>
      <c r="B631" s="193" t="s">
        <v>2222</v>
      </c>
      <c r="C631" s="192" t="s">
        <v>107</v>
      </c>
      <c r="D631" s="189">
        <v>0</v>
      </c>
      <c r="E631" s="189">
        <v>0</v>
      </c>
      <c r="F631" s="189">
        <v>0</v>
      </c>
      <c r="G631" s="189">
        <v>0</v>
      </c>
      <c r="H631" s="189">
        <v>0</v>
      </c>
      <c r="I631" s="189">
        <v>50068975</v>
      </c>
      <c r="J631" s="191">
        <v>50068975</v>
      </c>
      <c r="K631" s="190">
        <v>0</v>
      </c>
      <c r="L631" s="189">
        <v>0</v>
      </c>
      <c r="M631" s="189">
        <v>50068975</v>
      </c>
      <c r="N631" s="189">
        <v>50068975</v>
      </c>
      <c r="O631" s="182"/>
      <c r="P631" s="182"/>
      <c r="Q631" s="182"/>
      <c r="R631" s="182"/>
      <c r="S631" s="182"/>
      <c r="T631" s="182"/>
      <c r="U631" s="182"/>
      <c r="V631" s="182"/>
      <c r="W631" s="182"/>
      <c r="X631" s="182"/>
    </row>
    <row r="632" spans="1:24" s="181" customFormat="1" ht="15" hidden="1" thickTop="1">
      <c r="A632" s="194" t="s">
        <v>1330</v>
      </c>
      <c r="B632" s="193" t="s">
        <v>2222</v>
      </c>
      <c r="C632" s="192" t="s">
        <v>253</v>
      </c>
      <c r="D632" s="189">
        <v>0</v>
      </c>
      <c r="E632" s="189">
        <v>0</v>
      </c>
      <c r="F632" s="189">
        <v>0</v>
      </c>
      <c r="G632" s="189">
        <v>0</v>
      </c>
      <c r="H632" s="189">
        <v>0</v>
      </c>
      <c r="I632" s="189">
        <v>37575775</v>
      </c>
      <c r="J632" s="191">
        <v>37575775</v>
      </c>
      <c r="K632" s="190">
        <v>0</v>
      </c>
      <c r="L632" s="189">
        <v>0</v>
      </c>
      <c r="M632" s="189">
        <v>37575775</v>
      </c>
      <c r="N632" s="189">
        <v>37575775</v>
      </c>
      <c r="O632" s="182"/>
      <c r="P632" s="182"/>
      <c r="Q632" s="182"/>
      <c r="R632" s="182"/>
      <c r="S632" s="182"/>
      <c r="T632" s="182"/>
      <c r="U632" s="182"/>
      <c r="V632" s="182"/>
      <c r="W632" s="182"/>
      <c r="X632" s="182"/>
    </row>
    <row r="633" spans="1:24" s="181" customFormat="1" ht="15" hidden="1" thickTop="1">
      <c r="A633" s="194" t="s">
        <v>1409</v>
      </c>
      <c r="B633" s="193" t="s">
        <v>2222</v>
      </c>
      <c r="C633" s="192" t="s">
        <v>332</v>
      </c>
      <c r="D633" s="189">
        <v>0</v>
      </c>
      <c r="E633" s="189">
        <v>0</v>
      </c>
      <c r="F633" s="189">
        <v>0</v>
      </c>
      <c r="G633" s="189">
        <v>0</v>
      </c>
      <c r="H633" s="189">
        <v>0</v>
      </c>
      <c r="I633" s="189">
        <v>219108365</v>
      </c>
      <c r="J633" s="191">
        <v>219108365</v>
      </c>
      <c r="K633" s="190">
        <v>0</v>
      </c>
      <c r="L633" s="189">
        <v>0</v>
      </c>
      <c r="M633" s="189">
        <v>219108365</v>
      </c>
      <c r="N633" s="189">
        <v>219108365</v>
      </c>
      <c r="O633" s="182"/>
      <c r="P633" s="182"/>
      <c r="Q633" s="182"/>
      <c r="R633" s="182"/>
      <c r="S633" s="182"/>
      <c r="T633" s="182"/>
      <c r="U633" s="182"/>
      <c r="V633" s="182"/>
      <c r="W633" s="182"/>
      <c r="X633" s="182"/>
    </row>
    <row r="634" spans="1:24" s="181" customFormat="1" ht="15" hidden="1" thickTop="1">
      <c r="A634" s="194" t="s">
        <v>1460</v>
      </c>
      <c r="B634" s="193" t="s">
        <v>2222</v>
      </c>
      <c r="C634" s="192" t="s">
        <v>2471</v>
      </c>
      <c r="D634" s="189">
        <v>0</v>
      </c>
      <c r="E634" s="189">
        <v>0</v>
      </c>
      <c r="F634" s="189">
        <v>0</v>
      </c>
      <c r="G634" s="189">
        <v>0</v>
      </c>
      <c r="H634" s="189">
        <v>0</v>
      </c>
      <c r="I634" s="189">
        <v>61539533</v>
      </c>
      <c r="J634" s="191">
        <v>61539533</v>
      </c>
      <c r="K634" s="190">
        <v>0</v>
      </c>
      <c r="L634" s="189">
        <v>0</v>
      </c>
      <c r="M634" s="189">
        <v>61539533</v>
      </c>
      <c r="N634" s="189">
        <v>61539533</v>
      </c>
      <c r="O634" s="182"/>
      <c r="P634" s="182"/>
      <c r="Q634" s="182"/>
      <c r="R634" s="182"/>
      <c r="S634" s="182"/>
      <c r="T634" s="182"/>
      <c r="U634" s="182"/>
      <c r="V634" s="182"/>
      <c r="W634" s="182"/>
      <c r="X634" s="182"/>
    </row>
    <row r="635" spans="1:24" s="181" customFormat="1" ht="15" hidden="1" thickTop="1">
      <c r="A635" s="194" t="s">
        <v>1628</v>
      </c>
      <c r="B635" s="193" t="s">
        <v>2222</v>
      </c>
      <c r="C635" s="192" t="s">
        <v>2470</v>
      </c>
      <c r="D635" s="189">
        <v>0</v>
      </c>
      <c r="E635" s="189">
        <v>0</v>
      </c>
      <c r="F635" s="189">
        <v>0</v>
      </c>
      <c r="G635" s="189">
        <v>0</v>
      </c>
      <c r="H635" s="189">
        <v>0</v>
      </c>
      <c r="I635" s="189">
        <v>90335993</v>
      </c>
      <c r="J635" s="191">
        <v>90335993</v>
      </c>
      <c r="K635" s="190">
        <v>0</v>
      </c>
      <c r="L635" s="189">
        <v>0</v>
      </c>
      <c r="M635" s="189">
        <v>90335993</v>
      </c>
      <c r="N635" s="189">
        <v>90335993</v>
      </c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</row>
    <row r="636" spans="1:24" s="181" customFormat="1" ht="15" hidden="1" thickTop="1">
      <c r="A636" s="194" t="s">
        <v>1671</v>
      </c>
      <c r="B636" s="193" t="s">
        <v>2222</v>
      </c>
      <c r="C636" s="192" t="s">
        <v>594</v>
      </c>
      <c r="D636" s="189">
        <v>0</v>
      </c>
      <c r="E636" s="189">
        <v>648352835</v>
      </c>
      <c r="F636" s="189">
        <v>0</v>
      </c>
      <c r="G636" s="189">
        <v>0</v>
      </c>
      <c r="H636" s="189">
        <v>648352835</v>
      </c>
      <c r="I636" s="189">
        <v>229592465</v>
      </c>
      <c r="J636" s="191">
        <v>877945300</v>
      </c>
      <c r="K636" s="190">
        <v>103619</v>
      </c>
      <c r="L636" s="189">
        <v>648456454</v>
      </c>
      <c r="M636" s="189">
        <v>229592465</v>
      </c>
      <c r="N636" s="189">
        <v>878048919</v>
      </c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</row>
    <row r="637" spans="1:24" s="181" customFormat="1" ht="15" hidden="1" thickTop="1">
      <c r="A637" s="194" t="s">
        <v>1301</v>
      </c>
      <c r="B637" s="193" t="s">
        <v>2222</v>
      </c>
      <c r="C637" s="192" t="s">
        <v>224</v>
      </c>
      <c r="D637" s="189">
        <v>0</v>
      </c>
      <c r="E637" s="189">
        <v>21866679</v>
      </c>
      <c r="F637" s="189">
        <v>0</v>
      </c>
      <c r="G637" s="189">
        <v>0</v>
      </c>
      <c r="H637" s="189">
        <v>21866679</v>
      </c>
      <c r="I637" s="189">
        <v>87353855</v>
      </c>
      <c r="J637" s="191">
        <v>109220534</v>
      </c>
      <c r="K637" s="190">
        <v>-1979265</v>
      </c>
      <c r="L637" s="189">
        <v>19887414</v>
      </c>
      <c r="M637" s="189">
        <v>87353855</v>
      </c>
      <c r="N637" s="189">
        <v>107241269</v>
      </c>
      <c r="O637" s="182"/>
      <c r="P637" s="182"/>
      <c r="Q637" s="182"/>
      <c r="R637" s="182"/>
      <c r="S637" s="182"/>
      <c r="T637" s="182"/>
      <c r="U637" s="182"/>
      <c r="V637" s="182"/>
      <c r="W637" s="182"/>
      <c r="X637" s="182"/>
    </row>
    <row r="638" spans="1:24" s="181" customFormat="1" ht="15" hidden="1" thickTop="1">
      <c r="A638" s="194" t="s">
        <v>1756</v>
      </c>
      <c r="B638" s="193" t="s">
        <v>2222</v>
      </c>
      <c r="C638" s="192" t="s">
        <v>679</v>
      </c>
      <c r="D638" s="189">
        <v>0</v>
      </c>
      <c r="E638" s="189">
        <v>0</v>
      </c>
      <c r="F638" s="189">
        <v>0</v>
      </c>
      <c r="G638" s="189">
        <v>0</v>
      </c>
      <c r="H638" s="189">
        <v>0</v>
      </c>
      <c r="I638" s="189">
        <v>53825875</v>
      </c>
      <c r="J638" s="191">
        <v>53825875</v>
      </c>
      <c r="K638" s="190">
        <v>0</v>
      </c>
      <c r="L638" s="189">
        <v>0</v>
      </c>
      <c r="M638" s="189">
        <v>53825875</v>
      </c>
      <c r="N638" s="189">
        <v>53825875</v>
      </c>
      <c r="O638" s="182"/>
      <c r="P638" s="182"/>
      <c r="Q638" s="182"/>
      <c r="R638" s="182"/>
      <c r="S638" s="182"/>
      <c r="T638" s="182"/>
      <c r="U638" s="182"/>
      <c r="V638" s="182"/>
      <c r="W638" s="182"/>
      <c r="X638" s="182"/>
    </row>
    <row r="639" spans="1:24" s="181" customFormat="1" ht="15" hidden="1" thickTop="1">
      <c r="A639" s="194" t="s">
        <v>1833</v>
      </c>
      <c r="B639" s="193" t="s">
        <v>2222</v>
      </c>
      <c r="C639" s="192" t="s">
        <v>2469</v>
      </c>
      <c r="D639" s="189">
        <v>0</v>
      </c>
      <c r="E639" s="189">
        <v>0</v>
      </c>
      <c r="F639" s="189">
        <v>0</v>
      </c>
      <c r="G639" s="189">
        <v>0</v>
      </c>
      <c r="H639" s="189">
        <v>0</v>
      </c>
      <c r="I639" s="189">
        <v>305218842</v>
      </c>
      <c r="J639" s="191">
        <v>305218842</v>
      </c>
      <c r="K639" s="190">
        <v>0</v>
      </c>
      <c r="L639" s="189">
        <v>0</v>
      </c>
      <c r="M639" s="189">
        <v>305218842</v>
      </c>
      <c r="N639" s="189">
        <v>305218842</v>
      </c>
      <c r="O639" s="182"/>
      <c r="P639" s="182"/>
      <c r="Q639" s="182"/>
      <c r="R639" s="182"/>
      <c r="S639" s="182"/>
      <c r="T639" s="182"/>
      <c r="U639" s="182"/>
      <c r="V639" s="182"/>
      <c r="W639" s="182"/>
      <c r="X639" s="182"/>
    </row>
    <row r="640" spans="1:24" s="181" customFormat="1" ht="15" hidden="1" thickTop="1">
      <c r="A640" s="194" t="s">
        <v>1943</v>
      </c>
      <c r="B640" s="193" t="s">
        <v>2222</v>
      </c>
      <c r="C640" s="192" t="s">
        <v>2468</v>
      </c>
      <c r="D640" s="189">
        <v>0</v>
      </c>
      <c r="E640" s="189">
        <v>0</v>
      </c>
      <c r="F640" s="189">
        <v>0</v>
      </c>
      <c r="G640" s="189">
        <v>0</v>
      </c>
      <c r="H640" s="189">
        <v>0</v>
      </c>
      <c r="I640" s="189">
        <v>91779237</v>
      </c>
      <c r="J640" s="191">
        <v>91779237</v>
      </c>
      <c r="K640" s="190">
        <v>0</v>
      </c>
      <c r="L640" s="189">
        <v>0</v>
      </c>
      <c r="M640" s="189">
        <v>91779237</v>
      </c>
      <c r="N640" s="189">
        <v>91779237</v>
      </c>
      <c r="O640" s="182"/>
      <c r="P640" s="182"/>
      <c r="Q640" s="182"/>
      <c r="R640" s="182"/>
      <c r="S640" s="182"/>
      <c r="T640" s="182"/>
      <c r="U640" s="182"/>
      <c r="V640" s="182"/>
      <c r="W640" s="182"/>
      <c r="X640" s="182"/>
    </row>
    <row r="641" spans="1:24" s="181" customFormat="1" ht="15" hidden="1" thickTop="1">
      <c r="A641" s="194" t="s">
        <v>1855</v>
      </c>
      <c r="B641" s="193" t="s">
        <v>2222</v>
      </c>
      <c r="C641" s="192" t="s">
        <v>778</v>
      </c>
      <c r="D641" s="189">
        <v>0</v>
      </c>
      <c r="E641" s="189">
        <v>0</v>
      </c>
      <c r="F641" s="189">
        <v>0</v>
      </c>
      <c r="G641" s="189">
        <v>0</v>
      </c>
      <c r="H641" s="189">
        <v>0</v>
      </c>
      <c r="I641" s="189">
        <v>120215346</v>
      </c>
      <c r="J641" s="191">
        <v>120215346</v>
      </c>
      <c r="K641" s="190">
        <v>0</v>
      </c>
      <c r="L641" s="189">
        <v>0</v>
      </c>
      <c r="M641" s="189">
        <v>120215346</v>
      </c>
      <c r="N641" s="189">
        <v>120215346</v>
      </c>
      <c r="O641" s="182"/>
      <c r="P641" s="182"/>
      <c r="Q641" s="182"/>
      <c r="R641" s="182"/>
      <c r="S641" s="182"/>
      <c r="T641" s="182"/>
      <c r="U641" s="182"/>
      <c r="V641" s="182"/>
      <c r="W641" s="182"/>
      <c r="X641" s="182"/>
    </row>
    <row r="642" spans="1:24" s="181" customFormat="1" ht="15" hidden="1" thickTop="1">
      <c r="A642" s="194" t="s">
        <v>2105</v>
      </c>
      <c r="B642" s="193" t="s">
        <v>2222</v>
      </c>
      <c r="C642" s="192" t="s">
        <v>2467</v>
      </c>
      <c r="D642" s="189">
        <v>0</v>
      </c>
      <c r="E642" s="189">
        <v>1586379</v>
      </c>
      <c r="F642" s="189">
        <v>0</v>
      </c>
      <c r="G642" s="189">
        <v>0</v>
      </c>
      <c r="H642" s="189">
        <v>1586379</v>
      </c>
      <c r="I642" s="189">
        <v>119406771</v>
      </c>
      <c r="J642" s="191">
        <v>120993150</v>
      </c>
      <c r="K642" s="190">
        <v>-344104</v>
      </c>
      <c r="L642" s="189">
        <v>1242275</v>
      </c>
      <c r="M642" s="189">
        <v>119406771</v>
      </c>
      <c r="N642" s="189">
        <v>120649046</v>
      </c>
      <c r="O642" s="182"/>
      <c r="P642" s="182"/>
      <c r="Q642" s="182"/>
      <c r="R642" s="182"/>
      <c r="S642" s="182"/>
      <c r="T642" s="182"/>
      <c r="U642" s="182"/>
      <c r="V642" s="182"/>
      <c r="W642" s="182"/>
      <c r="X642" s="182"/>
    </row>
    <row r="643" spans="1:24" s="181" customFormat="1" ht="15" hidden="1" thickTop="1">
      <c r="A643" s="194" t="s">
        <v>2155</v>
      </c>
      <c r="B643" s="193" t="s">
        <v>2222</v>
      </c>
      <c r="C643" s="192" t="s">
        <v>1078</v>
      </c>
      <c r="D643" s="189">
        <v>0</v>
      </c>
      <c r="E643" s="189">
        <v>0</v>
      </c>
      <c r="F643" s="189">
        <v>0</v>
      </c>
      <c r="G643" s="189">
        <v>0</v>
      </c>
      <c r="H643" s="189">
        <v>0</v>
      </c>
      <c r="I643" s="189">
        <v>52769972</v>
      </c>
      <c r="J643" s="191">
        <v>52769972</v>
      </c>
      <c r="K643" s="190">
        <v>0</v>
      </c>
      <c r="L643" s="189">
        <v>0</v>
      </c>
      <c r="M643" s="189">
        <v>52769972</v>
      </c>
      <c r="N643" s="189">
        <v>52769972</v>
      </c>
      <c r="O643" s="182"/>
      <c r="P643" s="182"/>
      <c r="Q643" s="182"/>
      <c r="R643" s="182"/>
      <c r="S643" s="182"/>
      <c r="T643" s="182"/>
      <c r="U643" s="182"/>
      <c r="V643" s="182"/>
      <c r="W643" s="182"/>
      <c r="X643" s="182"/>
    </row>
    <row r="644" spans="1:24" s="181" customFormat="1" ht="15" hidden="1" thickTop="1">
      <c r="A644" s="194" t="s">
        <v>2177</v>
      </c>
      <c r="B644" s="193" t="s">
        <v>2222</v>
      </c>
      <c r="C644" s="192" t="s">
        <v>1100</v>
      </c>
      <c r="D644" s="189">
        <v>0</v>
      </c>
      <c r="E644" s="189">
        <v>0</v>
      </c>
      <c r="F644" s="189">
        <v>0</v>
      </c>
      <c r="G644" s="189">
        <v>0</v>
      </c>
      <c r="H644" s="189">
        <v>0</v>
      </c>
      <c r="I644" s="189">
        <v>138996275</v>
      </c>
      <c r="J644" s="191">
        <v>138996275</v>
      </c>
      <c r="K644" s="190">
        <v>0</v>
      </c>
      <c r="L644" s="189">
        <v>0</v>
      </c>
      <c r="M644" s="189">
        <v>138996275</v>
      </c>
      <c r="N644" s="189">
        <v>138996275</v>
      </c>
      <c r="O644" s="182"/>
      <c r="P644" s="182"/>
      <c r="Q644" s="182"/>
      <c r="R644" s="182"/>
      <c r="S644" s="182"/>
      <c r="T644" s="182"/>
      <c r="U644" s="182"/>
      <c r="V644" s="182"/>
      <c r="W644" s="182"/>
      <c r="X644" s="182"/>
    </row>
    <row r="645" spans="1:24" s="181" customFormat="1" ht="15" hidden="1" thickTop="1">
      <c r="A645" s="194" t="s">
        <v>1156</v>
      </c>
      <c r="B645" s="193" t="s">
        <v>2222</v>
      </c>
      <c r="C645" s="192" t="s">
        <v>79</v>
      </c>
      <c r="D645" s="189">
        <v>0</v>
      </c>
      <c r="E645" s="189">
        <v>0</v>
      </c>
      <c r="F645" s="189">
        <v>0</v>
      </c>
      <c r="G645" s="189">
        <v>0</v>
      </c>
      <c r="H645" s="189">
        <v>0</v>
      </c>
      <c r="I645" s="189">
        <v>29230558</v>
      </c>
      <c r="J645" s="191">
        <v>29230558</v>
      </c>
      <c r="K645" s="190">
        <v>0</v>
      </c>
      <c r="L645" s="189">
        <v>0</v>
      </c>
      <c r="M645" s="189">
        <v>29230558</v>
      </c>
      <c r="N645" s="189">
        <v>29230558</v>
      </c>
      <c r="O645" s="182"/>
      <c r="P645" s="182"/>
      <c r="Q645" s="182"/>
      <c r="R645" s="182"/>
      <c r="S645" s="182"/>
      <c r="T645" s="182"/>
      <c r="U645" s="182"/>
      <c r="V645" s="182"/>
      <c r="W645" s="182"/>
      <c r="X645" s="182"/>
    </row>
    <row r="646" spans="1:24" s="181" customFormat="1" ht="15" hidden="1" thickTop="1">
      <c r="A646" s="194" t="s">
        <v>1229</v>
      </c>
      <c r="B646" s="193" t="s">
        <v>2222</v>
      </c>
      <c r="C646" s="192" t="s">
        <v>2466</v>
      </c>
      <c r="D646" s="189">
        <v>0</v>
      </c>
      <c r="E646" s="189">
        <v>0</v>
      </c>
      <c r="F646" s="189">
        <v>0</v>
      </c>
      <c r="G646" s="189">
        <v>0</v>
      </c>
      <c r="H646" s="189">
        <v>0</v>
      </c>
      <c r="I646" s="189">
        <v>205629599</v>
      </c>
      <c r="J646" s="191">
        <v>205629599</v>
      </c>
      <c r="K646" s="190">
        <v>0</v>
      </c>
      <c r="L646" s="189">
        <v>0</v>
      </c>
      <c r="M646" s="189">
        <v>205629599</v>
      </c>
      <c r="N646" s="189">
        <v>205629599</v>
      </c>
      <c r="O646" s="182"/>
      <c r="P646" s="182"/>
      <c r="Q646" s="182"/>
      <c r="R646" s="182"/>
      <c r="S646" s="182"/>
      <c r="T646" s="182"/>
      <c r="U646" s="182"/>
      <c r="V646" s="182"/>
      <c r="W646" s="182"/>
      <c r="X646" s="182"/>
    </row>
    <row r="647" spans="1:24" s="181" customFormat="1" ht="15" hidden="1" thickTop="1">
      <c r="A647" s="194" t="s">
        <v>1886</v>
      </c>
      <c r="B647" s="193" t="s">
        <v>2222</v>
      </c>
      <c r="C647" s="192" t="s">
        <v>809</v>
      </c>
      <c r="D647" s="189">
        <v>0</v>
      </c>
      <c r="E647" s="189">
        <v>0</v>
      </c>
      <c r="F647" s="189">
        <v>0</v>
      </c>
      <c r="G647" s="189">
        <v>0</v>
      </c>
      <c r="H647" s="189">
        <v>0</v>
      </c>
      <c r="I647" s="189">
        <v>78838208</v>
      </c>
      <c r="J647" s="191">
        <v>78838208</v>
      </c>
      <c r="K647" s="190">
        <v>0</v>
      </c>
      <c r="L647" s="189">
        <v>0</v>
      </c>
      <c r="M647" s="189">
        <v>78838208</v>
      </c>
      <c r="N647" s="189">
        <v>78838208</v>
      </c>
      <c r="O647" s="182"/>
      <c r="P647" s="182"/>
      <c r="Q647" s="182"/>
      <c r="R647" s="182"/>
      <c r="S647" s="182"/>
      <c r="T647" s="182"/>
      <c r="U647" s="182"/>
      <c r="V647" s="182"/>
      <c r="W647" s="182"/>
      <c r="X647" s="182"/>
    </row>
    <row r="648" spans="1:24" s="181" customFormat="1" ht="15" hidden="1" thickTop="1">
      <c r="A648" s="194" t="s">
        <v>2032</v>
      </c>
      <c r="B648" s="193" t="s">
        <v>2222</v>
      </c>
      <c r="C648" s="192" t="s">
        <v>955</v>
      </c>
      <c r="D648" s="189">
        <v>0</v>
      </c>
      <c r="E648" s="189">
        <v>0</v>
      </c>
      <c r="F648" s="189">
        <v>0</v>
      </c>
      <c r="G648" s="189">
        <v>0</v>
      </c>
      <c r="H648" s="189">
        <v>0</v>
      </c>
      <c r="I648" s="189">
        <v>52383859</v>
      </c>
      <c r="J648" s="191">
        <v>52383859</v>
      </c>
      <c r="K648" s="190">
        <v>0</v>
      </c>
      <c r="L648" s="189">
        <v>0</v>
      </c>
      <c r="M648" s="189">
        <v>52383859</v>
      </c>
      <c r="N648" s="189">
        <v>52383859</v>
      </c>
      <c r="O648" s="182"/>
      <c r="P648" s="182"/>
      <c r="Q648" s="182"/>
      <c r="R648" s="182"/>
      <c r="S648" s="182"/>
      <c r="T648" s="182"/>
      <c r="U648" s="182"/>
      <c r="V648" s="182"/>
      <c r="W648" s="182"/>
      <c r="X648" s="182"/>
    </row>
    <row r="649" spans="1:24" s="181" customFormat="1" ht="15" hidden="1" thickTop="1">
      <c r="A649" s="194" t="s">
        <v>1157</v>
      </c>
      <c r="B649" s="193" t="s">
        <v>2220</v>
      </c>
      <c r="C649" s="192" t="s">
        <v>80</v>
      </c>
      <c r="D649" s="189">
        <v>0</v>
      </c>
      <c r="E649" s="189">
        <v>0</v>
      </c>
      <c r="F649" s="189">
        <v>0</v>
      </c>
      <c r="G649" s="189">
        <v>0</v>
      </c>
      <c r="H649" s="189">
        <v>0</v>
      </c>
      <c r="I649" s="189">
        <v>0</v>
      </c>
      <c r="J649" s="191">
        <v>0</v>
      </c>
      <c r="K649" s="190">
        <v>0</v>
      </c>
      <c r="L649" s="189">
        <v>0</v>
      </c>
      <c r="M649" s="189">
        <v>0</v>
      </c>
      <c r="N649" s="189">
        <v>0</v>
      </c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</row>
    <row r="650" spans="1:24" s="181" customFormat="1" ht="15" hidden="1" thickTop="1">
      <c r="A650" s="194" t="s">
        <v>1501</v>
      </c>
      <c r="B650" s="193" t="s">
        <v>2220</v>
      </c>
      <c r="C650" s="192" t="s">
        <v>2376</v>
      </c>
      <c r="D650" s="189">
        <v>0</v>
      </c>
      <c r="E650" s="189">
        <v>0</v>
      </c>
      <c r="F650" s="189">
        <v>0</v>
      </c>
      <c r="G650" s="189">
        <v>0</v>
      </c>
      <c r="H650" s="189">
        <v>0</v>
      </c>
      <c r="I650" s="189">
        <v>0</v>
      </c>
      <c r="J650" s="191">
        <v>0</v>
      </c>
      <c r="K650" s="190">
        <v>0</v>
      </c>
      <c r="L650" s="189">
        <v>0</v>
      </c>
      <c r="M650" s="189">
        <v>0</v>
      </c>
      <c r="N650" s="189">
        <v>0</v>
      </c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</row>
    <row r="651" spans="1:24" s="181" customFormat="1" ht="15" hidden="1" thickTop="1">
      <c r="A651" s="194" t="s">
        <v>2465</v>
      </c>
      <c r="B651" s="193" t="s">
        <v>2220</v>
      </c>
      <c r="C651" s="192" t="s">
        <v>2464</v>
      </c>
      <c r="D651" s="189">
        <v>0</v>
      </c>
      <c r="E651" s="189">
        <v>0</v>
      </c>
      <c r="F651" s="189">
        <v>0</v>
      </c>
      <c r="G651" s="189">
        <v>0</v>
      </c>
      <c r="H651" s="189">
        <v>0</v>
      </c>
      <c r="I651" s="189">
        <v>0</v>
      </c>
      <c r="J651" s="191">
        <v>0</v>
      </c>
      <c r="K651" s="190">
        <v>0</v>
      </c>
      <c r="L651" s="189">
        <v>0</v>
      </c>
      <c r="M651" s="189">
        <v>0</v>
      </c>
      <c r="N651" s="189">
        <v>0</v>
      </c>
      <c r="O651" s="182"/>
      <c r="P651" s="182"/>
      <c r="Q651" s="182"/>
      <c r="R651" s="182"/>
      <c r="S651" s="182"/>
      <c r="T651" s="182"/>
      <c r="U651" s="182"/>
      <c r="V651" s="182"/>
      <c r="W651" s="182"/>
      <c r="X651" s="182"/>
    </row>
    <row r="652" spans="1:24" s="181" customFormat="1" ht="15" hidden="1" thickTop="1">
      <c r="A652" s="194" t="s">
        <v>2092</v>
      </c>
      <c r="B652" s="193" t="s">
        <v>2220</v>
      </c>
      <c r="C652" s="192" t="s">
        <v>1015</v>
      </c>
      <c r="D652" s="189">
        <v>0</v>
      </c>
      <c r="E652" s="189">
        <v>0</v>
      </c>
      <c r="F652" s="189">
        <v>0</v>
      </c>
      <c r="G652" s="189">
        <v>0</v>
      </c>
      <c r="H652" s="189">
        <v>0</v>
      </c>
      <c r="I652" s="189">
        <v>0</v>
      </c>
      <c r="J652" s="191">
        <v>0</v>
      </c>
      <c r="K652" s="190">
        <v>0</v>
      </c>
      <c r="L652" s="189">
        <v>0</v>
      </c>
      <c r="M652" s="189">
        <v>0</v>
      </c>
      <c r="N652" s="189">
        <v>0</v>
      </c>
      <c r="O652" s="182"/>
      <c r="P652" s="182"/>
      <c r="Q652" s="182"/>
      <c r="R652" s="182"/>
      <c r="S652" s="182"/>
      <c r="T652" s="182"/>
      <c r="U652" s="182"/>
      <c r="V652" s="182"/>
      <c r="W652" s="182"/>
      <c r="X652" s="182"/>
    </row>
    <row r="653" spans="1:24" s="181" customFormat="1" ht="15" hidden="1" thickTop="1">
      <c r="A653" s="194" t="s">
        <v>2163</v>
      </c>
      <c r="B653" s="193" t="s">
        <v>2220</v>
      </c>
      <c r="C653" s="192" t="s">
        <v>2463</v>
      </c>
      <c r="D653" s="189">
        <v>0</v>
      </c>
      <c r="E653" s="189">
        <v>21381863</v>
      </c>
      <c r="F653" s="189">
        <v>0</v>
      </c>
      <c r="G653" s="189">
        <v>0</v>
      </c>
      <c r="H653" s="189">
        <v>21381863</v>
      </c>
      <c r="I653" s="189">
        <v>64732144</v>
      </c>
      <c r="J653" s="191">
        <v>86114007</v>
      </c>
      <c r="K653" s="190">
        <v>38960</v>
      </c>
      <c r="L653" s="189">
        <v>21420823</v>
      </c>
      <c r="M653" s="189">
        <v>64732144</v>
      </c>
      <c r="N653" s="189">
        <v>86152967</v>
      </c>
      <c r="O653" s="182"/>
      <c r="P653" s="182"/>
      <c r="Q653" s="182"/>
      <c r="R653" s="182"/>
      <c r="S653" s="182"/>
      <c r="T653" s="182"/>
      <c r="U653" s="182"/>
      <c r="V653" s="182"/>
      <c r="W653" s="182"/>
      <c r="X653" s="182"/>
    </row>
    <row r="654" spans="1:24" s="181" customFormat="1" ht="15" hidden="1" thickTop="1">
      <c r="A654" s="194" t="s">
        <v>2462</v>
      </c>
      <c r="B654" s="193" t="s">
        <v>2220</v>
      </c>
      <c r="C654" s="192" t="s">
        <v>2461</v>
      </c>
      <c r="D654" s="189">
        <v>0</v>
      </c>
      <c r="E654" s="189">
        <v>0</v>
      </c>
      <c r="F654" s="189">
        <v>0</v>
      </c>
      <c r="G654" s="189">
        <v>0</v>
      </c>
      <c r="H654" s="189">
        <v>0</v>
      </c>
      <c r="I654" s="189">
        <v>0</v>
      </c>
      <c r="J654" s="191">
        <v>0</v>
      </c>
      <c r="K654" s="190">
        <v>0</v>
      </c>
      <c r="L654" s="189">
        <v>0</v>
      </c>
      <c r="M654" s="189">
        <v>0</v>
      </c>
      <c r="N654" s="189">
        <v>0</v>
      </c>
      <c r="O654" s="182"/>
      <c r="P654" s="182"/>
      <c r="Q654" s="182"/>
      <c r="R654" s="182"/>
      <c r="S654" s="182"/>
      <c r="T654" s="182"/>
      <c r="U654" s="182"/>
      <c r="V654" s="182"/>
      <c r="W654" s="182"/>
      <c r="X654" s="182"/>
    </row>
    <row r="655" spans="1:24" s="181" customFormat="1" ht="15" hidden="1" thickTop="1">
      <c r="A655" s="194" t="s">
        <v>1977</v>
      </c>
      <c r="B655" s="193" t="s">
        <v>2220</v>
      </c>
      <c r="C655" s="192" t="s">
        <v>900</v>
      </c>
      <c r="D655" s="189">
        <v>0</v>
      </c>
      <c r="E655" s="189">
        <v>0</v>
      </c>
      <c r="F655" s="189">
        <v>0</v>
      </c>
      <c r="G655" s="189">
        <v>0</v>
      </c>
      <c r="H655" s="189">
        <v>0</v>
      </c>
      <c r="I655" s="189">
        <v>0</v>
      </c>
      <c r="J655" s="191">
        <v>0</v>
      </c>
      <c r="K655" s="190">
        <v>0</v>
      </c>
      <c r="L655" s="189">
        <v>0</v>
      </c>
      <c r="M655" s="189">
        <v>0</v>
      </c>
      <c r="N655" s="189">
        <v>0</v>
      </c>
      <c r="O655" s="182"/>
      <c r="P655" s="182"/>
      <c r="Q655" s="182"/>
      <c r="R655" s="182"/>
      <c r="S655" s="182"/>
      <c r="T655" s="182"/>
      <c r="U655" s="182"/>
      <c r="V655" s="182"/>
      <c r="W655" s="182"/>
      <c r="X655" s="182"/>
    </row>
    <row r="656" spans="1:24" s="181" customFormat="1" ht="15" hidden="1" thickTop="1">
      <c r="A656" s="194" t="s">
        <v>1964</v>
      </c>
      <c r="B656" s="193" t="s">
        <v>2220</v>
      </c>
      <c r="C656" s="192" t="s">
        <v>2460</v>
      </c>
      <c r="D656" s="189">
        <v>0</v>
      </c>
      <c r="E656" s="189">
        <v>0</v>
      </c>
      <c r="F656" s="189">
        <v>0</v>
      </c>
      <c r="G656" s="189">
        <v>0</v>
      </c>
      <c r="H656" s="189">
        <v>0</v>
      </c>
      <c r="I656" s="189">
        <v>0</v>
      </c>
      <c r="J656" s="191">
        <v>0</v>
      </c>
      <c r="K656" s="190">
        <v>0</v>
      </c>
      <c r="L656" s="189">
        <v>0</v>
      </c>
      <c r="M656" s="189">
        <v>0</v>
      </c>
      <c r="N656" s="189">
        <v>0</v>
      </c>
      <c r="O656" s="182"/>
      <c r="P656" s="182"/>
      <c r="Q656" s="182"/>
      <c r="R656" s="182"/>
      <c r="S656" s="182"/>
      <c r="T656" s="182"/>
      <c r="U656" s="182"/>
      <c r="V656" s="182"/>
      <c r="W656" s="182"/>
      <c r="X656" s="182"/>
    </row>
    <row r="657" spans="1:24" s="181" customFormat="1" ht="15" hidden="1" thickTop="1">
      <c r="A657" s="194" t="s">
        <v>1354</v>
      </c>
      <c r="B657" s="193" t="s">
        <v>2220</v>
      </c>
      <c r="C657" s="192" t="s">
        <v>277</v>
      </c>
      <c r="D657" s="189">
        <v>0</v>
      </c>
      <c r="E657" s="189">
        <v>0</v>
      </c>
      <c r="F657" s="189">
        <v>0</v>
      </c>
      <c r="G657" s="189">
        <v>0</v>
      </c>
      <c r="H657" s="189">
        <v>0</v>
      </c>
      <c r="I657" s="189">
        <v>0</v>
      </c>
      <c r="J657" s="191">
        <v>0</v>
      </c>
      <c r="K657" s="190">
        <v>0</v>
      </c>
      <c r="L657" s="189">
        <v>0</v>
      </c>
      <c r="M657" s="189">
        <v>0</v>
      </c>
      <c r="N657" s="189">
        <v>0</v>
      </c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</row>
    <row r="658" spans="1:24" s="181" customFormat="1" ht="15" hidden="1" thickTop="1">
      <c r="A658" s="194" t="s">
        <v>1461</v>
      </c>
      <c r="B658" s="193" t="s">
        <v>2220</v>
      </c>
      <c r="C658" s="192" t="s">
        <v>384</v>
      </c>
      <c r="D658" s="189">
        <v>0</v>
      </c>
      <c r="E658" s="189">
        <v>0</v>
      </c>
      <c r="F658" s="189">
        <v>0</v>
      </c>
      <c r="G658" s="189">
        <v>0</v>
      </c>
      <c r="H658" s="189">
        <v>0</v>
      </c>
      <c r="I658" s="189">
        <v>0</v>
      </c>
      <c r="J658" s="191">
        <v>0</v>
      </c>
      <c r="K658" s="190">
        <v>0</v>
      </c>
      <c r="L658" s="189">
        <v>0</v>
      </c>
      <c r="M658" s="189">
        <v>0</v>
      </c>
      <c r="N658" s="189">
        <v>0</v>
      </c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</row>
    <row r="659" spans="1:24" s="181" customFormat="1" ht="15" hidden="1" thickTop="1">
      <c r="A659" s="194" t="s">
        <v>1757</v>
      </c>
      <c r="B659" s="193" t="s">
        <v>2220</v>
      </c>
      <c r="C659" s="192" t="s">
        <v>680</v>
      </c>
      <c r="D659" s="189">
        <v>0</v>
      </c>
      <c r="E659" s="189">
        <v>0</v>
      </c>
      <c r="F659" s="189">
        <v>0</v>
      </c>
      <c r="G659" s="189">
        <v>0</v>
      </c>
      <c r="H659" s="189">
        <v>0</v>
      </c>
      <c r="I659" s="189">
        <v>0</v>
      </c>
      <c r="J659" s="191">
        <v>0</v>
      </c>
      <c r="K659" s="190">
        <v>0</v>
      </c>
      <c r="L659" s="189">
        <v>0</v>
      </c>
      <c r="M659" s="189">
        <v>0</v>
      </c>
      <c r="N659" s="189">
        <v>0</v>
      </c>
      <c r="O659" s="182"/>
      <c r="P659" s="182"/>
      <c r="Q659" s="182"/>
      <c r="R659" s="182"/>
      <c r="S659" s="182"/>
      <c r="T659" s="182"/>
      <c r="U659" s="182"/>
      <c r="V659" s="182"/>
      <c r="W659" s="182"/>
      <c r="X659" s="182"/>
    </row>
    <row r="660" spans="1:24" s="181" customFormat="1" ht="15" hidden="1" thickTop="1">
      <c r="A660" s="194" t="s">
        <v>1658</v>
      </c>
      <c r="B660" s="193" t="s">
        <v>2220</v>
      </c>
      <c r="C660" s="192" t="s">
        <v>581</v>
      </c>
      <c r="D660" s="189">
        <v>0</v>
      </c>
      <c r="E660" s="189">
        <v>0</v>
      </c>
      <c r="F660" s="189">
        <v>0</v>
      </c>
      <c r="G660" s="189">
        <v>0</v>
      </c>
      <c r="H660" s="189">
        <v>0</v>
      </c>
      <c r="I660" s="189">
        <v>0</v>
      </c>
      <c r="J660" s="191">
        <v>0</v>
      </c>
      <c r="K660" s="190">
        <v>0</v>
      </c>
      <c r="L660" s="189">
        <v>0</v>
      </c>
      <c r="M660" s="189">
        <v>0</v>
      </c>
      <c r="N660" s="189">
        <v>0</v>
      </c>
      <c r="O660" s="182"/>
      <c r="P660" s="182"/>
      <c r="Q660" s="182"/>
      <c r="R660" s="182"/>
      <c r="S660" s="182"/>
      <c r="T660" s="182"/>
      <c r="U660" s="182"/>
      <c r="V660" s="182"/>
      <c r="W660" s="182"/>
      <c r="X660" s="182"/>
    </row>
    <row r="661" spans="1:24" s="181" customFormat="1" ht="15" hidden="1" thickTop="1">
      <c r="A661" s="194" t="s">
        <v>1616</v>
      </c>
      <c r="B661" s="193" t="s">
        <v>2220</v>
      </c>
      <c r="C661" s="192" t="s">
        <v>539</v>
      </c>
      <c r="D661" s="189">
        <v>0</v>
      </c>
      <c r="E661" s="189">
        <v>0</v>
      </c>
      <c r="F661" s="189">
        <v>0</v>
      </c>
      <c r="G661" s="189">
        <v>0</v>
      </c>
      <c r="H661" s="189">
        <v>0</v>
      </c>
      <c r="I661" s="189">
        <v>0</v>
      </c>
      <c r="J661" s="191">
        <v>0</v>
      </c>
      <c r="K661" s="190">
        <v>0</v>
      </c>
      <c r="L661" s="189">
        <v>0</v>
      </c>
      <c r="M661" s="189">
        <v>0</v>
      </c>
      <c r="N661" s="189">
        <v>0</v>
      </c>
      <c r="O661" s="182"/>
      <c r="P661" s="182"/>
      <c r="Q661" s="182"/>
      <c r="R661" s="182"/>
      <c r="S661" s="182"/>
      <c r="T661" s="182"/>
      <c r="U661" s="182"/>
      <c r="V661" s="182"/>
      <c r="W661" s="182"/>
      <c r="X661" s="182"/>
    </row>
    <row r="662" spans="1:24" s="181" customFormat="1" ht="15" hidden="1" thickTop="1">
      <c r="A662" s="194" t="s">
        <v>1706</v>
      </c>
      <c r="B662" s="193" t="s">
        <v>2220</v>
      </c>
      <c r="C662" s="192" t="s">
        <v>629</v>
      </c>
      <c r="D662" s="189">
        <v>0</v>
      </c>
      <c r="E662" s="189">
        <v>24627157</v>
      </c>
      <c r="F662" s="189">
        <v>0</v>
      </c>
      <c r="G662" s="189">
        <v>0</v>
      </c>
      <c r="H662" s="189">
        <v>24627157</v>
      </c>
      <c r="I662" s="189">
        <v>110363181</v>
      </c>
      <c r="J662" s="191">
        <v>134990338</v>
      </c>
      <c r="K662" s="190">
        <v>61162</v>
      </c>
      <c r="L662" s="189">
        <v>24688319</v>
      </c>
      <c r="M662" s="189">
        <v>110363181</v>
      </c>
      <c r="N662" s="189">
        <v>135051500</v>
      </c>
      <c r="O662" s="182"/>
      <c r="P662" s="182"/>
      <c r="Q662" s="182"/>
      <c r="R662" s="182"/>
      <c r="S662" s="182"/>
      <c r="T662" s="182"/>
      <c r="U662" s="182"/>
      <c r="V662" s="182"/>
      <c r="W662" s="182"/>
      <c r="X662" s="182"/>
    </row>
    <row r="663" spans="1:24" s="181" customFormat="1" ht="15" hidden="1" thickTop="1">
      <c r="A663" s="194" t="s">
        <v>1919</v>
      </c>
      <c r="B663" s="193" t="s">
        <v>2220</v>
      </c>
      <c r="C663" s="192" t="s">
        <v>2287</v>
      </c>
      <c r="D663" s="189">
        <v>0</v>
      </c>
      <c r="E663" s="189">
        <v>0</v>
      </c>
      <c r="F663" s="189">
        <v>0</v>
      </c>
      <c r="G663" s="189">
        <v>0</v>
      </c>
      <c r="H663" s="189">
        <v>0</v>
      </c>
      <c r="I663" s="189">
        <v>0</v>
      </c>
      <c r="J663" s="191">
        <v>0</v>
      </c>
      <c r="K663" s="190">
        <v>0</v>
      </c>
      <c r="L663" s="189">
        <v>0</v>
      </c>
      <c r="M663" s="189">
        <v>0</v>
      </c>
      <c r="N663" s="189">
        <v>0</v>
      </c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</row>
    <row r="664" spans="1:24" s="181" customFormat="1" ht="15" hidden="1" thickTop="1">
      <c r="A664" s="194" t="s">
        <v>1158</v>
      </c>
      <c r="B664" s="193" t="s">
        <v>2459</v>
      </c>
      <c r="C664" s="192" t="s">
        <v>2459</v>
      </c>
      <c r="D664" s="189">
        <v>7906818903</v>
      </c>
      <c r="E664" s="189">
        <v>1953299309</v>
      </c>
      <c r="F664" s="189">
        <v>0</v>
      </c>
      <c r="G664" s="189">
        <v>1179577</v>
      </c>
      <c r="H664" s="189">
        <v>9861297789</v>
      </c>
      <c r="I664" s="189">
        <v>1597062982</v>
      </c>
      <c r="J664" s="191">
        <v>11458360771</v>
      </c>
      <c r="K664" s="190">
        <v>4898352</v>
      </c>
      <c r="L664" s="189">
        <v>9866196141</v>
      </c>
      <c r="M664" s="189">
        <v>1597062982</v>
      </c>
      <c r="N664" s="189">
        <v>11463259123</v>
      </c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</row>
    <row r="665" spans="1:24" s="181" customFormat="1" ht="15" hidden="1" thickTop="1">
      <c r="A665" s="194" t="s">
        <v>1462</v>
      </c>
      <c r="B665" s="193" t="s">
        <v>2218</v>
      </c>
      <c r="C665" s="192" t="s">
        <v>385</v>
      </c>
      <c r="D665" s="189">
        <v>0</v>
      </c>
      <c r="E665" s="189">
        <v>0</v>
      </c>
      <c r="F665" s="189">
        <v>0</v>
      </c>
      <c r="G665" s="189">
        <v>0</v>
      </c>
      <c r="H665" s="189">
        <v>0</v>
      </c>
      <c r="I665" s="189">
        <v>0</v>
      </c>
      <c r="J665" s="191">
        <v>0</v>
      </c>
      <c r="K665" s="190">
        <v>0</v>
      </c>
      <c r="L665" s="189">
        <v>0</v>
      </c>
      <c r="M665" s="189">
        <v>0</v>
      </c>
      <c r="N665" s="189">
        <v>0</v>
      </c>
      <c r="O665" s="182"/>
      <c r="P665" s="182"/>
      <c r="Q665" s="182"/>
      <c r="R665" s="182"/>
      <c r="S665" s="182"/>
      <c r="T665" s="182"/>
      <c r="U665" s="182"/>
      <c r="V665" s="182"/>
      <c r="W665" s="182"/>
      <c r="X665" s="182"/>
    </row>
    <row r="666" spans="1:24" s="181" customFormat="1" ht="15" hidden="1" thickTop="1">
      <c r="A666" s="194" t="s">
        <v>1688</v>
      </c>
      <c r="B666" s="193" t="s">
        <v>2218</v>
      </c>
      <c r="C666" s="192" t="s">
        <v>611</v>
      </c>
      <c r="D666" s="189">
        <v>0</v>
      </c>
      <c r="E666" s="189">
        <v>0</v>
      </c>
      <c r="F666" s="189">
        <v>0</v>
      </c>
      <c r="G666" s="189">
        <v>0</v>
      </c>
      <c r="H666" s="189">
        <v>0</v>
      </c>
      <c r="I666" s="189">
        <v>0</v>
      </c>
      <c r="J666" s="191">
        <v>0</v>
      </c>
      <c r="K666" s="190">
        <v>0</v>
      </c>
      <c r="L666" s="189">
        <v>0</v>
      </c>
      <c r="M666" s="189">
        <v>0</v>
      </c>
      <c r="N666" s="189">
        <v>0</v>
      </c>
      <c r="O666" s="182"/>
      <c r="P666" s="182"/>
      <c r="Q666" s="182"/>
      <c r="R666" s="182"/>
      <c r="S666" s="182"/>
      <c r="T666" s="182"/>
      <c r="U666" s="182"/>
      <c r="V666" s="182"/>
      <c r="W666" s="182"/>
      <c r="X666" s="182"/>
    </row>
    <row r="667" spans="1:24" s="181" customFormat="1" ht="15" hidden="1" thickTop="1">
      <c r="A667" s="194" t="s">
        <v>1736</v>
      </c>
      <c r="B667" s="193" t="s">
        <v>2218</v>
      </c>
      <c r="C667" s="192" t="s">
        <v>2458</v>
      </c>
      <c r="D667" s="189">
        <v>0</v>
      </c>
      <c r="E667" s="189">
        <v>0</v>
      </c>
      <c r="F667" s="189">
        <v>0</v>
      </c>
      <c r="G667" s="189">
        <v>0</v>
      </c>
      <c r="H667" s="189">
        <v>0</v>
      </c>
      <c r="I667" s="189">
        <v>0</v>
      </c>
      <c r="J667" s="191">
        <v>0</v>
      </c>
      <c r="K667" s="190">
        <v>0</v>
      </c>
      <c r="L667" s="189">
        <v>0</v>
      </c>
      <c r="M667" s="189">
        <v>0</v>
      </c>
      <c r="N667" s="189">
        <v>0</v>
      </c>
      <c r="O667" s="182"/>
      <c r="P667" s="182"/>
      <c r="Q667" s="182"/>
      <c r="R667" s="182"/>
      <c r="S667" s="182"/>
      <c r="T667" s="182"/>
      <c r="U667" s="182"/>
      <c r="V667" s="182"/>
      <c r="W667" s="182"/>
      <c r="X667" s="182"/>
    </row>
    <row r="668" spans="1:24" s="181" customFormat="1" ht="15" hidden="1" thickTop="1">
      <c r="A668" s="194" t="s">
        <v>1771</v>
      </c>
      <c r="B668" s="193" t="s">
        <v>2218</v>
      </c>
      <c r="C668" s="192" t="s">
        <v>2457</v>
      </c>
      <c r="D668" s="189">
        <v>0</v>
      </c>
      <c r="E668" s="189">
        <v>0</v>
      </c>
      <c r="F668" s="189">
        <v>0</v>
      </c>
      <c r="G668" s="189">
        <v>0</v>
      </c>
      <c r="H668" s="189">
        <v>0</v>
      </c>
      <c r="I668" s="189">
        <v>0</v>
      </c>
      <c r="J668" s="191">
        <v>0</v>
      </c>
      <c r="K668" s="190">
        <v>0</v>
      </c>
      <c r="L668" s="189">
        <v>0</v>
      </c>
      <c r="M668" s="189">
        <v>0</v>
      </c>
      <c r="N668" s="189">
        <v>0</v>
      </c>
      <c r="O668" s="182"/>
      <c r="P668" s="182"/>
      <c r="Q668" s="182"/>
      <c r="R668" s="182"/>
      <c r="S668" s="182"/>
      <c r="T668" s="182"/>
      <c r="U668" s="182"/>
      <c r="V668" s="182"/>
      <c r="W668" s="182"/>
      <c r="X668" s="182"/>
    </row>
    <row r="669" spans="1:24" s="181" customFormat="1" ht="15" hidden="1" thickTop="1">
      <c r="A669" s="194" t="s">
        <v>1856</v>
      </c>
      <c r="B669" s="193" t="s">
        <v>2218</v>
      </c>
      <c r="C669" s="192" t="s">
        <v>779</v>
      </c>
      <c r="D669" s="189">
        <v>0</v>
      </c>
      <c r="E669" s="189">
        <v>65134892</v>
      </c>
      <c r="F669" s="189">
        <v>0</v>
      </c>
      <c r="G669" s="189">
        <v>0</v>
      </c>
      <c r="H669" s="189">
        <v>65134892</v>
      </c>
      <c r="I669" s="189">
        <v>89809374</v>
      </c>
      <c r="J669" s="191">
        <v>154944266</v>
      </c>
      <c r="K669" s="190">
        <v>-1264941</v>
      </c>
      <c r="L669" s="189">
        <v>63869951</v>
      </c>
      <c r="M669" s="189">
        <v>89809374</v>
      </c>
      <c r="N669" s="189">
        <v>153679325</v>
      </c>
      <c r="O669" s="182"/>
      <c r="P669" s="182"/>
      <c r="Q669" s="182"/>
      <c r="R669" s="182"/>
      <c r="S669" s="182"/>
      <c r="T669" s="182"/>
      <c r="U669" s="182"/>
      <c r="V669" s="182"/>
      <c r="W669" s="182"/>
      <c r="X669" s="182"/>
    </row>
    <row r="670" spans="1:24" s="181" customFormat="1" ht="15" hidden="1" thickTop="1">
      <c r="A670" s="194" t="s">
        <v>2078</v>
      </c>
      <c r="B670" s="193" t="s">
        <v>2218</v>
      </c>
      <c r="C670" s="192" t="s">
        <v>2456</v>
      </c>
      <c r="D670" s="189">
        <v>0</v>
      </c>
      <c r="E670" s="189">
        <v>0</v>
      </c>
      <c r="F670" s="189">
        <v>0</v>
      </c>
      <c r="G670" s="189">
        <v>0</v>
      </c>
      <c r="H670" s="189">
        <v>0</v>
      </c>
      <c r="I670" s="189">
        <v>0</v>
      </c>
      <c r="J670" s="191">
        <v>0</v>
      </c>
      <c r="K670" s="190">
        <v>0</v>
      </c>
      <c r="L670" s="189">
        <v>0</v>
      </c>
      <c r="M670" s="189">
        <v>0</v>
      </c>
      <c r="N670" s="189">
        <v>0</v>
      </c>
      <c r="O670" s="182"/>
      <c r="P670" s="182"/>
      <c r="Q670" s="182"/>
      <c r="R670" s="182"/>
      <c r="S670" s="182"/>
      <c r="T670" s="182"/>
      <c r="U670" s="182"/>
      <c r="V670" s="182"/>
      <c r="W670" s="182"/>
      <c r="X670" s="182"/>
    </row>
    <row r="671" spans="1:24" s="181" customFormat="1" ht="15" hidden="1" thickTop="1">
      <c r="A671" s="194" t="s">
        <v>1198</v>
      </c>
      <c r="B671" s="193" t="s">
        <v>2218</v>
      </c>
      <c r="C671" s="192" t="s">
        <v>2455</v>
      </c>
      <c r="D671" s="189">
        <v>0</v>
      </c>
      <c r="E671" s="189">
        <v>0</v>
      </c>
      <c r="F671" s="189">
        <v>0</v>
      </c>
      <c r="G671" s="189">
        <v>0</v>
      </c>
      <c r="H671" s="189">
        <v>0</v>
      </c>
      <c r="I671" s="189">
        <v>0</v>
      </c>
      <c r="J671" s="191">
        <v>0</v>
      </c>
      <c r="K671" s="190">
        <v>0</v>
      </c>
      <c r="L671" s="189">
        <v>0</v>
      </c>
      <c r="M671" s="189">
        <v>0</v>
      </c>
      <c r="N671" s="189">
        <v>0</v>
      </c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</row>
    <row r="672" spans="1:24" s="181" customFormat="1" ht="15" hidden="1" thickTop="1">
      <c r="A672" s="194" t="s">
        <v>1598</v>
      </c>
      <c r="B672" s="193" t="s">
        <v>2218</v>
      </c>
      <c r="C672" s="192" t="s">
        <v>521</v>
      </c>
      <c r="D672" s="189">
        <v>0</v>
      </c>
      <c r="E672" s="189">
        <v>0</v>
      </c>
      <c r="F672" s="189">
        <v>0</v>
      </c>
      <c r="G672" s="189">
        <v>0</v>
      </c>
      <c r="H672" s="189">
        <v>0</v>
      </c>
      <c r="I672" s="189">
        <v>0</v>
      </c>
      <c r="J672" s="191">
        <v>0</v>
      </c>
      <c r="K672" s="190">
        <v>0</v>
      </c>
      <c r="L672" s="189">
        <v>0</v>
      </c>
      <c r="M672" s="189">
        <v>0</v>
      </c>
      <c r="N672" s="189">
        <v>0</v>
      </c>
      <c r="O672" s="182"/>
      <c r="P672" s="182"/>
      <c r="Q672" s="182"/>
      <c r="R672" s="182"/>
      <c r="S672" s="182"/>
      <c r="T672" s="182"/>
      <c r="U672" s="182"/>
      <c r="V672" s="182"/>
      <c r="W672" s="182"/>
      <c r="X672" s="182"/>
    </row>
    <row r="673" spans="1:24" s="181" customFormat="1" ht="15" hidden="1" thickTop="1">
      <c r="A673" s="194" t="s">
        <v>1737</v>
      </c>
      <c r="B673" s="193" t="s">
        <v>2218</v>
      </c>
      <c r="C673" s="192" t="s">
        <v>2454</v>
      </c>
      <c r="D673" s="189">
        <v>0</v>
      </c>
      <c r="E673" s="189">
        <v>0</v>
      </c>
      <c r="F673" s="189">
        <v>0</v>
      </c>
      <c r="G673" s="189">
        <v>0</v>
      </c>
      <c r="H673" s="189">
        <v>0</v>
      </c>
      <c r="I673" s="189">
        <v>161085308</v>
      </c>
      <c r="J673" s="191">
        <v>161085308</v>
      </c>
      <c r="K673" s="190">
        <v>0</v>
      </c>
      <c r="L673" s="189">
        <v>0</v>
      </c>
      <c r="M673" s="189">
        <v>161085308</v>
      </c>
      <c r="N673" s="189">
        <v>161085308</v>
      </c>
      <c r="O673" s="182"/>
      <c r="P673" s="182"/>
      <c r="Q673" s="182"/>
      <c r="R673" s="182"/>
      <c r="S673" s="182"/>
      <c r="T673" s="182"/>
      <c r="U673" s="182"/>
      <c r="V673" s="182"/>
      <c r="W673" s="182"/>
      <c r="X673" s="182"/>
    </row>
    <row r="674" spans="1:24" s="181" customFormat="1" ht="15" hidden="1" thickTop="1">
      <c r="A674" s="194" t="s">
        <v>1834</v>
      </c>
      <c r="B674" s="193" t="s">
        <v>2218</v>
      </c>
      <c r="C674" s="192" t="s">
        <v>2453</v>
      </c>
      <c r="D674" s="189">
        <v>0</v>
      </c>
      <c r="E674" s="189">
        <v>0</v>
      </c>
      <c r="F674" s="189">
        <v>0</v>
      </c>
      <c r="G674" s="189">
        <v>0</v>
      </c>
      <c r="H674" s="189">
        <v>0</v>
      </c>
      <c r="I674" s="189">
        <v>0</v>
      </c>
      <c r="J674" s="191">
        <v>0</v>
      </c>
      <c r="K674" s="190">
        <v>0</v>
      </c>
      <c r="L674" s="189">
        <v>0</v>
      </c>
      <c r="M674" s="189">
        <v>0</v>
      </c>
      <c r="N674" s="189">
        <v>0</v>
      </c>
      <c r="O674" s="182"/>
      <c r="P674" s="182"/>
      <c r="Q674" s="182"/>
      <c r="R674" s="182"/>
      <c r="S674" s="182"/>
      <c r="T674" s="182"/>
      <c r="U674" s="182"/>
      <c r="V674" s="182"/>
      <c r="W674" s="182"/>
      <c r="X674" s="182"/>
    </row>
    <row r="675" spans="1:24" s="181" customFormat="1" ht="15" hidden="1" thickTop="1">
      <c r="A675" s="194" t="s">
        <v>2071</v>
      </c>
      <c r="B675" s="193" t="s">
        <v>2218</v>
      </c>
      <c r="C675" s="192" t="s">
        <v>2452</v>
      </c>
      <c r="D675" s="189">
        <v>0</v>
      </c>
      <c r="E675" s="189">
        <v>0</v>
      </c>
      <c r="F675" s="189">
        <v>0</v>
      </c>
      <c r="G675" s="189">
        <v>0</v>
      </c>
      <c r="H675" s="189">
        <v>0</v>
      </c>
      <c r="I675" s="189">
        <v>325665228</v>
      </c>
      <c r="J675" s="191">
        <v>325665228</v>
      </c>
      <c r="K675" s="190">
        <v>0</v>
      </c>
      <c r="L675" s="189">
        <v>0</v>
      </c>
      <c r="M675" s="189">
        <v>325665228</v>
      </c>
      <c r="N675" s="189">
        <v>325665228</v>
      </c>
      <c r="O675" s="182"/>
      <c r="P675" s="182"/>
      <c r="Q675" s="182"/>
      <c r="R675" s="182"/>
      <c r="S675" s="182"/>
      <c r="T675" s="182"/>
      <c r="U675" s="182"/>
      <c r="V675" s="182"/>
      <c r="W675" s="182"/>
      <c r="X675" s="182"/>
    </row>
    <row r="676" spans="1:24" s="181" customFormat="1" ht="15" hidden="1" thickTop="1">
      <c r="A676" s="194" t="s">
        <v>1331</v>
      </c>
      <c r="B676" s="193" t="s">
        <v>2218</v>
      </c>
      <c r="C676" s="192" t="s">
        <v>2442</v>
      </c>
      <c r="D676" s="189">
        <v>0</v>
      </c>
      <c r="E676" s="189">
        <v>0</v>
      </c>
      <c r="F676" s="189">
        <v>0</v>
      </c>
      <c r="G676" s="189">
        <v>0</v>
      </c>
      <c r="H676" s="189">
        <v>0</v>
      </c>
      <c r="I676" s="189">
        <v>0</v>
      </c>
      <c r="J676" s="191">
        <v>0</v>
      </c>
      <c r="K676" s="190">
        <v>0</v>
      </c>
      <c r="L676" s="189">
        <v>0</v>
      </c>
      <c r="M676" s="189">
        <v>0</v>
      </c>
      <c r="N676" s="189">
        <v>0</v>
      </c>
      <c r="O676" s="182"/>
      <c r="P676" s="182"/>
      <c r="Q676" s="182"/>
      <c r="R676" s="182"/>
      <c r="S676" s="182"/>
      <c r="T676" s="182"/>
      <c r="U676" s="182"/>
      <c r="V676" s="182"/>
      <c r="W676" s="182"/>
      <c r="X676" s="182"/>
    </row>
    <row r="677" spans="1:24" s="181" customFormat="1" ht="15" hidden="1" thickTop="1">
      <c r="A677" s="194" t="s">
        <v>1758</v>
      </c>
      <c r="B677" s="193" t="s">
        <v>2218</v>
      </c>
      <c r="C677" s="192" t="s">
        <v>681</v>
      </c>
      <c r="D677" s="189">
        <v>0</v>
      </c>
      <c r="E677" s="189">
        <v>0</v>
      </c>
      <c r="F677" s="189">
        <v>0</v>
      </c>
      <c r="G677" s="189">
        <v>0</v>
      </c>
      <c r="H677" s="189">
        <v>0</v>
      </c>
      <c r="I677" s="189">
        <v>0</v>
      </c>
      <c r="J677" s="191">
        <v>0</v>
      </c>
      <c r="K677" s="190">
        <v>0</v>
      </c>
      <c r="L677" s="189">
        <v>0</v>
      </c>
      <c r="M677" s="189">
        <v>0</v>
      </c>
      <c r="N677" s="189">
        <v>0</v>
      </c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</row>
    <row r="678" spans="1:24" s="181" customFormat="1" ht="15" hidden="1" thickTop="1">
      <c r="A678" s="194" t="s">
        <v>1556</v>
      </c>
      <c r="B678" s="193" t="s">
        <v>2218</v>
      </c>
      <c r="C678" s="192" t="s">
        <v>479</v>
      </c>
      <c r="D678" s="189">
        <v>0</v>
      </c>
      <c r="E678" s="189">
        <v>0</v>
      </c>
      <c r="F678" s="189">
        <v>0</v>
      </c>
      <c r="G678" s="189">
        <v>0</v>
      </c>
      <c r="H678" s="189">
        <v>0</v>
      </c>
      <c r="I678" s="189">
        <v>0</v>
      </c>
      <c r="J678" s="191">
        <v>0</v>
      </c>
      <c r="K678" s="190">
        <v>0</v>
      </c>
      <c r="L678" s="189">
        <v>0</v>
      </c>
      <c r="M678" s="189">
        <v>0</v>
      </c>
      <c r="N678" s="189">
        <v>0</v>
      </c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</row>
    <row r="679" spans="1:24" s="181" customFormat="1" ht="15" hidden="1" thickTop="1">
      <c r="A679" s="194" t="s">
        <v>1599</v>
      </c>
      <c r="B679" s="193" t="s">
        <v>2218</v>
      </c>
      <c r="C679" s="192" t="s">
        <v>522</v>
      </c>
      <c r="D679" s="189">
        <v>0</v>
      </c>
      <c r="E679" s="189">
        <v>0</v>
      </c>
      <c r="F679" s="189">
        <v>0</v>
      </c>
      <c r="G679" s="189">
        <v>0</v>
      </c>
      <c r="H679" s="189">
        <v>0</v>
      </c>
      <c r="I679" s="189">
        <v>0</v>
      </c>
      <c r="J679" s="191">
        <v>0</v>
      </c>
      <c r="K679" s="190">
        <v>0</v>
      </c>
      <c r="L679" s="189">
        <v>0</v>
      </c>
      <c r="M679" s="189">
        <v>0</v>
      </c>
      <c r="N679" s="189">
        <v>0</v>
      </c>
      <c r="O679" s="182"/>
      <c r="P679" s="182"/>
      <c r="Q679" s="182"/>
      <c r="R679" s="182"/>
      <c r="S679" s="182"/>
      <c r="T679" s="182"/>
      <c r="U679" s="182"/>
      <c r="V679" s="182"/>
      <c r="W679" s="182"/>
      <c r="X679" s="182"/>
    </row>
    <row r="680" spans="1:24" s="181" customFormat="1" ht="15" hidden="1" thickTop="1">
      <c r="A680" s="194" t="s">
        <v>1672</v>
      </c>
      <c r="B680" s="193" t="s">
        <v>2218</v>
      </c>
      <c r="C680" s="192" t="s">
        <v>595</v>
      </c>
      <c r="D680" s="189">
        <v>0</v>
      </c>
      <c r="E680" s="189">
        <v>0</v>
      </c>
      <c r="F680" s="189">
        <v>0</v>
      </c>
      <c r="G680" s="189">
        <v>0</v>
      </c>
      <c r="H680" s="189">
        <v>0</v>
      </c>
      <c r="I680" s="189">
        <v>0</v>
      </c>
      <c r="J680" s="191">
        <v>0</v>
      </c>
      <c r="K680" s="190">
        <v>0</v>
      </c>
      <c r="L680" s="189">
        <v>0</v>
      </c>
      <c r="M680" s="189">
        <v>0</v>
      </c>
      <c r="N680" s="189">
        <v>0</v>
      </c>
      <c r="O680" s="182"/>
      <c r="P680" s="182"/>
      <c r="Q680" s="182"/>
      <c r="R680" s="182"/>
      <c r="S680" s="182"/>
      <c r="T680" s="182"/>
      <c r="U680" s="182"/>
      <c r="V680" s="182"/>
      <c r="W680" s="182"/>
      <c r="X680" s="182"/>
    </row>
    <row r="681" spans="1:24" s="181" customFormat="1" ht="15" hidden="1" thickTop="1">
      <c r="A681" s="194" t="s">
        <v>1707</v>
      </c>
      <c r="B681" s="193" t="s">
        <v>2218</v>
      </c>
      <c r="C681" s="192" t="s">
        <v>630</v>
      </c>
      <c r="D681" s="189">
        <v>0</v>
      </c>
      <c r="E681" s="189">
        <v>0</v>
      </c>
      <c r="F681" s="189">
        <v>0</v>
      </c>
      <c r="G681" s="189">
        <v>0</v>
      </c>
      <c r="H681" s="189">
        <v>0</v>
      </c>
      <c r="I681" s="189">
        <v>459534371</v>
      </c>
      <c r="J681" s="191">
        <v>459534371</v>
      </c>
      <c r="K681" s="190">
        <v>0</v>
      </c>
      <c r="L681" s="189">
        <v>0</v>
      </c>
      <c r="M681" s="189">
        <v>459534371</v>
      </c>
      <c r="N681" s="189">
        <v>459534371</v>
      </c>
      <c r="O681" s="182"/>
      <c r="P681" s="182"/>
      <c r="Q681" s="182"/>
      <c r="R681" s="182"/>
      <c r="S681" s="182"/>
      <c r="T681" s="182"/>
      <c r="U681" s="182"/>
      <c r="V681" s="182"/>
      <c r="W681" s="182"/>
      <c r="X681" s="182"/>
    </row>
    <row r="682" spans="1:24" s="181" customFormat="1" ht="15" hidden="1" thickTop="1">
      <c r="A682" s="194" t="s">
        <v>1857</v>
      </c>
      <c r="B682" s="193" t="s">
        <v>2218</v>
      </c>
      <c r="C682" s="192" t="s">
        <v>780</v>
      </c>
      <c r="D682" s="189">
        <v>0</v>
      </c>
      <c r="E682" s="189">
        <v>0</v>
      </c>
      <c r="F682" s="189">
        <v>0</v>
      </c>
      <c r="G682" s="189">
        <v>0</v>
      </c>
      <c r="H682" s="189">
        <v>0</v>
      </c>
      <c r="I682" s="189">
        <v>0</v>
      </c>
      <c r="J682" s="191">
        <v>0</v>
      </c>
      <c r="K682" s="190">
        <v>0</v>
      </c>
      <c r="L682" s="189">
        <v>0</v>
      </c>
      <c r="M682" s="189">
        <v>0</v>
      </c>
      <c r="N682" s="189">
        <v>0</v>
      </c>
      <c r="O682" s="182"/>
      <c r="P682" s="182"/>
      <c r="Q682" s="182"/>
      <c r="R682" s="182"/>
      <c r="S682" s="182"/>
      <c r="T682" s="182"/>
      <c r="U682" s="182"/>
      <c r="V682" s="182"/>
      <c r="W682" s="182"/>
      <c r="X682" s="182"/>
    </row>
    <row r="683" spans="1:24" s="181" customFormat="1" ht="15" hidden="1" thickTop="1">
      <c r="A683" s="194" t="s">
        <v>2451</v>
      </c>
      <c r="B683" s="193" t="s">
        <v>2218</v>
      </c>
      <c r="C683" s="192" t="s">
        <v>2450</v>
      </c>
      <c r="D683" s="189">
        <v>0</v>
      </c>
      <c r="E683" s="189">
        <v>0</v>
      </c>
      <c r="F683" s="189">
        <v>0</v>
      </c>
      <c r="G683" s="189">
        <v>0</v>
      </c>
      <c r="H683" s="189">
        <v>0</v>
      </c>
      <c r="I683" s="189">
        <v>0</v>
      </c>
      <c r="J683" s="191">
        <v>0</v>
      </c>
      <c r="K683" s="190">
        <v>0</v>
      </c>
      <c r="L683" s="189">
        <v>0</v>
      </c>
      <c r="M683" s="189">
        <v>0</v>
      </c>
      <c r="N683" s="189">
        <v>0</v>
      </c>
      <c r="O683" s="182"/>
      <c r="P683" s="182"/>
      <c r="Q683" s="182"/>
      <c r="R683" s="182"/>
      <c r="S683" s="182"/>
      <c r="T683" s="182"/>
      <c r="U683" s="182"/>
      <c r="V683" s="182"/>
      <c r="W683" s="182"/>
      <c r="X683" s="182"/>
    </row>
    <row r="684" spans="1:24" s="181" customFormat="1" ht="15" hidden="1" thickTop="1">
      <c r="A684" s="194" t="s">
        <v>1759</v>
      </c>
      <c r="B684" s="193" t="s">
        <v>2218</v>
      </c>
      <c r="C684" s="192" t="s">
        <v>682</v>
      </c>
      <c r="D684" s="189">
        <v>0</v>
      </c>
      <c r="E684" s="189">
        <v>0</v>
      </c>
      <c r="F684" s="189">
        <v>0</v>
      </c>
      <c r="G684" s="189">
        <v>0</v>
      </c>
      <c r="H684" s="189">
        <v>0</v>
      </c>
      <c r="I684" s="189">
        <v>0</v>
      </c>
      <c r="J684" s="191">
        <v>0</v>
      </c>
      <c r="K684" s="190">
        <v>0</v>
      </c>
      <c r="L684" s="189">
        <v>0</v>
      </c>
      <c r="M684" s="189">
        <v>0</v>
      </c>
      <c r="N684" s="189">
        <v>0</v>
      </c>
      <c r="O684" s="182"/>
      <c r="P684" s="182"/>
      <c r="Q684" s="182"/>
      <c r="R684" s="182"/>
      <c r="S684" s="182"/>
      <c r="T684" s="182"/>
      <c r="U684" s="182"/>
      <c r="V684" s="182"/>
      <c r="W684" s="182"/>
      <c r="X684" s="182"/>
    </row>
    <row r="685" spans="1:24" s="181" customFormat="1" ht="15" hidden="1" thickTop="1">
      <c r="A685" s="194" t="s">
        <v>1930</v>
      </c>
      <c r="B685" s="193" t="s">
        <v>2218</v>
      </c>
      <c r="C685" s="192" t="s">
        <v>2449</v>
      </c>
      <c r="D685" s="189">
        <v>0</v>
      </c>
      <c r="E685" s="189">
        <v>0</v>
      </c>
      <c r="F685" s="189">
        <v>0</v>
      </c>
      <c r="G685" s="189">
        <v>0</v>
      </c>
      <c r="H685" s="189">
        <v>0</v>
      </c>
      <c r="I685" s="189">
        <v>132145186</v>
      </c>
      <c r="J685" s="191">
        <v>132145186</v>
      </c>
      <c r="K685" s="190">
        <v>0</v>
      </c>
      <c r="L685" s="189">
        <v>0</v>
      </c>
      <c r="M685" s="189">
        <v>132145186</v>
      </c>
      <c r="N685" s="189">
        <v>132145186</v>
      </c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</row>
    <row r="686" spans="1:24" s="181" customFormat="1" ht="29.25" hidden="1" thickTop="1">
      <c r="A686" s="194" t="s">
        <v>2112</v>
      </c>
      <c r="B686" s="193" t="s">
        <v>2218</v>
      </c>
      <c r="C686" s="192" t="s">
        <v>1035</v>
      </c>
      <c r="D686" s="189">
        <v>0</v>
      </c>
      <c r="E686" s="189">
        <v>0</v>
      </c>
      <c r="F686" s="189">
        <v>0</v>
      </c>
      <c r="G686" s="189">
        <v>0</v>
      </c>
      <c r="H686" s="189">
        <v>0</v>
      </c>
      <c r="I686" s="189">
        <v>0</v>
      </c>
      <c r="J686" s="191">
        <v>0</v>
      </c>
      <c r="K686" s="190">
        <v>0</v>
      </c>
      <c r="L686" s="189">
        <v>0</v>
      </c>
      <c r="M686" s="189">
        <v>0</v>
      </c>
      <c r="N686" s="189">
        <v>0</v>
      </c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</row>
    <row r="687" spans="1:24" s="181" customFormat="1" ht="15" hidden="1" thickTop="1">
      <c r="A687" s="194" t="s">
        <v>1185</v>
      </c>
      <c r="B687" s="193" t="s">
        <v>2218</v>
      </c>
      <c r="C687" s="192" t="s">
        <v>2448</v>
      </c>
      <c r="D687" s="189">
        <v>0</v>
      </c>
      <c r="E687" s="189">
        <v>0</v>
      </c>
      <c r="F687" s="189">
        <v>0</v>
      </c>
      <c r="G687" s="189">
        <v>0</v>
      </c>
      <c r="H687" s="189">
        <v>0</v>
      </c>
      <c r="I687" s="189">
        <v>0</v>
      </c>
      <c r="J687" s="191">
        <v>0</v>
      </c>
      <c r="K687" s="190">
        <v>0</v>
      </c>
      <c r="L687" s="189">
        <v>0</v>
      </c>
      <c r="M687" s="189">
        <v>0</v>
      </c>
      <c r="N687" s="189">
        <v>0</v>
      </c>
      <c r="O687" s="182"/>
      <c r="P687" s="182"/>
      <c r="Q687" s="182"/>
      <c r="R687" s="182"/>
      <c r="S687" s="182"/>
      <c r="T687" s="182"/>
      <c r="U687" s="182"/>
      <c r="V687" s="182"/>
      <c r="W687" s="182"/>
      <c r="X687" s="182"/>
    </row>
    <row r="688" spans="1:24" s="181" customFormat="1" ht="15" hidden="1" thickTop="1">
      <c r="A688" s="194" t="s">
        <v>1230</v>
      </c>
      <c r="B688" s="193" t="s">
        <v>2218</v>
      </c>
      <c r="C688" s="192" t="s">
        <v>153</v>
      </c>
      <c r="D688" s="189">
        <v>0</v>
      </c>
      <c r="E688" s="189">
        <v>0</v>
      </c>
      <c r="F688" s="189">
        <v>0</v>
      </c>
      <c r="G688" s="189">
        <v>0</v>
      </c>
      <c r="H688" s="189">
        <v>0</v>
      </c>
      <c r="I688" s="189">
        <v>0</v>
      </c>
      <c r="J688" s="191">
        <v>0</v>
      </c>
      <c r="K688" s="190">
        <v>0</v>
      </c>
      <c r="L688" s="189">
        <v>0</v>
      </c>
      <c r="M688" s="189">
        <v>0</v>
      </c>
      <c r="N688" s="189">
        <v>0</v>
      </c>
      <c r="O688" s="182"/>
      <c r="P688" s="182"/>
      <c r="Q688" s="182"/>
      <c r="R688" s="182"/>
      <c r="S688" s="182"/>
      <c r="T688" s="182"/>
      <c r="U688" s="182"/>
      <c r="V688" s="182"/>
      <c r="W688" s="182"/>
      <c r="X688" s="182"/>
    </row>
    <row r="689" spans="1:24" s="181" customFormat="1" ht="16.5" hidden="1" customHeight="1">
      <c r="A689" s="194" t="s">
        <v>1355</v>
      </c>
      <c r="B689" s="193" t="s">
        <v>2218</v>
      </c>
      <c r="C689" s="192" t="s">
        <v>2447</v>
      </c>
      <c r="D689" s="189">
        <v>0</v>
      </c>
      <c r="E689" s="189">
        <v>0</v>
      </c>
      <c r="F689" s="189">
        <v>0</v>
      </c>
      <c r="G689" s="189">
        <v>0</v>
      </c>
      <c r="H689" s="189">
        <v>0</v>
      </c>
      <c r="I689" s="189">
        <v>0</v>
      </c>
      <c r="J689" s="191">
        <v>0</v>
      </c>
      <c r="K689" s="190">
        <v>0</v>
      </c>
      <c r="L689" s="189">
        <v>0</v>
      </c>
      <c r="M689" s="189">
        <v>0</v>
      </c>
      <c r="N689" s="189">
        <v>0</v>
      </c>
      <c r="O689" s="182"/>
      <c r="P689" s="182"/>
      <c r="Q689" s="182"/>
      <c r="R689" s="182"/>
      <c r="S689" s="182"/>
      <c r="T689" s="182"/>
      <c r="U689" s="182"/>
      <c r="V689" s="182"/>
      <c r="W689" s="182"/>
      <c r="X689" s="182"/>
    </row>
    <row r="690" spans="1:24" s="181" customFormat="1" ht="15" hidden="1" thickTop="1">
      <c r="A690" s="194" t="s">
        <v>1600</v>
      </c>
      <c r="B690" s="193" t="s">
        <v>2218</v>
      </c>
      <c r="C690" s="192" t="s">
        <v>523</v>
      </c>
      <c r="D690" s="189">
        <v>0</v>
      </c>
      <c r="E690" s="189">
        <v>0</v>
      </c>
      <c r="F690" s="189">
        <v>0</v>
      </c>
      <c r="G690" s="189">
        <v>0</v>
      </c>
      <c r="H690" s="189">
        <v>0</v>
      </c>
      <c r="I690" s="189">
        <v>0</v>
      </c>
      <c r="J690" s="191">
        <v>0</v>
      </c>
      <c r="K690" s="190">
        <v>0</v>
      </c>
      <c r="L690" s="189">
        <v>0</v>
      </c>
      <c r="M690" s="189">
        <v>0</v>
      </c>
      <c r="N690" s="189">
        <v>0</v>
      </c>
      <c r="O690" s="182"/>
      <c r="P690" s="182"/>
      <c r="Q690" s="182"/>
      <c r="R690" s="182"/>
      <c r="S690" s="182"/>
      <c r="T690" s="182"/>
      <c r="U690" s="182"/>
      <c r="V690" s="182"/>
      <c r="W690" s="182"/>
      <c r="X690" s="182"/>
    </row>
    <row r="691" spans="1:24" s="181" customFormat="1" ht="15" hidden="1" thickTop="1">
      <c r="A691" s="194" t="s">
        <v>2164</v>
      </c>
      <c r="B691" s="193" t="s">
        <v>2218</v>
      </c>
      <c r="C691" s="192" t="s">
        <v>1087</v>
      </c>
      <c r="D691" s="189">
        <v>0</v>
      </c>
      <c r="E691" s="189">
        <v>0</v>
      </c>
      <c r="F691" s="189">
        <v>0</v>
      </c>
      <c r="G691" s="189">
        <v>0</v>
      </c>
      <c r="H691" s="189">
        <v>0</v>
      </c>
      <c r="I691" s="189">
        <v>0</v>
      </c>
      <c r="J691" s="191">
        <v>0</v>
      </c>
      <c r="K691" s="190">
        <v>0</v>
      </c>
      <c r="L691" s="189">
        <v>0</v>
      </c>
      <c r="M691" s="189">
        <v>0</v>
      </c>
      <c r="N691" s="189">
        <v>0</v>
      </c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</row>
    <row r="692" spans="1:24" s="181" customFormat="1" ht="15" hidden="1" thickTop="1">
      <c r="A692" s="194" t="s">
        <v>1760</v>
      </c>
      <c r="B692" s="193" t="s">
        <v>2218</v>
      </c>
      <c r="C692" s="192" t="s">
        <v>2446</v>
      </c>
      <c r="D692" s="189">
        <v>0</v>
      </c>
      <c r="E692" s="189">
        <v>0</v>
      </c>
      <c r="F692" s="189">
        <v>0</v>
      </c>
      <c r="G692" s="189">
        <v>0</v>
      </c>
      <c r="H692" s="189">
        <v>0</v>
      </c>
      <c r="I692" s="189">
        <v>0</v>
      </c>
      <c r="J692" s="191">
        <v>0</v>
      </c>
      <c r="K692" s="190">
        <v>0</v>
      </c>
      <c r="L692" s="189">
        <v>0</v>
      </c>
      <c r="M692" s="189">
        <v>0</v>
      </c>
      <c r="N692" s="189">
        <v>0</v>
      </c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</row>
    <row r="693" spans="1:24" s="181" customFormat="1" ht="15" hidden="1" thickTop="1">
      <c r="A693" s="194" t="s">
        <v>1992</v>
      </c>
      <c r="B693" s="193" t="s">
        <v>2218</v>
      </c>
      <c r="C693" s="192" t="s">
        <v>915</v>
      </c>
      <c r="D693" s="189">
        <v>0</v>
      </c>
      <c r="E693" s="189">
        <v>0</v>
      </c>
      <c r="F693" s="189">
        <v>0</v>
      </c>
      <c r="G693" s="189">
        <v>0</v>
      </c>
      <c r="H693" s="189">
        <v>0</v>
      </c>
      <c r="I693" s="189">
        <v>0</v>
      </c>
      <c r="J693" s="191">
        <v>0</v>
      </c>
      <c r="K693" s="190">
        <v>0</v>
      </c>
      <c r="L693" s="189">
        <v>0</v>
      </c>
      <c r="M693" s="189">
        <v>0</v>
      </c>
      <c r="N693" s="189">
        <v>0</v>
      </c>
      <c r="O693" s="182"/>
      <c r="P693" s="182"/>
      <c r="Q693" s="182"/>
      <c r="R693" s="182"/>
      <c r="S693" s="182"/>
      <c r="T693" s="182"/>
      <c r="U693" s="182"/>
      <c r="V693" s="182"/>
      <c r="W693" s="182"/>
      <c r="X693" s="182"/>
    </row>
    <row r="694" spans="1:24" s="181" customFormat="1" ht="15" hidden="1" thickTop="1">
      <c r="A694" s="194" t="s">
        <v>1159</v>
      </c>
      <c r="B694" s="193" t="s">
        <v>2216</v>
      </c>
      <c r="C694" s="192" t="s">
        <v>82</v>
      </c>
      <c r="D694" s="189">
        <v>0</v>
      </c>
      <c r="E694" s="189">
        <v>1806782201</v>
      </c>
      <c r="F694" s="189">
        <v>0</v>
      </c>
      <c r="G694" s="189">
        <v>0</v>
      </c>
      <c r="H694" s="189">
        <v>1806782201</v>
      </c>
      <c r="I694" s="189">
        <v>884418434</v>
      </c>
      <c r="J694" s="191">
        <v>2691200635</v>
      </c>
      <c r="K694" s="190">
        <v>405080</v>
      </c>
      <c r="L694" s="189">
        <v>1807187281</v>
      </c>
      <c r="M694" s="189">
        <v>884418434</v>
      </c>
      <c r="N694" s="189">
        <v>2691605715</v>
      </c>
      <c r="O694" s="182"/>
      <c r="P694" s="182"/>
      <c r="Q694" s="182"/>
      <c r="R694" s="182"/>
      <c r="S694" s="182"/>
      <c r="T694" s="182"/>
      <c r="U694" s="182"/>
      <c r="V694" s="182"/>
      <c r="W694" s="182"/>
      <c r="X694" s="182"/>
    </row>
    <row r="695" spans="1:24" s="181" customFormat="1" ht="15" hidden="1" thickTop="1">
      <c r="A695" s="194" t="s">
        <v>1213</v>
      </c>
      <c r="B695" s="193" t="s">
        <v>2216</v>
      </c>
      <c r="C695" s="192" t="s">
        <v>2445</v>
      </c>
      <c r="D695" s="189">
        <v>0</v>
      </c>
      <c r="E695" s="189">
        <v>0</v>
      </c>
      <c r="F695" s="189">
        <v>0</v>
      </c>
      <c r="G695" s="189">
        <v>0</v>
      </c>
      <c r="H695" s="189">
        <v>0</v>
      </c>
      <c r="I695" s="189">
        <v>396218937</v>
      </c>
      <c r="J695" s="191">
        <v>396218937</v>
      </c>
      <c r="K695" s="190">
        <v>0</v>
      </c>
      <c r="L695" s="189">
        <v>0</v>
      </c>
      <c r="M695" s="189">
        <v>396218937</v>
      </c>
      <c r="N695" s="189">
        <v>396218937</v>
      </c>
      <c r="O695" s="182"/>
      <c r="P695" s="182"/>
      <c r="Q695" s="182"/>
      <c r="R695" s="182"/>
      <c r="S695" s="182"/>
      <c r="T695" s="182"/>
      <c r="U695" s="182"/>
      <c r="V695" s="182"/>
      <c r="W695" s="182"/>
      <c r="X695" s="182"/>
    </row>
    <row r="696" spans="1:24" s="181" customFormat="1" ht="15" hidden="1" thickTop="1">
      <c r="A696" s="194" t="s">
        <v>1254</v>
      </c>
      <c r="B696" s="193" t="s">
        <v>2216</v>
      </c>
      <c r="C696" s="192" t="s">
        <v>2444</v>
      </c>
      <c r="D696" s="189">
        <v>0</v>
      </c>
      <c r="E696" s="189">
        <v>0</v>
      </c>
      <c r="F696" s="189">
        <v>0</v>
      </c>
      <c r="G696" s="189">
        <v>0</v>
      </c>
      <c r="H696" s="189">
        <v>0</v>
      </c>
      <c r="I696" s="189">
        <v>0</v>
      </c>
      <c r="J696" s="191">
        <v>0</v>
      </c>
      <c r="K696" s="190">
        <v>0</v>
      </c>
      <c r="L696" s="189">
        <v>0</v>
      </c>
      <c r="M696" s="189">
        <v>0</v>
      </c>
      <c r="N696" s="189">
        <v>0</v>
      </c>
      <c r="O696" s="182"/>
      <c r="P696" s="182"/>
      <c r="Q696" s="182"/>
      <c r="R696" s="182"/>
      <c r="S696" s="182"/>
      <c r="T696" s="182"/>
      <c r="U696" s="182"/>
      <c r="V696" s="182"/>
      <c r="W696" s="182"/>
      <c r="X696" s="182"/>
    </row>
    <row r="697" spans="1:24" s="181" customFormat="1" ht="15" hidden="1" thickTop="1">
      <c r="A697" s="194" t="s">
        <v>1410</v>
      </c>
      <c r="B697" s="193" t="s">
        <v>2216</v>
      </c>
      <c r="C697" s="192" t="s">
        <v>333</v>
      </c>
      <c r="D697" s="189">
        <v>0</v>
      </c>
      <c r="E697" s="189">
        <v>0</v>
      </c>
      <c r="F697" s="189">
        <v>0</v>
      </c>
      <c r="G697" s="189">
        <v>0</v>
      </c>
      <c r="H697" s="189">
        <v>0</v>
      </c>
      <c r="I697" s="189">
        <v>0</v>
      </c>
      <c r="J697" s="191">
        <v>0</v>
      </c>
      <c r="K697" s="190">
        <v>0</v>
      </c>
      <c r="L697" s="189">
        <v>0</v>
      </c>
      <c r="M697" s="189">
        <v>0</v>
      </c>
      <c r="N697" s="189">
        <v>0</v>
      </c>
      <c r="O697" s="182"/>
      <c r="P697" s="182"/>
      <c r="Q697" s="182"/>
      <c r="R697" s="182"/>
      <c r="S697" s="182"/>
      <c r="T697" s="182"/>
      <c r="U697" s="182"/>
      <c r="V697" s="182"/>
      <c r="W697" s="182"/>
      <c r="X697" s="182"/>
    </row>
    <row r="698" spans="1:24" s="181" customFormat="1" ht="15" hidden="1" thickTop="1">
      <c r="A698" s="194" t="s">
        <v>1659</v>
      </c>
      <c r="B698" s="193" t="s">
        <v>2216</v>
      </c>
      <c r="C698" s="192" t="s">
        <v>582</v>
      </c>
      <c r="D698" s="189">
        <v>0</v>
      </c>
      <c r="E698" s="189">
        <v>0</v>
      </c>
      <c r="F698" s="189">
        <v>0</v>
      </c>
      <c r="G698" s="189">
        <v>0</v>
      </c>
      <c r="H698" s="189">
        <v>0</v>
      </c>
      <c r="I698" s="189">
        <v>41690117</v>
      </c>
      <c r="J698" s="191">
        <v>41690117</v>
      </c>
      <c r="K698" s="190">
        <v>0</v>
      </c>
      <c r="L698" s="189">
        <v>0</v>
      </c>
      <c r="M698" s="189">
        <v>41690117</v>
      </c>
      <c r="N698" s="189">
        <v>41690117</v>
      </c>
      <c r="O698" s="182"/>
      <c r="P698" s="182"/>
      <c r="Q698" s="182"/>
      <c r="R698" s="182"/>
      <c r="S698" s="182"/>
      <c r="T698" s="182"/>
      <c r="U698" s="182"/>
      <c r="V698" s="182"/>
      <c r="W698" s="182"/>
      <c r="X698" s="182"/>
    </row>
    <row r="699" spans="1:24" s="181" customFormat="1" ht="15" hidden="1" thickTop="1">
      <c r="A699" s="194" t="s">
        <v>1397</v>
      </c>
      <c r="B699" s="193" t="s">
        <v>2216</v>
      </c>
      <c r="C699" s="192" t="s">
        <v>320</v>
      </c>
      <c r="D699" s="189">
        <v>0</v>
      </c>
      <c r="E699" s="189">
        <v>0</v>
      </c>
      <c r="F699" s="189">
        <v>0</v>
      </c>
      <c r="G699" s="189">
        <v>0</v>
      </c>
      <c r="H699" s="189">
        <v>0</v>
      </c>
      <c r="I699" s="189">
        <v>0</v>
      </c>
      <c r="J699" s="191">
        <v>0</v>
      </c>
      <c r="K699" s="190">
        <v>0</v>
      </c>
      <c r="L699" s="189">
        <v>0</v>
      </c>
      <c r="M699" s="189">
        <v>0</v>
      </c>
      <c r="N699" s="189">
        <v>0</v>
      </c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</row>
    <row r="700" spans="1:24" s="181" customFormat="1" ht="15" hidden="1" thickTop="1">
      <c r="A700" s="194" t="s">
        <v>1438</v>
      </c>
      <c r="B700" s="193" t="s">
        <v>2216</v>
      </c>
      <c r="C700" s="192" t="s">
        <v>361</v>
      </c>
      <c r="D700" s="189">
        <v>0</v>
      </c>
      <c r="E700" s="189">
        <v>0</v>
      </c>
      <c r="F700" s="189">
        <v>0</v>
      </c>
      <c r="G700" s="189">
        <v>0</v>
      </c>
      <c r="H700" s="189">
        <v>0</v>
      </c>
      <c r="I700" s="189">
        <v>0</v>
      </c>
      <c r="J700" s="191">
        <v>0</v>
      </c>
      <c r="K700" s="190">
        <v>0</v>
      </c>
      <c r="L700" s="189">
        <v>0</v>
      </c>
      <c r="M700" s="189">
        <v>0</v>
      </c>
      <c r="N700" s="189">
        <v>0</v>
      </c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</row>
    <row r="701" spans="1:24" s="181" customFormat="1" ht="15" hidden="1" thickTop="1">
      <c r="A701" s="194" t="s">
        <v>1601</v>
      </c>
      <c r="B701" s="193" t="s">
        <v>2216</v>
      </c>
      <c r="C701" s="192" t="s">
        <v>524</v>
      </c>
      <c r="D701" s="189">
        <v>0</v>
      </c>
      <c r="E701" s="189">
        <v>0</v>
      </c>
      <c r="F701" s="189">
        <v>0</v>
      </c>
      <c r="G701" s="189">
        <v>0</v>
      </c>
      <c r="H701" s="189">
        <v>0</v>
      </c>
      <c r="I701" s="189">
        <v>0</v>
      </c>
      <c r="J701" s="191">
        <v>0</v>
      </c>
      <c r="K701" s="190">
        <v>0</v>
      </c>
      <c r="L701" s="189">
        <v>0</v>
      </c>
      <c r="M701" s="189">
        <v>0</v>
      </c>
      <c r="N701" s="189">
        <v>0</v>
      </c>
      <c r="O701" s="182"/>
      <c r="P701" s="182"/>
      <c r="Q701" s="182"/>
      <c r="R701" s="182"/>
      <c r="S701" s="182"/>
      <c r="T701" s="182"/>
      <c r="U701" s="182"/>
      <c r="V701" s="182"/>
      <c r="W701" s="182"/>
      <c r="X701" s="182"/>
    </row>
    <row r="702" spans="1:24" s="181" customFormat="1" ht="15" hidden="1" thickTop="1">
      <c r="A702" s="194" t="s">
        <v>1673</v>
      </c>
      <c r="B702" s="193" t="s">
        <v>2216</v>
      </c>
      <c r="C702" s="192" t="s">
        <v>596</v>
      </c>
      <c r="D702" s="189">
        <v>0</v>
      </c>
      <c r="E702" s="189">
        <v>0</v>
      </c>
      <c r="F702" s="189">
        <v>0</v>
      </c>
      <c r="G702" s="189">
        <v>0</v>
      </c>
      <c r="H702" s="189">
        <v>0</v>
      </c>
      <c r="I702" s="189">
        <v>0</v>
      </c>
      <c r="J702" s="191">
        <v>0</v>
      </c>
      <c r="K702" s="190">
        <v>0</v>
      </c>
      <c r="L702" s="189">
        <v>0</v>
      </c>
      <c r="M702" s="189">
        <v>0</v>
      </c>
      <c r="N702" s="189">
        <v>0</v>
      </c>
      <c r="O702" s="182"/>
      <c r="P702" s="182"/>
      <c r="Q702" s="182"/>
      <c r="R702" s="182"/>
      <c r="S702" s="182"/>
      <c r="T702" s="182"/>
      <c r="U702" s="182"/>
      <c r="V702" s="182"/>
      <c r="W702" s="182"/>
      <c r="X702" s="182"/>
    </row>
    <row r="703" spans="1:24" s="181" customFormat="1" ht="15" hidden="1" thickTop="1">
      <c r="A703" s="194" t="s">
        <v>1858</v>
      </c>
      <c r="B703" s="193" t="s">
        <v>2216</v>
      </c>
      <c r="C703" s="192" t="s">
        <v>781</v>
      </c>
      <c r="D703" s="189">
        <v>0</v>
      </c>
      <c r="E703" s="189">
        <v>0</v>
      </c>
      <c r="F703" s="189">
        <v>0</v>
      </c>
      <c r="G703" s="189">
        <v>0</v>
      </c>
      <c r="H703" s="189">
        <v>0</v>
      </c>
      <c r="I703" s="189">
        <v>0</v>
      </c>
      <c r="J703" s="191">
        <v>0</v>
      </c>
      <c r="K703" s="190">
        <v>0</v>
      </c>
      <c r="L703" s="189">
        <v>0</v>
      </c>
      <c r="M703" s="189">
        <v>0</v>
      </c>
      <c r="N703" s="189">
        <v>0</v>
      </c>
      <c r="O703" s="182"/>
      <c r="P703" s="182"/>
      <c r="Q703" s="182"/>
      <c r="R703" s="182"/>
      <c r="S703" s="182"/>
      <c r="T703" s="182"/>
      <c r="U703" s="182"/>
      <c r="V703" s="182"/>
      <c r="W703" s="182"/>
      <c r="X703" s="182"/>
    </row>
    <row r="704" spans="1:24" s="181" customFormat="1" ht="15" hidden="1" thickTop="1">
      <c r="A704" s="194" t="s">
        <v>2060</v>
      </c>
      <c r="B704" s="193" t="s">
        <v>2216</v>
      </c>
      <c r="C704" s="192" t="s">
        <v>983</v>
      </c>
      <c r="D704" s="189">
        <v>0</v>
      </c>
      <c r="E704" s="189">
        <v>0</v>
      </c>
      <c r="F704" s="189">
        <v>0</v>
      </c>
      <c r="G704" s="189">
        <v>0</v>
      </c>
      <c r="H704" s="189">
        <v>0</v>
      </c>
      <c r="I704" s="189">
        <v>65565562</v>
      </c>
      <c r="J704" s="191">
        <v>65565562</v>
      </c>
      <c r="K704" s="190">
        <v>0</v>
      </c>
      <c r="L704" s="189">
        <v>0</v>
      </c>
      <c r="M704" s="189">
        <v>65565562</v>
      </c>
      <c r="N704" s="189">
        <v>65565562</v>
      </c>
      <c r="O704" s="182"/>
      <c r="P704" s="182"/>
      <c r="Q704" s="182"/>
      <c r="R704" s="182"/>
      <c r="S704" s="182"/>
      <c r="T704" s="182"/>
      <c r="U704" s="182"/>
      <c r="V704" s="182"/>
      <c r="W704" s="182"/>
      <c r="X704" s="182"/>
    </row>
    <row r="705" spans="1:24" s="181" customFormat="1" ht="15" hidden="1" thickTop="1">
      <c r="A705" s="194" t="s">
        <v>1286</v>
      </c>
      <c r="B705" s="193" t="s">
        <v>2216</v>
      </c>
      <c r="C705" s="192" t="s">
        <v>2443</v>
      </c>
      <c r="D705" s="189">
        <v>19784879</v>
      </c>
      <c r="E705" s="189">
        <v>373026022</v>
      </c>
      <c r="F705" s="189">
        <v>0</v>
      </c>
      <c r="G705" s="189">
        <v>0</v>
      </c>
      <c r="H705" s="189">
        <v>392810901</v>
      </c>
      <c r="I705" s="189">
        <v>34922720</v>
      </c>
      <c r="J705" s="191">
        <v>427733621</v>
      </c>
      <c r="K705" s="190">
        <v>-652264</v>
      </c>
      <c r="L705" s="189">
        <v>392158637</v>
      </c>
      <c r="M705" s="189">
        <v>34922720</v>
      </c>
      <c r="N705" s="189">
        <v>427081357</v>
      </c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</row>
    <row r="706" spans="1:24" s="181" customFormat="1" ht="15" hidden="1" thickTop="1">
      <c r="A706" s="194" t="s">
        <v>1332</v>
      </c>
      <c r="B706" s="193" t="s">
        <v>2216</v>
      </c>
      <c r="C706" s="192" t="s">
        <v>2442</v>
      </c>
      <c r="D706" s="189">
        <v>0</v>
      </c>
      <c r="E706" s="189">
        <v>0</v>
      </c>
      <c r="F706" s="189">
        <v>0</v>
      </c>
      <c r="G706" s="189">
        <v>0</v>
      </c>
      <c r="H706" s="189">
        <v>0</v>
      </c>
      <c r="I706" s="189">
        <v>0</v>
      </c>
      <c r="J706" s="191">
        <v>0</v>
      </c>
      <c r="K706" s="190">
        <v>0</v>
      </c>
      <c r="L706" s="189">
        <v>0</v>
      </c>
      <c r="M706" s="189">
        <v>0</v>
      </c>
      <c r="N706" s="189">
        <v>0</v>
      </c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</row>
    <row r="707" spans="1:24" s="181" customFormat="1" ht="15" hidden="1" thickTop="1">
      <c r="A707" s="194" t="s">
        <v>1426</v>
      </c>
      <c r="B707" s="193" t="s">
        <v>2216</v>
      </c>
      <c r="C707" s="192" t="s">
        <v>2441</v>
      </c>
      <c r="D707" s="189">
        <v>0</v>
      </c>
      <c r="E707" s="189">
        <v>0</v>
      </c>
      <c r="F707" s="189">
        <v>0</v>
      </c>
      <c r="G707" s="189">
        <v>0</v>
      </c>
      <c r="H707" s="189">
        <v>0</v>
      </c>
      <c r="I707" s="189">
        <v>0</v>
      </c>
      <c r="J707" s="191">
        <v>0</v>
      </c>
      <c r="K707" s="190">
        <v>0</v>
      </c>
      <c r="L707" s="189">
        <v>0</v>
      </c>
      <c r="M707" s="189">
        <v>0</v>
      </c>
      <c r="N707" s="189">
        <v>0</v>
      </c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</row>
    <row r="708" spans="1:24" s="181" customFormat="1" ht="15" hidden="1" thickTop="1">
      <c r="A708" s="194" t="s">
        <v>1463</v>
      </c>
      <c r="B708" s="193" t="s">
        <v>2216</v>
      </c>
      <c r="C708" s="192" t="s">
        <v>386</v>
      </c>
      <c r="D708" s="189">
        <v>0</v>
      </c>
      <c r="E708" s="189">
        <v>0</v>
      </c>
      <c r="F708" s="189">
        <v>0</v>
      </c>
      <c r="G708" s="189">
        <v>0</v>
      </c>
      <c r="H708" s="189">
        <v>0</v>
      </c>
      <c r="I708" s="189">
        <v>0</v>
      </c>
      <c r="J708" s="191">
        <v>0</v>
      </c>
      <c r="K708" s="190">
        <v>0</v>
      </c>
      <c r="L708" s="189">
        <v>0</v>
      </c>
      <c r="M708" s="189">
        <v>0</v>
      </c>
      <c r="N708" s="189">
        <v>0</v>
      </c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</row>
    <row r="709" spans="1:24" s="181" customFormat="1" ht="15" hidden="1" thickTop="1">
      <c r="A709" s="194" t="s">
        <v>1660</v>
      </c>
      <c r="B709" s="193" t="s">
        <v>2216</v>
      </c>
      <c r="C709" s="192" t="s">
        <v>583</v>
      </c>
      <c r="D709" s="189">
        <v>0</v>
      </c>
      <c r="E709" s="189">
        <v>0</v>
      </c>
      <c r="F709" s="189">
        <v>0</v>
      </c>
      <c r="G709" s="189">
        <v>0</v>
      </c>
      <c r="H709" s="189">
        <v>0</v>
      </c>
      <c r="I709" s="189">
        <v>0</v>
      </c>
      <c r="J709" s="191">
        <v>0</v>
      </c>
      <c r="K709" s="190">
        <v>0</v>
      </c>
      <c r="L709" s="189">
        <v>0</v>
      </c>
      <c r="M709" s="189">
        <v>0</v>
      </c>
      <c r="N709" s="189">
        <v>0</v>
      </c>
      <c r="O709" s="182"/>
      <c r="P709" s="182"/>
      <c r="Q709" s="182"/>
      <c r="R709" s="182"/>
      <c r="S709" s="182"/>
      <c r="T709" s="182"/>
      <c r="U709" s="182"/>
      <c r="V709" s="182"/>
      <c r="W709" s="182"/>
      <c r="X709" s="182"/>
    </row>
    <row r="710" spans="1:24" s="181" customFormat="1" ht="15" hidden="1" thickTop="1">
      <c r="A710" s="194" t="s">
        <v>1859</v>
      </c>
      <c r="B710" s="193" t="s">
        <v>2216</v>
      </c>
      <c r="C710" s="192" t="s">
        <v>782</v>
      </c>
      <c r="D710" s="189">
        <v>0</v>
      </c>
      <c r="E710" s="189">
        <v>0</v>
      </c>
      <c r="F710" s="189">
        <v>0</v>
      </c>
      <c r="G710" s="189">
        <v>0</v>
      </c>
      <c r="H710" s="189">
        <v>0</v>
      </c>
      <c r="I710" s="189">
        <v>0</v>
      </c>
      <c r="J710" s="191">
        <v>0</v>
      </c>
      <c r="K710" s="190">
        <v>0</v>
      </c>
      <c r="L710" s="189">
        <v>0</v>
      </c>
      <c r="M710" s="189">
        <v>0</v>
      </c>
      <c r="N710" s="189">
        <v>0</v>
      </c>
      <c r="O710" s="182"/>
      <c r="P710" s="182"/>
      <c r="Q710" s="182"/>
      <c r="R710" s="182"/>
      <c r="S710" s="182"/>
      <c r="T710" s="182"/>
      <c r="U710" s="182"/>
      <c r="V710" s="182"/>
      <c r="W710" s="182"/>
      <c r="X710" s="182"/>
    </row>
    <row r="711" spans="1:24" s="181" customFormat="1" ht="15" hidden="1" thickTop="1">
      <c r="A711" s="194" t="s">
        <v>1127</v>
      </c>
      <c r="B711" s="193" t="s">
        <v>2216</v>
      </c>
      <c r="C711" s="192" t="s">
        <v>2440</v>
      </c>
      <c r="D711" s="189">
        <v>0</v>
      </c>
      <c r="E711" s="189">
        <v>0</v>
      </c>
      <c r="F711" s="189">
        <v>0</v>
      </c>
      <c r="G711" s="189">
        <v>0</v>
      </c>
      <c r="H711" s="189">
        <v>0</v>
      </c>
      <c r="I711" s="189">
        <v>0</v>
      </c>
      <c r="J711" s="191">
        <v>0</v>
      </c>
      <c r="K711" s="190">
        <v>0</v>
      </c>
      <c r="L711" s="189">
        <v>0</v>
      </c>
      <c r="M711" s="189">
        <v>0</v>
      </c>
      <c r="N711" s="189">
        <v>0</v>
      </c>
      <c r="O711" s="182"/>
      <c r="P711" s="182"/>
      <c r="Q711" s="182"/>
      <c r="R711" s="182"/>
      <c r="S711" s="182"/>
      <c r="T711" s="182"/>
      <c r="U711" s="182"/>
      <c r="V711" s="182"/>
      <c r="W711" s="182"/>
      <c r="X711" s="182"/>
    </row>
    <row r="712" spans="1:24" s="181" customFormat="1" ht="15" hidden="1" thickTop="1">
      <c r="A712" s="194" t="s">
        <v>1661</v>
      </c>
      <c r="B712" s="193" t="s">
        <v>2216</v>
      </c>
      <c r="C712" s="192" t="s">
        <v>584</v>
      </c>
      <c r="D712" s="189">
        <v>0</v>
      </c>
      <c r="E712" s="189">
        <v>0</v>
      </c>
      <c r="F712" s="189">
        <v>0</v>
      </c>
      <c r="G712" s="189">
        <v>0</v>
      </c>
      <c r="H712" s="189">
        <v>0</v>
      </c>
      <c r="I712" s="189">
        <v>0</v>
      </c>
      <c r="J712" s="191">
        <v>0</v>
      </c>
      <c r="K712" s="190">
        <v>0</v>
      </c>
      <c r="L712" s="189">
        <v>0</v>
      </c>
      <c r="M712" s="189">
        <v>0</v>
      </c>
      <c r="N712" s="189">
        <v>0</v>
      </c>
      <c r="O712" s="182"/>
      <c r="P712" s="182"/>
      <c r="Q712" s="182"/>
      <c r="R712" s="182"/>
      <c r="S712" s="182"/>
      <c r="T712" s="182"/>
      <c r="U712" s="182"/>
      <c r="V712" s="182"/>
      <c r="W712" s="182"/>
      <c r="X712" s="182"/>
    </row>
    <row r="713" spans="1:24" s="181" customFormat="1" ht="15" hidden="1" thickTop="1">
      <c r="A713" s="194" t="s">
        <v>1835</v>
      </c>
      <c r="B713" s="193" t="s">
        <v>2216</v>
      </c>
      <c r="C713" s="192" t="s">
        <v>2439</v>
      </c>
      <c r="D713" s="189">
        <v>0</v>
      </c>
      <c r="E713" s="189">
        <v>0</v>
      </c>
      <c r="F713" s="189">
        <v>0</v>
      </c>
      <c r="G713" s="189">
        <v>0</v>
      </c>
      <c r="H713" s="189">
        <v>0</v>
      </c>
      <c r="I713" s="189">
        <v>0</v>
      </c>
      <c r="J713" s="191">
        <v>0</v>
      </c>
      <c r="K713" s="190">
        <v>0</v>
      </c>
      <c r="L713" s="189">
        <v>0</v>
      </c>
      <c r="M713" s="189">
        <v>0</v>
      </c>
      <c r="N713" s="189">
        <v>0</v>
      </c>
      <c r="O713" s="182"/>
      <c r="P713" s="182"/>
      <c r="Q713" s="182"/>
      <c r="R713" s="182"/>
      <c r="S713" s="182"/>
      <c r="T713" s="182"/>
      <c r="U713" s="182"/>
      <c r="V713" s="182"/>
      <c r="W713" s="182"/>
      <c r="X713" s="182"/>
    </row>
    <row r="714" spans="1:24" s="181" customFormat="1" ht="15" hidden="1" thickTop="1">
      <c r="A714" s="194" t="s">
        <v>1904</v>
      </c>
      <c r="B714" s="193" t="s">
        <v>2216</v>
      </c>
      <c r="C714" s="192" t="s">
        <v>2438</v>
      </c>
      <c r="D714" s="189">
        <v>0</v>
      </c>
      <c r="E714" s="189">
        <v>393469435</v>
      </c>
      <c r="F714" s="189">
        <v>0</v>
      </c>
      <c r="G714" s="189">
        <v>0</v>
      </c>
      <c r="H714" s="189">
        <v>393469435</v>
      </c>
      <c r="I714" s="189">
        <v>302636361</v>
      </c>
      <c r="J714" s="191">
        <v>696105796</v>
      </c>
      <c r="K714" s="190">
        <v>132733</v>
      </c>
      <c r="L714" s="189">
        <v>393602168</v>
      </c>
      <c r="M714" s="189">
        <v>302636361</v>
      </c>
      <c r="N714" s="189">
        <v>696238529</v>
      </c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</row>
    <row r="715" spans="1:24" s="181" customFormat="1" ht="15" hidden="1" thickTop="1">
      <c r="A715" s="194" t="s">
        <v>1952</v>
      </c>
      <c r="B715" s="193" t="s">
        <v>2216</v>
      </c>
      <c r="C715" s="192" t="s">
        <v>875</v>
      </c>
      <c r="D715" s="189">
        <v>0</v>
      </c>
      <c r="E715" s="189">
        <v>0</v>
      </c>
      <c r="F715" s="189">
        <v>0</v>
      </c>
      <c r="G715" s="189">
        <v>0</v>
      </c>
      <c r="H715" s="189">
        <v>0</v>
      </c>
      <c r="I715" s="189">
        <v>0</v>
      </c>
      <c r="J715" s="191">
        <v>0</v>
      </c>
      <c r="K715" s="190">
        <v>0</v>
      </c>
      <c r="L715" s="189">
        <v>0</v>
      </c>
      <c r="M715" s="189">
        <v>0</v>
      </c>
      <c r="N715" s="189">
        <v>0</v>
      </c>
      <c r="O715" s="182"/>
      <c r="P715" s="182"/>
      <c r="Q715" s="182"/>
      <c r="R715" s="182"/>
      <c r="S715" s="182"/>
      <c r="T715" s="182"/>
      <c r="U715" s="182"/>
      <c r="V715" s="182"/>
      <c r="W715" s="182"/>
      <c r="X715" s="182"/>
    </row>
    <row r="716" spans="1:24" s="181" customFormat="1" ht="15" hidden="1" thickTop="1">
      <c r="A716" s="194" t="s">
        <v>2093</v>
      </c>
      <c r="B716" s="193" t="s">
        <v>2216</v>
      </c>
      <c r="C716" s="192" t="s">
        <v>2437</v>
      </c>
      <c r="D716" s="189">
        <v>7783851</v>
      </c>
      <c r="E716" s="189">
        <v>636554227</v>
      </c>
      <c r="F716" s="189">
        <v>0</v>
      </c>
      <c r="G716" s="189">
        <v>0</v>
      </c>
      <c r="H716" s="189">
        <v>644338078</v>
      </c>
      <c r="I716" s="189">
        <v>103840039</v>
      </c>
      <c r="J716" s="191">
        <v>748178117</v>
      </c>
      <c r="K716" s="190">
        <v>95165</v>
      </c>
      <c r="L716" s="189">
        <v>644433243</v>
      </c>
      <c r="M716" s="189">
        <v>103840039</v>
      </c>
      <c r="N716" s="189">
        <v>748273282</v>
      </c>
      <c r="O716" s="182"/>
      <c r="P716" s="182"/>
      <c r="Q716" s="182"/>
      <c r="R716" s="182"/>
      <c r="S716" s="182"/>
      <c r="T716" s="182"/>
      <c r="U716" s="182"/>
      <c r="V716" s="182"/>
      <c r="W716" s="182"/>
      <c r="X716" s="182"/>
    </row>
    <row r="717" spans="1:24" s="181" customFormat="1" ht="15" hidden="1" thickTop="1">
      <c r="A717" s="194" t="s">
        <v>1214</v>
      </c>
      <c r="B717" s="193" t="s">
        <v>2216</v>
      </c>
      <c r="C717" s="192" t="s">
        <v>2301</v>
      </c>
      <c r="D717" s="189">
        <v>0</v>
      </c>
      <c r="E717" s="189">
        <v>0</v>
      </c>
      <c r="F717" s="189">
        <v>0</v>
      </c>
      <c r="G717" s="189">
        <v>0</v>
      </c>
      <c r="H717" s="189">
        <v>0</v>
      </c>
      <c r="I717" s="189">
        <v>0</v>
      </c>
      <c r="J717" s="191">
        <v>0</v>
      </c>
      <c r="K717" s="190">
        <v>0</v>
      </c>
      <c r="L717" s="189">
        <v>0</v>
      </c>
      <c r="M717" s="189">
        <v>0</v>
      </c>
      <c r="N717" s="189">
        <v>0</v>
      </c>
      <c r="O717" s="182"/>
      <c r="P717" s="182"/>
      <c r="Q717" s="182"/>
      <c r="R717" s="182"/>
      <c r="S717" s="182"/>
      <c r="T717" s="182"/>
      <c r="U717" s="182"/>
      <c r="V717" s="182"/>
      <c r="W717" s="182"/>
      <c r="X717" s="182"/>
    </row>
    <row r="718" spans="1:24" s="181" customFormat="1" ht="15" hidden="1" thickTop="1">
      <c r="A718" s="194" t="s">
        <v>1993</v>
      </c>
      <c r="B718" s="193" t="s">
        <v>2216</v>
      </c>
      <c r="C718" s="192" t="s">
        <v>2436</v>
      </c>
      <c r="D718" s="189">
        <v>0</v>
      </c>
      <c r="E718" s="189">
        <v>0</v>
      </c>
      <c r="F718" s="189">
        <v>0</v>
      </c>
      <c r="G718" s="189">
        <v>0</v>
      </c>
      <c r="H718" s="189">
        <v>0</v>
      </c>
      <c r="I718" s="189">
        <v>48204779</v>
      </c>
      <c r="J718" s="191">
        <v>48204779</v>
      </c>
      <c r="K718" s="190">
        <v>0</v>
      </c>
      <c r="L718" s="189">
        <v>0</v>
      </c>
      <c r="M718" s="189">
        <v>48204779</v>
      </c>
      <c r="N718" s="189">
        <v>48204779</v>
      </c>
      <c r="O718" s="182"/>
      <c r="P718" s="182"/>
      <c r="Q718" s="182"/>
      <c r="R718" s="182"/>
      <c r="S718" s="182"/>
      <c r="T718" s="182"/>
      <c r="U718" s="182"/>
      <c r="V718" s="182"/>
      <c r="W718" s="182"/>
      <c r="X718" s="182"/>
    </row>
    <row r="719" spans="1:24" s="181" customFormat="1" ht="15" hidden="1" thickTop="1">
      <c r="A719" s="194" t="s">
        <v>2015</v>
      </c>
      <c r="B719" s="193" t="s">
        <v>2216</v>
      </c>
      <c r="C719" s="192" t="s">
        <v>2435</v>
      </c>
      <c r="D719" s="189">
        <v>0</v>
      </c>
      <c r="E719" s="189">
        <v>0</v>
      </c>
      <c r="F719" s="189">
        <v>0</v>
      </c>
      <c r="G719" s="189">
        <v>0</v>
      </c>
      <c r="H719" s="189">
        <v>0</v>
      </c>
      <c r="I719" s="189">
        <v>0</v>
      </c>
      <c r="J719" s="191">
        <v>0</v>
      </c>
      <c r="K719" s="190">
        <v>0</v>
      </c>
      <c r="L719" s="189">
        <v>0</v>
      </c>
      <c r="M719" s="189">
        <v>0</v>
      </c>
      <c r="N719" s="189">
        <v>0</v>
      </c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</row>
    <row r="720" spans="1:24" s="181" customFormat="1" ht="15" hidden="1" thickTop="1">
      <c r="A720" s="194" t="s">
        <v>2051</v>
      </c>
      <c r="B720" s="193" t="s">
        <v>2216</v>
      </c>
      <c r="C720" s="192" t="s">
        <v>974</v>
      </c>
      <c r="D720" s="189">
        <v>0</v>
      </c>
      <c r="E720" s="189">
        <v>0</v>
      </c>
      <c r="F720" s="189">
        <v>0</v>
      </c>
      <c r="G720" s="189">
        <v>0</v>
      </c>
      <c r="H720" s="189">
        <v>0</v>
      </c>
      <c r="I720" s="189">
        <v>0</v>
      </c>
      <c r="J720" s="191">
        <v>0</v>
      </c>
      <c r="K720" s="190">
        <v>0</v>
      </c>
      <c r="L720" s="189">
        <v>0</v>
      </c>
      <c r="M720" s="189">
        <v>0</v>
      </c>
      <c r="N720" s="189">
        <v>0</v>
      </c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</row>
    <row r="721" spans="1:24" s="181" customFormat="1" ht="15" hidden="1" thickTop="1">
      <c r="A721" s="194" t="s">
        <v>2079</v>
      </c>
      <c r="B721" s="193" t="s">
        <v>2216</v>
      </c>
      <c r="C721" s="192" t="s">
        <v>2434</v>
      </c>
      <c r="D721" s="189">
        <v>0</v>
      </c>
      <c r="E721" s="189">
        <v>0</v>
      </c>
      <c r="F721" s="189">
        <v>0</v>
      </c>
      <c r="G721" s="189">
        <v>0</v>
      </c>
      <c r="H721" s="189">
        <v>0</v>
      </c>
      <c r="I721" s="189">
        <v>234763928</v>
      </c>
      <c r="J721" s="191">
        <v>234763928</v>
      </c>
      <c r="K721" s="190">
        <v>0</v>
      </c>
      <c r="L721" s="189">
        <v>0</v>
      </c>
      <c r="M721" s="189">
        <v>234763928</v>
      </c>
      <c r="N721" s="189">
        <v>234763928</v>
      </c>
      <c r="O721" s="182"/>
      <c r="P721" s="182"/>
      <c r="Q721" s="182"/>
      <c r="R721" s="182"/>
      <c r="S721" s="182"/>
      <c r="T721" s="182"/>
      <c r="U721" s="182"/>
      <c r="V721" s="182"/>
      <c r="W721" s="182"/>
      <c r="X721" s="182"/>
    </row>
    <row r="722" spans="1:24" s="181" customFormat="1" ht="15" hidden="1" thickTop="1">
      <c r="A722" s="194" t="s">
        <v>1264</v>
      </c>
      <c r="B722" s="193" t="s">
        <v>2216</v>
      </c>
      <c r="C722" s="192" t="s">
        <v>187</v>
      </c>
      <c r="D722" s="189">
        <v>0</v>
      </c>
      <c r="E722" s="189">
        <v>0</v>
      </c>
      <c r="F722" s="189">
        <v>0</v>
      </c>
      <c r="G722" s="189">
        <v>0</v>
      </c>
      <c r="H722" s="189">
        <v>0</v>
      </c>
      <c r="I722" s="189">
        <v>0</v>
      </c>
      <c r="J722" s="191">
        <v>0</v>
      </c>
      <c r="K722" s="190">
        <v>0</v>
      </c>
      <c r="L722" s="189">
        <v>0</v>
      </c>
      <c r="M722" s="189">
        <v>0</v>
      </c>
      <c r="N722" s="189">
        <v>0</v>
      </c>
      <c r="O722" s="182"/>
      <c r="P722" s="182"/>
      <c r="Q722" s="182"/>
      <c r="R722" s="182"/>
      <c r="S722" s="182"/>
      <c r="T722" s="182"/>
      <c r="U722" s="182"/>
      <c r="V722" s="182"/>
      <c r="W722" s="182"/>
      <c r="X722" s="182"/>
    </row>
    <row r="723" spans="1:24" s="181" customFormat="1" ht="15" hidden="1" thickTop="1">
      <c r="A723" s="194" t="s">
        <v>1160</v>
      </c>
      <c r="B723" s="193" t="s">
        <v>2214</v>
      </c>
      <c r="C723" s="192" t="s">
        <v>2433</v>
      </c>
      <c r="D723" s="189">
        <v>0</v>
      </c>
      <c r="E723" s="189">
        <v>1017782598</v>
      </c>
      <c r="F723" s="189">
        <v>0</v>
      </c>
      <c r="G723" s="189">
        <v>0</v>
      </c>
      <c r="H723" s="189">
        <v>1017782598</v>
      </c>
      <c r="I723" s="189">
        <v>640918619</v>
      </c>
      <c r="J723" s="191">
        <v>1658701217</v>
      </c>
      <c r="K723" s="190">
        <v>301136</v>
      </c>
      <c r="L723" s="189">
        <v>1018083734</v>
      </c>
      <c r="M723" s="189">
        <v>640918619</v>
      </c>
      <c r="N723" s="189">
        <v>1659002353</v>
      </c>
      <c r="O723" s="182"/>
      <c r="P723" s="182"/>
      <c r="Q723" s="182"/>
      <c r="R723" s="182"/>
      <c r="S723" s="182"/>
      <c r="T723" s="182"/>
      <c r="U723" s="182"/>
      <c r="V723" s="182"/>
      <c r="W723" s="182"/>
      <c r="X723" s="182"/>
    </row>
    <row r="724" spans="1:24" s="181" customFormat="1" ht="15" hidden="1" thickTop="1">
      <c r="A724" s="194" t="s">
        <v>1345</v>
      </c>
      <c r="B724" s="193" t="s">
        <v>2214</v>
      </c>
      <c r="C724" s="192" t="s">
        <v>2432</v>
      </c>
      <c r="D724" s="189">
        <v>0</v>
      </c>
      <c r="E724" s="189">
        <v>0</v>
      </c>
      <c r="F724" s="189">
        <v>0</v>
      </c>
      <c r="G724" s="189">
        <v>0</v>
      </c>
      <c r="H724" s="189">
        <v>0</v>
      </c>
      <c r="I724" s="189">
        <v>101982884</v>
      </c>
      <c r="J724" s="191">
        <v>101982884</v>
      </c>
      <c r="K724" s="190">
        <v>0</v>
      </c>
      <c r="L724" s="189">
        <v>0</v>
      </c>
      <c r="M724" s="189">
        <v>101982884</v>
      </c>
      <c r="N724" s="189">
        <v>101982884</v>
      </c>
      <c r="O724" s="182"/>
      <c r="P724" s="182"/>
      <c r="Q724" s="182"/>
      <c r="R724" s="182"/>
      <c r="S724" s="182"/>
      <c r="T724" s="182"/>
      <c r="U724" s="182"/>
      <c r="V724" s="182"/>
      <c r="W724" s="182"/>
      <c r="X724" s="182"/>
    </row>
    <row r="725" spans="1:24" s="181" customFormat="1" ht="15" hidden="1" thickTop="1">
      <c r="A725" s="194" t="s">
        <v>1388</v>
      </c>
      <c r="B725" s="193" t="s">
        <v>2214</v>
      </c>
      <c r="C725" s="192" t="s">
        <v>2431</v>
      </c>
      <c r="D725" s="189">
        <v>0</v>
      </c>
      <c r="E725" s="189">
        <v>142430103</v>
      </c>
      <c r="F725" s="189">
        <v>0</v>
      </c>
      <c r="G725" s="189">
        <v>0</v>
      </c>
      <c r="H725" s="189">
        <v>142430103</v>
      </c>
      <c r="I725" s="189">
        <v>32378542</v>
      </c>
      <c r="J725" s="191">
        <v>174808645</v>
      </c>
      <c r="K725" s="190">
        <v>23137</v>
      </c>
      <c r="L725" s="189">
        <v>142453240</v>
      </c>
      <c r="M725" s="189">
        <v>32378542</v>
      </c>
      <c r="N725" s="189">
        <v>174831782</v>
      </c>
      <c r="O725" s="182"/>
      <c r="P725" s="182"/>
      <c r="Q725" s="182"/>
      <c r="R725" s="182"/>
      <c r="S725" s="182"/>
      <c r="T725" s="182"/>
      <c r="U725" s="182"/>
      <c r="V725" s="182"/>
      <c r="W725" s="182"/>
      <c r="X725" s="182"/>
    </row>
    <row r="726" spans="1:24" s="181" customFormat="1" ht="15" hidden="1" thickTop="1">
      <c r="A726" s="194" t="s">
        <v>1513</v>
      </c>
      <c r="B726" s="193" t="s">
        <v>2214</v>
      </c>
      <c r="C726" s="192" t="s">
        <v>436</v>
      </c>
      <c r="D726" s="189">
        <v>0</v>
      </c>
      <c r="E726" s="189">
        <v>0</v>
      </c>
      <c r="F726" s="189">
        <v>0</v>
      </c>
      <c r="G726" s="189">
        <v>0</v>
      </c>
      <c r="H726" s="189">
        <v>0</v>
      </c>
      <c r="I726" s="189">
        <v>75976910</v>
      </c>
      <c r="J726" s="191">
        <v>75976910</v>
      </c>
      <c r="K726" s="190">
        <v>0</v>
      </c>
      <c r="L726" s="189">
        <v>0</v>
      </c>
      <c r="M726" s="189">
        <v>75976910</v>
      </c>
      <c r="N726" s="189">
        <v>75976910</v>
      </c>
      <c r="O726" s="182"/>
      <c r="P726" s="182"/>
      <c r="Q726" s="182"/>
      <c r="R726" s="182"/>
      <c r="S726" s="182"/>
      <c r="T726" s="182"/>
      <c r="U726" s="182"/>
      <c r="V726" s="182"/>
      <c r="W726" s="182"/>
      <c r="X726" s="182"/>
    </row>
    <row r="727" spans="1:24" s="181" customFormat="1" ht="15" hidden="1" thickTop="1">
      <c r="A727" s="194" t="s">
        <v>1674</v>
      </c>
      <c r="B727" s="193" t="s">
        <v>2214</v>
      </c>
      <c r="C727" s="192" t="s">
        <v>2430</v>
      </c>
      <c r="D727" s="189">
        <v>0</v>
      </c>
      <c r="E727" s="189">
        <v>0</v>
      </c>
      <c r="F727" s="189">
        <v>0</v>
      </c>
      <c r="G727" s="189">
        <v>0</v>
      </c>
      <c r="H727" s="189">
        <v>0</v>
      </c>
      <c r="I727" s="189">
        <v>0</v>
      </c>
      <c r="J727" s="191">
        <v>0</v>
      </c>
      <c r="K727" s="190">
        <v>0</v>
      </c>
      <c r="L727" s="189">
        <v>0</v>
      </c>
      <c r="M727" s="189">
        <v>0</v>
      </c>
      <c r="N727" s="189">
        <v>0</v>
      </c>
      <c r="O727" s="182"/>
      <c r="P727" s="182"/>
      <c r="Q727" s="182"/>
      <c r="R727" s="182"/>
      <c r="S727" s="182"/>
      <c r="T727" s="182"/>
      <c r="U727" s="182"/>
      <c r="V727" s="182"/>
      <c r="W727" s="182"/>
      <c r="X727" s="182"/>
    </row>
    <row r="728" spans="1:24" s="181" customFormat="1" ht="15" hidden="1" thickTop="1">
      <c r="A728" s="194" t="s">
        <v>2429</v>
      </c>
      <c r="B728" s="193" t="s">
        <v>2214</v>
      </c>
      <c r="C728" s="192" t="s">
        <v>2428</v>
      </c>
      <c r="D728" s="189">
        <v>0</v>
      </c>
      <c r="E728" s="189">
        <v>0</v>
      </c>
      <c r="F728" s="189">
        <v>0</v>
      </c>
      <c r="G728" s="189">
        <v>0</v>
      </c>
      <c r="H728" s="189">
        <v>0</v>
      </c>
      <c r="I728" s="189">
        <v>0</v>
      </c>
      <c r="J728" s="191">
        <v>0</v>
      </c>
      <c r="K728" s="190">
        <v>0</v>
      </c>
      <c r="L728" s="189">
        <v>0</v>
      </c>
      <c r="M728" s="189">
        <v>0</v>
      </c>
      <c r="N728" s="189">
        <v>0</v>
      </c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</row>
    <row r="729" spans="1:24" s="181" customFormat="1" ht="15" hidden="1" thickTop="1">
      <c r="A729" s="194" t="s">
        <v>2016</v>
      </c>
      <c r="B729" s="193" t="s">
        <v>2214</v>
      </c>
      <c r="C729" s="192" t="s">
        <v>2427</v>
      </c>
      <c r="D729" s="189">
        <v>0</v>
      </c>
      <c r="E729" s="189">
        <v>5297976</v>
      </c>
      <c r="F729" s="189">
        <v>0</v>
      </c>
      <c r="G729" s="189">
        <v>0</v>
      </c>
      <c r="H729" s="189">
        <v>5297976</v>
      </c>
      <c r="I729" s="189">
        <v>45849905</v>
      </c>
      <c r="J729" s="191">
        <v>51147881</v>
      </c>
      <c r="K729" s="190">
        <v>-535382</v>
      </c>
      <c r="L729" s="189">
        <v>4762594</v>
      </c>
      <c r="M729" s="189">
        <v>45849905</v>
      </c>
      <c r="N729" s="189">
        <v>50612499</v>
      </c>
      <c r="O729" s="182"/>
      <c r="P729" s="182"/>
      <c r="Q729" s="182"/>
      <c r="R729" s="182"/>
      <c r="S729" s="182"/>
      <c r="T729" s="182"/>
      <c r="U729" s="182"/>
      <c r="V729" s="182"/>
      <c r="W729" s="182"/>
      <c r="X729" s="182"/>
    </row>
    <row r="730" spans="1:24" s="181" customFormat="1" ht="15" hidden="1" thickTop="1">
      <c r="A730" s="194" t="s">
        <v>1255</v>
      </c>
      <c r="B730" s="193" t="s">
        <v>2214</v>
      </c>
      <c r="C730" s="192" t="s">
        <v>178</v>
      </c>
      <c r="D730" s="189">
        <v>0</v>
      </c>
      <c r="E730" s="189">
        <v>183280992</v>
      </c>
      <c r="F730" s="189">
        <v>0</v>
      </c>
      <c r="G730" s="189">
        <v>0</v>
      </c>
      <c r="H730" s="189">
        <v>183280992</v>
      </c>
      <c r="I730" s="189">
        <v>27541527</v>
      </c>
      <c r="J730" s="191">
        <v>210822519</v>
      </c>
      <c r="K730" s="190">
        <v>-463753</v>
      </c>
      <c r="L730" s="189">
        <v>182817239</v>
      </c>
      <c r="M730" s="189">
        <v>27541527</v>
      </c>
      <c r="N730" s="189">
        <v>210358766</v>
      </c>
      <c r="O730" s="182"/>
      <c r="P730" s="182"/>
      <c r="Q730" s="182"/>
      <c r="R730" s="182"/>
      <c r="S730" s="182"/>
      <c r="T730" s="182"/>
      <c r="U730" s="182"/>
      <c r="V730" s="182"/>
      <c r="W730" s="182"/>
      <c r="X730" s="182"/>
    </row>
    <row r="731" spans="1:24" s="181" customFormat="1" ht="15" hidden="1" thickTop="1">
      <c r="A731" s="194" t="s">
        <v>1186</v>
      </c>
      <c r="B731" s="193" t="s">
        <v>2214</v>
      </c>
      <c r="C731" s="192" t="s">
        <v>2426</v>
      </c>
      <c r="D731" s="189">
        <v>0</v>
      </c>
      <c r="E731" s="189">
        <v>0</v>
      </c>
      <c r="F731" s="189">
        <v>0</v>
      </c>
      <c r="G731" s="189">
        <v>0</v>
      </c>
      <c r="H731" s="189">
        <v>0</v>
      </c>
      <c r="I731" s="189">
        <v>80793859</v>
      </c>
      <c r="J731" s="191">
        <v>80793859</v>
      </c>
      <c r="K731" s="190">
        <v>0</v>
      </c>
      <c r="L731" s="189">
        <v>0</v>
      </c>
      <c r="M731" s="189">
        <v>80793859</v>
      </c>
      <c r="N731" s="189">
        <v>80793859</v>
      </c>
      <c r="O731" s="182"/>
      <c r="P731" s="182"/>
      <c r="Q731" s="182"/>
      <c r="R731" s="182"/>
      <c r="S731" s="182"/>
      <c r="T731" s="182"/>
      <c r="U731" s="182"/>
      <c r="V731" s="182"/>
      <c r="W731" s="182"/>
      <c r="X731" s="182"/>
    </row>
    <row r="732" spans="1:24" s="181" customFormat="1" ht="15" hidden="1" thickTop="1">
      <c r="A732" s="194" t="s">
        <v>1231</v>
      </c>
      <c r="B732" s="193" t="s">
        <v>2214</v>
      </c>
      <c r="C732" s="192" t="s">
        <v>2425</v>
      </c>
      <c r="D732" s="189">
        <v>0</v>
      </c>
      <c r="E732" s="189">
        <v>0</v>
      </c>
      <c r="F732" s="189">
        <v>0</v>
      </c>
      <c r="G732" s="189">
        <v>0</v>
      </c>
      <c r="H732" s="189">
        <v>0</v>
      </c>
      <c r="I732" s="189">
        <v>72389961</v>
      </c>
      <c r="J732" s="191">
        <v>72389961</v>
      </c>
      <c r="K732" s="190">
        <v>0</v>
      </c>
      <c r="L732" s="189">
        <v>0</v>
      </c>
      <c r="M732" s="189">
        <v>72389961</v>
      </c>
      <c r="N732" s="189">
        <v>72389961</v>
      </c>
      <c r="O732" s="182"/>
      <c r="P732" s="182"/>
      <c r="Q732" s="182"/>
      <c r="R732" s="182"/>
      <c r="S732" s="182"/>
      <c r="T732" s="182"/>
      <c r="U732" s="182"/>
      <c r="V732" s="182"/>
      <c r="W732" s="182"/>
      <c r="X732" s="182"/>
    </row>
    <row r="733" spans="1:24" s="181" customFormat="1" ht="15" hidden="1" thickTop="1">
      <c r="A733" s="194" t="s">
        <v>1256</v>
      </c>
      <c r="B733" s="193" t="s">
        <v>2214</v>
      </c>
      <c r="C733" s="192" t="s">
        <v>179</v>
      </c>
      <c r="D733" s="189">
        <v>0</v>
      </c>
      <c r="E733" s="189">
        <v>0</v>
      </c>
      <c r="F733" s="189">
        <v>0</v>
      </c>
      <c r="G733" s="189">
        <v>0</v>
      </c>
      <c r="H733" s="189">
        <v>0</v>
      </c>
      <c r="I733" s="189">
        <v>61771596</v>
      </c>
      <c r="J733" s="191">
        <v>61771596</v>
      </c>
      <c r="K733" s="190">
        <v>0</v>
      </c>
      <c r="L733" s="189">
        <v>0</v>
      </c>
      <c r="M733" s="189">
        <v>61771596</v>
      </c>
      <c r="N733" s="189">
        <v>61771596</v>
      </c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</row>
    <row r="734" spans="1:24" s="181" customFormat="1" ht="15" hidden="1" thickTop="1">
      <c r="A734" s="194" t="s">
        <v>1302</v>
      </c>
      <c r="B734" s="193" t="s">
        <v>2214</v>
      </c>
      <c r="C734" s="192" t="s">
        <v>2228</v>
      </c>
      <c r="D734" s="189">
        <v>0</v>
      </c>
      <c r="E734" s="189">
        <v>0</v>
      </c>
      <c r="F734" s="189">
        <v>0</v>
      </c>
      <c r="G734" s="189">
        <v>0</v>
      </c>
      <c r="H734" s="189">
        <v>0</v>
      </c>
      <c r="I734" s="189">
        <v>0</v>
      </c>
      <c r="J734" s="191">
        <v>0</v>
      </c>
      <c r="K734" s="190">
        <v>0</v>
      </c>
      <c r="L734" s="189">
        <v>0</v>
      </c>
      <c r="M734" s="189">
        <v>0</v>
      </c>
      <c r="N734" s="189">
        <v>0</v>
      </c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</row>
    <row r="735" spans="1:24" s="181" customFormat="1" ht="15" hidden="1" thickTop="1">
      <c r="A735" s="194" t="s">
        <v>1411</v>
      </c>
      <c r="B735" s="193" t="s">
        <v>2214</v>
      </c>
      <c r="C735" s="192" t="s">
        <v>2424</v>
      </c>
      <c r="D735" s="189">
        <v>0</v>
      </c>
      <c r="E735" s="189">
        <v>133657885</v>
      </c>
      <c r="F735" s="189">
        <v>0</v>
      </c>
      <c r="G735" s="189">
        <v>0</v>
      </c>
      <c r="H735" s="189">
        <v>133657885</v>
      </c>
      <c r="I735" s="189">
        <v>28235676</v>
      </c>
      <c r="J735" s="191">
        <v>161893561</v>
      </c>
      <c r="K735" s="190">
        <v>71740</v>
      </c>
      <c r="L735" s="189">
        <v>133729625</v>
      </c>
      <c r="M735" s="189">
        <v>28235676</v>
      </c>
      <c r="N735" s="189">
        <v>161965301</v>
      </c>
      <c r="O735" s="182"/>
      <c r="P735" s="182"/>
      <c r="Q735" s="182"/>
      <c r="R735" s="182"/>
      <c r="S735" s="182"/>
      <c r="T735" s="182"/>
      <c r="U735" s="182"/>
      <c r="V735" s="182"/>
      <c r="W735" s="182"/>
      <c r="X735" s="182"/>
    </row>
    <row r="736" spans="1:24" s="181" customFormat="1" ht="15" hidden="1" thickTop="1">
      <c r="A736" s="194" t="s">
        <v>1442</v>
      </c>
      <c r="B736" s="193" t="s">
        <v>2214</v>
      </c>
      <c r="C736" s="192" t="s">
        <v>365</v>
      </c>
      <c r="D736" s="189">
        <v>0</v>
      </c>
      <c r="E736" s="189">
        <v>65956877</v>
      </c>
      <c r="F736" s="189">
        <v>0</v>
      </c>
      <c r="G736" s="189">
        <v>0</v>
      </c>
      <c r="H736" s="189">
        <v>65956877</v>
      </c>
      <c r="I736" s="189">
        <v>286603306</v>
      </c>
      <c r="J736" s="191">
        <v>352560183</v>
      </c>
      <c r="K736" s="190">
        <v>123172</v>
      </c>
      <c r="L736" s="189">
        <v>66080049</v>
      </c>
      <c r="M736" s="189">
        <v>286603306</v>
      </c>
      <c r="N736" s="189">
        <v>352683355</v>
      </c>
      <c r="O736" s="182"/>
      <c r="P736" s="182"/>
      <c r="Q736" s="182"/>
      <c r="R736" s="182"/>
      <c r="S736" s="182"/>
      <c r="T736" s="182"/>
      <c r="U736" s="182"/>
      <c r="V736" s="182"/>
      <c r="W736" s="182"/>
      <c r="X736" s="182"/>
    </row>
    <row r="737" spans="1:24" s="181" customFormat="1" ht="15" hidden="1" thickTop="1">
      <c r="A737" s="194" t="s">
        <v>1488</v>
      </c>
      <c r="B737" s="193" t="s">
        <v>2214</v>
      </c>
      <c r="C737" s="192" t="s">
        <v>411</v>
      </c>
      <c r="D737" s="189">
        <v>0</v>
      </c>
      <c r="E737" s="189">
        <v>0</v>
      </c>
      <c r="F737" s="189">
        <v>0</v>
      </c>
      <c r="G737" s="189">
        <v>0</v>
      </c>
      <c r="H737" s="189">
        <v>0</v>
      </c>
      <c r="I737" s="189">
        <v>0</v>
      </c>
      <c r="J737" s="191">
        <v>0</v>
      </c>
      <c r="K737" s="190">
        <v>0</v>
      </c>
      <c r="L737" s="189">
        <v>0</v>
      </c>
      <c r="M737" s="189">
        <v>0</v>
      </c>
      <c r="N737" s="189">
        <v>0</v>
      </c>
      <c r="O737" s="182"/>
      <c r="P737" s="182"/>
      <c r="Q737" s="182"/>
      <c r="R737" s="182"/>
      <c r="S737" s="182"/>
      <c r="T737" s="182"/>
      <c r="U737" s="182"/>
      <c r="V737" s="182"/>
      <c r="W737" s="182"/>
      <c r="X737" s="182"/>
    </row>
    <row r="738" spans="1:24" s="181" customFormat="1" ht="15" hidden="1" thickTop="1">
      <c r="A738" s="194" t="s">
        <v>1547</v>
      </c>
      <c r="B738" s="193" t="s">
        <v>2214</v>
      </c>
      <c r="C738" s="192" t="s">
        <v>2423</v>
      </c>
      <c r="D738" s="189">
        <v>0</v>
      </c>
      <c r="E738" s="189">
        <v>0</v>
      </c>
      <c r="F738" s="189">
        <v>0</v>
      </c>
      <c r="G738" s="189">
        <v>0</v>
      </c>
      <c r="H738" s="189">
        <v>0</v>
      </c>
      <c r="I738" s="189">
        <v>83940938</v>
      </c>
      <c r="J738" s="191">
        <v>83940938</v>
      </c>
      <c r="K738" s="190">
        <v>0</v>
      </c>
      <c r="L738" s="189">
        <v>0</v>
      </c>
      <c r="M738" s="189">
        <v>83940938</v>
      </c>
      <c r="N738" s="189">
        <v>83940938</v>
      </c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</row>
    <row r="739" spans="1:24" s="181" customFormat="1" ht="15" hidden="1" thickTop="1">
      <c r="A739" s="194" t="s">
        <v>1662</v>
      </c>
      <c r="B739" s="193" t="s">
        <v>2214</v>
      </c>
      <c r="C739" s="192" t="s">
        <v>585</v>
      </c>
      <c r="D739" s="189">
        <v>0</v>
      </c>
      <c r="E739" s="189">
        <v>0</v>
      </c>
      <c r="F739" s="189">
        <v>0</v>
      </c>
      <c r="G739" s="189">
        <v>0</v>
      </c>
      <c r="H739" s="189">
        <v>0</v>
      </c>
      <c r="I739" s="189">
        <v>0</v>
      </c>
      <c r="J739" s="191">
        <v>0</v>
      </c>
      <c r="K739" s="190">
        <v>0</v>
      </c>
      <c r="L739" s="189">
        <v>0</v>
      </c>
      <c r="M739" s="189">
        <v>0</v>
      </c>
      <c r="N739" s="189">
        <v>0</v>
      </c>
      <c r="O739" s="182"/>
      <c r="P739" s="182"/>
      <c r="Q739" s="182"/>
      <c r="R739" s="182"/>
      <c r="S739" s="182"/>
      <c r="T739" s="182"/>
      <c r="U739" s="182"/>
      <c r="V739" s="182"/>
      <c r="W739" s="182"/>
      <c r="X739" s="182"/>
    </row>
    <row r="740" spans="1:24" s="181" customFormat="1" ht="15" hidden="1" thickTop="1">
      <c r="A740" s="194" t="s">
        <v>1695</v>
      </c>
      <c r="B740" s="193" t="s">
        <v>2214</v>
      </c>
      <c r="C740" s="192" t="s">
        <v>2422</v>
      </c>
      <c r="D740" s="189">
        <v>0</v>
      </c>
      <c r="E740" s="189">
        <v>0</v>
      </c>
      <c r="F740" s="189">
        <v>0</v>
      </c>
      <c r="G740" s="189">
        <v>0</v>
      </c>
      <c r="H740" s="189">
        <v>0</v>
      </c>
      <c r="I740" s="189">
        <v>0</v>
      </c>
      <c r="J740" s="191">
        <v>0</v>
      </c>
      <c r="K740" s="190">
        <v>0</v>
      </c>
      <c r="L740" s="189">
        <v>0</v>
      </c>
      <c r="M740" s="189">
        <v>0</v>
      </c>
      <c r="N740" s="189">
        <v>0</v>
      </c>
      <c r="O740" s="182"/>
      <c r="P740" s="182"/>
      <c r="Q740" s="182"/>
      <c r="R740" s="182"/>
      <c r="S740" s="182"/>
      <c r="T740" s="182"/>
      <c r="U740" s="182"/>
      <c r="V740" s="182"/>
      <c r="W740" s="182"/>
      <c r="X740" s="182"/>
    </row>
    <row r="741" spans="1:24" s="181" customFormat="1" ht="15" hidden="1" thickTop="1">
      <c r="A741" s="194" t="s">
        <v>1721</v>
      </c>
      <c r="B741" s="193" t="s">
        <v>2214</v>
      </c>
      <c r="C741" s="192" t="s">
        <v>644</v>
      </c>
      <c r="D741" s="189">
        <v>0</v>
      </c>
      <c r="E741" s="189">
        <v>13538470</v>
      </c>
      <c r="F741" s="189">
        <v>0</v>
      </c>
      <c r="G741" s="189">
        <v>0</v>
      </c>
      <c r="H741" s="189">
        <v>13538470</v>
      </c>
      <c r="I741" s="189">
        <v>20374181</v>
      </c>
      <c r="J741" s="191">
        <v>33912651</v>
      </c>
      <c r="K741" s="190">
        <v>9789</v>
      </c>
      <c r="L741" s="189">
        <v>13548259</v>
      </c>
      <c r="M741" s="189">
        <v>20374181</v>
      </c>
      <c r="N741" s="189">
        <v>33922440</v>
      </c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</row>
    <row r="742" spans="1:24" s="181" customFormat="1" ht="15" hidden="1" thickTop="1">
      <c r="A742" s="194" t="s">
        <v>1738</v>
      </c>
      <c r="B742" s="193" t="s">
        <v>2214</v>
      </c>
      <c r="C742" s="192" t="s">
        <v>2421</v>
      </c>
      <c r="D742" s="189">
        <v>0</v>
      </c>
      <c r="E742" s="189">
        <v>2017669</v>
      </c>
      <c r="F742" s="189">
        <v>0</v>
      </c>
      <c r="G742" s="189">
        <v>0</v>
      </c>
      <c r="H742" s="189">
        <v>2017669</v>
      </c>
      <c r="I742" s="189">
        <v>55893143</v>
      </c>
      <c r="J742" s="191">
        <v>57910812</v>
      </c>
      <c r="K742" s="190">
        <v>24628</v>
      </c>
      <c r="L742" s="189">
        <v>2042297</v>
      </c>
      <c r="M742" s="189">
        <v>55893143</v>
      </c>
      <c r="N742" s="189">
        <v>57935440</v>
      </c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</row>
    <row r="743" spans="1:24" s="181" customFormat="1" ht="15" hidden="1" thickTop="1">
      <c r="A743" s="194" t="s">
        <v>1761</v>
      </c>
      <c r="B743" s="193" t="s">
        <v>2214</v>
      </c>
      <c r="C743" s="192" t="s">
        <v>2420</v>
      </c>
      <c r="D743" s="189">
        <v>0</v>
      </c>
      <c r="E743" s="189">
        <v>0</v>
      </c>
      <c r="F743" s="189">
        <v>0</v>
      </c>
      <c r="G743" s="189">
        <v>0</v>
      </c>
      <c r="H743" s="189">
        <v>0</v>
      </c>
      <c r="I743" s="189">
        <v>165424619</v>
      </c>
      <c r="J743" s="191">
        <v>165424619</v>
      </c>
      <c r="K743" s="190">
        <v>0</v>
      </c>
      <c r="L743" s="189">
        <v>0</v>
      </c>
      <c r="M743" s="189">
        <v>165424619</v>
      </c>
      <c r="N743" s="189">
        <v>165424619</v>
      </c>
      <c r="O743" s="182"/>
      <c r="P743" s="182"/>
      <c r="Q743" s="182"/>
      <c r="R743" s="182"/>
      <c r="S743" s="182"/>
      <c r="T743" s="182"/>
      <c r="U743" s="182"/>
      <c r="V743" s="182"/>
      <c r="W743" s="182"/>
      <c r="X743" s="182"/>
    </row>
    <row r="744" spans="1:24" s="181" customFormat="1" ht="15" hidden="1" thickTop="1">
      <c r="A744" s="194" t="s">
        <v>2061</v>
      </c>
      <c r="B744" s="193" t="s">
        <v>2214</v>
      </c>
      <c r="C744" s="192" t="s">
        <v>984</v>
      </c>
      <c r="D744" s="189">
        <v>0</v>
      </c>
      <c r="E744" s="189">
        <v>16417590</v>
      </c>
      <c r="F744" s="189">
        <v>0</v>
      </c>
      <c r="G744" s="189">
        <v>0</v>
      </c>
      <c r="H744" s="189">
        <v>16417590</v>
      </c>
      <c r="I744" s="189">
        <v>50733937</v>
      </c>
      <c r="J744" s="191">
        <v>67151527</v>
      </c>
      <c r="K744" s="190">
        <v>30383</v>
      </c>
      <c r="L744" s="189">
        <v>16447973</v>
      </c>
      <c r="M744" s="189">
        <v>50733937</v>
      </c>
      <c r="N744" s="189">
        <v>67181910</v>
      </c>
      <c r="O744" s="182"/>
      <c r="P744" s="182"/>
      <c r="Q744" s="182"/>
      <c r="R744" s="182"/>
      <c r="S744" s="182"/>
      <c r="T744" s="182"/>
      <c r="U744" s="182"/>
      <c r="V744" s="182"/>
      <c r="W744" s="182"/>
      <c r="X744" s="182"/>
    </row>
    <row r="745" spans="1:24" s="181" customFormat="1" ht="15" hidden="1" thickTop="1">
      <c r="A745" s="194" t="s">
        <v>1320</v>
      </c>
      <c r="B745" s="193" t="s">
        <v>2214</v>
      </c>
      <c r="C745" s="192" t="s">
        <v>243</v>
      </c>
      <c r="D745" s="189">
        <v>0</v>
      </c>
      <c r="E745" s="189">
        <v>0</v>
      </c>
      <c r="F745" s="189">
        <v>0</v>
      </c>
      <c r="G745" s="189">
        <v>0</v>
      </c>
      <c r="H745" s="189">
        <v>0</v>
      </c>
      <c r="I745" s="189">
        <v>76437695</v>
      </c>
      <c r="J745" s="191">
        <v>76437695</v>
      </c>
      <c r="K745" s="190">
        <v>21414</v>
      </c>
      <c r="L745" s="189">
        <v>21414</v>
      </c>
      <c r="M745" s="189">
        <v>76437695</v>
      </c>
      <c r="N745" s="189">
        <v>76459109</v>
      </c>
      <c r="O745" s="182"/>
      <c r="P745" s="182"/>
      <c r="Q745" s="182"/>
      <c r="R745" s="182"/>
      <c r="S745" s="182"/>
      <c r="T745" s="182"/>
      <c r="U745" s="182"/>
      <c r="V745" s="182"/>
      <c r="W745" s="182"/>
      <c r="X745" s="182"/>
    </row>
    <row r="746" spans="1:24" s="181" customFormat="1" ht="15" hidden="1" thickTop="1">
      <c r="A746" s="194" t="s">
        <v>1356</v>
      </c>
      <c r="B746" s="193" t="s">
        <v>2214</v>
      </c>
      <c r="C746" s="192" t="s">
        <v>279</v>
      </c>
      <c r="D746" s="189">
        <v>0</v>
      </c>
      <c r="E746" s="189">
        <v>0</v>
      </c>
      <c r="F746" s="189">
        <v>0</v>
      </c>
      <c r="G746" s="189">
        <v>0</v>
      </c>
      <c r="H746" s="189">
        <v>0</v>
      </c>
      <c r="I746" s="189">
        <v>78392912</v>
      </c>
      <c r="J746" s="191">
        <v>78392912</v>
      </c>
      <c r="K746" s="190">
        <v>0</v>
      </c>
      <c r="L746" s="189">
        <v>0</v>
      </c>
      <c r="M746" s="189">
        <v>78392912</v>
      </c>
      <c r="N746" s="189">
        <v>78392912</v>
      </c>
      <c r="O746" s="182"/>
      <c r="P746" s="182"/>
      <c r="Q746" s="182"/>
      <c r="R746" s="182"/>
      <c r="S746" s="182"/>
      <c r="T746" s="182"/>
      <c r="U746" s="182"/>
      <c r="V746" s="182"/>
      <c r="W746" s="182"/>
      <c r="X746" s="182"/>
    </row>
    <row r="747" spans="1:24" s="181" customFormat="1" ht="15" hidden="1" thickTop="1">
      <c r="A747" s="194" t="s">
        <v>1398</v>
      </c>
      <c r="B747" s="193" t="s">
        <v>2214</v>
      </c>
      <c r="C747" s="192" t="s">
        <v>2419</v>
      </c>
      <c r="D747" s="189">
        <v>0</v>
      </c>
      <c r="E747" s="189">
        <v>8132895</v>
      </c>
      <c r="F747" s="189">
        <v>0</v>
      </c>
      <c r="G747" s="189">
        <v>0</v>
      </c>
      <c r="H747" s="189">
        <v>8132895</v>
      </c>
      <c r="I747" s="189">
        <v>22758888</v>
      </c>
      <c r="J747" s="191">
        <v>30891783</v>
      </c>
      <c r="K747" s="190">
        <v>-654140</v>
      </c>
      <c r="L747" s="189">
        <v>7478755</v>
      </c>
      <c r="M747" s="189">
        <v>22758888</v>
      </c>
      <c r="N747" s="189">
        <v>30237643</v>
      </c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</row>
    <row r="748" spans="1:24" s="181" customFormat="1" ht="15" hidden="1" thickTop="1">
      <c r="A748" s="194" t="s">
        <v>1678</v>
      </c>
      <c r="B748" s="193" t="s">
        <v>2214</v>
      </c>
      <c r="C748" s="192" t="s">
        <v>601</v>
      </c>
      <c r="D748" s="189">
        <v>0</v>
      </c>
      <c r="E748" s="189">
        <v>8644</v>
      </c>
      <c r="F748" s="189">
        <v>0</v>
      </c>
      <c r="G748" s="189">
        <v>0</v>
      </c>
      <c r="H748" s="189">
        <v>8644</v>
      </c>
      <c r="I748" s="189">
        <v>29180220</v>
      </c>
      <c r="J748" s="191">
        <v>29188864</v>
      </c>
      <c r="K748" s="190">
        <v>12839</v>
      </c>
      <c r="L748" s="189">
        <v>21483</v>
      </c>
      <c r="M748" s="189">
        <v>29180220</v>
      </c>
      <c r="N748" s="189">
        <v>29201703</v>
      </c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</row>
    <row r="749" spans="1:24" s="181" customFormat="1" ht="15" hidden="1" thickTop="1">
      <c r="A749" s="194" t="s">
        <v>1696</v>
      </c>
      <c r="B749" s="193" t="s">
        <v>2214</v>
      </c>
      <c r="C749" s="192" t="s">
        <v>2418</v>
      </c>
      <c r="D749" s="189">
        <v>0</v>
      </c>
      <c r="E749" s="189">
        <v>0</v>
      </c>
      <c r="F749" s="189">
        <v>0</v>
      </c>
      <c r="G749" s="189">
        <v>0</v>
      </c>
      <c r="H749" s="189">
        <v>0</v>
      </c>
      <c r="I749" s="189">
        <v>71728501</v>
      </c>
      <c r="J749" s="191">
        <v>71728501</v>
      </c>
      <c r="K749" s="190">
        <v>0</v>
      </c>
      <c r="L749" s="189">
        <v>0</v>
      </c>
      <c r="M749" s="189">
        <v>71728501</v>
      </c>
      <c r="N749" s="189">
        <v>71728501</v>
      </c>
      <c r="O749" s="182"/>
      <c r="P749" s="182"/>
      <c r="Q749" s="182"/>
      <c r="R749" s="182"/>
      <c r="S749" s="182"/>
      <c r="T749" s="182"/>
      <c r="U749" s="182"/>
      <c r="V749" s="182"/>
      <c r="W749" s="182"/>
      <c r="X749" s="182"/>
    </row>
    <row r="750" spans="1:24" s="181" customFormat="1" ht="15" hidden="1" thickTop="1">
      <c r="A750" s="194" t="s">
        <v>1722</v>
      </c>
      <c r="B750" s="193" t="s">
        <v>2214</v>
      </c>
      <c r="C750" s="192" t="s">
        <v>645</v>
      </c>
      <c r="D750" s="189">
        <v>0</v>
      </c>
      <c r="E750" s="189">
        <v>265973669</v>
      </c>
      <c r="F750" s="189">
        <v>0</v>
      </c>
      <c r="G750" s="189">
        <v>0</v>
      </c>
      <c r="H750" s="189">
        <v>265973669</v>
      </c>
      <c r="I750" s="189">
        <v>232364416</v>
      </c>
      <c r="J750" s="191">
        <v>498338085</v>
      </c>
      <c r="K750" s="190">
        <v>59142</v>
      </c>
      <c r="L750" s="189">
        <v>266032811</v>
      </c>
      <c r="M750" s="189">
        <v>232364416</v>
      </c>
      <c r="N750" s="189">
        <v>498397227</v>
      </c>
      <c r="O750" s="182"/>
      <c r="P750" s="182"/>
      <c r="Q750" s="182"/>
      <c r="R750" s="182"/>
      <c r="S750" s="182"/>
      <c r="T750" s="182"/>
      <c r="U750" s="182"/>
      <c r="V750" s="182"/>
      <c r="W750" s="182"/>
      <c r="X750" s="182"/>
    </row>
    <row r="751" spans="1:24" s="181" customFormat="1" ht="15" hidden="1" thickTop="1">
      <c r="A751" s="194" t="s">
        <v>1965</v>
      </c>
      <c r="B751" s="193" t="s">
        <v>2214</v>
      </c>
      <c r="C751" s="192" t="s">
        <v>888</v>
      </c>
      <c r="D751" s="189">
        <v>0</v>
      </c>
      <c r="E751" s="189">
        <v>0</v>
      </c>
      <c r="F751" s="189">
        <v>0</v>
      </c>
      <c r="G751" s="189">
        <v>0</v>
      </c>
      <c r="H751" s="189">
        <v>0</v>
      </c>
      <c r="I751" s="189">
        <v>161207084</v>
      </c>
      <c r="J751" s="191">
        <v>161207084</v>
      </c>
      <c r="K751" s="190">
        <v>0</v>
      </c>
      <c r="L751" s="189">
        <v>0</v>
      </c>
      <c r="M751" s="189">
        <v>161207084</v>
      </c>
      <c r="N751" s="189">
        <v>161207084</v>
      </c>
      <c r="O751" s="182"/>
      <c r="P751" s="182"/>
      <c r="Q751" s="182"/>
      <c r="R751" s="182"/>
      <c r="S751" s="182"/>
      <c r="T751" s="182"/>
      <c r="U751" s="182"/>
      <c r="V751" s="182"/>
      <c r="W751" s="182"/>
      <c r="X751" s="182"/>
    </row>
    <row r="752" spans="1:24" s="181" customFormat="1" ht="15" hidden="1" thickTop="1">
      <c r="A752" s="194" t="s">
        <v>2002</v>
      </c>
      <c r="B752" s="193" t="s">
        <v>2214</v>
      </c>
      <c r="C752" s="192" t="s">
        <v>925</v>
      </c>
      <c r="D752" s="189">
        <v>0</v>
      </c>
      <c r="E752" s="189">
        <v>0</v>
      </c>
      <c r="F752" s="189">
        <v>0</v>
      </c>
      <c r="G752" s="189">
        <v>0</v>
      </c>
      <c r="H752" s="189">
        <v>0</v>
      </c>
      <c r="I752" s="189">
        <v>106973157</v>
      </c>
      <c r="J752" s="191">
        <v>106973157</v>
      </c>
      <c r="K752" s="190">
        <v>0</v>
      </c>
      <c r="L752" s="189">
        <v>0</v>
      </c>
      <c r="M752" s="189">
        <v>106973157</v>
      </c>
      <c r="N752" s="189">
        <v>106973157</v>
      </c>
      <c r="O752" s="182"/>
      <c r="P752" s="182"/>
      <c r="Q752" s="182"/>
      <c r="R752" s="182"/>
      <c r="S752" s="182"/>
      <c r="T752" s="182"/>
      <c r="U752" s="182"/>
      <c r="V752" s="182"/>
      <c r="W752" s="182"/>
      <c r="X752" s="182"/>
    </row>
    <row r="753" spans="1:24" s="181" customFormat="1" ht="15" hidden="1" thickTop="1">
      <c r="A753" s="194" t="s">
        <v>2033</v>
      </c>
      <c r="B753" s="193" t="s">
        <v>2214</v>
      </c>
      <c r="C753" s="192" t="s">
        <v>956</v>
      </c>
      <c r="D753" s="189">
        <v>0</v>
      </c>
      <c r="E753" s="189">
        <v>17481489</v>
      </c>
      <c r="F753" s="189">
        <v>0</v>
      </c>
      <c r="G753" s="189">
        <v>0</v>
      </c>
      <c r="H753" s="189">
        <v>17481489</v>
      </c>
      <c r="I753" s="189">
        <v>4838733</v>
      </c>
      <c r="J753" s="191">
        <v>22320222</v>
      </c>
      <c r="K753" s="190">
        <v>-332348</v>
      </c>
      <c r="L753" s="189">
        <v>17149141</v>
      </c>
      <c r="M753" s="189">
        <v>4838733</v>
      </c>
      <c r="N753" s="189">
        <v>21987874</v>
      </c>
      <c r="O753" s="182"/>
      <c r="P753" s="182"/>
      <c r="Q753" s="182"/>
      <c r="R753" s="182"/>
      <c r="S753" s="182"/>
      <c r="T753" s="182"/>
      <c r="U753" s="182"/>
      <c r="V753" s="182"/>
      <c r="W753" s="182"/>
      <c r="X753" s="182"/>
    </row>
    <row r="754" spans="1:24" s="181" customFormat="1" ht="15" hidden="1" thickTop="1">
      <c r="A754" s="194" t="s">
        <v>2094</v>
      </c>
      <c r="B754" s="193" t="s">
        <v>2214</v>
      </c>
      <c r="C754" s="192" t="s">
        <v>1017</v>
      </c>
      <c r="D754" s="189">
        <v>0</v>
      </c>
      <c r="E754" s="189">
        <v>0</v>
      </c>
      <c r="F754" s="189">
        <v>0</v>
      </c>
      <c r="G754" s="189">
        <v>0</v>
      </c>
      <c r="H754" s="189">
        <v>0</v>
      </c>
      <c r="I754" s="189">
        <v>0</v>
      </c>
      <c r="J754" s="191">
        <v>0</v>
      </c>
      <c r="K754" s="190">
        <v>0</v>
      </c>
      <c r="L754" s="189">
        <v>0</v>
      </c>
      <c r="M754" s="189">
        <v>0</v>
      </c>
      <c r="N754" s="189">
        <v>0</v>
      </c>
      <c r="O754" s="182"/>
      <c r="P754" s="182"/>
      <c r="Q754" s="182"/>
      <c r="R754" s="182"/>
      <c r="S754" s="182"/>
      <c r="T754" s="182"/>
      <c r="U754" s="182"/>
      <c r="V754" s="182"/>
      <c r="W754" s="182"/>
      <c r="X754" s="182"/>
    </row>
    <row r="755" spans="1:24" s="181" customFormat="1" ht="15" hidden="1" thickTop="1">
      <c r="A755" s="194" t="s">
        <v>2178</v>
      </c>
      <c r="B755" s="193" t="s">
        <v>2214</v>
      </c>
      <c r="C755" s="192" t="s">
        <v>2303</v>
      </c>
      <c r="D755" s="189">
        <v>0</v>
      </c>
      <c r="E755" s="189">
        <v>152344372</v>
      </c>
      <c r="F755" s="189">
        <v>0</v>
      </c>
      <c r="G755" s="189">
        <v>0</v>
      </c>
      <c r="H755" s="189">
        <v>152344372</v>
      </c>
      <c r="I755" s="189">
        <v>74455100</v>
      </c>
      <c r="J755" s="191">
        <v>226799472</v>
      </c>
      <c r="K755" s="190">
        <v>17356</v>
      </c>
      <c r="L755" s="189">
        <v>152361728</v>
      </c>
      <c r="M755" s="189">
        <v>74455100</v>
      </c>
      <c r="N755" s="189">
        <v>226816828</v>
      </c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</row>
    <row r="756" spans="1:24" s="181" customFormat="1" ht="15" hidden="1" thickTop="1">
      <c r="A756" s="194" t="s">
        <v>1199</v>
      </c>
      <c r="B756" s="193" t="s">
        <v>2214</v>
      </c>
      <c r="C756" s="192" t="s">
        <v>122</v>
      </c>
      <c r="D756" s="189">
        <v>0</v>
      </c>
      <c r="E756" s="189">
        <v>0</v>
      </c>
      <c r="F756" s="189">
        <v>0</v>
      </c>
      <c r="G756" s="189">
        <v>0</v>
      </c>
      <c r="H756" s="189">
        <v>0</v>
      </c>
      <c r="I756" s="189">
        <v>0</v>
      </c>
      <c r="J756" s="191">
        <v>0</v>
      </c>
      <c r="K756" s="190">
        <v>0</v>
      </c>
      <c r="L756" s="189">
        <v>0</v>
      </c>
      <c r="M756" s="189">
        <v>0</v>
      </c>
      <c r="N756" s="189">
        <v>0</v>
      </c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</row>
    <row r="757" spans="1:24" s="181" customFormat="1" ht="15" hidden="1" thickTop="1">
      <c r="A757" s="194" t="s">
        <v>1265</v>
      </c>
      <c r="B757" s="193" t="s">
        <v>2214</v>
      </c>
      <c r="C757" s="192" t="s">
        <v>188</v>
      </c>
      <c r="D757" s="189">
        <v>0</v>
      </c>
      <c r="E757" s="189">
        <v>0</v>
      </c>
      <c r="F757" s="189">
        <v>0</v>
      </c>
      <c r="G757" s="189">
        <v>0</v>
      </c>
      <c r="H757" s="189">
        <v>0</v>
      </c>
      <c r="I757" s="189">
        <v>140488123</v>
      </c>
      <c r="J757" s="191">
        <v>140488123</v>
      </c>
      <c r="K757" s="190">
        <v>0</v>
      </c>
      <c r="L757" s="189">
        <v>0</v>
      </c>
      <c r="M757" s="189">
        <v>140488123</v>
      </c>
      <c r="N757" s="189">
        <v>140488123</v>
      </c>
      <c r="O757" s="182"/>
      <c r="P757" s="182"/>
      <c r="Q757" s="182"/>
      <c r="R757" s="182"/>
      <c r="S757" s="182"/>
      <c r="T757" s="182"/>
      <c r="U757" s="182"/>
      <c r="V757" s="182"/>
      <c r="W757" s="182"/>
      <c r="X757" s="182"/>
    </row>
    <row r="758" spans="1:24" s="181" customFormat="1" ht="15" hidden="1" thickTop="1">
      <c r="A758" s="194" t="s">
        <v>1333</v>
      </c>
      <c r="B758" s="193" t="s">
        <v>2214</v>
      </c>
      <c r="C758" s="192" t="s">
        <v>2417</v>
      </c>
      <c r="D758" s="189">
        <v>0</v>
      </c>
      <c r="E758" s="189">
        <v>63204609</v>
      </c>
      <c r="F758" s="189">
        <v>0</v>
      </c>
      <c r="G758" s="189">
        <v>0</v>
      </c>
      <c r="H758" s="189">
        <v>63204609</v>
      </c>
      <c r="I758" s="189">
        <v>69674892</v>
      </c>
      <c r="J758" s="191">
        <v>132879501</v>
      </c>
      <c r="K758" s="190">
        <v>-5347816</v>
      </c>
      <c r="L758" s="189">
        <v>57856793</v>
      </c>
      <c r="M758" s="189">
        <v>69674892</v>
      </c>
      <c r="N758" s="189">
        <v>127531685</v>
      </c>
      <c r="O758" s="182"/>
      <c r="P758" s="182"/>
      <c r="Q758" s="182"/>
      <c r="R758" s="182"/>
      <c r="S758" s="182"/>
      <c r="T758" s="182"/>
      <c r="U758" s="182"/>
      <c r="V758" s="182"/>
      <c r="W758" s="182"/>
      <c r="X758" s="182"/>
    </row>
    <row r="759" spans="1:24" s="181" customFormat="1" ht="15" hidden="1" thickTop="1">
      <c r="A759" s="194" t="s">
        <v>1443</v>
      </c>
      <c r="B759" s="193" t="s">
        <v>2214</v>
      </c>
      <c r="C759" s="192" t="s">
        <v>2416</v>
      </c>
      <c r="D759" s="189">
        <v>0</v>
      </c>
      <c r="E759" s="189">
        <v>0</v>
      </c>
      <c r="F759" s="189">
        <v>0</v>
      </c>
      <c r="G759" s="189">
        <v>0</v>
      </c>
      <c r="H759" s="189">
        <v>0</v>
      </c>
      <c r="I759" s="189">
        <v>0</v>
      </c>
      <c r="J759" s="191">
        <v>0</v>
      </c>
      <c r="K759" s="190">
        <v>0</v>
      </c>
      <c r="L759" s="189">
        <v>0</v>
      </c>
      <c r="M759" s="189">
        <v>0</v>
      </c>
      <c r="N759" s="189">
        <v>0</v>
      </c>
      <c r="O759" s="182"/>
      <c r="P759" s="182"/>
      <c r="Q759" s="182"/>
      <c r="R759" s="182"/>
      <c r="S759" s="182"/>
      <c r="T759" s="182"/>
      <c r="U759" s="182"/>
      <c r="V759" s="182"/>
      <c r="W759" s="182"/>
      <c r="X759" s="182"/>
    </row>
    <row r="760" spans="1:24" s="181" customFormat="1" ht="15" hidden="1" thickTop="1">
      <c r="A760" s="194" t="s">
        <v>1502</v>
      </c>
      <c r="B760" s="193" t="s">
        <v>2214</v>
      </c>
      <c r="C760" s="192" t="s">
        <v>2415</v>
      </c>
      <c r="D760" s="189">
        <v>0</v>
      </c>
      <c r="E760" s="189">
        <v>239142414</v>
      </c>
      <c r="F760" s="189">
        <v>0</v>
      </c>
      <c r="G760" s="189">
        <v>0</v>
      </c>
      <c r="H760" s="189">
        <v>239142414</v>
      </c>
      <c r="I760" s="189">
        <v>64360342</v>
      </c>
      <c r="J760" s="191">
        <v>303502756</v>
      </c>
      <c r="K760" s="190">
        <v>135651</v>
      </c>
      <c r="L760" s="189">
        <v>239278065</v>
      </c>
      <c r="M760" s="189">
        <v>64360342</v>
      </c>
      <c r="N760" s="189">
        <v>303638407</v>
      </c>
      <c r="O760" s="182"/>
      <c r="P760" s="182"/>
      <c r="Q760" s="182"/>
      <c r="R760" s="182"/>
      <c r="S760" s="182"/>
      <c r="T760" s="182"/>
      <c r="U760" s="182"/>
      <c r="V760" s="182"/>
      <c r="W760" s="182"/>
      <c r="X760" s="182"/>
    </row>
    <row r="761" spans="1:24" s="181" customFormat="1" ht="15" hidden="1" thickTop="1">
      <c r="A761" s="194" t="s">
        <v>1905</v>
      </c>
      <c r="B761" s="193" t="s">
        <v>2214</v>
      </c>
      <c r="C761" s="192" t="s">
        <v>2414</v>
      </c>
      <c r="D761" s="189">
        <v>0</v>
      </c>
      <c r="E761" s="189">
        <v>0</v>
      </c>
      <c r="F761" s="189">
        <v>0</v>
      </c>
      <c r="G761" s="189">
        <v>0</v>
      </c>
      <c r="H761" s="189">
        <v>0</v>
      </c>
      <c r="I761" s="189">
        <v>0</v>
      </c>
      <c r="J761" s="191">
        <v>0</v>
      </c>
      <c r="K761" s="190">
        <v>0</v>
      </c>
      <c r="L761" s="189">
        <v>0</v>
      </c>
      <c r="M761" s="189">
        <v>0</v>
      </c>
      <c r="N761" s="189">
        <v>0</v>
      </c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</row>
    <row r="762" spans="1:24" s="181" customFormat="1" ht="15" hidden="1" thickTop="1">
      <c r="A762" s="194" t="s">
        <v>1994</v>
      </c>
      <c r="B762" s="193" t="s">
        <v>2214</v>
      </c>
      <c r="C762" s="192" t="s">
        <v>2214</v>
      </c>
      <c r="D762" s="189">
        <v>0</v>
      </c>
      <c r="E762" s="189">
        <v>0</v>
      </c>
      <c r="F762" s="189">
        <v>0</v>
      </c>
      <c r="G762" s="189">
        <v>0</v>
      </c>
      <c r="H762" s="189">
        <v>0</v>
      </c>
      <c r="I762" s="189">
        <v>0</v>
      </c>
      <c r="J762" s="191">
        <v>0</v>
      </c>
      <c r="K762" s="190">
        <v>0</v>
      </c>
      <c r="L762" s="189">
        <v>0</v>
      </c>
      <c r="M762" s="189">
        <v>0</v>
      </c>
      <c r="N762" s="189">
        <v>0</v>
      </c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</row>
    <row r="763" spans="1:24" s="181" customFormat="1" ht="15" hidden="1" thickTop="1">
      <c r="A763" s="194" t="s">
        <v>2095</v>
      </c>
      <c r="B763" s="193" t="s">
        <v>2214</v>
      </c>
      <c r="C763" s="192" t="s">
        <v>2413</v>
      </c>
      <c r="D763" s="189">
        <v>0</v>
      </c>
      <c r="E763" s="189">
        <v>0</v>
      </c>
      <c r="F763" s="189">
        <v>0</v>
      </c>
      <c r="G763" s="189">
        <v>0</v>
      </c>
      <c r="H763" s="189">
        <v>0</v>
      </c>
      <c r="I763" s="189">
        <v>0</v>
      </c>
      <c r="J763" s="191">
        <v>0</v>
      </c>
      <c r="K763" s="190">
        <v>0</v>
      </c>
      <c r="L763" s="189">
        <v>0</v>
      </c>
      <c r="M763" s="189">
        <v>0</v>
      </c>
      <c r="N763" s="189">
        <v>0</v>
      </c>
      <c r="O763" s="182"/>
      <c r="P763" s="182"/>
      <c r="Q763" s="182"/>
      <c r="R763" s="182"/>
      <c r="S763" s="182"/>
      <c r="T763" s="182"/>
      <c r="U763" s="182"/>
      <c r="V763" s="182"/>
      <c r="W763" s="182"/>
      <c r="X763" s="182"/>
    </row>
    <row r="764" spans="1:24" s="181" customFormat="1" ht="15" hidden="1" thickTop="1">
      <c r="A764" s="194" t="s">
        <v>1215</v>
      </c>
      <c r="B764" s="193" t="s">
        <v>2214</v>
      </c>
      <c r="C764" s="192" t="s">
        <v>138</v>
      </c>
      <c r="D764" s="189">
        <v>0</v>
      </c>
      <c r="E764" s="189">
        <v>3882958</v>
      </c>
      <c r="F764" s="189">
        <v>0</v>
      </c>
      <c r="G764" s="189">
        <v>0</v>
      </c>
      <c r="H764" s="189">
        <v>3882958</v>
      </c>
      <c r="I764" s="189">
        <v>21623333</v>
      </c>
      <c r="J764" s="191">
        <v>25506291</v>
      </c>
      <c r="K764" s="190">
        <v>9724</v>
      </c>
      <c r="L764" s="189">
        <v>3892682</v>
      </c>
      <c r="M764" s="189">
        <v>21623333</v>
      </c>
      <c r="N764" s="189">
        <v>25516015</v>
      </c>
      <c r="O764" s="182"/>
      <c r="P764" s="182"/>
      <c r="Q764" s="182"/>
      <c r="R764" s="182"/>
      <c r="S764" s="182"/>
      <c r="T764" s="182"/>
      <c r="U764" s="182"/>
      <c r="V764" s="182"/>
      <c r="W764" s="182"/>
      <c r="X764" s="182"/>
    </row>
    <row r="765" spans="1:24" s="181" customFormat="1" ht="15" hidden="1" thickTop="1">
      <c r="A765" s="194" t="s">
        <v>1357</v>
      </c>
      <c r="B765" s="193" t="s">
        <v>2214</v>
      </c>
      <c r="C765" s="192" t="s">
        <v>2412</v>
      </c>
      <c r="D765" s="189">
        <v>0</v>
      </c>
      <c r="E765" s="189">
        <v>0</v>
      </c>
      <c r="F765" s="189">
        <v>0</v>
      </c>
      <c r="G765" s="189">
        <v>0</v>
      </c>
      <c r="H765" s="189">
        <v>0</v>
      </c>
      <c r="I765" s="189">
        <v>0</v>
      </c>
      <c r="J765" s="191">
        <v>0</v>
      </c>
      <c r="K765" s="190">
        <v>0</v>
      </c>
      <c r="L765" s="189">
        <v>0</v>
      </c>
      <c r="M765" s="189">
        <v>0</v>
      </c>
      <c r="N765" s="189">
        <v>0</v>
      </c>
      <c r="O765" s="182"/>
      <c r="P765" s="182"/>
      <c r="Q765" s="182"/>
      <c r="R765" s="182"/>
      <c r="S765" s="182"/>
      <c r="T765" s="182"/>
      <c r="U765" s="182"/>
      <c r="V765" s="182"/>
      <c r="W765" s="182"/>
      <c r="X765" s="182"/>
    </row>
    <row r="766" spans="1:24" s="181" customFormat="1" ht="15" hidden="1" thickTop="1">
      <c r="A766" s="194" t="s">
        <v>1548</v>
      </c>
      <c r="B766" s="193" t="s">
        <v>2214</v>
      </c>
      <c r="C766" s="192" t="s">
        <v>471</v>
      </c>
      <c r="D766" s="189">
        <v>0</v>
      </c>
      <c r="E766" s="189">
        <v>0</v>
      </c>
      <c r="F766" s="189">
        <v>0</v>
      </c>
      <c r="G766" s="189">
        <v>0</v>
      </c>
      <c r="H766" s="189">
        <v>0</v>
      </c>
      <c r="I766" s="189">
        <v>0</v>
      </c>
      <c r="J766" s="191">
        <v>0</v>
      </c>
      <c r="K766" s="190">
        <v>0</v>
      </c>
      <c r="L766" s="189">
        <v>0</v>
      </c>
      <c r="M766" s="189">
        <v>0</v>
      </c>
      <c r="N766" s="189">
        <v>0</v>
      </c>
      <c r="O766" s="182"/>
      <c r="P766" s="182"/>
      <c r="Q766" s="182"/>
      <c r="R766" s="182"/>
      <c r="S766" s="182"/>
      <c r="T766" s="182"/>
      <c r="U766" s="182"/>
      <c r="V766" s="182"/>
      <c r="W766" s="182"/>
      <c r="X766" s="182"/>
    </row>
    <row r="767" spans="1:24" s="181" customFormat="1" ht="15" hidden="1" thickTop="1">
      <c r="A767" s="194" t="s">
        <v>1762</v>
      </c>
      <c r="B767" s="193" t="s">
        <v>2214</v>
      </c>
      <c r="C767" s="192" t="s">
        <v>2411</v>
      </c>
      <c r="D767" s="189">
        <v>0</v>
      </c>
      <c r="E767" s="189">
        <v>0</v>
      </c>
      <c r="F767" s="189">
        <v>0</v>
      </c>
      <c r="G767" s="189">
        <v>0</v>
      </c>
      <c r="H767" s="189">
        <v>0</v>
      </c>
      <c r="I767" s="189">
        <v>54273738</v>
      </c>
      <c r="J767" s="191">
        <v>54273738</v>
      </c>
      <c r="K767" s="190">
        <v>9358</v>
      </c>
      <c r="L767" s="189">
        <v>9358</v>
      </c>
      <c r="M767" s="189">
        <v>54273738</v>
      </c>
      <c r="N767" s="189">
        <v>54283096</v>
      </c>
      <c r="O767" s="182"/>
      <c r="P767" s="182"/>
      <c r="Q767" s="182"/>
      <c r="R767" s="182"/>
      <c r="S767" s="182"/>
      <c r="T767" s="182"/>
      <c r="U767" s="182"/>
      <c r="V767" s="182"/>
      <c r="W767" s="182"/>
      <c r="X767" s="182"/>
    </row>
    <row r="768" spans="1:24" s="181" customFormat="1" ht="15" hidden="1" thickTop="1">
      <c r="A768" s="194" t="s">
        <v>1806</v>
      </c>
      <c r="B768" s="193" t="s">
        <v>2214</v>
      </c>
      <c r="C768" s="192" t="s">
        <v>726</v>
      </c>
      <c r="D768" s="189">
        <v>0</v>
      </c>
      <c r="E768" s="189">
        <v>16852939</v>
      </c>
      <c r="F768" s="189">
        <v>0</v>
      </c>
      <c r="G768" s="189">
        <v>0</v>
      </c>
      <c r="H768" s="189">
        <v>16852939</v>
      </c>
      <c r="I768" s="189">
        <v>22892153</v>
      </c>
      <c r="J768" s="191">
        <v>39745092</v>
      </c>
      <c r="K768" s="190">
        <v>10162</v>
      </c>
      <c r="L768" s="189">
        <v>16863101</v>
      </c>
      <c r="M768" s="189">
        <v>22892153</v>
      </c>
      <c r="N768" s="189">
        <v>39755254</v>
      </c>
      <c r="O768" s="182"/>
      <c r="P768" s="182"/>
      <c r="Q768" s="182"/>
      <c r="R768" s="182"/>
      <c r="S768" s="182"/>
      <c r="T768" s="182"/>
      <c r="U768" s="182"/>
      <c r="V768" s="182"/>
      <c r="W768" s="182"/>
      <c r="X768" s="182"/>
    </row>
    <row r="769" spans="1:24" s="181" customFormat="1" ht="15" hidden="1" thickTop="1">
      <c r="A769" s="194" t="s">
        <v>1906</v>
      </c>
      <c r="B769" s="193" t="s">
        <v>2214</v>
      </c>
      <c r="C769" s="192" t="s">
        <v>829</v>
      </c>
      <c r="D769" s="189">
        <v>0</v>
      </c>
      <c r="E769" s="189">
        <v>0</v>
      </c>
      <c r="F769" s="189">
        <v>0</v>
      </c>
      <c r="G769" s="189">
        <v>0</v>
      </c>
      <c r="H769" s="189">
        <v>0</v>
      </c>
      <c r="I769" s="189">
        <v>51824733</v>
      </c>
      <c r="J769" s="191">
        <v>51824733</v>
      </c>
      <c r="K769" s="190">
        <v>0</v>
      </c>
      <c r="L769" s="189">
        <v>0</v>
      </c>
      <c r="M769" s="189">
        <v>51824733</v>
      </c>
      <c r="N769" s="189">
        <v>51824733</v>
      </c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</row>
    <row r="770" spans="1:24" s="181" customFormat="1" ht="15" hidden="1" thickTop="1">
      <c r="A770" s="194" t="s">
        <v>2034</v>
      </c>
      <c r="B770" s="193" t="s">
        <v>2214</v>
      </c>
      <c r="C770" s="192" t="s">
        <v>957</v>
      </c>
      <c r="D770" s="189">
        <v>0</v>
      </c>
      <c r="E770" s="189">
        <v>0</v>
      </c>
      <c r="F770" s="189">
        <v>0</v>
      </c>
      <c r="G770" s="189">
        <v>0</v>
      </c>
      <c r="H770" s="189">
        <v>0</v>
      </c>
      <c r="I770" s="189">
        <v>116932847</v>
      </c>
      <c r="J770" s="191">
        <v>116932847</v>
      </c>
      <c r="K770" s="190">
        <v>0</v>
      </c>
      <c r="L770" s="189">
        <v>0</v>
      </c>
      <c r="M770" s="189">
        <v>116932847</v>
      </c>
      <c r="N770" s="189">
        <v>116932847</v>
      </c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</row>
    <row r="771" spans="1:24" s="181" customFormat="1" ht="15" hidden="1" thickTop="1">
      <c r="A771" s="194" t="s">
        <v>1276</v>
      </c>
      <c r="B771" s="193" t="s">
        <v>2214</v>
      </c>
      <c r="C771" s="192" t="s">
        <v>2410</v>
      </c>
      <c r="D771" s="189">
        <v>125978353</v>
      </c>
      <c r="E771" s="189">
        <v>2972170058</v>
      </c>
      <c r="F771" s="189">
        <v>0</v>
      </c>
      <c r="G771" s="189">
        <v>0</v>
      </c>
      <c r="H771" s="189">
        <v>3098148411</v>
      </c>
      <c r="I771" s="189">
        <v>118506849</v>
      </c>
      <c r="J771" s="191">
        <v>3216655260</v>
      </c>
      <c r="K771" s="190">
        <v>246956</v>
      </c>
      <c r="L771" s="189">
        <v>3098395367</v>
      </c>
      <c r="M771" s="189">
        <v>118506849</v>
      </c>
      <c r="N771" s="189">
        <v>3216902216</v>
      </c>
      <c r="O771" s="182"/>
      <c r="P771" s="182"/>
      <c r="Q771" s="182"/>
      <c r="R771" s="182"/>
      <c r="S771" s="182"/>
      <c r="T771" s="182"/>
      <c r="U771" s="182"/>
      <c r="V771" s="182"/>
      <c r="W771" s="182"/>
      <c r="X771" s="182"/>
    </row>
    <row r="772" spans="1:24" s="181" customFormat="1" ht="15" hidden="1" thickTop="1">
      <c r="A772" s="194" t="s">
        <v>1378</v>
      </c>
      <c r="B772" s="193" t="s">
        <v>2214</v>
      </c>
      <c r="C772" s="192" t="s">
        <v>2409</v>
      </c>
      <c r="D772" s="189">
        <v>207206665</v>
      </c>
      <c r="E772" s="189">
        <v>288929578</v>
      </c>
      <c r="F772" s="189">
        <v>0</v>
      </c>
      <c r="G772" s="189">
        <v>0</v>
      </c>
      <c r="H772" s="189">
        <v>496136243</v>
      </c>
      <c r="I772" s="189">
        <v>110760017</v>
      </c>
      <c r="J772" s="191">
        <v>606896260</v>
      </c>
      <c r="K772" s="190">
        <v>159538</v>
      </c>
      <c r="L772" s="189">
        <v>496295781</v>
      </c>
      <c r="M772" s="189">
        <v>110760017</v>
      </c>
      <c r="N772" s="189">
        <v>607055798</v>
      </c>
      <c r="O772" s="182"/>
      <c r="P772" s="182"/>
      <c r="Q772" s="182"/>
      <c r="R772" s="182"/>
      <c r="S772" s="182"/>
      <c r="T772" s="182"/>
      <c r="U772" s="182"/>
      <c r="V772" s="182"/>
      <c r="W772" s="182"/>
      <c r="X772" s="182"/>
    </row>
    <row r="773" spans="1:24" s="181" customFormat="1" ht="15" hidden="1" thickTop="1">
      <c r="A773" s="194" t="s">
        <v>1966</v>
      </c>
      <c r="B773" s="193" t="s">
        <v>2214</v>
      </c>
      <c r="C773" s="192" t="s">
        <v>889</v>
      </c>
      <c r="D773" s="189">
        <v>0</v>
      </c>
      <c r="E773" s="189">
        <v>0</v>
      </c>
      <c r="F773" s="189">
        <v>0</v>
      </c>
      <c r="G773" s="189">
        <v>0</v>
      </c>
      <c r="H773" s="189">
        <v>0</v>
      </c>
      <c r="I773" s="189">
        <v>0</v>
      </c>
      <c r="J773" s="191">
        <v>0</v>
      </c>
      <c r="K773" s="190">
        <v>0</v>
      </c>
      <c r="L773" s="189">
        <v>0</v>
      </c>
      <c r="M773" s="189">
        <v>0</v>
      </c>
      <c r="N773" s="189">
        <v>0</v>
      </c>
      <c r="O773" s="182"/>
      <c r="P773" s="182"/>
      <c r="Q773" s="182"/>
      <c r="R773" s="182"/>
      <c r="S773" s="182"/>
      <c r="T773" s="182"/>
      <c r="U773" s="182"/>
      <c r="V773" s="182"/>
      <c r="W773" s="182"/>
      <c r="X773" s="182"/>
    </row>
    <row r="774" spans="1:24" s="181" customFormat="1" ht="15" hidden="1" thickTop="1">
      <c r="A774" s="194" t="s">
        <v>2017</v>
      </c>
      <c r="B774" s="193" t="s">
        <v>2214</v>
      </c>
      <c r="C774" s="192" t="s">
        <v>2408</v>
      </c>
      <c r="D774" s="189">
        <v>0</v>
      </c>
      <c r="E774" s="189">
        <v>0</v>
      </c>
      <c r="F774" s="189">
        <v>0</v>
      </c>
      <c r="G774" s="189">
        <v>0</v>
      </c>
      <c r="H774" s="189">
        <v>0</v>
      </c>
      <c r="I774" s="189">
        <v>98640606</v>
      </c>
      <c r="J774" s="191">
        <v>98640606</v>
      </c>
      <c r="K774" s="190">
        <v>0</v>
      </c>
      <c r="L774" s="189">
        <v>0</v>
      </c>
      <c r="M774" s="189">
        <v>98640606</v>
      </c>
      <c r="N774" s="189">
        <v>98640606</v>
      </c>
      <c r="O774" s="182"/>
      <c r="P774" s="182"/>
      <c r="Q774" s="182"/>
      <c r="R774" s="182"/>
      <c r="S774" s="182"/>
      <c r="T774" s="182"/>
      <c r="U774" s="182"/>
      <c r="V774" s="182"/>
      <c r="W774" s="182"/>
      <c r="X774" s="182"/>
    </row>
    <row r="775" spans="1:24" s="181" customFormat="1" ht="15" hidden="1" thickTop="1">
      <c r="A775" s="194" t="s">
        <v>2035</v>
      </c>
      <c r="B775" s="193" t="s">
        <v>2214</v>
      </c>
      <c r="C775" s="192" t="s">
        <v>2407</v>
      </c>
      <c r="D775" s="189">
        <v>0</v>
      </c>
      <c r="E775" s="189">
        <v>0</v>
      </c>
      <c r="F775" s="189">
        <v>0</v>
      </c>
      <c r="G775" s="189">
        <v>0</v>
      </c>
      <c r="H775" s="189">
        <v>0</v>
      </c>
      <c r="I775" s="189">
        <v>0</v>
      </c>
      <c r="J775" s="191">
        <v>0</v>
      </c>
      <c r="K775" s="190">
        <v>0</v>
      </c>
      <c r="L775" s="189">
        <v>0</v>
      </c>
      <c r="M775" s="189">
        <v>0</v>
      </c>
      <c r="N775" s="189">
        <v>0</v>
      </c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</row>
    <row r="776" spans="1:24" s="181" customFormat="1" ht="15" hidden="1" thickTop="1">
      <c r="A776" s="194" t="s">
        <v>2062</v>
      </c>
      <c r="B776" s="193" t="s">
        <v>2214</v>
      </c>
      <c r="C776" s="192" t="s">
        <v>985</v>
      </c>
      <c r="D776" s="189">
        <v>0</v>
      </c>
      <c r="E776" s="189">
        <v>0</v>
      </c>
      <c r="F776" s="189">
        <v>0</v>
      </c>
      <c r="G776" s="189">
        <v>0</v>
      </c>
      <c r="H776" s="189">
        <v>0</v>
      </c>
      <c r="I776" s="189">
        <v>0</v>
      </c>
      <c r="J776" s="191">
        <v>0</v>
      </c>
      <c r="K776" s="190">
        <v>0</v>
      </c>
      <c r="L776" s="189">
        <v>0</v>
      </c>
      <c r="M776" s="189">
        <v>0</v>
      </c>
      <c r="N776" s="189">
        <v>0</v>
      </c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</row>
    <row r="777" spans="1:24" s="181" customFormat="1" ht="15" hidden="1" thickTop="1">
      <c r="A777" s="194" t="s">
        <v>2122</v>
      </c>
      <c r="B777" s="193" t="s">
        <v>2214</v>
      </c>
      <c r="C777" s="192" t="s">
        <v>2406</v>
      </c>
      <c r="D777" s="189">
        <v>0</v>
      </c>
      <c r="E777" s="189">
        <v>3100859</v>
      </c>
      <c r="F777" s="189">
        <v>0</v>
      </c>
      <c r="G777" s="189">
        <v>0</v>
      </c>
      <c r="H777" s="189">
        <v>3100859</v>
      </c>
      <c r="I777" s="189">
        <v>286359310</v>
      </c>
      <c r="J777" s="191">
        <v>289460169</v>
      </c>
      <c r="K777" s="190">
        <v>-764714</v>
      </c>
      <c r="L777" s="189">
        <v>2336145</v>
      </c>
      <c r="M777" s="189">
        <v>286359310</v>
      </c>
      <c r="N777" s="189">
        <v>288695455</v>
      </c>
      <c r="O777" s="182"/>
      <c r="P777" s="182"/>
      <c r="Q777" s="182"/>
      <c r="R777" s="182"/>
      <c r="S777" s="182"/>
      <c r="T777" s="182"/>
      <c r="U777" s="182"/>
      <c r="V777" s="182"/>
      <c r="W777" s="182"/>
      <c r="X777" s="182"/>
    </row>
    <row r="778" spans="1:24" s="181" customFormat="1" ht="15" hidden="1" thickTop="1">
      <c r="A778" s="194" t="s">
        <v>2128</v>
      </c>
      <c r="B778" s="193" t="s">
        <v>2214</v>
      </c>
      <c r="C778" s="192" t="s">
        <v>1051</v>
      </c>
      <c r="D778" s="189">
        <v>0</v>
      </c>
      <c r="E778" s="189">
        <v>0</v>
      </c>
      <c r="F778" s="189">
        <v>0</v>
      </c>
      <c r="G778" s="189">
        <v>0</v>
      </c>
      <c r="H778" s="189">
        <v>0</v>
      </c>
      <c r="I778" s="189">
        <v>42500732</v>
      </c>
      <c r="J778" s="191">
        <v>42500732</v>
      </c>
      <c r="K778" s="190">
        <v>0</v>
      </c>
      <c r="L778" s="189">
        <v>0</v>
      </c>
      <c r="M778" s="189">
        <v>42500732</v>
      </c>
      <c r="N778" s="189">
        <v>42500732</v>
      </c>
      <c r="O778" s="182"/>
      <c r="P778" s="182"/>
      <c r="Q778" s="182"/>
      <c r="R778" s="182"/>
      <c r="S778" s="182"/>
      <c r="T778" s="182"/>
      <c r="U778" s="182"/>
      <c r="V778" s="182"/>
      <c r="W778" s="182"/>
      <c r="X778" s="182"/>
    </row>
    <row r="779" spans="1:24" s="181" customFormat="1" ht="15" hidden="1" thickTop="1">
      <c r="A779" s="194" t="s">
        <v>2146</v>
      </c>
      <c r="B779" s="193" t="s">
        <v>2214</v>
      </c>
      <c r="C779" s="192" t="s">
        <v>2344</v>
      </c>
      <c r="D779" s="189">
        <v>0</v>
      </c>
      <c r="E779" s="189">
        <v>0</v>
      </c>
      <c r="F779" s="189">
        <v>0</v>
      </c>
      <c r="G779" s="189">
        <v>0</v>
      </c>
      <c r="H779" s="189">
        <v>0</v>
      </c>
      <c r="I779" s="189">
        <v>0</v>
      </c>
      <c r="J779" s="191">
        <v>0</v>
      </c>
      <c r="K779" s="190">
        <v>0</v>
      </c>
      <c r="L779" s="189">
        <v>0</v>
      </c>
      <c r="M779" s="189">
        <v>0</v>
      </c>
      <c r="N779" s="189">
        <v>0</v>
      </c>
      <c r="O779" s="182"/>
      <c r="P779" s="182"/>
      <c r="Q779" s="182"/>
      <c r="R779" s="182"/>
      <c r="S779" s="182"/>
      <c r="T779" s="182"/>
      <c r="U779" s="182"/>
      <c r="V779" s="182"/>
      <c r="W779" s="182"/>
      <c r="X779" s="182"/>
    </row>
    <row r="780" spans="1:24" s="181" customFormat="1" ht="15" hidden="1" thickTop="1">
      <c r="A780" s="194" t="s">
        <v>2179</v>
      </c>
      <c r="B780" s="193" t="s">
        <v>2214</v>
      </c>
      <c r="C780" s="192" t="s">
        <v>2405</v>
      </c>
      <c r="D780" s="189">
        <v>0</v>
      </c>
      <c r="E780" s="189">
        <v>267728599</v>
      </c>
      <c r="F780" s="189">
        <v>0</v>
      </c>
      <c r="G780" s="189">
        <v>0</v>
      </c>
      <c r="H780" s="189">
        <v>267728599</v>
      </c>
      <c r="I780" s="189">
        <v>42080032</v>
      </c>
      <c r="J780" s="191">
        <v>309808631</v>
      </c>
      <c r="K780" s="190">
        <v>101146</v>
      </c>
      <c r="L780" s="189">
        <v>267829745</v>
      </c>
      <c r="M780" s="189">
        <v>42080032</v>
      </c>
      <c r="N780" s="189">
        <v>309909777</v>
      </c>
      <c r="O780" s="182"/>
      <c r="P780" s="182"/>
      <c r="Q780" s="182"/>
      <c r="R780" s="182"/>
      <c r="S780" s="182"/>
      <c r="T780" s="182"/>
      <c r="U780" s="182"/>
      <c r="V780" s="182"/>
      <c r="W780" s="182"/>
      <c r="X780" s="182"/>
    </row>
    <row r="781" spans="1:24" s="181" customFormat="1" ht="15" hidden="1" thickTop="1">
      <c r="A781" s="194" t="s">
        <v>1358</v>
      </c>
      <c r="B781" s="193" t="s">
        <v>2214</v>
      </c>
      <c r="C781" s="192" t="s">
        <v>281</v>
      </c>
      <c r="D781" s="189">
        <v>0</v>
      </c>
      <c r="E781" s="189">
        <v>0</v>
      </c>
      <c r="F781" s="189">
        <v>0</v>
      </c>
      <c r="G781" s="189">
        <v>0</v>
      </c>
      <c r="H781" s="189">
        <v>0</v>
      </c>
      <c r="I781" s="189">
        <v>0</v>
      </c>
      <c r="J781" s="191">
        <v>0</v>
      </c>
      <c r="K781" s="190">
        <v>0</v>
      </c>
      <c r="L781" s="189">
        <v>0</v>
      </c>
      <c r="M781" s="189">
        <v>0</v>
      </c>
      <c r="N781" s="189">
        <v>0</v>
      </c>
      <c r="O781" s="182"/>
      <c r="P781" s="182"/>
      <c r="Q781" s="182"/>
      <c r="R781" s="182"/>
      <c r="S781" s="182"/>
      <c r="T781" s="182"/>
      <c r="U781" s="182"/>
      <c r="V781" s="182"/>
      <c r="W781" s="182"/>
      <c r="X781" s="182"/>
    </row>
    <row r="782" spans="1:24" s="181" customFormat="1" ht="15" hidden="1" thickTop="1">
      <c r="A782" s="194" t="s">
        <v>2052</v>
      </c>
      <c r="B782" s="193" t="s">
        <v>2214</v>
      </c>
      <c r="C782" s="192" t="s">
        <v>975</v>
      </c>
      <c r="D782" s="189">
        <v>0</v>
      </c>
      <c r="E782" s="189">
        <v>0</v>
      </c>
      <c r="F782" s="189">
        <v>0</v>
      </c>
      <c r="G782" s="189">
        <v>0</v>
      </c>
      <c r="H782" s="189">
        <v>0</v>
      </c>
      <c r="I782" s="189">
        <v>0</v>
      </c>
      <c r="J782" s="191">
        <v>0</v>
      </c>
      <c r="K782" s="190">
        <v>0</v>
      </c>
      <c r="L782" s="189">
        <v>0</v>
      </c>
      <c r="M782" s="189">
        <v>0</v>
      </c>
      <c r="N782" s="189">
        <v>0</v>
      </c>
      <c r="O782" s="182"/>
      <c r="P782" s="182"/>
      <c r="Q782" s="182"/>
      <c r="R782" s="182"/>
      <c r="S782" s="182"/>
      <c r="T782" s="182"/>
      <c r="U782" s="182"/>
      <c r="V782" s="182"/>
      <c r="W782" s="182"/>
      <c r="X782" s="182"/>
    </row>
    <row r="783" spans="1:24" s="181" customFormat="1" ht="15" hidden="1" thickTop="1">
      <c r="A783" s="194" t="s">
        <v>2072</v>
      </c>
      <c r="B783" s="193" t="s">
        <v>2214</v>
      </c>
      <c r="C783" s="192" t="s">
        <v>995</v>
      </c>
      <c r="D783" s="189">
        <v>0</v>
      </c>
      <c r="E783" s="189">
        <v>0</v>
      </c>
      <c r="F783" s="189">
        <v>0</v>
      </c>
      <c r="G783" s="189">
        <v>0</v>
      </c>
      <c r="H783" s="189">
        <v>0</v>
      </c>
      <c r="I783" s="189">
        <v>75730254</v>
      </c>
      <c r="J783" s="191">
        <v>75730254</v>
      </c>
      <c r="K783" s="190">
        <v>0</v>
      </c>
      <c r="L783" s="189">
        <v>0</v>
      </c>
      <c r="M783" s="189">
        <v>75730254</v>
      </c>
      <c r="N783" s="189">
        <v>75730254</v>
      </c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</row>
    <row r="784" spans="1:24" s="181" customFormat="1" ht="15" hidden="1" thickTop="1">
      <c r="A784" s="194" t="s">
        <v>1503</v>
      </c>
      <c r="B784" s="193" t="s">
        <v>2214</v>
      </c>
      <c r="C784" s="192" t="s">
        <v>426</v>
      </c>
      <c r="D784" s="189">
        <v>0</v>
      </c>
      <c r="E784" s="189">
        <v>0</v>
      </c>
      <c r="F784" s="189">
        <v>0</v>
      </c>
      <c r="G784" s="189">
        <v>0</v>
      </c>
      <c r="H784" s="189">
        <v>0</v>
      </c>
      <c r="I784" s="189">
        <v>0</v>
      </c>
      <c r="J784" s="191">
        <v>0</v>
      </c>
      <c r="K784" s="190">
        <v>0</v>
      </c>
      <c r="L784" s="189">
        <v>0</v>
      </c>
      <c r="M784" s="189">
        <v>0</v>
      </c>
      <c r="N784" s="189">
        <v>0</v>
      </c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</row>
    <row r="785" spans="1:24" s="181" customFormat="1" ht="15" hidden="1" thickTop="1">
      <c r="A785" s="194" t="s">
        <v>1533</v>
      </c>
      <c r="B785" s="193" t="s">
        <v>2214</v>
      </c>
      <c r="C785" s="192" t="s">
        <v>456</v>
      </c>
      <c r="D785" s="189">
        <v>0</v>
      </c>
      <c r="E785" s="189">
        <v>0</v>
      </c>
      <c r="F785" s="189">
        <v>0</v>
      </c>
      <c r="G785" s="189">
        <v>0</v>
      </c>
      <c r="H785" s="189">
        <v>0</v>
      </c>
      <c r="I785" s="189">
        <v>0</v>
      </c>
      <c r="J785" s="191">
        <v>0</v>
      </c>
      <c r="K785" s="190">
        <v>0</v>
      </c>
      <c r="L785" s="189">
        <v>0</v>
      </c>
      <c r="M785" s="189">
        <v>0</v>
      </c>
      <c r="N785" s="189">
        <v>0</v>
      </c>
      <c r="O785" s="182"/>
      <c r="P785" s="182"/>
      <c r="Q785" s="182"/>
      <c r="R785" s="182"/>
      <c r="S785" s="182"/>
      <c r="T785" s="182"/>
      <c r="U785" s="182"/>
      <c r="V785" s="182"/>
      <c r="W785" s="182"/>
      <c r="X785" s="182"/>
    </row>
    <row r="786" spans="1:24" s="181" customFormat="1" ht="15" hidden="1" thickTop="1">
      <c r="A786" s="194" t="s">
        <v>2036</v>
      </c>
      <c r="B786" s="193" t="s">
        <v>2214</v>
      </c>
      <c r="C786" s="192" t="s">
        <v>959</v>
      </c>
      <c r="D786" s="189">
        <v>0</v>
      </c>
      <c r="E786" s="189">
        <v>20135630</v>
      </c>
      <c r="F786" s="189">
        <v>0</v>
      </c>
      <c r="G786" s="189">
        <v>0</v>
      </c>
      <c r="H786" s="189">
        <v>20135630</v>
      </c>
      <c r="I786" s="189">
        <v>105221367</v>
      </c>
      <c r="J786" s="191">
        <v>125356997</v>
      </c>
      <c r="K786" s="190">
        <v>-1848090</v>
      </c>
      <c r="L786" s="189">
        <v>18287540</v>
      </c>
      <c r="M786" s="189">
        <v>105221367</v>
      </c>
      <c r="N786" s="189">
        <v>123508907</v>
      </c>
      <c r="O786" s="182"/>
      <c r="P786" s="182"/>
      <c r="Q786" s="182"/>
      <c r="R786" s="182"/>
      <c r="S786" s="182"/>
      <c r="T786" s="182"/>
      <c r="U786" s="182"/>
      <c r="V786" s="182"/>
      <c r="W786" s="182"/>
      <c r="X786" s="182"/>
    </row>
    <row r="787" spans="1:24" s="181" customFormat="1" ht="29.25" hidden="1" thickTop="1">
      <c r="A787" s="194" t="s">
        <v>1161</v>
      </c>
      <c r="B787" s="193" t="s">
        <v>2212</v>
      </c>
      <c r="C787" s="192" t="s">
        <v>2404</v>
      </c>
      <c r="D787" s="189">
        <v>0</v>
      </c>
      <c r="E787" s="189">
        <v>2762272058</v>
      </c>
      <c r="F787" s="189">
        <v>0</v>
      </c>
      <c r="G787" s="189">
        <v>0</v>
      </c>
      <c r="H787" s="189">
        <v>2762272058</v>
      </c>
      <c r="I787" s="189">
        <v>1363815155</v>
      </c>
      <c r="J787" s="191">
        <v>4126087213</v>
      </c>
      <c r="K787" s="190">
        <v>651042</v>
      </c>
      <c r="L787" s="189">
        <v>2762923100</v>
      </c>
      <c r="M787" s="189">
        <v>1363815155</v>
      </c>
      <c r="N787" s="189">
        <v>4126738255</v>
      </c>
      <c r="O787" s="182"/>
      <c r="P787" s="182"/>
      <c r="Q787" s="182"/>
      <c r="R787" s="182"/>
      <c r="S787" s="182"/>
      <c r="T787" s="182"/>
      <c r="U787" s="182"/>
      <c r="V787" s="182"/>
      <c r="W787" s="182"/>
      <c r="X787" s="182"/>
    </row>
    <row r="788" spans="1:24" s="181" customFormat="1" ht="29.25" hidden="1" thickTop="1">
      <c r="A788" s="194" t="s">
        <v>1187</v>
      </c>
      <c r="B788" s="193" t="s">
        <v>2212</v>
      </c>
      <c r="C788" s="192" t="s">
        <v>2403</v>
      </c>
      <c r="D788" s="189">
        <v>0</v>
      </c>
      <c r="E788" s="189">
        <v>0</v>
      </c>
      <c r="F788" s="189">
        <v>0</v>
      </c>
      <c r="G788" s="189">
        <v>0</v>
      </c>
      <c r="H788" s="189">
        <v>0</v>
      </c>
      <c r="I788" s="189">
        <v>0</v>
      </c>
      <c r="J788" s="191">
        <v>0</v>
      </c>
      <c r="K788" s="190">
        <v>0</v>
      </c>
      <c r="L788" s="189">
        <v>0</v>
      </c>
      <c r="M788" s="189">
        <v>0</v>
      </c>
      <c r="N788" s="189">
        <v>0</v>
      </c>
      <c r="O788" s="182"/>
      <c r="P788" s="182"/>
      <c r="Q788" s="182"/>
      <c r="R788" s="182"/>
      <c r="S788" s="182"/>
      <c r="T788" s="182"/>
      <c r="U788" s="182"/>
      <c r="V788" s="182"/>
      <c r="W788" s="182"/>
      <c r="X788" s="182"/>
    </row>
    <row r="789" spans="1:24" s="181" customFormat="1" ht="29.25" hidden="1" thickTop="1">
      <c r="A789" s="194" t="s">
        <v>1675</v>
      </c>
      <c r="B789" s="193" t="s">
        <v>2212</v>
      </c>
      <c r="C789" s="192" t="s">
        <v>598</v>
      </c>
      <c r="D789" s="189">
        <v>0</v>
      </c>
      <c r="E789" s="189">
        <v>0</v>
      </c>
      <c r="F789" s="189">
        <v>0</v>
      </c>
      <c r="G789" s="189">
        <v>0</v>
      </c>
      <c r="H789" s="189">
        <v>0</v>
      </c>
      <c r="I789" s="189">
        <v>0</v>
      </c>
      <c r="J789" s="191">
        <v>0</v>
      </c>
      <c r="K789" s="190">
        <v>0</v>
      </c>
      <c r="L789" s="189">
        <v>0</v>
      </c>
      <c r="M789" s="189">
        <v>0</v>
      </c>
      <c r="N789" s="189">
        <v>0</v>
      </c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</row>
    <row r="790" spans="1:24" s="181" customFormat="1" ht="29.25" hidden="1" thickTop="1">
      <c r="A790" s="194" t="s">
        <v>2180</v>
      </c>
      <c r="B790" s="193" t="s">
        <v>2212</v>
      </c>
      <c r="C790" s="192" t="s">
        <v>1103</v>
      </c>
      <c r="D790" s="189">
        <v>0</v>
      </c>
      <c r="E790" s="189">
        <v>0</v>
      </c>
      <c r="F790" s="189">
        <v>0</v>
      </c>
      <c r="G790" s="189">
        <v>0</v>
      </c>
      <c r="H790" s="189">
        <v>0</v>
      </c>
      <c r="I790" s="189">
        <v>0</v>
      </c>
      <c r="J790" s="191">
        <v>0</v>
      </c>
      <c r="K790" s="190">
        <v>0</v>
      </c>
      <c r="L790" s="189">
        <v>0</v>
      </c>
      <c r="M790" s="189">
        <v>0</v>
      </c>
      <c r="N790" s="189">
        <v>0</v>
      </c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</row>
    <row r="791" spans="1:24" s="181" customFormat="1" ht="29.25" hidden="1" thickTop="1">
      <c r="A791" s="194" t="s">
        <v>1242</v>
      </c>
      <c r="B791" s="193" t="s">
        <v>2212</v>
      </c>
      <c r="C791" s="192" t="s">
        <v>165</v>
      </c>
      <c r="D791" s="189">
        <v>0</v>
      </c>
      <c r="E791" s="189">
        <v>0</v>
      </c>
      <c r="F791" s="189">
        <v>0</v>
      </c>
      <c r="G791" s="189">
        <v>0</v>
      </c>
      <c r="H791" s="189">
        <v>0</v>
      </c>
      <c r="I791" s="189">
        <v>0</v>
      </c>
      <c r="J791" s="191">
        <v>0</v>
      </c>
      <c r="K791" s="190">
        <v>0</v>
      </c>
      <c r="L791" s="189">
        <v>0</v>
      </c>
      <c r="M791" s="189">
        <v>0</v>
      </c>
      <c r="N791" s="189">
        <v>0</v>
      </c>
      <c r="O791" s="182"/>
      <c r="P791" s="182"/>
      <c r="Q791" s="182"/>
      <c r="R791" s="182"/>
      <c r="S791" s="182"/>
      <c r="T791" s="182"/>
      <c r="U791" s="182"/>
      <c r="V791" s="182"/>
      <c r="W791" s="182"/>
      <c r="X791" s="182"/>
    </row>
    <row r="792" spans="1:24" s="181" customFormat="1" ht="29.25" hidden="1" thickTop="1">
      <c r="A792" s="194" t="s">
        <v>1427</v>
      </c>
      <c r="B792" s="193" t="s">
        <v>2212</v>
      </c>
      <c r="C792" s="192" t="s">
        <v>2402</v>
      </c>
      <c r="D792" s="189">
        <v>0</v>
      </c>
      <c r="E792" s="189">
        <v>0</v>
      </c>
      <c r="F792" s="189">
        <v>0</v>
      </c>
      <c r="G792" s="189">
        <v>0</v>
      </c>
      <c r="H792" s="189">
        <v>0</v>
      </c>
      <c r="I792" s="189">
        <v>0</v>
      </c>
      <c r="J792" s="191">
        <v>0</v>
      </c>
      <c r="K792" s="190">
        <v>0</v>
      </c>
      <c r="L792" s="189">
        <v>0</v>
      </c>
      <c r="M792" s="189">
        <v>0</v>
      </c>
      <c r="N792" s="189">
        <v>0</v>
      </c>
      <c r="O792" s="182"/>
      <c r="P792" s="182"/>
      <c r="Q792" s="182"/>
      <c r="R792" s="182"/>
      <c r="S792" s="182"/>
      <c r="T792" s="182"/>
      <c r="U792" s="182"/>
      <c r="V792" s="182"/>
      <c r="W792" s="182"/>
      <c r="X792" s="182"/>
    </row>
    <row r="793" spans="1:24" s="181" customFormat="1" ht="29.25" hidden="1" thickTop="1">
      <c r="A793" s="194" t="s">
        <v>1448</v>
      </c>
      <c r="B793" s="193" t="s">
        <v>2212</v>
      </c>
      <c r="C793" s="192" t="s">
        <v>2401</v>
      </c>
      <c r="D793" s="189">
        <v>0</v>
      </c>
      <c r="E793" s="189">
        <v>0</v>
      </c>
      <c r="F793" s="189">
        <v>0</v>
      </c>
      <c r="G793" s="189">
        <v>0</v>
      </c>
      <c r="H793" s="189">
        <v>0</v>
      </c>
      <c r="I793" s="189">
        <v>0</v>
      </c>
      <c r="J793" s="191">
        <v>0</v>
      </c>
      <c r="K793" s="190">
        <v>0</v>
      </c>
      <c r="L793" s="189">
        <v>0</v>
      </c>
      <c r="M793" s="189">
        <v>0</v>
      </c>
      <c r="N793" s="189">
        <v>0</v>
      </c>
      <c r="O793" s="182"/>
      <c r="P793" s="182"/>
      <c r="Q793" s="182"/>
      <c r="R793" s="182"/>
      <c r="S793" s="182"/>
      <c r="T793" s="182"/>
      <c r="U793" s="182"/>
      <c r="V793" s="182"/>
      <c r="W793" s="182"/>
      <c r="X793" s="182"/>
    </row>
    <row r="794" spans="1:24" s="181" customFormat="1" ht="29.25" hidden="1" thickTop="1">
      <c r="A794" s="194" t="s">
        <v>1887</v>
      </c>
      <c r="B794" s="193" t="s">
        <v>2212</v>
      </c>
      <c r="C794" s="192" t="s">
        <v>2400</v>
      </c>
      <c r="D794" s="189">
        <v>0</v>
      </c>
      <c r="E794" s="189">
        <v>0</v>
      </c>
      <c r="F794" s="189">
        <v>0</v>
      </c>
      <c r="G794" s="189">
        <v>0</v>
      </c>
      <c r="H794" s="189">
        <v>0</v>
      </c>
      <c r="I794" s="189">
        <v>0</v>
      </c>
      <c r="J794" s="191">
        <v>0</v>
      </c>
      <c r="K794" s="190">
        <v>0</v>
      </c>
      <c r="L794" s="189">
        <v>0</v>
      </c>
      <c r="M794" s="189">
        <v>0</v>
      </c>
      <c r="N794" s="189">
        <v>0</v>
      </c>
      <c r="O794" s="182"/>
      <c r="P794" s="182"/>
      <c r="Q794" s="182"/>
      <c r="R794" s="182"/>
      <c r="S794" s="182"/>
      <c r="T794" s="182"/>
      <c r="U794" s="182"/>
      <c r="V794" s="182"/>
      <c r="W794" s="182"/>
      <c r="X794" s="182"/>
    </row>
    <row r="795" spans="1:24" s="181" customFormat="1" ht="29.25" hidden="1" thickTop="1">
      <c r="A795" s="194" t="s">
        <v>1920</v>
      </c>
      <c r="B795" s="193" t="s">
        <v>2212</v>
      </c>
      <c r="C795" s="192" t="s">
        <v>2399</v>
      </c>
      <c r="D795" s="189">
        <v>0</v>
      </c>
      <c r="E795" s="189">
        <v>0</v>
      </c>
      <c r="F795" s="189">
        <v>0</v>
      </c>
      <c r="G795" s="189">
        <v>0</v>
      </c>
      <c r="H795" s="189">
        <v>0</v>
      </c>
      <c r="I795" s="189">
        <v>0</v>
      </c>
      <c r="J795" s="191">
        <v>0</v>
      </c>
      <c r="K795" s="190">
        <v>0</v>
      </c>
      <c r="L795" s="189">
        <v>0</v>
      </c>
      <c r="M795" s="189">
        <v>0</v>
      </c>
      <c r="N795" s="189">
        <v>0</v>
      </c>
      <c r="O795" s="182"/>
      <c r="P795" s="182"/>
      <c r="Q795" s="182"/>
      <c r="R795" s="182"/>
      <c r="S795" s="182"/>
      <c r="T795" s="182"/>
      <c r="U795" s="182"/>
      <c r="V795" s="182"/>
      <c r="W795" s="182"/>
      <c r="X795" s="182"/>
    </row>
    <row r="796" spans="1:24" s="181" customFormat="1" ht="29.25" hidden="1" thickTop="1">
      <c r="A796" s="194" t="s">
        <v>1216</v>
      </c>
      <c r="B796" s="193" t="s">
        <v>2212</v>
      </c>
      <c r="C796" s="192" t="s">
        <v>2398</v>
      </c>
      <c r="D796" s="189">
        <v>0</v>
      </c>
      <c r="E796" s="189">
        <v>0</v>
      </c>
      <c r="F796" s="189">
        <v>0</v>
      </c>
      <c r="G796" s="189">
        <v>0</v>
      </c>
      <c r="H796" s="189">
        <v>0</v>
      </c>
      <c r="I796" s="189">
        <v>0</v>
      </c>
      <c r="J796" s="191">
        <v>0</v>
      </c>
      <c r="K796" s="190">
        <v>0</v>
      </c>
      <c r="L796" s="189">
        <v>0</v>
      </c>
      <c r="M796" s="189">
        <v>0</v>
      </c>
      <c r="N796" s="189">
        <v>0</v>
      </c>
      <c r="O796" s="182"/>
      <c r="P796" s="182"/>
      <c r="Q796" s="182"/>
      <c r="R796" s="182"/>
      <c r="S796" s="182"/>
      <c r="T796" s="182"/>
      <c r="U796" s="182"/>
      <c r="V796" s="182"/>
      <c r="W796" s="182"/>
      <c r="X796" s="182"/>
    </row>
    <row r="797" spans="1:24" s="181" customFormat="1" ht="29.25" hidden="1" thickTop="1">
      <c r="A797" s="194" t="s">
        <v>1399</v>
      </c>
      <c r="B797" s="193" t="s">
        <v>2212</v>
      </c>
      <c r="C797" s="192" t="s">
        <v>322</v>
      </c>
      <c r="D797" s="189">
        <v>0</v>
      </c>
      <c r="E797" s="189">
        <v>0</v>
      </c>
      <c r="F797" s="189">
        <v>0</v>
      </c>
      <c r="G797" s="189">
        <v>0</v>
      </c>
      <c r="H797" s="189">
        <v>0</v>
      </c>
      <c r="I797" s="189">
        <v>0</v>
      </c>
      <c r="J797" s="191">
        <v>0</v>
      </c>
      <c r="K797" s="190">
        <v>0</v>
      </c>
      <c r="L797" s="189">
        <v>0</v>
      </c>
      <c r="M797" s="189">
        <v>0</v>
      </c>
      <c r="N797" s="189">
        <v>0</v>
      </c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</row>
    <row r="798" spans="1:24" s="181" customFormat="1" ht="29.25" hidden="1" thickTop="1">
      <c r="A798" s="194" t="s">
        <v>1537</v>
      </c>
      <c r="B798" s="193" t="s">
        <v>2212</v>
      </c>
      <c r="C798" s="192" t="s">
        <v>460</v>
      </c>
      <c r="D798" s="189">
        <v>0</v>
      </c>
      <c r="E798" s="189">
        <v>0</v>
      </c>
      <c r="F798" s="189">
        <v>0</v>
      </c>
      <c r="G798" s="189">
        <v>0</v>
      </c>
      <c r="H798" s="189">
        <v>0</v>
      </c>
      <c r="I798" s="189">
        <v>0</v>
      </c>
      <c r="J798" s="191">
        <v>0</v>
      </c>
      <c r="K798" s="190">
        <v>0</v>
      </c>
      <c r="L798" s="189">
        <v>0</v>
      </c>
      <c r="M798" s="189">
        <v>0</v>
      </c>
      <c r="N798" s="189">
        <v>0</v>
      </c>
      <c r="O798" s="182"/>
      <c r="P798" s="182"/>
      <c r="Q798" s="182"/>
      <c r="R798" s="182"/>
      <c r="S798" s="182"/>
      <c r="T798" s="182"/>
      <c r="U798" s="182"/>
      <c r="V798" s="182"/>
      <c r="W798" s="182"/>
      <c r="X798" s="182"/>
    </row>
    <row r="799" spans="1:24" s="181" customFormat="1" ht="29.25" hidden="1" thickTop="1">
      <c r="A799" s="194" t="s">
        <v>1602</v>
      </c>
      <c r="B799" s="193" t="s">
        <v>2212</v>
      </c>
      <c r="C799" s="192" t="s">
        <v>525</v>
      </c>
      <c r="D799" s="189">
        <v>0</v>
      </c>
      <c r="E799" s="189">
        <v>0</v>
      </c>
      <c r="F799" s="189">
        <v>0</v>
      </c>
      <c r="G799" s="189">
        <v>0</v>
      </c>
      <c r="H799" s="189">
        <v>0</v>
      </c>
      <c r="I799" s="189">
        <v>0</v>
      </c>
      <c r="J799" s="191">
        <v>0</v>
      </c>
      <c r="K799" s="190">
        <v>0</v>
      </c>
      <c r="L799" s="189">
        <v>0</v>
      </c>
      <c r="M799" s="189">
        <v>0</v>
      </c>
      <c r="N799" s="189">
        <v>0</v>
      </c>
      <c r="O799" s="182"/>
      <c r="P799" s="182"/>
      <c r="Q799" s="182"/>
      <c r="R799" s="182"/>
      <c r="S799" s="182"/>
      <c r="T799" s="182"/>
      <c r="U799" s="182"/>
      <c r="V799" s="182"/>
      <c r="W799" s="182"/>
      <c r="X799" s="182"/>
    </row>
    <row r="800" spans="1:24" s="181" customFormat="1" ht="29.25" hidden="1" thickTop="1">
      <c r="A800" s="194" t="s">
        <v>1663</v>
      </c>
      <c r="B800" s="193" t="s">
        <v>2212</v>
      </c>
      <c r="C800" s="192" t="s">
        <v>586</v>
      </c>
      <c r="D800" s="189">
        <v>0</v>
      </c>
      <c r="E800" s="189">
        <v>0</v>
      </c>
      <c r="F800" s="189">
        <v>0</v>
      </c>
      <c r="G800" s="189">
        <v>0</v>
      </c>
      <c r="H800" s="189">
        <v>0</v>
      </c>
      <c r="I800" s="189">
        <v>0</v>
      </c>
      <c r="J800" s="191">
        <v>0</v>
      </c>
      <c r="K800" s="190">
        <v>0</v>
      </c>
      <c r="L800" s="189">
        <v>0</v>
      </c>
      <c r="M800" s="189">
        <v>0</v>
      </c>
      <c r="N800" s="189">
        <v>0</v>
      </c>
      <c r="O800" s="182"/>
      <c r="P800" s="182"/>
      <c r="Q800" s="182"/>
      <c r="R800" s="182"/>
      <c r="S800" s="182"/>
      <c r="T800" s="182"/>
      <c r="U800" s="182"/>
      <c r="V800" s="182"/>
      <c r="W800" s="182"/>
      <c r="X800" s="182"/>
    </row>
    <row r="801" spans="1:24" s="181" customFormat="1" ht="29.25" hidden="1" thickTop="1">
      <c r="A801" s="194" t="s">
        <v>1772</v>
      </c>
      <c r="B801" s="193" t="s">
        <v>2212</v>
      </c>
      <c r="C801" s="192" t="s">
        <v>695</v>
      </c>
      <c r="D801" s="189">
        <v>0</v>
      </c>
      <c r="E801" s="189">
        <v>0</v>
      </c>
      <c r="F801" s="189">
        <v>0</v>
      </c>
      <c r="G801" s="189">
        <v>0</v>
      </c>
      <c r="H801" s="189">
        <v>0</v>
      </c>
      <c r="I801" s="189">
        <v>162760986</v>
      </c>
      <c r="J801" s="191">
        <v>162760986</v>
      </c>
      <c r="K801" s="190">
        <v>0</v>
      </c>
      <c r="L801" s="189">
        <v>0</v>
      </c>
      <c r="M801" s="189">
        <v>162760986</v>
      </c>
      <c r="N801" s="189">
        <v>162760986</v>
      </c>
      <c r="O801" s="182"/>
      <c r="P801" s="182"/>
      <c r="Q801" s="182"/>
      <c r="R801" s="182"/>
      <c r="S801" s="182"/>
      <c r="T801" s="182"/>
      <c r="U801" s="182"/>
      <c r="V801" s="182"/>
      <c r="W801" s="182"/>
      <c r="X801" s="182"/>
    </row>
    <row r="802" spans="1:24" s="181" customFormat="1" ht="29.25" hidden="1" thickTop="1">
      <c r="A802" s="194" t="s">
        <v>1287</v>
      </c>
      <c r="B802" s="193" t="s">
        <v>2212</v>
      </c>
      <c r="C802" s="192" t="s">
        <v>210</v>
      </c>
      <c r="D802" s="189">
        <v>0</v>
      </c>
      <c r="E802" s="189">
        <v>0</v>
      </c>
      <c r="F802" s="189">
        <v>0</v>
      </c>
      <c r="G802" s="189">
        <v>0</v>
      </c>
      <c r="H802" s="189">
        <v>0</v>
      </c>
      <c r="I802" s="189">
        <v>0</v>
      </c>
      <c r="J802" s="191">
        <v>0</v>
      </c>
      <c r="K802" s="190">
        <v>0</v>
      </c>
      <c r="L802" s="189">
        <v>0</v>
      </c>
      <c r="M802" s="189">
        <v>0</v>
      </c>
      <c r="N802" s="189">
        <v>0</v>
      </c>
      <c r="O802" s="182"/>
      <c r="P802" s="182"/>
      <c r="Q802" s="182"/>
      <c r="R802" s="182"/>
      <c r="S802" s="182"/>
      <c r="T802" s="182"/>
      <c r="U802" s="182"/>
      <c r="V802" s="182"/>
      <c r="W802" s="182"/>
      <c r="X802" s="182"/>
    </row>
    <row r="803" spans="1:24" s="181" customFormat="1" ht="29.25" hidden="1" thickTop="1">
      <c r="A803" s="194" t="s">
        <v>1585</v>
      </c>
      <c r="B803" s="193" t="s">
        <v>2212</v>
      </c>
      <c r="C803" s="192" t="s">
        <v>2397</v>
      </c>
      <c r="D803" s="189">
        <v>0</v>
      </c>
      <c r="E803" s="189">
        <v>0</v>
      </c>
      <c r="F803" s="189">
        <v>0</v>
      </c>
      <c r="G803" s="189">
        <v>0</v>
      </c>
      <c r="H803" s="189">
        <v>0</v>
      </c>
      <c r="I803" s="189">
        <v>0</v>
      </c>
      <c r="J803" s="191">
        <v>0</v>
      </c>
      <c r="K803" s="190">
        <v>0</v>
      </c>
      <c r="L803" s="189">
        <v>0</v>
      </c>
      <c r="M803" s="189">
        <v>0</v>
      </c>
      <c r="N803" s="189">
        <v>0</v>
      </c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</row>
    <row r="804" spans="1:24" s="181" customFormat="1" ht="29.25" hidden="1" thickTop="1">
      <c r="A804" s="194" t="s">
        <v>1617</v>
      </c>
      <c r="B804" s="193" t="s">
        <v>2212</v>
      </c>
      <c r="C804" s="192" t="s">
        <v>2396</v>
      </c>
      <c r="D804" s="189">
        <v>0</v>
      </c>
      <c r="E804" s="189">
        <v>0</v>
      </c>
      <c r="F804" s="189">
        <v>0</v>
      </c>
      <c r="G804" s="189">
        <v>0</v>
      </c>
      <c r="H804" s="189">
        <v>0</v>
      </c>
      <c r="I804" s="189">
        <v>65773591</v>
      </c>
      <c r="J804" s="191">
        <v>65773591</v>
      </c>
      <c r="K804" s="190">
        <v>0</v>
      </c>
      <c r="L804" s="189">
        <v>0</v>
      </c>
      <c r="M804" s="189">
        <v>65773591</v>
      </c>
      <c r="N804" s="189">
        <v>65773591</v>
      </c>
      <c r="O804" s="182"/>
      <c r="P804" s="182"/>
      <c r="Q804" s="182"/>
      <c r="R804" s="182"/>
      <c r="S804" s="182"/>
      <c r="T804" s="182"/>
      <c r="U804" s="182"/>
      <c r="V804" s="182"/>
      <c r="W804" s="182"/>
      <c r="X804" s="182"/>
    </row>
    <row r="805" spans="1:24" s="181" customFormat="1" ht="29.25" hidden="1" thickTop="1">
      <c r="A805" s="194" t="s">
        <v>1953</v>
      </c>
      <c r="B805" s="193" t="s">
        <v>2212</v>
      </c>
      <c r="C805" s="192" t="s">
        <v>876</v>
      </c>
      <c r="D805" s="189">
        <v>0</v>
      </c>
      <c r="E805" s="189">
        <v>0</v>
      </c>
      <c r="F805" s="189">
        <v>0</v>
      </c>
      <c r="G805" s="189">
        <v>0</v>
      </c>
      <c r="H805" s="189">
        <v>0</v>
      </c>
      <c r="I805" s="189">
        <v>0</v>
      </c>
      <c r="J805" s="191">
        <v>0</v>
      </c>
      <c r="K805" s="190">
        <v>0</v>
      </c>
      <c r="L805" s="189">
        <v>0</v>
      </c>
      <c r="M805" s="189">
        <v>0</v>
      </c>
      <c r="N805" s="189">
        <v>0</v>
      </c>
      <c r="O805" s="182"/>
      <c r="P805" s="182"/>
      <c r="Q805" s="182"/>
      <c r="R805" s="182"/>
      <c r="S805" s="182"/>
      <c r="T805" s="182"/>
      <c r="U805" s="182"/>
      <c r="V805" s="182"/>
      <c r="W805" s="182"/>
      <c r="X805" s="182"/>
    </row>
    <row r="806" spans="1:24" s="181" customFormat="1" ht="29.25" hidden="1" thickTop="1">
      <c r="A806" s="194" t="s">
        <v>2037</v>
      </c>
      <c r="B806" s="193" t="s">
        <v>2212</v>
      </c>
      <c r="C806" s="192" t="s">
        <v>960</v>
      </c>
      <c r="D806" s="189">
        <v>0</v>
      </c>
      <c r="E806" s="189">
        <v>0</v>
      </c>
      <c r="F806" s="189">
        <v>0</v>
      </c>
      <c r="G806" s="189">
        <v>0</v>
      </c>
      <c r="H806" s="189">
        <v>0</v>
      </c>
      <c r="I806" s="189">
        <v>0</v>
      </c>
      <c r="J806" s="191">
        <v>0</v>
      </c>
      <c r="K806" s="190">
        <v>0</v>
      </c>
      <c r="L806" s="189">
        <v>0</v>
      </c>
      <c r="M806" s="189">
        <v>0</v>
      </c>
      <c r="N806" s="189">
        <v>0</v>
      </c>
      <c r="O806" s="182"/>
      <c r="P806" s="182"/>
      <c r="Q806" s="182"/>
      <c r="R806" s="182"/>
      <c r="S806" s="182"/>
      <c r="T806" s="182"/>
      <c r="U806" s="182"/>
      <c r="V806" s="182"/>
      <c r="W806" s="182"/>
      <c r="X806" s="182"/>
    </row>
    <row r="807" spans="1:24" s="181" customFormat="1" ht="29.25" hidden="1" thickTop="1">
      <c r="A807" s="194" t="s">
        <v>2165</v>
      </c>
      <c r="B807" s="193" t="s">
        <v>2212</v>
      </c>
      <c r="C807" s="192" t="s">
        <v>2395</v>
      </c>
      <c r="D807" s="189">
        <v>0</v>
      </c>
      <c r="E807" s="189">
        <v>22738732</v>
      </c>
      <c r="F807" s="189">
        <v>0</v>
      </c>
      <c r="G807" s="189">
        <v>0</v>
      </c>
      <c r="H807" s="189">
        <v>22738732</v>
      </c>
      <c r="I807" s="189">
        <v>33187751</v>
      </c>
      <c r="J807" s="191">
        <v>55926483</v>
      </c>
      <c r="K807" s="190">
        <v>6861</v>
      </c>
      <c r="L807" s="189">
        <v>22745593</v>
      </c>
      <c r="M807" s="189">
        <v>33187751</v>
      </c>
      <c r="N807" s="189">
        <v>55933344</v>
      </c>
      <c r="O807" s="182"/>
      <c r="P807" s="182"/>
      <c r="Q807" s="182"/>
      <c r="R807" s="182"/>
      <c r="S807" s="182"/>
      <c r="T807" s="182"/>
      <c r="U807" s="182"/>
      <c r="V807" s="182"/>
      <c r="W807" s="182"/>
      <c r="X807" s="182"/>
    </row>
    <row r="808" spans="1:24" s="181" customFormat="1" ht="29.25" hidden="1" thickTop="1">
      <c r="A808" s="194" t="s">
        <v>1200</v>
      </c>
      <c r="B808" s="193" t="s">
        <v>2212</v>
      </c>
      <c r="C808" s="192" t="s">
        <v>123</v>
      </c>
      <c r="D808" s="189">
        <v>0</v>
      </c>
      <c r="E808" s="189">
        <v>326959982</v>
      </c>
      <c r="F808" s="189">
        <v>0</v>
      </c>
      <c r="G808" s="189">
        <v>0</v>
      </c>
      <c r="H808" s="189">
        <v>326959982</v>
      </c>
      <c r="I808" s="189">
        <v>157664640</v>
      </c>
      <c r="J808" s="191">
        <v>484624622</v>
      </c>
      <c r="K808" s="190">
        <v>37713</v>
      </c>
      <c r="L808" s="189">
        <v>326997695</v>
      </c>
      <c r="M808" s="189">
        <v>157664640</v>
      </c>
      <c r="N808" s="189">
        <v>484662335</v>
      </c>
      <c r="O808" s="182"/>
      <c r="P808" s="182"/>
      <c r="Q808" s="182"/>
      <c r="R808" s="182"/>
      <c r="S808" s="182"/>
      <c r="T808" s="182"/>
      <c r="U808" s="182"/>
      <c r="V808" s="182"/>
      <c r="W808" s="182"/>
      <c r="X808" s="182"/>
    </row>
    <row r="809" spans="1:24" s="181" customFormat="1" ht="29.25" hidden="1" thickTop="1">
      <c r="A809" s="194" t="s">
        <v>1334</v>
      </c>
      <c r="B809" s="193" t="s">
        <v>2212</v>
      </c>
      <c r="C809" s="192" t="s">
        <v>257</v>
      </c>
      <c r="D809" s="189">
        <v>0</v>
      </c>
      <c r="E809" s="189">
        <v>0</v>
      </c>
      <c r="F809" s="189">
        <v>0</v>
      </c>
      <c r="G809" s="189">
        <v>0</v>
      </c>
      <c r="H809" s="189">
        <v>0</v>
      </c>
      <c r="I809" s="189">
        <v>0</v>
      </c>
      <c r="J809" s="191">
        <v>0</v>
      </c>
      <c r="K809" s="190">
        <v>0</v>
      </c>
      <c r="L809" s="189">
        <v>0</v>
      </c>
      <c r="M809" s="189">
        <v>0</v>
      </c>
      <c r="N809" s="189">
        <v>0</v>
      </c>
      <c r="O809" s="182"/>
      <c r="P809" s="182"/>
      <c r="Q809" s="182"/>
      <c r="R809" s="182"/>
      <c r="S809" s="182"/>
      <c r="T809" s="182"/>
      <c r="U809" s="182"/>
      <c r="V809" s="182"/>
      <c r="W809" s="182"/>
      <c r="X809" s="182"/>
    </row>
    <row r="810" spans="1:24" s="181" customFormat="1" ht="29.25" hidden="1" thickTop="1">
      <c r="A810" s="194" t="s">
        <v>1995</v>
      </c>
      <c r="B810" s="193" t="s">
        <v>2212</v>
      </c>
      <c r="C810" s="192" t="s">
        <v>918</v>
      </c>
      <c r="D810" s="189">
        <v>0</v>
      </c>
      <c r="E810" s="189">
        <v>0</v>
      </c>
      <c r="F810" s="189">
        <v>0</v>
      </c>
      <c r="G810" s="189">
        <v>0</v>
      </c>
      <c r="H810" s="189">
        <v>0</v>
      </c>
      <c r="I810" s="189">
        <v>0</v>
      </c>
      <c r="J810" s="191">
        <v>0</v>
      </c>
      <c r="K810" s="190">
        <v>0</v>
      </c>
      <c r="L810" s="189">
        <v>0</v>
      </c>
      <c r="M810" s="189">
        <v>0</v>
      </c>
      <c r="N810" s="189">
        <v>0</v>
      </c>
      <c r="O810" s="182"/>
      <c r="P810" s="182"/>
      <c r="Q810" s="182"/>
      <c r="R810" s="182"/>
      <c r="S810" s="182"/>
      <c r="T810" s="182"/>
      <c r="U810" s="182"/>
      <c r="V810" s="182"/>
      <c r="W810" s="182"/>
      <c r="X810" s="182"/>
    </row>
    <row r="811" spans="1:24" s="181" customFormat="1" ht="29.25" hidden="1" thickTop="1">
      <c r="A811" s="194" t="s">
        <v>2166</v>
      </c>
      <c r="B811" s="193" t="s">
        <v>2212</v>
      </c>
      <c r="C811" s="192" t="s">
        <v>1089</v>
      </c>
      <c r="D811" s="189">
        <v>0</v>
      </c>
      <c r="E811" s="189">
        <v>0</v>
      </c>
      <c r="F811" s="189">
        <v>0</v>
      </c>
      <c r="G811" s="189">
        <v>0</v>
      </c>
      <c r="H811" s="189">
        <v>0</v>
      </c>
      <c r="I811" s="189">
        <v>0</v>
      </c>
      <c r="J811" s="191">
        <v>0</v>
      </c>
      <c r="K811" s="190">
        <v>0</v>
      </c>
      <c r="L811" s="189">
        <v>0</v>
      </c>
      <c r="M811" s="189">
        <v>0</v>
      </c>
      <c r="N811" s="189">
        <v>0</v>
      </c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</row>
    <row r="812" spans="1:24" s="181" customFormat="1" ht="29.25" hidden="1" thickTop="1">
      <c r="A812" s="194" t="s">
        <v>1335</v>
      </c>
      <c r="B812" s="193" t="s">
        <v>2212</v>
      </c>
      <c r="C812" s="192" t="s">
        <v>258</v>
      </c>
      <c r="D812" s="189">
        <v>0</v>
      </c>
      <c r="E812" s="189">
        <v>0</v>
      </c>
      <c r="F812" s="189">
        <v>0</v>
      </c>
      <c r="G812" s="189">
        <v>0</v>
      </c>
      <c r="H812" s="189">
        <v>0</v>
      </c>
      <c r="I812" s="189">
        <v>0</v>
      </c>
      <c r="J812" s="191">
        <v>0</v>
      </c>
      <c r="K812" s="190">
        <v>0</v>
      </c>
      <c r="L812" s="189">
        <v>0</v>
      </c>
      <c r="M812" s="189">
        <v>0</v>
      </c>
      <c r="N812" s="189">
        <v>0</v>
      </c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</row>
    <row r="813" spans="1:24" s="181" customFormat="1" ht="29.25" hidden="1" thickTop="1">
      <c r="A813" s="194" t="s">
        <v>1359</v>
      </c>
      <c r="B813" s="193" t="s">
        <v>2212</v>
      </c>
      <c r="C813" s="192" t="s">
        <v>282</v>
      </c>
      <c r="D813" s="189">
        <v>0</v>
      </c>
      <c r="E813" s="189">
        <v>0</v>
      </c>
      <c r="F813" s="189">
        <v>0</v>
      </c>
      <c r="G813" s="189">
        <v>0</v>
      </c>
      <c r="H813" s="189">
        <v>0</v>
      </c>
      <c r="I813" s="189">
        <v>0</v>
      </c>
      <c r="J813" s="191">
        <v>0</v>
      </c>
      <c r="K813" s="190">
        <v>0</v>
      </c>
      <c r="L813" s="189">
        <v>0</v>
      </c>
      <c r="M813" s="189">
        <v>0</v>
      </c>
      <c r="N813" s="189">
        <v>0</v>
      </c>
      <c r="O813" s="182"/>
      <c r="P813" s="182"/>
      <c r="Q813" s="182"/>
      <c r="R813" s="182"/>
      <c r="S813" s="182"/>
      <c r="T813" s="182"/>
      <c r="U813" s="182"/>
      <c r="V813" s="182"/>
      <c r="W813" s="182"/>
      <c r="X813" s="182"/>
    </row>
    <row r="814" spans="1:24" s="181" customFormat="1" ht="29.25" hidden="1" thickTop="1">
      <c r="A814" s="194" t="s">
        <v>1689</v>
      </c>
      <c r="B814" s="193" t="s">
        <v>2212</v>
      </c>
      <c r="C814" s="192" t="s">
        <v>612</v>
      </c>
      <c r="D814" s="189">
        <v>0</v>
      </c>
      <c r="E814" s="189">
        <v>0</v>
      </c>
      <c r="F814" s="189">
        <v>0</v>
      </c>
      <c r="G814" s="189">
        <v>0</v>
      </c>
      <c r="H814" s="189">
        <v>0</v>
      </c>
      <c r="I814" s="189">
        <v>0</v>
      </c>
      <c r="J814" s="191">
        <v>0</v>
      </c>
      <c r="K814" s="190">
        <v>0</v>
      </c>
      <c r="L814" s="189">
        <v>0</v>
      </c>
      <c r="M814" s="189">
        <v>0</v>
      </c>
      <c r="N814" s="189">
        <v>0</v>
      </c>
      <c r="O814" s="182"/>
      <c r="P814" s="182"/>
      <c r="Q814" s="182"/>
      <c r="R814" s="182"/>
      <c r="S814" s="182"/>
      <c r="T814" s="182"/>
      <c r="U814" s="182"/>
      <c r="V814" s="182"/>
      <c r="W814" s="182"/>
      <c r="X814" s="182"/>
    </row>
    <row r="815" spans="1:24" s="181" customFormat="1" ht="29.25" hidden="1" thickTop="1">
      <c r="A815" s="194" t="s">
        <v>2181</v>
      </c>
      <c r="B815" s="193" t="s">
        <v>2212</v>
      </c>
      <c r="C815" s="192" t="s">
        <v>1104</v>
      </c>
      <c r="D815" s="189">
        <v>0</v>
      </c>
      <c r="E815" s="189">
        <v>0</v>
      </c>
      <c r="F815" s="189">
        <v>0</v>
      </c>
      <c r="G815" s="189">
        <v>0</v>
      </c>
      <c r="H815" s="189">
        <v>0</v>
      </c>
      <c r="I815" s="189">
        <v>0</v>
      </c>
      <c r="J815" s="191">
        <v>0</v>
      </c>
      <c r="K815" s="190">
        <v>0</v>
      </c>
      <c r="L815" s="189">
        <v>0</v>
      </c>
      <c r="M815" s="189">
        <v>0</v>
      </c>
      <c r="N815" s="189">
        <v>0</v>
      </c>
      <c r="O815" s="182"/>
      <c r="P815" s="182"/>
      <c r="Q815" s="182"/>
      <c r="R815" s="182"/>
      <c r="S815" s="182"/>
      <c r="T815" s="182"/>
      <c r="U815" s="182"/>
      <c r="V815" s="182"/>
      <c r="W815" s="182"/>
      <c r="X815" s="182"/>
    </row>
    <row r="816" spans="1:24" s="181" customFormat="1" ht="29.25" hidden="1" thickTop="1">
      <c r="A816" s="194" t="s">
        <v>2394</v>
      </c>
      <c r="B816" s="193" t="s">
        <v>2212</v>
      </c>
      <c r="C816" s="192" t="s">
        <v>2393</v>
      </c>
      <c r="D816" s="189">
        <v>0</v>
      </c>
      <c r="E816" s="189">
        <v>0</v>
      </c>
      <c r="F816" s="189">
        <v>0</v>
      </c>
      <c r="G816" s="189">
        <v>0</v>
      </c>
      <c r="H816" s="189">
        <v>0</v>
      </c>
      <c r="I816" s="189">
        <v>0</v>
      </c>
      <c r="J816" s="191">
        <v>0</v>
      </c>
      <c r="K816" s="190">
        <v>0</v>
      </c>
      <c r="L816" s="189">
        <v>0</v>
      </c>
      <c r="M816" s="189">
        <v>0</v>
      </c>
      <c r="N816" s="189">
        <v>0</v>
      </c>
      <c r="O816" s="182"/>
      <c r="P816" s="182"/>
      <c r="Q816" s="182"/>
      <c r="R816" s="182"/>
      <c r="S816" s="182"/>
      <c r="T816" s="182"/>
      <c r="U816" s="182"/>
      <c r="V816" s="182"/>
      <c r="W816" s="182"/>
      <c r="X816" s="182"/>
    </row>
    <row r="817" spans="1:24" s="181" customFormat="1" ht="29.25" hidden="1" thickTop="1">
      <c r="A817" s="194" t="s">
        <v>1860</v>
      </c>
      <c r="B817" s="193" t="s">
        <v>2212</v>
      </c>
      <c r="C817" s="192" t="s">
        <v>783</v>
      </c>
      <c r="D817" s="189">
        <v>0</v>
      </c>
      <c r="E817" s="189">
        <v>0</v>
      </c>
      <c r="F817" s="189">
        <v>0</v>
      </c>
      <c r="G817" s="189">
        <v>0</v>
      </c>
      <c r="H817" s="189">
        <v>0</v>
      </c>
      <c r="I817" s="189">
        <v>0</v>
      </c>
      <c r="J817" s="191">
        <v>0</v>
      </c>
      <c r="K817" s="190">
        <v>0</v>
      </c>
      <c r="L817" s="189">
        <v>0</v>
      </c>
      <c r="M817" s="189">
        <v>0</v>
      </c>
      <c r="N817" s="189">
        <v>0</v>
      </c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</row>
    <row r="818" spans="1:24" s="181" customFormat="1" ht="29.25" hidden="1" thickTop="1">
      <c r="A818" s="194" t="s">
        <v>1907</v>
      </c>
      <c r="B818" s="193" t="s">
        <v>2212</v>
      </c>
      <c r="C818" s="192" t="s">
        <v>2392</v>
      </c>
      <c r="D818" s="189">
        <v>0</v>
      </c>
      <c r="E818" s="189">
        <v>0</v>
      </c>
      <c r="F818" s="189">
        <v>0</v>
      </c>
      <c r="G818" s="189">
        <v>0</v>
      </c>
      <c r="H818" s="189">
        <v>0</v>
      </c>
      <c r="I818" s="189">
        <v>0</v>
      </c>
      <c r="J818" s="191">
        <v>0</v>
      </c>
      <c r="K818" s="190">
        <v>0</v>
      </c>
      <c r="L818" s="189">
        <v>0</v>
      </c>
      <c r="M818" s="189">
        <v>0</v>
      </c>
      <c r="N818" s="189">
        <v>0</v>
      </c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</row>
    <row r="819" spans="1:24" s="181" customFormat="1" ht="29.25" hidden="1" thickTop="1">
      <c r="A819" s="194" t="s">
        <v>1996</v>
      </c>
      <c r="B819" s="193" t="s">
        <v>2212</v>
      </c>
      <c r="C819" s="192" t="s">
        <v>2278</v>
      </c>
      <c r="D819" s="189">
        <v>0</v>
      </c>
      <c r="E819" s="189">
        <v>0</v>
      </c>
      <c r="F819" s="189">
        <v>0</v>
      </c>
      <c r="G819" s="189">
        <v>0</v>
      </c>
      <c r="H819" s="189">
        <v>0</v>
      </c>
      <c r="I819" s="189">
        <v>0</v>
      </c>
      <c r="J819" s="191">
        <v>0</v>
      </c>
      <c r="K819" s="190">
        <v>0</v>
      </c>
      <c r="L819" s="189">
        <v>0</v>
      </c>
      <c r="M819" s="189">
        <v>0</v>
      </c>
      <c r="N819" s="189">
        <v>0</v>
      </c>
      <c r="O819" s="182"/>
      <c r="P819" s="182"/>
      <c r="Q819" s="182"/>
      <c r="R819" s="182"/>
      <c r="S819" s="182"/>
      <c r="T819" s="182"/>
      <c r="U819" s="182"/>
      <c r="V819" s="182"/>
      <c r="W819" s="182"/>
      <c r="X819" s="182"/>
    </row>
    <row r="820" spans="1:24" s="181" customFormat="1" ht="29.25" hidden="1" thickTop="1">
      <c r="A820" s="194" t="s">
        <v>1360</v>
      </c>
      <c r="B820" s="193" t="s">
        <v>2212</v>
      </c>
      <c r="C820" s="192" t="s">
        <v>283</v>
      </c>
      <c r="D820" s="189">
        <v>0</v>
      </c>
      <c r="E820" s="189">
        <v>0</v>
      </c>
      <c r="F820" s="189">
        <v>0</v>
      </c>
      <c r="G820" s="189">
        <v>0</v>
      </c>
      <c r="H820" s="189">
        <v>0</v>
      </c>
      <c r="I820" s="189">
        <v>0</v>
      </c>
      <c r="J820" s="191">
        <v>0</v>
      </c>
      <c r="K820" s="190">
        <v>0</v>
      </c>
      <c r="L820" s="189">
        <v>0</v>
      </c>
      <c r="M820" s="189">
        <v>0</v>
      </c>
      <c r="N820" s="189">
        <v>0</v>
      </c>
      <c r="O820" s="182"/>
      <c r="P820" s="182"/>
      <c r="Q820" s="182"/>
      <c r="R820" s="182"/>
      <c r="S820" s="182"/>
      <c r="T820" s="182"/>
      <c r="U820" s="182"/>
      <c r="V820" s="182"/>
      <c r="W820" s="182"/>
      <c r="X820" s="182"/>
    </row>
    <row r="821" spans="1:24" s="181" customFormat="1" ht="29.25" hidden="1" thickTop="1">
      <c r="A821" s="194" t="s">
        <v>1576</v>
      </c>
      <c r="B821" s="193" t="s">
        <v>2212</v>
      </c>
      <c r="C821" s="192" t="s">
        <v>2391</v>
      </c>
      <c r="D821" s="189">
        <v>0</v>
      </c>
      <c r="E821" s="189">
        <v>0</v>
      </c>
      <c r="F821" s="189">
        <v>0</v>
      </c>
      <c r="G821" s="189">
        <v>0</v>
      </c>
      <c r="H821" s="189">
        <v>0</v>
      </c>
      <c r="I821" s="189">
        <v>0</v>
      </c>
      <c r="J821" s="191">
        <v>0</v>
      </c>
      <c r="K821" s="190">
        <v>0</v>
      </c>
      <c r="L821" s="189">
        <v>0</v>
      </c>
      <c r="M821" s="189">
        <v>0</v>
      </c>
      <c r="N821" s="189">
        <v>0</v>
      </c>
      <c r="O821" s="182"/>
      <c r="P821" s="182"/>
      <c r="Q821" s="182"/>
      <c r="R821" s="182"/>
      <c r="S821" s="182"/>
      <c r="T821" s="182"/>
      <c r="U821" s="182"/>
      <c r="V821" s="182"/>
      <c r="W821" s="182"/>
      <c r="X821" s="182"/>
    </row>
    <row r="822" spans="1:24" s="181" customFormat="1" ht="29.25" hidden="1" thickTop="1">
      <c r="A822" s="194" t="s">
        <v>1128</v>
      </c>
      <c r="B822" s="193" t="s">
        <v>2212</v>
      </c>
      <c r="C822" s="192" t="s">
        <v>51</v>
      </c>
      <c r="D822" s="189">
        <v>0</v>
      </c>
      <c r="E822" s="189">
        <v>0</v>
      </c>
      <c r="F822" s="189">
        <v>0</v>
      </c>
      <c r="G822" s="189">
        <v>0</v>
      </c>
      <c r="H822" s="189">
        <v>0</v>
      </c>
      <c r="I822" s="189">
        <v>0</v>
      </c>
      <c r="J822" s="191">
        <v>0</v>
      </c>
      <c r="K822" s="190">
        <v>0</v>
      </c>
      <c r="L822" s="189">
        <v>0</v>
      </c>
      <c r="M822" s="189">
        <v>0</v>
      </c>
      <c r="N822" s="189">
        <v>0</v>
      </c>
      <c r="O822" s="182"/>
      <c r="P822" s="182"/>
      <c r="Q822" s="182"/>
      <c r="R822" s="182"/>
      <c r="S822" s="182"/>
      <c r="T822" s="182"/>
      <c r="U822" s="182"/>
      <c r="V822" s="182"/>
      <c r="W822" s="182"/>
      <c r="X822" s="182"/>
    </row>
    <row r="823" spans="1:24" s="181" customFormat="1" ht="29.25" hidden="1" thickTop="1">
      <c r="A823" s="194" t="s">
        <v>1257</v>
      </c>
      <c r="B823" s="193" t="s">
        <v>2212</v>
      </c>
      <c r="C823" s="192" t="s">
        <v>2390</v>
      </c>
      <c r="D823" s="189">
        <v>0</v>
      </c>
      <c r="E823" s="189">
        <v>0</v>
      </c>
      <c r="F823" s="189">
        <v>0</v>
      </c>
      <c r="G823" s="189">
        <v>0</v>
      </c>
      <c r="H823" s="189">
        <v>0</v>
      </c>
      <c r="I823" s="189">
        <v>0</v>
      </c>
      <c r="J823" s="191">
        <v>0</v>
      </c>
      <c r="K823" s="190">
        <v>0</v>
      </c>
      <c r="L823" s="189">
        <v>0</v>
      </c>
      <c r="M823" s="189">
        <v>0</v>
      </c>
      <c r="N823" s="189">
        <v>0</v>
      </c>
      <c r="O823" s="182"/>
      <c r="P823" s="182"/>
      <c r="Q823" s="182"/>
      <c r="R823" s="182"/>
      <c r="S823" s="182"/>
      <c r="T823" s="182"/>
      <c r="U823" s="182"/>
      <c r="V823" s="182"/>
      <c r="W823" s="182"/>
      <c r="X823" s="182"/>
    </row>
    <row r="824" spans="1:24" s="181" customFormat="1" ht="29.25" hidden="1" thickTop="1">
      <c r="A824" s="194" t="s">
        <v>1361</v>
      </c>
      <c r="B824" s="193" t="s">
        <v>2212</v>
      </c>
      <c r="C824" s="192" t="s">
        <v>2389</v>
      </c>
      <c r="D824" s="189">
        <v>0</v>
      </c>
      <c r="E824" s="189">
        <v>0</v>
      </c>
      <c r="F824" s="189">
        <v>0</v>
      </c>
      <c r="G824" s="189">
        <v>0</v>
      </c>
      <c r="H824" s="189">
        <v>0</v>
      </c>
      <c r="I824" s="189">
        <v>0</v>
      </c>
      <c r="J824" s="191">
        <v>0</v>
      </c>
      <c r="K824" s="190">
        <v>0</v>
      </c>
      <c r="L824" s="189">
        <v>0</v>
      </c>
      <c r="M824" s="189">
        <v>0</v>
      </c>
      <c r="N824" s="189">
        <v>0</v>
      </c>
      <c r="O824" s="182"/>
      <c r="P824" s="182"/>
      <c r="Q824" s="182"/>
      <c r="R824" s="182"/>
      <c r="S824" s="182"/>
      <c r="T824" s="182"/>
      <c r="U824" s="182"/>
      <c r="V824" s="182"/>
      <c r="W824" s="182"/>
      <c r="X824" s="182"/>
    </row>
    <row r="825" spans="1:24" s="181" customFormat="1" ht="29.25" hidden="1" thickTop="1">
      <c r="A825" s="194" t="s">
        <v>1871</v>
      </c>
      <c r="B825" s="193" t="s">
        <v>2212</v>
      </c>
      <c r="C825" s="192" t="s">
        <v>794</v>
      </c>
      <c r="D825" s="189">
        <v>0</v>
      </c>
      <c r="E825" s="189">
        <v>0</v>
      </c>
      <c r="F825" s="189">
        <v>0</v>
      </c>
      <c r="G825" s="189">
        <v>0</v>
      </c>
      <c r="H825" s="189">
        <v>0</v>
      </c>
      <c r="I825" s="189">
        <v>0</v>
      </c>
      <c r="J825" s="191">
        <v>0</v>
      </c>
      <c r="K825" s="190">
        <v>0</v>
      </c>
      <c r="L825" s="189">
        <v>0</v>
      </c>
      <c r="M825" s="189">
        <v>0</v>
      </c>
      <c r="N825" s="189">
        <v>0</v>
      </c>
      <c r="O825" s="182"/>
      <c r="P825" s="182"/>
      <c r="Q825" s="182"/>
      <c r="R825" s="182"/>
      <c r="S825" s="182"/>
      <c r="T825" s="182"/>
      <c r="U825" s="182"/>
      <c r="V825" s="182"/>
      <c r="W825" s="182"/>
      <c r="X825" s="182"/>
    </row>
    <row r="826" spans="1:24" s="181" customFormat="1" ht="29.25" hidden="1" thickTop="1">
      <c r="A826" s="194" t="s">
        <v>1921</v>
      </c>
      <c r="B826" s="193" t="s">
        <v>2212</v>
      </c>
      <c r="C826" s="192" t="s">
        <v>844</v>
      </c>
      <c r="D826" s="189">
        <v>0</v>
      </c>
      <c r="E826" s="189">
        <v>56440962</v>
      </c>
      <c r="F826" s="189">
        <v>0</v>
      </c>
      <c r="G826" s="189">
        <v>0</v>
      </c>
      <c r="H826" s="189">
        <v>56440962</v>
      </c>
      <c r="I826" s="189">
        <v>401700827</v>
      </c>
      <c r="J826" s="191">
        <v>458141789</v>
      </c>
      <c r="K826" s="190">
        <v>498616</v>
      </c>
      <c r="L826" s="189">
        <v>56939578</v>
      </c>
      <c r="M826" s="189">
        <v>401700827</v>
      </c>
      <c r="N826" s="189">
        <v>458640405</v>
      </c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</row>
    <row r="827" spans="1:24" s="181" customFormat="1" ht="15" hidden="1" thickTop="1">
      <c r="A827" s="194" t="s">
        <v>1162</v>
      </c>
      <c r="B827" s="193" t="s">
        <v>2210</v>
      </c>
      <c r="C827" s="192" t="s">
        <v>85</v>
      </c>
      <c r="D827" s="189">
        <v>0</v>
      </c>
      <c r="E827" s="189">
        <v>691651390</v>
      </c>
      <c r="F827" s="189">
        <v>0</v>
      </c>
      <c r="G827" s="189">
        <v>0</v>
      </c>
      <c r="H827" s="189">
        <v>691651390</v>
      </c>
      <c r="I827" s="189">
        <v>1018879308</v>
      </c>
      <c r="J827" s="191">
        <v>1710530698</v>
      </c>
      <c r="K827" s="190">
        <v>489646</v>
      </c>
      <c r="L827" s="189">
        <v>692141036</v>
      </c>
      <c r="M827" s="189">
        <v>1018879308</v>
      </c>
      <c r="N827" s="189">
        <v>1711020344</v>
      </c>
      <c r="O827" s="182"/>
      <c r="P827" s="182"/>
      <c r="Q827" s="182"/>
      <c r="R827" s="182"/>
      <c r="S827" s="182"/>
      <c r="T827" s="182"/>
      <c r="U827" s="182"/>
      <c r="V827" s="182"/>
      <c r="W827" s="182"/>
      <c r="X827" s="182"/>
    </row>
    <row r="828" spans="1:24" s="181" customFormat="1" ht="15" hidden="1" thickTop="1">
      <c r="A828" s="194" t="s">
        <v>1266</v>
      </c>
      <c r="B828" s="193" t="s">
        <v>2210</v>
      </c>
      <c r="C828" s="192" t="s">
        <v>2339</v>
      </c>
      <c r="D828" s="189">
        <v>0</v>
      </c>
      <c r="E828" s="189">
        <v>0</v>
      </c>
      <c r="F828" s="189">
        <v>0</v>
      </c>
      <c r="G828" s="189">
        <v>0</v>
      </c>
      <c r="H828" s="189">
        <v>0</v>
      </c>
      <c r="I828" s="189">
        <v>0</v>
      </c>
      <c r="J828" s="191">
        <v>0</v>
      </c>
      <c r="K828" s="190">
        <v>0</v>
      </c>
      <c r="L828" s="189">
        <v>0</v>
      </c>
      <c r="M828" s="189">
        <v>0</v>
      </c>
      <c r="N828" s="189">
        <v>0</v>
      </c>
      <c r="O828" s="182"/>
      <c r="P828" s="182"/>
      <c r="Q828" s="182"/>
      <c r="R828" s="182"/>
      <c r="S828" s="182"/>
      <c r="T828" s="182"/>
      <c r="U828" s="182"/>
      <c r="V828" s="182"/>
      <c r="W828" s="182"/>
      <c r="X828" s="182"/>
    </row>
    <row r="829" spans="1:24" s="181" customFormat="1" ht="15" hidden="1" thickTop="1">
      <c r="A829" s="194" t="s">
        <v>1464</v>
      </c>
      <c r="B829" s="193" t="s">
        <v>2210</v>
      </c>
      <c r="C829" s="192" t="s">
        <v>2388</v>
      </c>
      <c r="D829" s="189">
        <v>26645885</v>
      </c>
      <c r="E829" s="189">
        <v>542136313</v>
      </c>
      <c r="F829" s="189">
        <v>0</v>
      </c>
      <c r="G829" s="189">
        <v>0</v>
      </c>
      <c r="H829" s="189">
        <v>568782198</v>
      </c>
      <c r="I829" s="189">
        <v>0</v>
      </c>
      <c r="J829" s="191">
        <v>568782198</v>
      </c>
      <c r="K829" s="190">
        <v>8252</v>
      </c>
      <c r="L829" s="189">
        <v>568790450</v>
      </c>
      <c r="M829" s="189">
        <v>0</v>
      </c>
      <c r="N829" s="189">
        <v>568790450</v>
      </c>
      <c r="O829" s="182"/>
      <c r="P829" s="182"/>
      <c r="Q829" s="182"/>
      <c r="R829" s="182"/>
      <c r="S829" s="182"/>
      <c r="T829" s="182"/>
      <c r="U829" s="182"/>
      <c r="V829" s="182"/>
      <c r="W829" s="182"/>
      <c r="X829" s="182"/>
    </row>
    <row r="830" spans="1:24" s="181" customFormat="1" ht="15" hidden="1" thickTop="1">
      <c r="A830" s="194" t="s">
        <v>2096</v>
      </c>
      <c r="B830" s="193" t="s">
        <v>2210</v>
      </c>
      <c r="C830" s="192" t="s">
        <v>1019</v>
      </c>
      <c r="D830" s="189">
        <v>0</v>
      </c>
      <c r="E830" s="189">
        <v>0</v>
      </c>
      <c r="F830" s="189">
        <v>0</v>
      </c>
      <c r="G830" s="189">
        <v>0</v>
      </c>
      <c r="H830" s="189">
        <v>0</v>
      </c>
      <c r="I830" s="189">
        <v>0</v>
      </c>
      <c r="J830" s="191">
        <v>0</v>
      </c>
      <c r="K830" s="190">
        <v>0</v>
      </c>
      <c r="L830" s="189">
        <v>0</v>
      </c>
      <c r="M830" s="189">
        <v>0</v>
      </c>
      <c r="N830" s="189">
        <v>0</v>
      </c>
      <c r="O830" s="182"/>
      <c r="P830" s="182"/>
      <c r="Q830" s="182"/>
      <c r="R830" s="182"/>
      <c r="S830" s="182"/>
      <c r="T830" s="182"/>
      <c r="U830" s="182"/>
      <c r="V830" s="182"/>
      <c r="W830" s="182"/>
      <c r="X830" s="182"/>
    </row>
    <row r="831" spans="1:24" s="181" customFormat="1" ht="15" hidden="1" thickTop="1">
      <c r="A831" s="194" t="s">
        <v>1277</v>
      </c>
      <c r="B831" s="193" t="s">
        <v>2210</v>
      </c>
      <c r="C831" s="192" t="s">
        <v>2228</v>
      </c>
      <c r="D831" s="189">
        <v>0</v>
      </c>
      <c r="E831" s="189">
        <v>0</v>
      </c>
      <c r="F831" s="189">
        <v>0</v>
      </c>
      <c r="G831" s="189">
        <v>0</v>
      </c>
      <c r="H831" s="189">
        <v>0</v>
      </c>
      <c r="I831" s="189">
        <v>0</v>
      </c>
      <c r="J831" s="191">
        <v>0</v>
      </c>
      <c r="K831" s="190">
        <v>0</v>
      </c>
      <c r="L831" s="189">
        <v>0</v>
      </c>
      <c r="M831" s="189">
        <v>0</v>
      </c>
      <c r="N831" s="189">
        <v>0</v>
      </c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</row>
    <row r="832" spans="1:24" s="181" customFormat="1" ht="15" hidden="1" thickTop="1">
      <c r="A832" s="194" t="s">
        <v>1888</v>
      </c>
      <c r="B832" s="193" t="s">
        <v>2210</v>
      </c>
      <c r="C832" s="192" t="s">
        <v>811</v>
      </c>
      <c r="D832" s="189">
        <v>0</v>
      </c>
      <c r="E832" s="189">
        <v>0</v>
      </c>
      <c r="F832" s="189">
        <v>0</v>
      </c>
      <c r="G832" s="189">
        <v>0</v>
      </c>
      <c r="H832" s="189">
        <v>0</v>
      </c>
      <c r="I832" s="189">
        <v>0</v>
      </c>
      <c r="J832" s="191">
        <v>0</v>
      </c>
      <c r="K832" s="190">
        <v>0</v>
      </c>
      <c r="L832" s="189">
        <v>0</v>
      </c>
      <c r="M832" s="189">
        <v>0</v>
      </c>
      <c r="N832" s="189">
        <v>0</v>
      </c>
      <c r="O832" s="182"/>
      <c r="P832" s="182"/>
      <c r="Q832" s="182"/>
      <c r="R832" s="182"/>
      <c r="S832" s="182"/>
      <c r="T832" s="182"/>
      <c r="U832" s="182"/>
      <c r="V832" s="182"/>
      <c r="W832" s="182"/>
      <c r="X832" s="182"/>
    </row>
    <row r="833" spans="1:24" s="181" customFormat="1" ht="15" hidden="1" thickTop="1">
      <c r="A833" s="194" t="s">
        <v>1180</v>
      </c>
      <c r="B833" s="193" t="s">
        <v>2210</v>
      </c>
      <c r="C833" s="192" t="s">
        <v>2387</v>
      </c>
      <c r="D833" s="189">
        <v>0</v>
      </c>
      <c r="E833" s="189">
        <v>0</v>
      </c>
      <c r="F833" s="189">
        <v>0</v>
      </c>
      <c r="G833" s="189">
        <v>0</v>
      </c>
      <c r="H833" s="189">
        <v>0</v>
      </c>
      <c r="I833" s="189">
        <v>0</v>
      </c>
      <c r="J833" s="191">
        <v>0</v>
      </c>
      <c r="K833" s="190">
        <v>0</v>
      </c>
      <c r="L833" s="189">
        <v>0</v>
      </c>
      <c r="M833" s="189">
        <v>0</v>
      </c>
      <c r="N833" s="189">
        <v>0</v>
      </c>
      <c r="O833" s="182"/>
      <c r="P833" s="182"/>
      <c r="Q833" s="182"/>
      <c r="R833" s="182"/>
      <c r="S833" s="182"/>
      <c r="T833" s="182"/>
      <c r="U833" s="182"/>
      <c r="V833" s="182"/>
      <c r="W833" s="182"/>
      <c r="X833" s="182"/>
    </row>
    <row r="834" spans="1:24" s="181" customFormat="1" ht="15" hidden="1" thickTop="1">
      <c r="A834" s="194" t="s">
        <v>1163</v>
      </c>
      <c r="B834" s="193" t="s">
        <v>2210</v>
      </c>
      <c r="C834" s="192" t="s">
        <v>86</v>
      </c>
      <c r="D834" s="189">
        <v>0</v>
      </c>
      <c r="E834" s="189">
        <v>0</v>
      </c>
      <c r="F834" s="189">
        <v>0</v>
      </c>
      <c r="G834" s="189">
        <v>0</v>
      </c>
      <c r="H834" s="189">
        <v>0</v>
      </c>
      <c r="I834" s="189">
        <v>0</v>
      </c>
      <c r="J834" s="191">
        <v>0</v>
      </c>
      <c r="K834" s="190">
        <v>0</v>
      </c>
      <c r="L834" s="189">
        <v>0</v>
      </c>
      <c r="M834" s="189">
        <v>0</v>
      </c>
      <c r="N834" s="189">
        <v>0</v>
      </c>
      <c r="O834" s="182"/>
      <c r="P834" s="182"/>
      <c r="Q834" s="182"/>
      <c r="R834" s="182"/>
      <c r="S834" s="182"/>
      <c r="T834" s="182"/>
      <c r="U834" s="182"/>
      <c r="V834" s="182"/>
      <c r="W834" s="182"/>
      <c r="X834" s="182"/>
    </row>
    <row r="835" spans="1:24" s="181" customFormat="1" ht="15" hidden="1" thickTop="1">
      <c r="A835" s="194" t="s">
        <v>1861</v>
      </c>
      <c r="B835" s="193" t="s">
        <v>2210</v>
      </c>
      <c r="C835" s="192" t="s">
        <v>784</v>
      </c>
      <c r="D835" s="189">
        <v>0</v>
      </c>
      <c r="E835" s="189">
        <v>0</v>
      </c>
      <c r="F835" s="189">
        <v>0</v>
      </c>
      <c r="G835" s="189">
        <v>0</v>
      </c>
      <c r="H835" s="189">
        <v>0</v>
      </c>
      <c r="I835" s="189">
        <v>0</v>
      </c>
      <c r="J835" s="191">
        <v>0</v>
      </c>
      <c r="K835" s="190">
        <v>0</v>
      </c>
      <c r="L835" s="189">
        <v>0</v>
      </c>
      <c r="M835" s="189">
        <v>0</v>
      </c>
      <c r="N835" s="189">
        <v>0</v>
      </c>
      <c r="O835" s="182"/>
      <c r="P835" s="182"/>
      <c r="Q835" s="182"/>
      <c r="R835" s="182"/>
      <c r="S835" s="182"/>
      <c r="T835" s="182"/>
      <c r="U835" s="182"/>
      <c r="V835" s="182"/>
      <c r="W835" s="182"/>
      <c r="X835" s="182"/>
    </row>
    <row r="836" spans="1:24" s="181" customFormat="1" ht="15" hidden="1" thickTop="1">
      <c r="A836" s="194" t="s">
        <v>1629</v>
      </c>
      <c r="B836" s="193" t="s">
        <v>2210</v>
      </c>
      <c r="C836" s="192" t="s">
        <v>552</v>
      </c>
      <c r="D836" s="189">
        <v>0</v>
      </c>
      <c r="E836" s="189">
        <v>0</v>
      </c>
      <c r="F836" s="189">
        <v>0</v>
      </c>
      <c r="G836" s="189">
        <v>0</v>
      </c>
      <c r="H836" s="189">
        <v>0</v>
      </c>
      <c r="I836" s="189">
        <v>0</v>
      </c>
      <c r="J836" s="191">
        <v>0</v>
      </c>
      <c r="K836" s="190">
        <v>0</v>
      </c>
      <c r="L836" s="189">
        <v>0</v>
      </c>
      <c r="M836" s="189">
        <v>0</v>
      </c>
      <c r="N836" s="189">
        <v>0</v>
      </c>
      <c r="O836" s="182"/>
      <c r="P836" s="182"/>
      <c r="Q836" s="182"/>
      <c r="R836" s="182"/>
      <c r="S836" s="182"/>
      <c r="T836" s="182"/>
      <c r="U836" s="182"/>
      <c r="V836" s="182"/>
      <c r="W836" s="182"/>
      <c r="X836" s="182"/>
    </row>
    <row r="837" spans="1:24" s="181" customFormat="1" ht="15" hidden="1" thickTop="1">
      <c r="A837" s="194" t="s">
        <v>2129</v>
      </c>
      <c r="B837" s="193" t="s">
        <v>2210</v>
      </c>
      <c r="C837" s="192" t="s">
        <v>1052</v>
      </c>
      <c r="D837" s="189">
        <v>0</v>
      </c>
      <c r="E837" s="189">
        <v>0</v>
      </c>
      <c r="F837" s="189">
        <v>0</v>
      </c>
      <c r="G837" s="189">
        <v>0</v>
      </c>
      <c r="H837" s="189">
        <v>0</v>
      </c>
      <c r="I837" s="189">
        <v>0</v>
      </c>
      <c r="J837" s="191">
        <v>0</v>
      </c>
      <c r="K837" s="190">
        <v>0</v>
      </c>
      <c r="L837" s="189">
        <v>0</v>
      </c>
      <c r="M837" s="189">
        <v>0</v>
      </c>
      <c r="N837" s="189">
        <v>0</v>
      </c>
      <c r="O837" s="182"/>
      <c r="P837" s="182"/>
      <c r="Q837" s="182"/>
      <c r="R837" s="182"/>
      <c r="S837" s="182"/>
      <c r="T837" s="182"/>
      <c r="U837" s="182"/>
      <c r="V837" s="182"/>
      <c r="W837" s="182"/>
      <c r="X837" s="182"/>
    </row>
    <row r="838" spans="1:24" s="181" customFormat="1" ht="15" hidden="1" thickTop="1">
      <c r="A838" s="194" t="s">
        <v>2097</v>
      </c>
      <c r="B838" s="193" t="s">
        <v>2210</v>
      </c>
      <c r="C838" s="192" t="s">
        <v>1020</v>
      </c>
      <c r="D838" s="189">
        <v>0</v>
      </c>
      <c r="E838" s="189">
        <v>0</v>
      </c>
      <c r="F838" s="189">
        <v>0</v>
      </c>
      <c r="G838" s="189">
        <v>0</v>
      </c>
      <c r="H838" s="189">
        <v>0</v>
      </c>
      <c r="I838" s="189">
        <v>0</v>
      </c>
      <c r="J838" s="191">
        <v>0</v>
      </c>
      <c r="K838" s="190">
        <v>0</v>
      </c>
      <c r="L838" s="189">
        <v>0</v>
      </c>
      <c r="M838" s="189">
        <v>0</v>
      </c>
      <c r="N838" s="189">
        <v>0</v>
      </c>
      <c r="O838" s="182"/>
      <c r="P838" s="182"/>
      <c r="Q838" s="182"/>
      <c r="R838" s="182"/>
      <c r="S838" s="182"/>
      <c r="T838" s="182"/>
      <c r="U838" s="182"/>
      <c r="V838" s="182"/>
      <c r="W838" s="182"/>
      <c r="X838" s="182"/>
    </row>
    <row r="839" spans="1:24" s="181" customFormat="1" ht="15" hidden="1" thickTop="1">
      <c r="A839" s="194" t="s">
        <v>1164</v>
      </c>
      <c r="B839" s="193" t="s">
        <v>233</v>
      </c>
      <c r="C839" s="192" t="s">
        <v>87</v>
      </c>
      <c r="D839" s="189">
        <v>0</v>
      </c>
      <c r="E839" s="189">
        <v>0</v>
      </c>
      <c r="F839" s="189">
        <v>0</v>
      </c>
      <c r="G839" s="189">
        <v>0</v>
      </c>
      <c r="H839" s="189">
        <v>0</v>
      </c>
      <c r="I839" s="189">
        <v>2253176868</v>
      </c>
      <c r="J839" s="191">
        <v>2253176868</v>
      </c>
      <c r="K839" s="190">
        <v>367396</v>
      </c>
      <c r="L839" s="189">
        <v>367396</v>
      </c>
      <c r="M839" s="189">
        <v>2253176868</v>
      </c>
      <c r="N839" s="189">
        <v>2253544264</v>
      </c>
      <c r="O839" s="182"/>
      <c r="P839" s="182"/>
      <c r="Q839" s="182"/>
      <c r="R839" s="182"/>
      <c r="S839" s="182"/>
      <c r="T839" s="182"/>
      <c r="U839" s="182"/>
      <c r="V839" s="182"/>
      <c r="W839" s="182"/>
      <c r="X839" s="182"/>
    </row>
    <row r="840" spans="1:24" s="181" customFormat="1" ht="15" hidden="1" thickTop="1">
      <c r="A840" s="194" t="s">
        <v>1603</v>
      </c>
      <c r="B840" s="193" t="s">
        <v>233</v>
      </c>
      <c r="C840" s="192" t="s">
        <v>2386</v>
      </c>
      <c r="D840" s="189">
        <v>0</v>
      </c>
      <c r="E840" s="189">
        <v>0</v>
      </c>
      <c r="F840" s="189">
        <v>0</v>
      </c>
      <c r="G840" s="189">
        <v>0</v>
      </c>
      <c r="H840" s="189">
        <v>0</v>
      </c>
      <c r="I840" s="189">
        <v>139833463</v>
      </c>
      <c r="J840" s="191">
        <v>139833463</v>
      </c>
      <c r="K840" s="190">
        <v>0</v>
      </c>
      <c r="L840" s="189">
        <v>0</v>
      </c>
      <c r="M840" s="189">
        <v>139833463</v>
      </c>
      <c r="N840" s="189">
        <v>139833463</v>
      </c>
      <c r="O840" s="182"/>
      <c r="P840" s="182"/>
      <c r="Q840" s="182"/>
      <c r="R840" s="182"/>
      <c r="S840" s="182"/>
      <c r="T840" s="182"/>
      <c r="U840" s="182"/>
      <c r="V840" s="182"/>
      <c r="W840" s="182"/>
      <c r="X840" s="182"/>
    </row>
    <row r="841" spans="1:24" s="181" customFormat="1" ht="15" hidden="1" thickTop="1">
      <c r="A841" s="194" t="s">
        <v>1931</v>
      </c>
      <c r="B841" s="193" t="s">
        <v>233</v>
      </c>
      <c r="C841" s="192" t="s">
        <v>2385</v>
      </c>
      <c r="D841" s="189">
        <v>0</v>
      </c>
      <c r="E841" s="189">
        <v>0</v>
      </c>
      <c r="F841" s="189">
        <v>0</v>
      </c>
      <c r="G841" s="189">
        <v>0</v>
      </c>
      <c r="H841" s="189">
        <v>0</v>
      </c>
      <c r="I841" s="189">
        <v>73295787</v>
      </c>
      <c r="J841" s="191">
        <v>73295787</v>
      </c>
      <c r="K841" s="190">
        <v>0</v>
      </c>
      <c r="L841" s="189">
        <v>0</v>
      </c>
      <c r="M841" s="189">
        <v>73295787</v>
      </c>
      <c r="N841" s="189">
        <v>73295787</v>
      </c>
      <c r="O841" s="182"/>
      <c r="P841" s="182"/>
      <c r="Q841" s="182"/>
      <c r="R841" s="182"/>
      <c r="S841" s="182"/>
      <c r="T841" s="182"/>
      <c r="U841" s="182"/>
      <c r="V841" s="182"/>
      <c r="W841" s="182"/>
      <c r="X841" s="182"/>
    </row>
    <row r="842" spans="1:24" s="181" customFormat="1" ht="15" hidden="1" thickTop="1">
      <c r="A842" s="194" t="s">
        <v>2073</v>
      </c>
      <c r="B842" s="193" t="s">
        <v>233</v>
      </c>
      <c r="C842" s="192" t="s">
        <v>2384</v>
      </c>
      <c r="D842" s="189">
        <v>0</v>
      </c>
      <c r="E842" s="189">
        <v>0</v>
      </c>
      <c r="F842" s="189">
        <v>0</v>
      </c>
      <c r="G842" s="189">
        <v>0</v>
      </c>
      <c r="H842" s="189">
        <v>0</v>
      </c>
      <c r="I842" s="189">
        <v>169810257</v>
      </c>
      <c r="J842" s="191">
        <v>169810257</v>
      </c>
      <c r="K842" s="190">
        <v>0</v>
      </c>
      <c r="L842" s="189">
        <v>0</v>
      </c>
      <c r="M842" s="189">
        <v>169810257</v>
      </c>
      <c r="N842" s="189">
        <v>169810257</v>
      </c>
      <c r="O842" s="182"/>
      <c r="P842" s="182"/>
      <c r="Q842" s="182"/>
      <c r="R842" s="182"/>
      <c r="S842" s="182"/>
      <c r="T842" s="182"/>
      <c r="U842" s="182"/>
      <c r="V842" s="182"/>
      <c r="W842" s="182"/>
      <c r="X842" s="182"/>
    </row>
    <row r="843" spans="1:24" s="181" customFormat="1" ht="15" hidden="1" thickTop="1">
      <c r="A843" s="194" t="s">
        <v>1862</v>
      </c>
      <c r="B843" s="193" t="s">
        <v>233</v>
      </c>
      <c r="C843" s="192" t="s">
        <v>2383</v>
      </c>
      <c r="D843" s="189">
        <v>0</v>
      </c>
      <c r="E843" s="189">
        <v>979907735</v>
      </c>
      <c r="F843" s="189">
        <v>0</v>
      </c>
      <c r="G843" s="189">
        <v>0</v>
      </c>
      <c r="H843" s="189">
        <v>979907735</v>
      </c>
      <c r="I843" s="189">
        <v>515287093</v>
      </c>
      <c r="J843" s="191">
        <v>1495194828</v>
      </c>
      <c r="K843" s="190">
        <v>232162</v>
      </c>
      <c r="L843" s="189">
        <v>980139897</v>
      </c>
      <c r="M843" s="189">
        <v>515287093</v>
      </c>
      <c r="N843" s="189">
        <v>1495426990</v>
      </c>
      <c r="O843" s="182"/>
      <c r="P843" s="182"/>
      <c r="Q843" s="182"/>
      <c r="R843" s="182"/>
      <c r="S843" s="182"/>
      <c r="T843" s="182"/>
      <c r="U843" s="182"/>
      <c r="V843" s="182"/>
      <c r="W843" s="182"/>
      <c r="X843" s="182"/>
    </row>
    <row r="844" spans="1:24" s="181" customFormat="1" ht="15" hidden="1" thickTop="1">
      <c r="A844" s="194" t="s">
        <v>1336</v>
      </c>
      <c r="B844" s="193" t="s">
        <v>233</v>
      </c>
      <c r="C844" s="192" t="s">
        <v>2382</v>
      </c>
      <c r="D844" s="189">
        <v>0</v>
      </c>
      <c r="E844" s="189">
        <v>0</v>
      </c>
      <c r="F844" s="189">
        <v>0</v>
      </c>
      <c r="G844" s="189">
        <v>0</v>
      </c>
      <c r="H844" s="189">
        <v>0</v>
      </c>
      <c r="I844" s="189">
        <v>0</v>
      </c>
      <c r="J844" s="191">
        <v>0</v>
      </c>
      <c r="K844" s="190">
        <v>0</v>
      </c>
      <c r="L844" s="189">
        <v>0</v>
      </c>
      <c r="M844" s="189">
        <v>0</v>
      </c>
      <c r="N844" s="189">
        <v>0</v>
      </c>
      <c r="O844" s="182"/>
      <c r="P844" s="182"/>
      <c r="Q844" s="182"/>
      <c r="R844" s="182"/>
      <c r="S844" s="182"/>
      <c r="T844" s="182"/>
      <c r="U844" s="182"/>
      <c r="V844" s="182"/>
      <c r="W844" s="182"/>
      <c r="X844" s="182"/>
    </row>
    <row r="845" spans="1:24" s="181" customFormat="1" ht="15" hidden="1" thickTop="1">
      <c r="A845" s="194" t="s">
        <v>2018</v>
      </c>
      <c r="B845" s="193" t="s">
        <v>233</v>
      </c>
      <c r="C845" s="192" t="s">
        <v>941</v>
      </c>
      <c r="D845" s="189">
        <v>0</v>
      </c>
      <c r="E845" s="189">
        <v>0</v>
      </c>
      <c r="F845" s="189">
        <v>0</v>
      </c>
      <c r="G845" s="189">
        <v>0</v>
      </c>
      <c r="H845" s="189">
        <v>0</v>
      </c>
      <c r="I845" s="189">
        <v>0</v>
      </c>
      <c r="J845" s="191">
        <v>0</v>
      </c>
      <c r="K845" s="190">
        <v>0</v>
      </c>
      <c r="L845" s="189">
        <v>0</v>
      </c>
      <c r="M845" s="189">
        <v>0</v>
      </c>
      <c r="N845" s="189">
        <v>0</v>
      </c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</row>
    <row r="846" spans="1:24" s="181" customFormat="1" ht="15" hidden="1" thickTop="1">
      <c r="A846" s="194" t="s">
        <v>1129</v>
      </c>
      <c r="B846" s="193" t="s">
        <v>233</v>
      </c>
      <c r="C846" s="192" t="s">
        <v>52</v>
      </c>
      <c r="D846" s="189">
        <v>0</v>
      </c>
      <c r="E846" s="189">
        <v>0</v>
      </c>
      <c r="F846" s="189">
        <v>0</v>
      </c>
      <c r="G846" s="189">
        <v>0</v>
      </c>
      <c r="H846" s="189">
        <v>0</v>
      </c>
      <c r="I846" s="189">
        <v>248816791</v>
      </c>
      <c r="J846" s="191">
        <v>248816791</v>
      </c>
      <c r="K846" s="190">
        <v>0</v>
      </c>
      <c r="L846" s="189">
        <v>0</v>
      </c>
      <c r="M846" s="189">
        <v>248816791</v>
      </c>
      <c r="N846" s="189">
        <v>248816791</v>
      </c>
      <c r="O846" s="182"/>
      <c r="P846" s="182"/>
      <c r="Q846" s="182"/>
      <c r="R846" s="182"/>
      <c r="S846" s="182"/>
      <c r="T846" s="182"/>
      <c r="U846" s="182"/>
      <c r="V846" s="182"/>
      <c r="W846" s="182"/>
      <c r="X846" s="182"/>
    </row>
    <row r="847" spans="1:24" s="181" customFormat="1" ht="15" hidden="1" thickTop="1">
      <c r="A847" s="194" t="s">
        <v>1549</v>
      </c>
      <c r="B847" s="193" t="s">
        <v>233</v>
      </c>
      <c r="C847" s="192" t="s">
        <v>472</v>
      </c>
      <c r="D847" s="189">
        <v>0</v>
      </c>
      <c r="E847" s="189">
        <v>0</v>
      </c>
      <c r="F847" s="189">
        <v>0</v>
      </c>
      <c r="G847" s="189">
        <v>0</v>
      </c>
      <c r="H847" s="189">
        <v>0</v>
      </c>
      <c r="I847" s="189">
        <v>0</v>
      </c>
      <c r="J847" s="191">
        <v>0</v>
      </c>
      <c r="K847" s="190">
        <v>0</v>
      </c>
      <c r="L847" s="189">
        <v>0</v>
      </c>
      <c r="M847" s="189">
        <v>0</v>
      </c>
      <c r="N847" s="189">
        <v>0</v>
      </c>
      <c r="O847" s="182"/>
      <c r="P847" s="182"/>
      <c r="Q847" s="182"/>
      <c r="R847" s="182"/>
      <c r="S847" s="182"/>
      <c r="T847" s="182"/>
      <c r="U847" s="182"/>
      <c r="V847" s="182"/>
      <c r="W847" s="182"/>
      <c r="X847" s="182"/>
    </row>
    <row r="848" spans="1:24" s="181" customFormat="1" ht="15" hidden="1" thickTop="1">
      <c r="A848" s="194" t="s">
        <v>1723</v>
      </c>
      <c r="B848" s="193" t="s">
        <v>233</v>
      </c>
      <c r="C848" s="192" t="s">
        <v>2381</v>
      </c>
      <c r="D848" s="189">
        <v>0</v>
      </c>
      <c r="E848" s="189">
        <v>4049974</v>
      </c>
      <c r="F848" s="189">
        <v>0</v>
      </c>
      <c r="G848" s="189">
        <v>0</v>
      </c>
      <c r="H848" s="189">
        <v>4049974</v>
      </c>
      <c r="I848" s="189">
        <v>240815254</v>
      </c>
      <c r="J848" s="191">
        <v>244865228</v>
      </c>
      <c r="K848" s="190">
        <v>-723742</v>
      </c>
      <c r="L848" s="189">
        <v>3326232</v>
      </c>
      <c r="M848" s="189">
        <v>240815254</v>
      </c>
      <c r="N848" s="189">
        <v>244141486</v>
      </c>
      <c r="O848" s="182"/>
      <c r="P848" s="182"/>
      <c r="Q848" s="182"/>
      <c r="R848" s="182"/>
      <c r="S848" s="182"/>
      <c r="T848" s="182"/>
      <c r="U848" s="182"/>
      <c r="V848" s="182"/>
      <c r="W848" s="182"/>
      <c r="X848" s="182"/>
    </row>
    <row r="849" spans="1:24" s="181" customFormat="1" ht="15" hidden="1" thickTop="1">
      <c r="A849" s="194" t="s">
        <v>1889</v>
      </c>
      <c r="B849" s="193" t="s">
        <v>233</v>
      </c>
      <c r="C849" s="192" t="s">
        <v>2380</v>
      </c>
      <c r="D849" s="189">
        <v>0</v>
      </c>
      <c r="E849" s="189">
        <v>0</v>
      </c>
      <c r="F849" s="189">
        <v>0</v>
      </c>
      <c r="G849" s="189">
        <v>0</v>
      </c>
      <c r="H849" s="189">
        <v>0</v>
      </c>
      <c r="I849" s="189">
        <v>0</v>
      </c>
      <c r="J849" s="191">
        <v>0</v>
      </c>
      <c r="K849" s="190">
        <v>0</v>
      </c>
      <c r="L849" s="189">
        <v>0</v>
      </c>
      <c r="M849" s="189">
        <v>0</v>
      </c>
      <c r="N849" s="189">
        <v>0</v>
      </c>
      <c r="O849" s="182"/>
      <c r="P849" s="182"/>
      <c r="Q849" s="182"/>
      <c r="R849" s="182"/>
      <c r="S849" s="182"/>
      <c r="T849" s="182"/>
      <c r="U849" s="182"/>
      <c r="V849" s="182"/>
      <c r="W849" s="182"/>
      <c r="X849" s="182"/>
    </row>
    <row r="850" spans="1:24" s="181" customFormat="1" ht="15" hidden="1" thickTop="1">
      <c r="A850" s="194" t="s">
        <v>2130</v>
      </c>
      <c r="B850" s="193" t="s">
        <v>233</v>
      </c>
      <c r="C850" s="192" t="s">
        <v>2379</v>
      </c>
      <c r="D850" s="189">
        <v>0</v>
      </c>
      <c r="E850" s="189">
        <v>0</v>
      </c>
      <c r="F850" s="189">
        <v>0</v>
      </c>
      <c r="G850" s="189">
        <v>0</v>
      </c>
      <c r="H850" s="189">
        <v>0</v>
      </c>
      <c r="I850" s="189">
        <v>256844874</v>
      </c>
      <c r="J850" s="191">
        <v>256844874</v>
      </c>
      <c r="K850" s="190">
        <v>0</v>
      </c>
      <c r="L850" s="189">
        <v>0</v>
      </c>
      <c r="M850" s="189">
        <v>256844874</v>
      </c>
      <c r="N850" s="189">
        <v>256844874</v>
      </c>
      <c r="O850" s="182"/>
      <c r="P850" s="182"/>
      <c r="Q850" s="182"/>
      <c r="R850" s="182"/>
      <c r="S850" s="182"/>
      <c r="T850" s="182"/>
      <c r="U850" s="182"/>
      <c r="V850" s="182"/>
      <c r="W850" s="182"/>
      <c r="X850" s="182"/>
    </row>
    <row r="851" spans="1:24" s="181" customFormat="1" ht="15" hidden="1" thickTop="1">
      <c r="A851" s="194" t="s">
        <v>2006</v>
      </c>
      <c r="B851" s="193" t="s">
        <v>233</v>
      </c>
      <c r="C851" s="192" t="s">
        <v>929</v>
      </c>
      <c r="D851" s="189">
        <v>0</v>
      </c>
      <c r="E851" s="189">
        <v>0</v>
      </c>
      <c r="F851" s="189">
        <v>0</v>
      </c>
      <c r="G851" s="189">
        <v>0</v>
      </c>
      <c r="H851" s="189">
        <v>0</v>
      </c>
      <c r="I851" s="189">
        <v>594129663</v>
      </c>
      <c r="J851" s="191">
        <v>594129663</v>
      </c>
      <c r="K851" s="190">
        <v>0</v>
      </c>
      <c r="L851" s="189">
        <v>0</v>
      </c>
      <c r="M851" s="189">
        <v>594129663</v>
      </c>
      <c r="N851" s="189">
        <v>594129663</v>
      </c>
      <c r="O851" s="182"/>
      <c r="P851" s="182"/>
      <c r="Q851" s="182"/>
      <c r="R851" s="182"/>
      <c r="S851" s="182"/>
      <c r="T851" s="182"/>
      <c r="U851" s="182"/>
      <c r="V851" s="182"/>
      <c r="W851" s="182"/>
      <c r="X851" s="182"/>
    </row>
    <row r="852" spans="1:24" s="181" customFormat="1" ht="15" hidden="1" thickTop="1">
      <c r="A852" s="194" t="s">
        <v>2063</v>
      </c>
      <c r="B852" s="193" t="s">
        <v>233</v>
      </c>
      <c r="C852" s="192" t="s">
        <v>2378</v>
      </c>
      <c r="D852" s="189">
        <v>0</v>
      </c>
      <c r="E852" s="189">
        <v>0</v>
      </c>
      <c r="F852" s="189">
        <v>0</v>
      </c>
      <c r="G852" s="189">
        <v>0</v>
      </c>
      <c r="H852" s="189">
        <v>0</v>
      </c>
      <c r="I852" s="189">
        <v>0</v>
      </c>
      <c r="J852" s="191">
        <v>0</v>
      </c>
      <c r="K852" s="190">
        <v>0</v>
      </c>
      <c r="L852" s="189">
        <v>0</v>
      </c>
      <c r="M852" s="189">
        <v>0</v>
      </c>
      <c r="N852" s="189">
        <v>0</v>
      </c>
      <c r="O852" s="182"/>
      <c r="P852" s="182"/>
      <c r="Q852" s="182"/>
      <c r="R852" s="182"/>
      <c r="S852" s="182"/>
      <c r="T852" s="182"/>
      <c r="U852" s="182"/>
      <c r="V852" s="182"/>
      <c r="W852" s="182"/>
      <c r="X852" s="182"/>
    </row>
    <row r="853" spans="1:24" s="181" customFormat="1" ht="15" hidden="1" thickTop="1">
      <c r="A853" s="194" t="s">
        <v>1165</v>
      </c>
      <c r="B853" s="193" t="s">
        <v>2207</v>
      </c>
      <c r="C853" s="192" t="s">
        <v>88</v>
      </c>
      <c r="D853" s="189">
        <v>0</v>
      </c>
      <c r="E853" s="189">
        <v>161104451</v>
      </c>
      <c r="F853" s="189">
        <v>0</v>
      </c>
      <c r="G853" s="189">
        <v>0</v>
      </c>
      <c r="H853" s="189">
        <v>161104451</v>
      </c>
      <c r="I853" s="189">
        <v>861406730</v>
      </c>
      <c r="J853" s="191">
        <v>1022511181</v>
      </c>
      <c r="K853" s="190">
        <v>387320</v>
      </c>
      <c r="L853" s="189">
        <v>161491771</v>
      </c>
      <c r="M853" s="189">
        <v>861406730</v>
      </c>
      <c r="N853" s="189">
        <v>1022898501</v>
      </c>
      <c r="O853" s="182"/>
      <c r="P853" s="182"/>
      <c r="Q853" s="182"/>
      <c r="R853" s="182"/>
      <c r="S853" s="182"/>
      <c r="T853" s="182"/>
      <c r="U853" s="182"/>
      <c r="V853" s="182"/>
      <c r="W853" s="182"/>
      <c r="X853" s="182"/>
    </row>
    <row r="854" spans="1:24" s="181" customFormat="1" ht="15" hidden="1" thickTop="1">
      <c r="A854" s="194" t="s">
        <v>1288</v>
      </c>
      <c r="B854" s="193" t="s">
        <v>2207</v>
      </c>
      <c r="C854" s="192" t="s">
        <v>2377</v>
      </c>
      <c r="D854" s="189">
        <v>0</v>
      </c>
      <c r="E854" s="189">
        <v>0</v>
      </c>
      <c r="F854" s="189">
        <v>0</v>
      </c>
      <c r="G854" s="189">
        <v>0</v>
      </c>
      <c r="H854" s="189">
        <v>0</v>
      </c>
      <c r="I854" s="189">
        <v>16809220</v>
      </c>
      <c r="J854" s="191">
        <v>16809220</v>
      </c>
      <c r="K854" s="190">
        <v>0</v>
      </c>
      <c r="L854" s="189">
        <v>0</v>
      </c>
      <c r="M854" s="189">
        <v>16809220</v>
      </c>
      <c r="N854" s="189">
        <v>16809220</v>
      </c>
      <c r="O854" s="182"/>
      <c r="P854" s="182"/>
      <c r="Q854" s="182"/>
      <c r="R854" s="182"/>
      <c r="S854" s="182"/>
      <c r="T854" s="182"/>
      <c r="U854" s="182"/>
      <c r="V854" s="182"/>
      <c r="W854" s="182"/>
      <c r="X854" s="182"/>
    </row>
    <row r="855" spans="1:24" s="181" customFormat="1" ht="15" hidden="1" thickTop="1">
      <c r="A855" s="194" t="s">
        <v>1362</v>
      </c>
      <c r="B855" s="193" t="s">
        <v>2207</v>
      </c>
      <c r="C855" s="192" t="s">
        <v>2376</v>
      </c>
      <c r="D855" s="189">
        <v>0</v>
      </c>
      <c r="E855" s="189">
        <v>0</v>
      </c>
      <c r="F855" s="189">
        <v>0</v>
      </c>
      <c r="G855" s="189">
        <v>0</v>
      </c>
      <c r="H855" s="189">
        <v>0</v>
      </c>
      <c r="I855" s="189">
        <v>43591465</v>
      </c>
      <c r="J855" s="191">
        <v>43591465</v>
      </c>
      <c r="K855" s="190">
        <v>0</v>
      </c>
      <c r="L855" s="189">
        <v>0</v>
      </c>
      <c r="M855" s="189">
        <v>43591465</v>
      </c>
      <c r="N855" s="189">
        <v>43591465</v>
      </c>
      <c r="O855" s="182"/>
      <c r="P855" s="182"/>
      <c r="Q855" s="182"/>
      <c r="R855" s="182"/>
      <c r="S855" s="182"/>
      <c r="T855" s="182"/>
      <c r="U855" s="182"/>
      <c r="V855" s="182"/>
      <c r="W855" s="182"/>
      <c r="X855" s="182"/>
    </row>
    <row r="856" spans="1:24" s="181" customFormat="1" ht="15" hidden="1" thickTop="1">
      <c r="A856" s="194" t="s">
        <v>1676</v>
      </c>
      <c r="B856" s="193" t="s">
        <v>2207</v>
      </c>
      <c r="C856" s="192" t="s">
        <v>599</v>
      </c>
      <c r="D856" s="189">
        <v>0</v>
      </c>
      <c r="E856" s="189">
        <v>0</v>
      </c>
      <c r="F856" s="189">
        <v>0</v>
      </c>
      <c r="G856" s="189">
        <v>0</v>
      </c>
      <c r="H856" s="189">
        <v>0</v>
      </c>
      <c r="I856" s="189">
        <v>91696174</v>
      </c>
      <c r="J856" s="191">
        <v>91696174</v>
      </c>
      <c r="K856" s="190">
        <v>0</v>
      </c>
      <c r="L856" s="189">
        <v>0</v>
      </c>
      <c r="M856" s="189">
        <v>91696174</v>
      </c>
      <c r="N856" s="189">
        <v>91696174</v>
      </c>
      <c r="O856" s="182"/>
      <c r="P856" s="182"/>
      <c r="Q856" s="182"/>
      <c r="R856" s="182"/>
      <c r="S856" s="182"/>
      <c r="T856" s="182"/>
      <c r="U856" s="182"/>
      <c r="V856" s="182"/>
      <c r="W856" s="182"/>
      <c r="X856" s="182"/>
    </row>
    <row r="857" spans="1:24" s="181" customFormat="1" ht="15" hidden="1" thickTop="1">
      <c r="A857" s="194" t="s">
        <v>1954</v>
      </c>
      <c r="B857" s="193" t="s">
        <v>2207</v>
      </c>
      <c r="C857" s="192" t="s">
        <v>2375</v>
      </c>
      <c r="D857" s="189">
        <v>0</v>
      </c>
      <c r="E857" s="189">
        <v>0</v>
      </c>
      <c r="F857" s="189">
        <v>0</v>
      </c>
      <c r="G857" s="189">
        <v>0</v>
      </c>
      <c r="H857" s="189">
        <v>0</v>
      </c>
      <c r="I857" s="189">
        <v>242782937</v>
      </c>
      <c r="J857" s="191">
        <v>242782937</v>
      </c>
      <c r="K857" s="190">
        <v>0</v>
      </c>
      <c r="L857" s="189">
        <v>0</v>
      </c>
      <c r="M857" s="189">
        <v>242782937</v>
      </c>
      <c r="N857" s="189">
        <v>242782937</v>
      </c>
      <c r="O857" s="182"/>
      <c r="P857" s="182"/>
      <c r="Q857" s="182"/>
      <c r="R857" s="182"/>
      <c r="S857" s="182"/>
      <c r="T857" s="182"/>
      <c r="U857" s="182"/>
      <c r="V857" s="182"/>
      <c r="W857" s="182"/>
      <c r="X857" s="182"/>
    </row>
    <row r="858" spans="1:24" s="181" customFormat="1" ht="15" hidden="1" thickTop="1">
      <c r="A858" s="194" t="s">
        <v>1978</v>
      </c>
      <c r="B858" s="193" t="s">
        <v>2207</v>
      </c>
      <c r="C858" s="192" t="s">
        <v>901</v>
      </c>
      <c r="D858" s="189">
        <v>0</v>
      </c>
      <c r="E858" s="189">
        <v>1535957</v>
      </c>
      <c r="F858" s="189">
        <v>0</v>
      </c>
      <c r="G858" s="189">
        <v>0</v>
      </c>
      <c r="H858" s="189">
        <v>1535957</v>
      </c>
      <c r="I858" s="189">
        <v>116291388</v>
      </c>
      <c r="J858" s="191">
        <v>117827345</v>
      </c>
      <c r="K858" s="190">
        <v>-326767</v>
      </c>
      <c r="L858" s="189">
        <v>1209190</v>
      </c>
      <c r="M858" s="189">
        <v>116291388</v>
      </c>
      <c r="N858" s="189">
        <v>117500578</v>
      </c>
      <c r="O858" s="182"/>
      <c r="P858" s="182"/>
      <c r="Q858" s="182"/>
      <c r="R858" s="182"/>
      <c r="S858" s="182"/>
      <c r="T858" s="182"/>
      <c r="U858" s="182"/>
      <c r="V858" s="182"/>
      <c r="W858" s="182"/>
      <c r="X858" s="182"/>
    </row>
    <row r="859" spans="1:24" s="181" customFormat="1" ht="15" hidden="1" thickTop="1">
      <c r="A859" s="194" t="s">
        <v>2003</v>
      </c>
      <c r="B859" s="193" t="s">
        <v>2207</v>
      </c>
      <c r="C859" s="192" t="s">
        <v>926</v>
      </c>
      <c r="D859" s="189">
        <v>70919701</v>
      </c>
      <c r="E859" s="189">
        <v>405012766</v>
      </c>
      <c r="F859" s="189">
        <v>0</v>
      </c>
      <c r="G859" s="189">
        <v>0</v>
      </c>
      <c r="H859" s="189">
        <v>475932467</v>
      </c>
      <c r="I859" s="189">
        <v>58571940</v>
      </c>
      <c r="J859" s="191">
        <v>534504407</v>
      </c>
      <c r="K859" s="190">
        <v>109016</v>
      </c>
      <c r="L859" s="189">
        <v>476041483</v>
      </c>
      <c r="M859" s="189">
        <v>58571940</v>
      </c>
      <c r="N859" s="189">
        <v>534613423</v>
      </c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</row>
    <row r="860" spans="1:24" s="181" customFormat="1" ht="15" hidden="1" thickTop="1">
      <c r="A860" s="194" t="s">
        <v>2113</v>
      </c>
      <c r="B860" s="193" t="s">
        <v>2207</v>
      </c>
      <c r="C860" s="192" t="s">
        <v>2374</v>
      </c>
      <c r="D860" s="189">
        <v>0</v>
      </c>
      <c r="E860" s="189">
        <v>0</v>
      </c>
      <c r="F860" s="189">
        <v>0</v>
      </c>
      <c r="G860" s="189">
        <v>0</v>
      </c>
      <c r="H860" s="189">
        <v>0</v>
      </c>
      <c r="I860" s="189">
        <v>85191820</v>
      </c>
      <c r="J860" s="191">
        <v>85191820</v>
      </c>
      <c r="K860" s="190">
        <v>0</v>
      </c>
      <c r="L860" s="189">
        <v>0</v>
      </c>
      <c r="M860" s="189">
        <v>85191820</v>
      </c>
      <c r="N860" s="189">
        <v>85191820</v>
      </c>
      <c r="O860" s="182"/>
      <c r="P860" s="182"/>
      <c r="Q860" s="182"/>
      <c r="R860" s="182"/>
      <c r="S860" s="182"/>
      <c r="T860" s="182"/>
      <c r="U860" s="182"/>
      <c r="V860" s="182"/>
      <c r="W860" s="182"/>
      <c r="X860" s="182"/>
    </row>
    <row r="861" spans="1:24" s="181" customFormat="1" ht="15" hidden="1" thickTop="1">
      <c r="A861" s="194" t="s">
        <v>1166</v>
      </c>
      <c r="B861" s="193" t="s">
        <v>2207</v>
      </c>
      <c r="C861" s="192" t="s">
        <v>2240</v>
      </c>
      <c r="D861" s="189">
        <v>0</v>
      </c>
      <c r="E861" s="189">
        <v>0</v>
      </c>
      <c r="F861" s="189">
        <v>0</v>
      </c>
      <c r="G861" s="189">
        <v>0</v>
      </c>
      <c r="H861" s="189">
        <v>0</v>
      </c>
      <c r="I861" s="189">
        <v>0</v>
      </c>
      <c r="J861" s="191">
        <v>0</v>
      </c>
      <c r="K861" s="190">
        <v>0</v>
      </c>
      <c r="L861" s="189">
        <v>0</v>
      </c>
      <c r="M861" s="189">
        <v>0</v>
      </c>
      <c r="N861" s="189">
        <v>0</v>
      </c>
      <c r="O861" s="182"/>
      <c r="P861" s="182"/>
      <c r="Q861" s="182"/>
      <c r="R861" s="182"/>
      <c r="S861" s="182"/>
      <c r="T861" s="182"/>
      <c r="U861" s="182"/>
      <c r="V861" s="182"/>
      <c r="W861" s="182"/>
      <c r="X861" s="182"/>
    </row>
    <row r="862" spans="1:24" s="181" customFormat="1" ht="15" hidden="1" thickTop="1">
      <c r="A862" s="194" t="s">
        <v>1379</v>
      </c>
      <c r="B862" s="193" t="s">
        <v>2207</v>
      </c>
      <c r="C862" s="192" t="s">
        <v>2373</v>
      </c>
      <c r="D862" s="189">
        <v>0</v>
      </c>
      <c r="E862" s="189">
        <v>0</v>
      </c>
      <c r="F862" s="189">
        <v>0</v>
      </c>
      <c r="G862" s="189">
        <v>0</v>
      </c>
      <c r="H862" s="189">
        <v>0</v>
      </c>
      <c r="I862" s="189">
        <v>12809476</v>
      </c>
      <c r="J862" s="191">
        <v>12809476</v>
      </c>
      <c r="K862" s="190">
        <v>0</v>
      </c>
      <c r="L862" s="189">
        <v>0</v>
      </c>
      <c r="M862" s="189">
        <v>12809476</v>
      </c>
      <c r="N862" s="189">
        <v>12809476</v>
      </c>
      <c r="O862" s="182"/>
      <c r="P862" s="182"/>
      <c r="Q862" s="182"/>
      <c r="R862" s="182"/>
      <c r="S862" s="182"/>
      <c r="T862" s="182"/>
      <c r="U862" s="182"/>
      <c r="V862" s="182"/>
      <c r="W862" s="182"/>
      <c r="X862" s="182"/>
    </row>
    <row r="863" spans="1:24" s="181" customFormat="1" ht="15" hidden="1" thickTop="1">
      <c r="A863" s="194" t="s">
        <v>1481</v>
      </c>
      <c r="B863" s="193" t="s">
        <v>2207</v>
      </c>
      <c r="C863" s="192" t="s">
        <v>404</v>
      </c>
      <c r="D863" s="189">
        <v>0</v>
      </c>
      <c r="E863" s="189">
        <v>0</v>
      </c>
      <c r="F863" s="189">
        <v>0</v>
      </c>
      <c r="G863" s="189">
        <v>0</v>
      </c>
      <c r="H863" s="189">
        <v>0</v>
      </c>
      <c r="I863" s="189">
        <v>10391275</v>
      </c>
      <c r="J863" s="191">
        <v>10391275</v>
      </c>
      <c r="K863" s="190">
        <v>0</v>
      </c>
      <c r="L863" s="189">
        <v>0</v>
      </c>
      <c r="M863" s="189">
        <v>10391275</v>
      </c>
      <c r="N863" s="189">
        <v>10391275</v>
      </c>
      <c r="O863" s="182"/>
      <c r="P863" s="182"/>
      <c r="Q863" s="182"/>
      <c r="R863" s="182"/>
      <c r="S863" s="182"/>
      <c r="T863" s="182"/>
      <c r="U863" s="182"/>
      <c r="V863" s="182"/>
      <c r="W863" s="182"/>
      <c r="X863" s="182"/>
    </row>
    <row r="864" spans="1:24" s="181" customFormat="1" ht="15" hidden="1" thickTop="1">
      <c r="A864" s="194" t="s">
        <v>1618</v>
      </c>
      <c r="B864" s="193" t="s">
        <v>2207</v>
      </c>
      <c r="C864" s="192" t="s">
        <v>541</v>
      </c>
      <c r="D864" s="189">
        <v>0</v>
      </c>
      <c r="E864" s="189">
        <v>0</v>
      </c>
      <c r="F864" s="189">
        <v>0</v>
      </c>
      <c r="G864" s="189">
        <v>0</v>
      </c>
      <c r="H864" s="189">
        <v>0</v>
      </c>
      <c r="I864" s="189">
        <v>0</v>
      </c>
      <c r="J864" s="191">
        <v>0</v>
      </c>
      <c r="K864" s="190">
        <v>0</v>
      </c>
      <c r="L864" s="189">
        <v>0</v>
      </c>
      <c r="M864" s="189">
        <v>0</v>
      </c>
      <c r="N864" s="189">
        <v>0</v>
      </c>
      <c r="O864" s="182"/>
      <c r="P864" s="182"/>
      <c r="Q864" s="182"/>
      <c r="R864" s="182"/>
      <c r="S864" s="182"/>
      <c r="T864" s="182"/>
      <c r="U864" s="182"/>
      <c r="V864" s="182"/>
      <c r="W864" s="182"/>
      <c r="X864" s="182"/>
    </row>
    <row r="865" spans="1:24" s="181" customFormat="1" ht="15" hidden="1" thickTop="1">
      <c r="A865" s="194" t="s">
        <v>1679</v>
      </c>
      <c r="B865" s="193" t="s">
        <v>2207</v>
      </c>
      <c r="C865" s="192" t="s">
        <v>2372</v>
      </c>
      <c r="D865" s="189">
        <v>0</v>
      </c>
      <c r="E865" s="189">
        <v>0</v>
      </c>
      <c r="F865" s="189">
        <v>0</v>
      </c>
      <c r="G865" s="189">
        <v>0</v>
      </c>
      <c r="H865" s="189">
        <v>0</v>
      </c>
      <c r="I865" s="189">
        <v>0</v>
      </c>
      <c r="J865" s="191">
        <v>0</v>
      </c>
      <c r="K865" s="190">
        <v>0</v>
      </c>
      <c r="L865" s="189">
        <v>0</v>
      </c>
      <c r="M865" s="189">
        <v>0</v>
      </c>
      <c r="N865" s="189">
        <v>0</v>
      </c>
      <c r="O865" s="182"/>
      <c r="P865" s="182"/>
      <c r="Q865" s="182"/>
      <c r="R865" s="182"/>
      <c r="S865" s="182"/>
      <c r="T865" s="182"/>
      <c r="U865" s="182"/>
      <c r="V865" s="182"/>
      <c r="W865" s="182"/>
      <c r="X865" s="182"/>
    </row>
    <row r="866" spans="1:24" s="181" customFormat="1" ht="15" hidden="1" thickTop="1">
      <c r="A866" s="194" t="s">
        <v>1763</v>
      </c>
      <c r="B866" s="193" t="s">
        <v>2207</v>
      </c>
      <c r="C866" s="192" t="s">
        <v>2371</v>
      </c>
      <c r="D866" s="189">
        <v>0</v>
      </c>
      <c r="E866" s="189">
        <v>4466954</v>
      </c>
      <c r="F866" s="189">
        <v>0</v>
      </c>
      <c r="G866" s="189">
        <v>0</v>
      </c>
      <c r="H866" s="189">
        <v>4466954</v>
      </c>
      <c r="I866" s="189">
        <v>9289506</v>
      </c>
      <c r="J866" s="191">
        <v>13756460</v>
      </c>
      <c r="K866" s="190">
        <v>3875</v>
      </c>
      <c r="L866" s="189">
        <v>4470829</v>
      </c>
      <c r="M866" s="189">
        <v>9289506</v>
      </c>
      <c r="N866" s="189">
        <v>13760335</v>
      </c>
      <c r="O866" s="182"/>
      <c r="P866" s="182"/>
      <c r="Q866" s="182"/>
      <c r="R866" s="182"/>
      <c r="S866" s="182"/>
      <c r="T866" s="182"/>
      <c r="U866" s="182"/>
      <c r="V866" s="182"/>
      <c r="W866" s="182"/>
      <c r="X866" s="182"/>
    </row>
    <row r="867" spans="1:24" s="181" customFormat="1" ht="15" hidden="1" thickTop="1">
      <c r="A867" s="194" t="s">
        <v>1785</v>
      </c>
      <c r="B867" s="193" t="s">
        <v>2207</v>
      </c>
      <c r="C867" s="192" t="s">
        <v>708</v>
      </c>
      <c r="D867" s="189">
        <v>0</v>
      </c>
      <c r="E867" s="189">
        <v>3242031</v>
      </c>
      <c r="F867" s="189">
        <v>0</v>
      </c>
      <c r="G867" s="189">
        <v>0</v>
      </c>
      <c r="H867" s="189">
        <v>3242031</v>
      </c>
      <c r="I867" s="189">
        <v>37406243</v>
      </c>
      <c r="J867" s="191">
        <v>40648274</v>
      </c>
      <c r="K867" s="190">
        <v>-343881</v>
      </c>
      <c r="L867" s="189">
        <v>2898150</v>
      </c>
      <c r="M867" s="189">
        <v>37406243</v>
      </c>
      <c r="N867" s="189">
        <v>40304393</v>
      </c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</row>
    <row r="868" spans="1:24" s="181" customFormat="1" ht="15" hidden="1" thickTop="1">
      <c r="A868" s="194" t="s">
        <v>1822</v>
      </c>
      <c r="B868" s="193" t="s">
        <v>2207</v>
      </c>
      <c r="C868" s="192" t="s">
        <v>2370</v>
      </c>
      <c r="D868" s="189">
        <v>0</v>
      </c>
      <c r="E868" s="189">
        <v>0</v>
      </c>
      <c r="F868" s="189">
        <v>0</v>
      </c>
      <c r="G868" s="189">
        <v>0</v>
      </c>
      <c r="H868" s="189">
        <v>0</v>
      </c>
      <c r="I868" s="189">
        <v>0</v>
      </c>
      <c r="J868" s="191">
        <v>0</v>
      </c>
      <c r="K868" s="190">
        <v>0</v>
      </c>
      <c r="L868" s="189">
        <v>0</v>
      </c>
      <c r="M868" s="189">
        <v>0</v>
      </c>
      <c r="N868" s="189">
        <v>0</v>
      </c>
      <c r="O868" s="182"/>
      <c r="P868" s="182"/>
      <c r="Q868" s="182"/>
      <c r="R868" s="182"/>
      <c r="S868" s="182"/>
      <c r="T868" s="182"/>
      <c r="U868" s="182"/>
      <c r="V868" s="182"/>
      <c r="W868" s="182"/>
      <c r="X868" s="182"/>
    </row>
    <row r="869" spans="1:24" s="181" customFormat="1" ht="15" hidden="1" thickTop="1">
      <c r="A869" s="194" t="s">
        <v>1844</v>
      </c>
      <c r="B869" s="193" t="s">
        <v>2207</v>
      </c>
      <c r="C869" s="192" t="s">
        <v>767</v>
      </c>
      <c r="D869" s="189">
        <v>0</v>
      </c>
      <c r="E869" s="189">
        <v>0</v>
      </c>
      <c r="F869" s="189">
        <v>0</v>
      </c>
      <c r="G869" s="189">
        <v>0</v>
      </c>
      <c r="H869" s="189">
        <v>0</v>
      </c>
      <c r="I869" s="189">
        <v>47318732</v>
      </c>
      <c r="J869" s="191">
        <v>47318732</v>
      </c>
      <c r="K869" s="190">
        <v>0</v>
      </c>
      <c r="L869" s="189">
        <v>0</v>
      </c>
      <c r="M869" s="189">
        <v>47318732</v>
      </c>
      <c r="N869" s="189">
        <v>47318732</v>
      </c>
      <c r="O869" s="182"/>
      <c r="P869" s="182"/>
      <c r="Q869" s="182"/>
      <c r="R869" s="182"/>
      <c r="S869" s="182"/>
      <c r="T869" s="182"/>
      <c r="U869" s="182"/>
      <c r="V869" s="182"/>
      <c r="W869" s="182"/>
      <c r="X869" s="182"/>
    </row>
    <row r="870" spans="1:24" s="181" customFormat="1" ht="15" hidden="1" thickTop="1">
      <c r="A870" s="194" t="s">
        <v>1944</v>
      </c>
      <c r="B870" s="193" t="s">
        <v>2207</v>
      </c>
      <c r="C870" s="192" t="s">
        <v>2369</v>
      </c>
      <c r="D870" s="189">
        <v>0</v>
      </c>
      <c r="E870" s="189">
        <v>0</v>
      </c>
      <c r="F870" s="189">
        <v>0</v>
      </c>
      <c r="G870" s="189">
        <v>0</v>
      </c>
      <c r="H870" s="189">
        <v>0</v>
      </c>
      <c r="I870" s="189">
        <v>34777363</v>
      </c>
      <c r="J870" s="191">
        <v>34777363</v>
      </c>
      <c r="K870" s="190">
        <v>0</v>
      </c>
      <c r="L870" s="189">
        <v>0</v>
      </c>
      <c r="M870" s="189">
        <v>34777363</v>
      </c>
      <c r="N870" s="189">
        <v>34777363</v>
      </c>
      <c r="O870" s="182"/>
      <c r="P870" s="182"/>
      <c r="Q870" s="182"/>
      <c r="R870" s="182"/>
      <c r="S870" s="182"/>
      <c r="T870" s="182"/>
      <c r="U870" s="182"/>
      <c r="V870" s="182"/>
      <c r="W870" s="182"/>
      <c r="X870" s="182"/>
    </row>
    <row r="871" spans="1:24" s="181" customFormat="1" ht="15" hidden="1" thickTop="1">
      <c r="A871" s="194" t="s">
        <v>1979</v>
      </c>
      <c r="B871" s="193" t="s">
        <v>2207</v>
      </c>
      <c r="C871" s="192" t="s">
        <v>2368</v>
      </c>
      <c r="D871" s="189">
        <v>0</v>
      </c>
      <c r="E871" s="189">
        <v>0</v>
      </c>
      <c r="F871" s="189">
        <v>0</v>
      </c>
      <c r="G871" s="189">
        <v>0</v>
      </c>
      <c r="H871" s="189">
        <v>0</v>
      </c>
      <c r="I871" s="189">
        <v>62221983</v>
      </c>
      <c r="J871" s="191">
        <v>62221983</v>
      </c>
      <c r="K871" s="190">
        <v>0</v>
      </c>
      <c r="L871" s="189">
        <v>0</v>
      </c>
      <c r="M871" s="189">
        <v>62221983</v>
      </c>
      <c r="N871" s="189">
        <v>62221983</v>
      </c>
      <c r="O871" s="182"/>
      <c r="P871" s="182"/>
      <c r="Q871" s="182"/>
      <c r="R871" s="182"/>
      <c r="S871" s="182"/>
      <c r="T871" s="182"/>
      <c r="U871" s="182"/>
      <c r="V871" s="182"/>
      <c r="W871" s="182"/>
      <c r="X871" s="182"/>
    </row>
    <row r="872" spans="1:24" s="181" customFormat="1" ht="15" hidden="1" thickTop="1">
      <c r="A872" s="194" t="s">
        <v>2098</v>
      </c>
      <c r="B872" s="193" t="s">
        <v>2207</v>
      </c>
      <c r="C872" s="192" t="s">
        <v>1021</v>
      </c>
      <c r="D872" s="189">
        <v>0</v>
      </c>
      <c r="E872" s="189">
        <v>0</v>
      </c>
      <c r="F872" s="189">
        <v>0</v>
      </c>
      <c r="G872" s="189">
        <v>0</v>
      </c>
      <c r="H872" s="189">
        <v>0</v>
      </c>
      <c r="I872" s="189">
        <v>0</v>
      </c>
      <c r="J872" s="191">
        <v>0</v>
      </c>
      <c r="K872" s="190">
        <v>0</v>
      </c>
      <c r="L872" s="189">
        <v>0</v>
      </c>
      <c r="M872" s="189">
        <v>0</v>
      </c>
      <c r="N872" s="189">
        <v>0</v>
      </c>
      <c r="O872" s="182"/>
      <c r="P872" s="182"/>
      <c r="Q872" s="182"/>
      <c r="R872" s="182"/>
      <c r="S872" s="182"/>
      <c r="T872" s="182"/>
      <c r="U872" s="182"/>
      <c r="V872" s="182"/>
      <c r="W872" s="182"/>
      <c r="X872" s="182"/>
    </row>
    <row r="873" spans="1:24" s="181" customFormat="1" ht="15" hidden="1" thickTop="1">
      <c r="A873" s="194" t="s">
        <v>1232</v>
      </c>
      <c r="B873" s="193" t="s">
        <v>2207</v>
      </c>
      <c r="C873" s="192" t="s">
        <v>2367</v>
      </c>
      <c r="D873" s="189">
        <v>0</v>
      </c>
      <c r="E873" s="189">
        <v>0</v>
      </c>
      <c r="F873" s="189">
        <v>0</v>
      </c>
      <c r="G873" s="189">
        <v>0</v>
      </c>
      <c r="H873" s="189">
        <v>0</v>
      </c>
      <c r="I873" s="189">
        <v>83067824</v>
      </c>
      <c r="J873" s="191">
        <v>83067824</v>
      </c>
      <c r="K873" s="190">
        <v>0</v>
      </c>
      <c r="L873" s="189">
        <v>0</v>
      </c>
      <c r="M873" s="189">
        <v>83067824</v>
      </c>
      <c r="N873" s="189">
        <v>83067824</v>
      </c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</row>
    <row r="874" spans="1:24" s="181" customFormat="1" ht="15" hidden="1" thickTop="1">
      <c r="A874" s="194" t="s">
        <v>1243</v>
      </c>
      <c r="B874" s="193" t="s">
        <v>2207</v>
      </c>
      <c r="C874" s="192" t="s">
        <v>166</v>
      </c>
      <c r="D874" s="189">
        <v>0</v>
      </c>
      <c r="E874" s="189">
        <v>9698679</v>
      </c>
      <c r="F874" s="189">
        <v>0</v>
      </c>
      <c r="G874" s="189">
        <v>0</v>
      </c>
      <c r="H874" s="189">
        <v>9698679</v>
      </c>
      <c r="I874" s="189">
        <v>5740592</v>
      </c>
      <c r="J874" s="191">
        <v>15439271</v>
      </c>
      <c r="K874" s="190">
        <v>1174</v>
      </c>
      <c r="L874" s="189">
        <v>9699853</v>
      </c>
      <c r="M874" s="189">
        <v>5740592</v>
      </c>
      <c r="N874" s="189">
        <v>15440445</v>
      </c>
      <c r="O874" s="182"/>
      <c r="P874" s="182"/>
      <c r="Q874" s="182"/>
      <c r="R874" s="182"/>
      <c r="S874" s="182"/>
      <c r="T874" s="182"/>
      <c r="U874" s="182"/>
      <c r="V874" s="182"/>
      <c r="W874" s="182"/>
      <c r="X874" s="182"/>
    </row>
    <row r="875" spans="1:24" s="181" customFormat="1" ht="15" hidden="1" thickTop="1">
      <c r="A875" s="194" t="s">
        <v>1267</v>
      </c>
      <c r="B875" s="193" t="s">
        <v>2207</v>
      </c>
      <c r="C875" s="192" t="s">
        <v>2366</v>
      </c>
      <c r="D875" s="189">
        <v>0</v>
      </c>
      <c r="E875" s="189">
        <v>0</v>
      </c>
      <c r="F875" s="189">
        <v>0</v>
      </c>
      <c r="G875" s="189">
        <v>0</v>
      </c>
      <c r="H875" s="189">
        <v>0</v>
      </c>
      <c r="I875" s="189">
        <v>0</v>
      </c>
      <c r="J875" s="191">
        <v>0</v>
      </c>
      <c r="K875" s="190">
        <v>0</v>
      </c>
      <c r="L875" s="189">
        <v>0</v>
      </c>
      <c r="M875" s="189">
        <v>0</v>
      </c>
      <c r="N875" s="189">
        <v>0</v>
      </c>
      <c r="O875" s="182"/>
      <c r="P875" s="182"/>
      <c r="Q875" s="182"/>
      <c r="R875" s="182"/>
      <c r="S875" s="182"/>
      <c r="T875" s="182"/>
      <c r="U875" s="182"/>
      <c r="V875" s="182"/>
      <c r="W875" s="182"/>
      <c r="X875" s="182"/>
    </row>
    <row r="876" spans="1:24" s="181" customFormat="1" ht="15" hidden="1" thickTop="1">
      <c r="A876" s="194" t="s">
        <v>1321</v>
      </c>
      <c r="B876" s="193" t="s">
        <v>2207</v>
      </c>
      <c r="C876" s="192" t="s">
        <v>244</v>
      </c>
      <c r="D876" s="189">
        <v>0</v>
      </c>
      <c r="E876" s="189">
        <v>9356619</v>
      </c>
      <c r="F876" s="189">
        <v>0</v>
      </c>
      <c r="G876" s="189">
        <v>0</v>
      </c>
      <c r="H876" s="189">
        <v>9356619</v>
      </c>
      <c r="I876" s="189">
        <v>12805525</v>
      </c>
      <c r="J876" s="191">
        <v>22162144</v>
      </c>
      <c r="K876" s="190">
        <v>8344</v>
      </c>
      <c r="L876" s="189">
        <v>9364963</v>
      </c>
      <c r="M876" s="189">
        <v>12805525</v>
      </c>
      <c r="N876" s="189">
        <v>22170488</v>
      </c>
      <c r="O876" s="182"/>
      <c r="P876" s="182"/>
      <c r="Q876" s="182"/>
      <c r="R876" s="182"/>
      <c r="S876" s="182"/>
      <c r="T876" s="182"/>
      <c r="U876" s="182"/>
      <c r="V876" s="182"/>
      <c r="W876" s="182"/>
      <c r="X876" s="182"/>
    </row>
    <row r="877" spans="1:24" s="181" customFormat="1" ht="15" hidden="1" thickTop="1">
      <c r="A877" s="194" t="s">
        <v>1452</v>
      </c>
      <c r="B877" s="193" t="s">
        <v>2207</v>
      </c>
      <c r="C877" s="192" t="s">
        <v>2365</v>
      </c>
      <c r="D877" s="189">
        <v>0</v>
      </c>
      <c r="E877" s="189">
        <v>0</v>
      </c>
      <c r="F877" s="189">
        <v>0</v>
      </c>
      <c r="G877" s="189">
        <v>0</v>
      </c>
      <c r="H877" s="189">
        <v>0</v>
      </c>
      <c r="I877" s="189">
        <v>0</v>
      </c>
      <c r="J877" s="191">
        <v>0</v>
      </c>
      <c r="K877" s="190">
        <v>0</v>
      </c>
      <c r="L877" s="189">
        <v>0</v>
      </c>
      <c r="M877" s="189">
        <v>0</v>
      </c>
      <c r="N877" s="189">
        <v>0</v>
      </c>
      <c r="O877" s="182"/>
      <c r="P877" s="182"/>
      <c r="Q877" s="182"/>
      <c r="R877" s="182"/>
      <c r="S877" s="182"/>
      <c r="T877" s="182"/>
      <c r="U877" s="182"/>
      <c r="V877" s="182"/>
      <c r="W877" s="182"/>
      <c r="X877" s="182"/>
    </row>
    <row r="878" spans="1:24" s="181" customFormat="1" ht="15" hidden="1" thickTop="1">
      <c r="A878" s="194" t="s">
        <v>1504</v>
      </c>
      <c r="B878" s="193" t="s">
        <v>2207</v>
      </c>
      <c r="C878" s="192" t="s">
        <v>525</v>
      </c>
      <c r="D878" s="189">
        <v>0</v>
      </c>
      <c r="E878" s="189">
        <v>0</v>
      </c>
      <c r="F878" s="189">
        <v>0</v>
      </c>
      <c r="G878" s="189">
        <v>0</v>
      </c>
      <c r="H878" s="189">
        <v>0</v>
      </c>
      <c r="I878" s="189">
        <v>92307194</v>
      </c>
      <c r="J878" s="191">
        <v>92307194</v>
      </c>
      <c r="K878" s="190">
        <v>0</v>
      </c>
      <c r="L878" s="189">
        <v>0</v>
      </c>
      <c r="M878" s="189">
        <v>92307194</v>
      </c>
      <c r="N878" s="189">
        <v>92307194</v>
      </c>
      <c r="O878" s="182"/>
      <c r="P878" s="182"/>
      <c r="Q878" s="182"/>
      <c r="R878" s="182"/>
      <c r="S878" s="182"/>
      <c r="T878" s="182"/>
      <c r="U878" s="182"/>
      <c r="V878" s="182"/>
      <c r="W878" s="182"/>
      <c r="X878" s="182"/>
    </row>
    <row r="879" spans="1:24" s="181" customFormat="1" ht="15" hidden="1" thickTop="1">
      <c r="A879" s="194" t="s">
        <v>1604</v>
      </c>
      <c r="B879" s="193" t="s">
        <v>2207</v>
      </c>
      <c r="C879" s="192" t="s">
        <v>527</v>
      </c>
      <c r="D879" s="189">
        <v>0</v>
      </c>
      <c r="E879" s="189">
        <v>0</v>
      </c>
      <c r="F879" s="189">
        <v>0</v>
      </c>
      <c r="G879" s="189">
        <v>0</v>
      </c>
      <c r="H879" s="189">
        <v>0</v>
      </c>
      <c r="I879" s="189">
        <v>45478808</v>
      </c>
      <c r="J879" s="191">
        <v>45478808</v>
      </c>
      <c r="K879" s="190">
        <v>0</v>
      </c>
      <c r="L879" s="189">
        <v>0</v>
      </c>
      <c r="M879" s="189">
        <v>45478808</v>
      </c>
      <c r="N879" s="189">
        <v>45478808</v>
      </c>
      <c r="O879" s="182"/>
      <c r="P879" s="182"/>
      <c r="Q879" s="182"/>
      <c r="R879" s="182"/>
      <c r="S879" s="182"/>
      <c r="T879" s="182"/>
      <c r="U879" s="182"/>
      <c r="V879" s="182"/>
      <c r="W879" s="182"/>
      <c r="X879" s="182"/>
    </row>
    <row r="880" spans="1:24" s="181" customFormat="1" ht="15" hidden="1" thickTop="1">
      <c r="A880" s="194" t="s">
        <v>1664</v>
      </c>
      <c r="B880" s="193" t="s">
        <v>2207</v>
      </c>
      <c r="C880" s="192" t="s">
        <v>2364</v>
      </c>
      <c r="D880" s="189">
        <v>3970569</v>
      </c>
      <c r="E880" s="189">
        <v>97045614</v>
      </c>
      <c r="F880" s="189">
        <v>0</v>
      </c>
      <c r="G880" s="189">
        <v>0</v>
      </c>
      <c r="H880" s="189">
        <v>101016183</v>
      </c>
      <c r="I880" s="189">
        <v>9055050</v>
      </c>
      <c r="J880" s="191">
        <v>110071233</v>
      </c>
      <c r="K880" s="190">
        <v>-1749777</v>
      </c>
      <c r="L880" s="189">
        <v>99266406</v>
      </c>
      <c r="M880" s="189">
        <v>9055050</v>
      </c>
      <c r="N880" s="189">
        <v>108321456</v>
      </c>
      <c r="O880" s="182"/>
      <c r="P880" s="182"/>
      <c r="Q880" s="182"/>
      <c r="R880" s="182"/>
      <c r="S880" s="182"/>
      <c r="T880" s="182"/>
      <c r="U880" s="182"/>
      <c r="V880" s="182"/>
      <c r="W880" s="182"/>
      <c r="X880" s="182"/>
    </row>
    <row r="881" spans="1:24" s="181" customFormat="1" ht="15" hidden="1" thickTop="1">
      <c r="A881" s="194" t="s">
        <v>1708</v>
      </c>
      <c r="B881" s="193" t="s">
        <v>2207</v>
      </c>
      <c r="C881" s="192" t="s">
        <v>2363</v>
      </c>
      <c r="D881" s="189">
        <v>0</v>
      </c>
      <c r="E881" s="189">
        <v>37436708</v>
      </c>
      <c r="F881" s="189">
        <v>0</v>
      </c>
      <c r="G881" s="189">
        <v>0</v>
      </c>
      <c r="H881" s="189">
        <v>37436708</v>
      </c>
      <c r="I881" s="189">
        <v>81667920</v>
      </c>
      <c r="J881" s="191">
        <v>119104628</v>
      </c>
      <c r="K881" s="190">
        <v>33979</v>
      </c>
      <c r="L881" s="189">
        <v>37470687</v>
      </c>
      <c r="M881" s="189">
        <v>81667920</v>
      </c>
      <c r="N881" s="189">
        <v>119138607</v>
      </c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</row>
    <row r="882" spans="1:24" s="181" customFormat="1" ht="15" hidden="1" thickTop="1">
      <c r="A882" s="194" t="s">
        <v>1800</v>
      </c>
      <c r="B882" s="193" t="s">
        <v>2207</v>
      </c>
      <c r="C882" s="192" t="s">
        <v>723</v>
      </c>
      <c r="D882" s="189">
        <v>0</v>
      </c>
      <c r="E882" s="189">
        <v>1840397</v>
      </c>
      <c r="F882" s="189">
        <v>0</v>
      </c>
      <c r="G882" s="189">
        <v>0</v>
      </c>
      <c r="H882" s="189">
        <v>1840397</v>
      </c>
      <c r="I882" s="189">
        <v>16788845</v>
      </c>
      <c r="J882" s="191">
        <v>18629242</v>
      </c>
      <c r="K882" s="190">
        <v>8456</v>
      </c>
      <c r="L882" s="189">
        <v>1848853</v>
      </c>
      <c r="M882" s="189">
        <v>16788845</v>
      </c>
      <c r="N882" s="189">
        <v>18637698</v>
      </c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</row>
    <row r="883" spans="1:24" s="181" customFormat="1" ht="15" hidden="1" thickTop="1">
      <c r="A883" s="194" t="s">
        <v>1813</v>
      </c>
      <c r="B883" s="193" t="s">
        <v>2207</v>
      </c>
      <c r="C883" s="192" t="s">
        <v>736</v>
      </c>
      <c r="D883" s="189">
        <v>0</v>
      </c>
      <c r="E883" s="189">
        <v>0</v>
      </c>
      <c r="F883" s="189">
        <v>0</v>
      </c>
      <c r="G883" s="189">
        <v>0</v>
      </c>
      <c r="H883" s="189">
        <v>0</v>
      </c>
      <c r="I883" s="189">
        <v>34681217</v>
      </c>
      <c r="J883" s="191">
        <v>34681217</v>
      </c>
      <c r="K883" s="190">
        <v>0</v>
      </c>
      <c r="L883" s="189">
        <v>0</v>
      </c>
      <c r="M883" s="189">
        <v>34681217</v>
      </c>
      <c r="N883" s="189">
        <v>34681217</v>
      </c>
      <c r="O883" s="182"/>
      <c r="P883" s="182"/>
      <c r="Q883" s="182"/>
      <c r="R883" s="182"/>
      <c r="S883" s="182"/>
      <c r="T883" s="182"/>
      <c r="U883" s="182"/>
      <c r="V883" s="182"/>
      <c r="W883" s="182"/>
      <c r="X883" s="182"/>
    </row>
    <row r="884" spans="1:24" s="181" customFormat="1" ht="15" hidden="1" thickTop="1">
      <c r="A884" s="194" t="s">
        <v>1872</v>
      </c>
      <c r="B884" s="193" t="s">
        <v>2207</v>
      </c>
      <c r="C884" s="192" t="s">
        <v>2362</v>
      </c>
      <c r="D884" s="189">
        <v>0</v>
      </c>
      <c r="E884" s="189">
        <v>0</v>
      </c>
      <c r="F884" s="189">
        <v>0</v>
      </c>
      <c r="G884" s="189">
        <v>0</v>
      </c>
      <c r="H884" s="189">
        <v>0</v>
      </c>
      <c r="I884" s="189">
        <v>37040595</v>
      </c>
      <c r="J884" s="191">
        <v>37040595</v>
      </c>
      <c r="K884" s="190">
        <v>0</v>
      </c>
      <c r="L884" s="189">
        <v>0</v>
      </c>
      <c r="M884" s="189">
        <v>37040595</v>
      </c>
      <c r="N884" s="189">
        <v>37040595</v>
      </c>
      <c r="O884" s="182"/>
      <c r="P884" s="182"/>
      <c r="Q884" s="182"/>
      <c r="R884" s="182"/>
      <c r="S884" s="182"/>
      <c r="T884" s="182"/>
      <c r="U884" s="182"/>
      <c r="V884" s="182"/>
      <c r="W884" s="182"/>
      <c r="X884" s="182"/>
    </row>
    <row r="885" spans="1:24" s="181" customFormat="1" ht="15" hidden="1" thickTop="1">
      <c r="A885" s="194" t="s">
        <v>1945</v>
      </c>
      <c r="B885" s="193" t="s">
        <v>2207</v>
      </c>
      <c r="C885" s="192" t="s">
        <v>868</v>
      </c>
      <c r="D885" s="189">
        <v>0</v>
      </c>
      <c r="E885" s="189">
        <v>0</v>
      </c>
      <c r="F885" s="189">
        <v>0</v>
      </c>
      <c r="G885" s="189">
        <v>0</v>
      </c>
      <c r="H885" s="189">
        <v>0</v>
      </c>
      <c r="I885" s="189">
        <v>0</v>
      </c>
      <c r="J885" s="191">
        <v>0</v>
      </c>
      <c r="K885" s="190">
        <v>0</v>
      </c>
      <c r="L885" s="189">
        <v>0</v>
      </c>
      <c r="M885" s="189">
        <v>0</v>
      </c>
      <c r="N885" s="189">
        <v>0</v>
      </c>
      <c r="O885" s="182"/>
      <c r="P885" s="182"/>
      <c r="Q885" s="182"/>
      <c r="R885" s="182"/>
      <c r="S885" s="182"/>
      <c r="T885" s="182"/>
      <c r="U885" s="182"/>
      <c r="V885" s="182"/>
      <c r="W885" s="182"/>
      <c r="X885" s="182"/>
    </row>
    <row r="886" spans="1:24" s="181" customFormat="1" ht="15" hidden="1" thickTop="1">
      <c r="A886" s="194" t="s">
        <v>2147</v>
      </c>
      <c r="B886" s="193" t="s">
        <v>2207</v>
      </c>
      <c r="C886" s="192" t="s">
        <v>2361</v>
      </c>
      <c r="D886" s="189">
        <v>0</v>
      </c>
      <c r="E886" s="189">
        <v>0</v>
      </c>
      <c r="F886" s="189">
        <v>0</v>
      </c>
      <c r="G886" s="189">
        <v>0</v>
      </c>
      <c r="H886" s="189">
        <v>0</v>
      </c>
      <c r="I886" s="189">
        <v>0</v>
      </c>
      <c r="J886" s="191">
        <v>0</v>
      </c>
      <c r="K886" s="190">
        <v>0</v>
      </c>
      <c r="L886" s="189">
        <v>0</v>
      </c>
      <c r="M886" s="189">
        <v>0</v>
      </c>
      <c r="N886" s="189">
        <v>0</v>
      </c>
      <c r="O886" s="182"/>
      <c r="P886" s="182"/>
      <c r="Q886" s="182"/>
      <c r="R886" s="182"/>
      <c r="S886" s="182"/>
      <c r="T886" s="182"/>
      <c r="U886" s="182"/>
      <c r="V886" s="182"/>
      <c r="W886" s="182"/>
      <c r="X886" s="182"/>
    </row>
    <row r="887" spans="1:24" s="181" customFormat="1" ht="15" hidden="1" thickTop="1">
      <c r="A887" s="194" t="s">
        <v>2167</v>
      </c>
      <c r="B887" s="193" t="s">
        <v>2207</v>
      </c>
      <c r="C887" s="192" t="s">
        <v>2360</v>
      </c>
      <c r="D887" s="189">
        <v>0</v>
      </c>
      <c r="E887" s="189">
        <v>0</v>
      </c>
      <c r="F887" s="189">
        <v>0</v>
      </c>
      <c r="G887" s="189">
        <v>0</v>
      </c>
      <c r="H887" s="189">
        <v>0</v>
      </c>
      <c r="I887" s="189">
        <v>0</v>
      </c>
      <c r="J887" s="191">
        <v>0</v>
      </c>
      <c r="K887" s="190">
        <v>0</v>
      </c>
      <c r="L887" s="189">
        <v>0</v>
      </c>
      <c r="M887" s="189">
        <v>0</v>
      </c>
      <c r="N887" s="189">
        <v>0</v>
      </c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</row>
    <row r="888" spans="1:24" s="181" customFormat="1" ht="15" hidden="1" thickTop="1">
      <c r="A888" s="194" t="s">
        <v>1233</v>
      </c>
      <c r="B888" s="193" t="s">
        <v>2207</v>
      </c>
      <c r="C888" s="192" t="s">
        <v>2359</v>
      </c>
      <c r="D888" s="189">
        <v>0</v>
      </c>
      <c r="E888" s="189">
        <v>0</v>
      </c>
      <c r="F888" s="189">
        <v>0</v>
      </c>
      <c r="G888" s="189">
        <v>0</v>
      </c>
      <c r="H888" s="189">
        <v>0</v>
      </c>
      <c r="I888" s="189">
        <v>340519241</v>
      </c>
      <c r="J888" s="191">
        <v>340519241</v>
      </c>
      <c r="K888" s="190">
        <v>0</v>
      </c>
      <c r="L888" s="189">
        <v>0</v>
      </c>
      <c r="M888" s="189">
        <v>340519241</v>
      </c>
      <c r="N888" s="189">
        <v>340519241</v>
      </c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</row>
    <row r="889" spans="1:24" s="181" customFormat="1" ht="15" hidden="1" thickTop="1">
      <c r="A889" s="194" t="s">
        <v>1337</v>
      </c>
      <c r="B889" s="193" t="s">
        <v>2207</v>
      </c>
      <c r="C889" s="192" t="s">
        <v>260</v>
      </c>
      <c r="D889" s="189">
        <v>0</v>
      </c>
      <c r="E889" s="189">
        <v>0</v>
      </c>
      <c r="F889" s="189">
        <v>0</v>
      </c>
      <c r="G889" s="189">
        <v>0</v>
      </c>
      <c r="H889" s="189">
        <v>0</v>
      </c>
      <c r="I889" s="189">
        <v>114125093</v>
      </c>
      <c r="J889" s="191">
        <v>114125093</v>
      </c>
      <c r="K889" s="190">
        <v>0</v>
      </c>
      <c r="L889" s="189">
        <v>0</v>
      </c>
      <c r="M889" s="189">
        <v>114125093</v>
      </c>
      <c r="N889" s="189">
        <v>114125093</v>
      </c>
      <c r="O889" s="182"/>
      <c r="P889" s="182"/>
      <c r="Q889" s="182"/>
      <c r="R889" s="182"/>
      <c r="S889" s="182"/>
      <c r="T889" s="182"/>
      <c r="U889" s="182"/>
      <c r="V889" s="182"/>
      <c r="W889" s="182"/>
      <c r="X889" s="182"/>
    </row>
    <row r="890" spans="1:24" s="181" customFormat="1" ht="15" hidden="1" thickTop="1">
      <c r="A890" s="194" t="s">
        <v>1363</v>
      </c>
      <c r="B890" s="193" t="s">
        <v>2207</v>
      </c>
      <c r="C890" s="192" t="s">
        <v>2358</v>
      </c>
      <c r="D890" s="189">
        <v>0</v>
      </c>
      <c r="E890" s="189">
        <v>0</v>
      </c>
      <c r="F890" s="189">
        <v>0</v>
      </c>
      <c r="G890" s="189">
        <v>0</v>
      </c>
      <c r="H890" s="189">
        <v>0</v>
      </c>
      <c r="I890" s="189">
        <v>0</v>
      </c>
      <c r="J890" s="191">
        <v>0</v>
      </c>
      <c r="K890" s="190">
        <v>0</v>
      </c>
      <c r="L890" s="189">
        <v>0</v>
      </c>
      <c r="M890" s="189">
        <v>0</v>
      </c>
      <c r="N890" s="189">
        <v>0</v>
      </c>
      <c r="O890" s="182"/>
      <c r="P890" s="182"/>
      <c r="Q890" s="182"/>
      <c r="R890" s="182"/>
      <c r="S890" s="182"/>
      <c r="T890" s="182"/>
      <c r="U890" s="182"/>
      <c r="V890" s="182"/>
      <c r="W890" s="182"/>
      <c r="X890" s="182"/>
    </row>
    <row r="891" spans="1:24" s="181" customFormat="1" ht="15" hidden="1" thickTop="1">
      <c r="A891" s="194" t="s">
        <v>1389</v>
      </c>
      <c r="B891" s="193" t="s">
        <v>2207</v>
      </c>
      <c r="C891" s="192" t="s">
        <v>2357</v>
      </c>
      <c r="D891" s="189">
        <v>0</v>
      </c>
      <c r="E891" s="189">
        <v>0</v>
      </c>
      <c r="F891" s="189">
        <v>0</v>
      </c>
      <c r="G891" s="189">
        <v>0</v>
      </c>
      <c r="H891" s="189">
        <v>0</v>
      </c>
      <c r="I891" s="189">
        <v>44308592</v>
      </c>
      <c r="J891" s="191">
        <v>44308592</v>
      </c>
      <c r="K891" s="190">
        <v>0</v>
      </c>
      <c r="L891" s="189">
        <v>0</v>
      </c>
      <c r="M891" s="189">
        <v>44308592</v>
      </c>
      <c r="N891" s="189">
        <v>44308592</v>
      </c>
      <c r="O891" s="182"/>
      <c r="P891" s="182"/>
      <c r="Q891" s="182"/>
      <c r="R891" s="182"/>
      <c r="S891" s="182"/>
      <c r="T891" s="182"/>
      <c r="U891" s="182"/>
      <c r="V891" s="182"/>
      <c r="W891" s="182"/>
      <c r="X891" s="182"/>
    </row>
    <row r="892" spans="1:24" s="181" customFormat="1" ht="15" hidden="1" thickTop="1">
      <c r="A892" s="194" t="s">
        <v>1412</v>
      </c>
      <c r="B892" s="193" t="s">
        <v>2207</v>
      </c>
      <c r="C892" s="192" t="s">
        <v>2356</v>
      </c>
      <c r="D892" s="189">
        <v>0</v>
      </c>
      <c r="E892" s="189">
        <v>0</v>
      </c>
      <c r="F892" s="189">
        <v>0</v>
      </c>
      <c r="G892" s="189">
        <v>0</v>
      </c>
      <c r="H892" s="189">
        <v>0</v>
      </c>
      <c r="I892" s="189">
        <v>47806467</v>
      </c>
      <c r="J892" s="191">
        <v>47806467</v>
      </c>
      <c r="K892" s="190">
        <v>0</v>
      </c>
      <c r="L892" s="189">
        <v>0</v>
      </c>
      <c r="M892" s="189">
        <v>47806467</v>
      </c>
      <c r="N892" s="189">
        <v>47806467</v>
      </c>
      <c r="O892" s="182"/>
      <c r="P892" s="182"/>
      <c r="Q892" s="182"/>
      <c r="R892" s="182"/>
      <c r="S892" s="182"/>
      <c r="T892" s="182"/>
      <c r="U892" s="182"/>
      <c r="V892" s="182"/>
      <c r="W892" s="182"/>
      <c r="X892" s="182"/>
    </row>
    <row r="893" spans="1:24" s="181" customFormat="1" ht="15" hidden="1" thickTop="1">
      <c r="A893" s="194" t="s">
        <v>1444</v>
      </c>
      <c r="B893" s="193" t="s">
        <v>2207</v>
      </c>
      <c r="C893" s="192" t="s">
        <v>2355</v>
      </c>
      <c r="D893" s="189">
        <v>0</v>
      </c>
      <c r="E893" s="189">
        <v>0</v>
      </c>
      <c r="F893" s="189">
        <v>0</v>
      </c>
      <c r="G893" s="189">
        <v>0</v>
      </c>
      <c r="H893" s="189">
        <v>0</v>
      </c>
      <c r="I893" s="189">
        <v>56155084</v>
      </c>
      <c r="J893" s="191">
        <v>56155084</v>
      </c>
      <c r="K893" s="190">
        <v>0</v>
      </c>
      <c r="L893" s="189">
        <v>0</v>
      </c>
      <c r="M893" s="189">
        <v>56155084</v>
      </c>
      <c r="N893" s="189">
        <v>56155084</v>
      </c>
      <c r="O893" s="182"/>
      <c r="P893" s="182"/>
      <c r="Q893" s="182"/>
      <c r="R893" s="182"/>
      <c r="S893" s="182"/>
      <c r="T893" s="182"/>
      <c r="U893" s="182"/>
      <c r="V893" s="182"/>
      <c r="W893" s="182"/>
      <c r="X893" s="182"/>
    </row>
    <row r="894" spans="1:24" s="181" customFormat="1" ht="15" hidden="1" thickTop="1">
      <c r="A894" s="194" t="s">
        <v>1586</v>
      </c>
      <c r="B894" s="193" t="s">
        <v>2207</v>
      </c>
      <c r="C894" s="192" t="s">
        <v>509</v>
      </c>
      <c r="D894" s="189">
        <v>0</v>
      </c>
      <c r="E894" s="189">
        <v>0</v>
      </c>
      <c r="F894" s="189">
        <v>0</v>
      </c>
      <c r="G894" s="189">
        <v>0</v>
      </c>
      <c r="H894" s="189">
        <v>0</v>
      </c>
      <c r="I894" s="189">
        <v>0</v>
      </c>
      <c r="J894" s="191">
        <v>0</v>
      </c>
      <c r="K894" s="190">
        <v>0</v>
      </c>
      <c r="L894" s="189">
        <v>0</v>
      </c>
      <c r="M894" s="189">
        <v>0</v>
      </c>
      <c r="N894" s="189">
        <v>0</v>
      </c>
      <c r="O894" s="182"/>
      <c r="P894" s="182"/>
      <c r="Q894" s="182"/>
      <c r="R894" s="182"/>
      <c r="S894" s="182"/>
      <c r="T894" s="182"/>
      <c r="U894" s="182"/>
      <c r="V894" s="182"/>
      <c r="W894" s="182"/>
      <c r="X894" s="182"/>
    </row>
    <row r="895" spans="1:24" s="181" customFormat="1" ht="15" hidden="1" thickTop="1">
      <c r="A895" s="194" t="s">
        <v>1836</v>
      </c>
      <c r="B895" s="193" t="s">
        <v>2207</v>
      </c>
      <c r="C895" s="192" t="s">
        <v>2354</v>
      </c>
      <c r="D895" s="189">
        <v>0</v>
      </c>
      <c r="E895" s="189">
        <v>0</v>
      </c>
      <c r="F895" s="189">
        <v>0</v>
      </c>
      <c r="G895" s="189">
        <v>0</v>
      </c>
      <c r="H895" s="189">
        <v>0</v>
      </c>
      <c r="I895" s="189">
        <v>0</v>
      </c>
      <c r="J895" s="191">
        <v>0</v>
      </c>
      <c r="K895" s="190">
        <v>0</v>
      </c>
      <c r="L895" s="189">
        <v>0</v>
      </c>
      <c r="M895" s="189">
        <v>0</v>
      </c>
      <c r="N895" s="189">
        <v>0</v>
      </c>
      <c r="O895" s="182"/>
      <c r="P895" s="182"/>
      <c r="Q895" s="182"/>
      <c r="R895" s="182"/>
      <c r="S895" s="182"/>
      <c r="T895" s="182"/>
      <c r="U895" s="182"/>
      <c r="V895" s="182"/>
      <c r="W895" s="182"/>
      <c r="X895" s="182"/>
    </row>
    <row r="896" spans="1:24" s="181" customFormat="1" ht="15" hidden="1" thickTop="1">
      <c r="A896" s="194" t="s">
        <v>1863</v>
      </c>
      <c r="B896" s="193" t="s">
        <v>2207</v>
      </c>
      <c r="C896" s="192" t="s">
        <v>2353</v>
      </c>
      <c r="D896" s="189">
        <v>0</v>
      </c>
      <c r="E896" s="189">
        <v>0</v>
      </c>
      <c r="F896" s="189">
        <v>0</v>
      </c>
      <c r="G896" s="189">
        <v>0</v>
      </c>
      <c r="H896" s="189">
        <v>0</v>
      </c>
      <c r="I896" s="189">
        <v>0</v>
      </c>
      <c r="J896" s="191">
        <v>0</v>
      </c>
      <c r="K896" s="190">
        <v>0</v>
      </c>
      <c r="L896" s="189">
        <v>0</v>
      </c>
      <c r="M896" s="189">
        <v>0</v>
      </c>
      <c r="N896" s="189">
        <v>0</v>
      </c>
      <c r="O896" s="182"/>
      <c r="P896" s="182"/>
      <c r="Q896" s="182"/>
      <c r="R896" s="182"/>
      <c r="S896" s="182"/>
      <c r="T896" s="182"/>
      <c r="U896" s="182"/>
      <c r="V896" s="182"/>
      <c r="W896" s="182"/>
      <c r="X896" s="182"/>
    </row>
    <row r="897" spans="1:24" s="181" customFormat="1" ht="15" hidden="1" thickTop="1">
      <c r="A897" s="194" t="s">
        <v>1955</v>
      </c>
      <c r="B897" s="193" t="s">
        <v>2207</v>
      </c>
      <c r="C897" s="192" t="s">
        <v>878</v>
      </c>
      <c r="D897" s="189">
        <v>0</v>
      </c>
      <c r="E897" s="189">
        <v>26872501</v>
      </c>
      <c r="F897" s="189">
        <v>0</v>
      </c>
      <c r="G897" s="189">
        <v>0</v>
      </c>
      <c r="H897" s="189">
        <v>26872501</v>
      </c>
      <c r="I897" s="189">
        <v>48819847</v>
      </c>
      <c r="J897" s="191">
        <v>75692348</v>
      </c>
      <c r="K897" s="190">
        <v>4887</v>
      </c>
      <c r="L897" s="189">
        <v>26877388</v>
      </c>
      <c r="M897" s="189">
        <v>48819847</v>
      </c>
      <c r="N897" s="189">
        <v>75697235</v>
      </c>
      <c r="O897" s="182"/>
      <c r="P897" s="182"/>
      <c r="Q897" s="182"/>
      <c r="R897" s="182"/>
      <c r="S897" s="182"/>
      <c r="T897" s="182"/>
      <c r="U897" s="182"/>
      <c r="V897" s="182"/>
      <c r="W897" s="182"/>
      <c r="X897" s="182"/>
    </row>
    <row r="898" spans="1:24" s="181" customFormat="1" ht="15" hidden="1" thickTop="1">
      <c r="A898" s="194" t="s">
        <v>2038</v>
      </c>
      <c r="B898" s="193" t="s">
        <v>2207</v>
      </c>
      <c r="C898" s="192" t="s">
        <v>2352</v>
      </c>
      <c r="D898" s="189">
        <v>0</v>
      </c>
      <c r="E898" s="189">
        <v>0</v>
      </c>
      <c r="F898" s="189">
        <v>0</v>
      </c>
      <c r="G898" s="189">
        <v>0</v>
      </c>
      <c r="H898" s="189">
        <v>0</v>
      </c>
      <c r="I898" s="189">
        <v>0</v>
      </c>
      <c r="J898" s="191">
        <v>0</v>
      </c>
      <c r="K898" s="190">
        <v>0</v>
      </c>
      <c r="L898" s="189">
        <v>0</v>
      </c>
      <c r="M898" s="189">
        <v>0</v>
      </c>
      <c r="N898" s="189">
        <v>0</v>
      </c>
      <c r="O898" s="182"/>
      <c r="P898" s="182"/>
      <c r="Q898" s="182"/>
      <c r="R898" s="182"/>
      <c r="S898" s="182"/>
      <c r="T898" s="182"/>
      <c r="U898" s="182"/>
      <c r="V898" s="182"/>
      <c r="W898" s="182"/>
      <c r="X898" s="182"/>
    </row>
    <row r="899" spans="1:24" s="181" customFormat="1" ht="15" hidden="1" thickTop="1">
      <c r="A899" s="194" t="s">
        <v>2156</v>
      </c>
      <c r="B899" s="193" t="s">
        <v>2207</v>
      </c>
      <c r="C899" s="192" t="s">
        <v>2351</v>
      </c>
      <c r="D899" s="189">
        <v>0</v>
      </c>
      <c r="E899" s="189">
        <v>0</v>
      </c>
      <c r="F899" s="189">
        <v>0</v>
      </c>
      <c r="G899" s="189">
        <v>0</v>
      </c>
      <c r="H899" s="189">
        <v>0</v>
      </c>
      <c r="I899" s="189">
        <v>44739666</v>
      </c>
      <c r="J899" s="191">
        <v>44739666</v>
      </c>
      <c r="K899" s="190">
        <v>0</v>
      </c>
      <c r="L899" s="189">
        <v>0</v>
      </c>
      <c r="M899" s="189">
        <v>44739666</v>
      </c>
      <c r="N899" s="189">
        <v>44739666</v>
      </c>
      <c r="O899" s="182"/>
      <c r="P899" s="182"/>
      <c r="Q899" s="182"/>
      <c r="R899" s="182"/>
      <c r="S899" s="182"/>
      <c r="T899" s="182"/>
      <c r="U899" s="182"/>
      <c r="V899" s="182"/>
      <c r="W899" s="182"/>
      <c r="X899" s="182"/>
    </row>
    <row r="900" spans="1:24" s="181" customFormat="1" ht="15" hidden="1" thickTop="1">
      <c r="A900" s="194" t="s">
        <v>1217</v>
      </c>
      <c r="B900" s="193" t="s">
        <v>2207</v>
      </c>
      <c r="C900" s="192" t="s">
        <v>140</v>
      </c>
      <c r="D900" s="189">
        <v>0</v>
      </c>
      <c r="E900" s="189">
        <v>0</v>
      </c>
      <c r="F900" s="189">
        <v>0</v>
      </c>
      <c r="G900" s="189">
        <v>0</v>
      </c>
      <c r="H900" s="189">
        <v>0</v>
      </c>
      <c r="I900" s="189">
        <v>0</v>
      </c>
      <c r="J900" s="191">
        <v>0</v>
      </c>
      <c r="K900" s="190">
        <v>0</v>
      </c>
      <c r="L900" s="189">
        <v>0</v>
      </c>
      <c r="M900" s="189">
        <v>0</v>
      </c>
      <c r="N900" s="189">
        <v>0</v>
      </c>
      <c r="O900" s="182"/>
      <c r="P900" s="182"/>
      <c r="Q900" s="182"/>
      <c r="R900" s="182"/>
      <c r="S900" s="182"/>
      <c r="T900" s="182"/>
      <c r="U900" s="182"/>
      <c r="V900" s="182"/>
      <c r="W900" s="182"/>
      <c r="X900" s="182"/>
    </row>
    <row r="901" spans="1:24" s="181" customFormat="1" ht="15" hidden="1" thickTop="1">
      <c r="A901" s="194" t="s">
        <v>1338</v>
      </c>
      <c r="B901" s="193" t="s">
        <v>2207</v>
      </c>
      <c r="C901" s="192" t="s">
        <v>261</v>
      </c>
      <c r="D901" s="189">
        <v>0</v>
      </c>
      <c r="E901" s="189">
        <v>0</v>
      </c>
      <c r="F901" s="189">
        <v>0</v>
      </c>
      <c r="G901" s="189">
        <v>0</v>
      </c>
      <c r="H901" s="189">
        <v>0</v>
      </c>
      <c r="I901" s="189">
        <v>48628696</v>
      </c>
      <c r="J901" s="191">
        <v>48628696</v>
      </c>
      <c r="K901" s="190">
        <v>0</v>
      </c>
      <c r="L901" s="189">
        <v>0</v>
      </c>
      <c r="M901" s="189">
        <v>48628696</v>
      </c>
      <c r="N901" s="189">
        <v>48628696</v>
      </c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</row>
    <row r="902" spans="1:24" s="181" customFormat="1" ht="15" hidden="1" thickTop="1">
      <c r="A902" s="194" t="s">
        <v>1428</v>
      </c>
      <c r="B902" s="193" t="s">
        <v>2207</v>
      </c>
      <c r="C902" s="192" t="s">
        <v>351</v>
      </c>
      <c r="D902" s="189">
        <v>0</v>
      </c>
      <c r="E902" s="189">
        <v>2763357</v>
      </c>
      <c r="F902" s="189">
        <v>0</v>
      </c>
      <c r="G902" s="189">
        <v>0</v>
      </c>
      <c r="H902" s="189">
        <v>2763357</v>
      </c>
      <c r="I902" s="189">
        <v>38449453</v>
      </c>
      <c r="J902" s="191">
        <v>41212810</v>
      </c>
      <c r="K902" s="190">
        <v>-290892</v>
      </c>
      <c r="L902" s="189">
        <v>2472465</v>
      </c>
      <c r="M902" s="189">
        <v>38449453</v>
      </c>
      <c r="N902" s="189">
        <v>40921918</v>
      </c>
      <c r="O902" s="182"/>
      <c r="P902" s="182"/>
      <c r="Q902" s="182"/>
      <c r="R902" s="182"/>
      <c r="S902" s="182"/>
      <c r="T902" s="182"/>
      <c r="U902" s="182"/>
      <c r="V902" s="182"/>
      <c r="W902" s="182"/>
      <c r="X902" s="182"/>
    </row>
    <row r="903" spans="1:24" s="181" customFormat="1" ht="15" hidden="1" thickTop="1">
      <c r="A903" s="194" t="s">
        <v>1482</v>
      </c>
      <c r="B903" s="193" t="s">
        <v>2207</v>
      </c>
      <c r="C903" s="192" t="s">
        <v>2350</v>
      </c>
      <c r="D903" s="189">
        <v>0</v>
      </c>
      <c r="E903" s="189">
        <v>0</v>
      </c>
      <c r="F903" s="189">
        <v>0</v>
      </c>
      <c r="G903" s="189">
        <v>0</v>
      </c>
      <c r="H903" s="189">
        <v>0</v>
      </c>
      <c r="I903" s="189">
        <v>0</v>
      </c>
      <c r="J903" s="191">
        <v>0</v>
      </c>
      <c r="K903" s="190">
        <v>0</v>
      </c>
      <c r="L903" s="189">
        <v>0</v>
      </c>
      <c r="M903" s="189">
        <v>0</v>
      </c>
      <c r="N903" s="189">
        <v>0</v>
      </c>
      <c r="O903" s="182"/>
      <c r="P903" s="182"/>
      <c r="Q903" s="182"/>
      <c r="R903" s="182"/>
      <c r="S903" s="182"/>
      <c r="T903" s="182"/>
      <c r="U903" s="182"/>
      <c r="V903" s="182"/>
      <c r="W903" s="182"/>
      <c r="X903" s="182"/>
    </row>
    <row r="904" spans="1:24" s="181" customFormat="1" ht="15" hidden="1" thickTop="1">
      <c r="A904" s="194" t="s">
        <v>1587</v>
      </c>
      <c r="B904" s="193" t="s">
        <v>2207</v>
      </c>
      <c r="C904" s="192" t="s">
        <v>510</v>
      </c>
      <c r="D904" s="189">
        <v>0</v>
      </c>
      <c r="E904" s="189">
        <v>0</v>
      </c>
      <c r="F904" s="189">
        <v>0</v>
      </c>
      <c r="G904" s="189">
        <v>0</v>
      </c>
      <c r="H904" s="189">
        <v>0</v>
      </c>
      <c r="I904" s="189">
        <v>0</v>
      </c>
      <c r="J904" s="191">
        <v>0</v>
      </c>
      <c r="K904" s="190">
        <v>0</v>
      </c>
      <c r="L904" s="189">
        <v>0</v>
      </c>
      <c r="M904" s="189">
        <v>0</v>
      </c>
      <c r="N904" s="189">
        <v>0</v>
      </c>
      <c r="O904" s="182"/>
      <c r="P904" s="182"/>
      <c r="Q904" s="182"/>
      <c r="R904" s="182"/>
      <c r="S904" s="182"/>
      <c r="T904" s="182"/>
      <c r="U904" s="182"/>
      <c r="V904" s="182"/>
      <c r="W904" s="182"/>
      <c r="X904" s="182"/>
    </row>
    <row r="905" spans="1:24" s="181" customFormat="1" ht="15" hidden="1" thickTop="1">
      <c r="A905" s="194" t="s">
        <v>1801</v>
      </c>
      <c r="B905" s="193" t="s">
        <v>2207</v>
      </c>
      <c r="C905" s="192" t="s">
        <v>724</v>
      </c>
      <c r="D905" s="189">
        <v>0</v>
      </c>
      <c r="E905" s="189">
        <v>0</v>
      </c>
      <c r="F905" s="189">
        <v>0</v>
      </c>
      <c r="G905" s="189">
        <v>0</v>
      </c>
      <c r="H905" s="189">
        <v>0</v>
      </c>
      <c r="I905" s="189">
        <v>0</v>
      </c>
      <c r="J905" s="191">
        <v>0</v>
      </c>
      <c r="K905" s="190">
        <v>0</v>
      </c>
      <c r="L905" s="189">
        <v>0</v>
      </c>
      <c r="M905" s="189">
        <v>0</v>
      </c>
      <c r="N905" s="189">
        <v>0</v>
      </c>
      <c r="O905" s="182"/>
      <c r="P905" s="182"/>
      <c r="Q905" s="182"/>
      <c r="R905" s="182"/>
      <c r="S905" s="182"/>
      <c r="T905" s="182"/>
      <c r="U905" s="182"/>
      <c r="V905" s="182"/>
      <c r="W905" s="182"/>
      <c r="X905" s="182"/>
    </row>
    <row r="906" spans="1:24" s="181" customFormat="1" ht="15" hidden="1" thickTop="1">
      <c r="A906" s="194" t="s">
        <v>1837</v>
      </c>
      <c r="B906" s="193" t="s">
        <v>2207</v>
      </c>
      <c r="C906" s="192" t="s">
        <v>760</v>
      </c>
      <c r="D906" s="189">
        <v>0</v>
      </c>
      <c r="E906" s="189">
        <v>0</v>
      </c>
      <c r="F906" s="189">
        <v>0</v>
      </c>
      <c r="G906" s="189">
        <v>0</v>
      </c>
      <c r="H906" s="189">
        <v>0</v>
      </c>
      <c r="I906" s="189">
        <v>54626477</v>
      </c>
      <c r="J906" s="191">
        <v>54626477</v>
      </c>
      <c r="K906" s="190">
        <v>0</v>
      </c>
      <c r="L906" s="189">
        <v>0</v>
      </c>
      <c r="M906" s="189">
        <v>54626477</v>
      </c>
      <c r="N906" s="189">
        <v>54626477</v>
      </c>
      <c r="O906" s="182"/>
      <c r="P906" s="182"/>
      <c r="Q906" s="182"/>
      <c r="R906" s="182"/>
      <c r="S906" s="182"/>
      <c r="T906" s="182"/>
      <c r="U906" s="182"/>
      <c r="V906" s="182"/>
      <c r="W906" s="182"/>
      <c r="X906" s="182"/>
    </row>
    <row r="907" spans="1:24" s="181" customFormat="1" ht="15" hidden="1" thickTop="1">
      <c r="A907" s="194" t="s">
        <v>2168</v>
      </c>
      <c r="B907" s="193" t="s">
        <v>2207</v>
      </c>
      <c r="C907" s="192" t="s">
        <v>1091</v>
      </c>
      <c r="D907" s="189">
        <v>0</v>
      </c>
      <c r="E907" s="189">
        <v>0</v>
      </c>
      <c r="F907" s="189">
        <v>0</v>
      </c>
      <c r="G907" s="189">
        <v>0</v>
      </c>
      <c r="H907" s="189">
        <v>0</v>
      </c>
      <c r="I907" s="189">
        <v>55466133</v>
      </c>
      <c r="J907" s="191">
        <v>55466133</v>
      </c>
      <c r="K907" s="190">
        <v>0</v>
      </c>
      <c r="L907" s="189">
        <v>0</v>
      </c>
      <c r="M907" s="189">
        <v>55466133</v>
      </c>
      <c r="N907" s="189">
        <v>55466133</v>
      </c>
      <c r="O907" s="182"/>
      <c r="P907" s="182"/>
      <c r="Q907" s="182"/>
      <c r="R907" s="182"/>
      <c r="S907" s="182"/>
      <c r="T907" s="182"/>
      <c r="U907" s="182"/>
      <c r="V907" s="182"/>
      <c r="W907" s="182"/>
      <c r="X907" s="182"/>
    </row>
    <row r="908" spans="1:24" s="181" customFormat="1" ht="15" hidden="1" thickTop="1">
      <c r="A908" s="194" t="s">
        <v>1130</v>
      </c>
      <c r="B908" s="193" t="s">
        <v>2207</v>
      </c>
      <c r="C908" s="192" t="s">
        <v>53</v>
      </c>
      <c r="D908" s="189">
        <v>0</v>
      </c>
      <c r="E908" s="189">
        <v>0</v>
      </c>
      <c r="F908" s="189">
        <v>0</v>
      </c>
      <c r="G908" s="189">
        <v>0</v>
      </c>
      <c r="H908" s="189">
        <v>0</v>
      </c>
      <c r="I908" s="189">
        <v>68739982</v>
      </c>
      <c r="J908" s="191">
        <v>68739982</v>
      </c>
      <c r="K908" s="190">
        <v>0</v>
      </c>
      <c r="L908" s="189">
        <v>0</v>
      </c>
      <c r="M908" s="189">
        <v>68739982</v>
      </c>
      <c r="N908" s="189">
        <v>68739982</v>
      </c>
      <c r="O908" s="182"/>
      <c r="P908" s="182"/>
      <c r="Q908" s="182"/>
      <c r="R908" s="182"/>
      <c r="S908" s="182"/>
      <c r="T908" s="182"/>
      <c r="U908" s="182"/>
      <c r="V908" s="182"/>
      <c r="W908" s="182"/>
      <c r="X908" s="182"/>
    </row>
    <row r="909" spans="1:24" s="181" customFormat="1" ht="15" hidden="1" thickTop="1">
      <c r="A909" s="194" t="s">
        <v>1181</v>
      </c>
      <c r="B909" s="193" t="s">
        <v>2207</v>
      </c>
      <c r="C909" s="192" t="s">
        <v>104</v>
      </c>
      <c r="D909" s="189">
        <v>0</v>
      </c>
      <c r="E909" s="189">
        <v>0</v>
      </c>
      <c r="F909" s="189">
        <v>0</v>
      </c>
      <c r="G909" s="189">
        <v>0</v>
      </c>
      <c r="H909" s="189">
        <v>0</v>
      </c>
      <c r="I909" s="189">
        <v>84189758</v>
      </c>
      <c r="J909" s="191">
        <v>84189758</v>
      </c>
      <c r="K909" s="190">
        <v>0</v>
      </c>
      <c r="L909" s="189">
        <v>0</v>
      </c>
      <c r="M909" s="189">
        <v>84189758</v>
      </c>
      <c r="N909" s="189">
        <v>84189758</v>
      </c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</row>
    <row r="910" spans="1:24" s="181" customFormat="1" ht="15" hidden="1" thickTop="1">
      <c r="A910" s="194" t="s">
        <v>1390</v>
      </c>
      <c r="B910" s="193" t="s">
        <v>2207</v>
      </c>
      <c r="C910" s="192" t="s">
        <v>313</v>
      </c>
      <c r="D910" s="189">
        <v>0</v>
      </c>
      <c r="E910" s="189">
        <v>0</v>
      </c>
      <c r="F910" s="189">
        <v>0</v>
      </c>
      <c r="G910" s="189">
        <v>0</v>
      </c>
      <c r="H910" s="189">
        <v>0</v>
      </c>
      <c r="I910" s="189">
        <v>0</v>
      </c>
      <c r="J910" s="191">
        <v>0</v>
      </c>
      <c r="K910" s="190">
        <v>0</v>
      </c>
      <c r="L910" s="189">
        <v>0</v>
      </c>
      <c r="M910" s="189">
        <v>0</v>
      </c>
      <c r="N910" s="189">
        <v>0</v>
      </c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</row>
    <row r="911" spans="1:24" s="181" customFormat="1" ht="15" hidden="1" thickTop="1">
      <c r="A911" s="194" t="s">
        <v>1413</v>
      </c>
      <c r="B911" s="193" t="s">
        <v>2207</v>
      </c>
      <c r="C911" s="192" t="s">
        <v>336</v>
      </c>
      <c r="D911" s="189">
        <v>0</v>
      </c>
      <c r="E911" s="189">
        <v>0</v>
      </c>
      <c r="F911" s="189">
        <v>0</v>
      </c>
      <c r="G911" s="189">
        <v>0</v>
      </c>
      <c r="H911" s="189">
        <v>0</v>
      </c>
      <c r="I911" s="189">
        <v>0</v>
      </c>
      <c r="J911" s="191">
        <v>0</v>
      </c>
      <c r="K911" s="190">
        <v>0</v>
      </c>
      <c r="L911" s="189">
        <v>0</v>
      </c>
      <c r="M911" s="189">
        <v>0</v>
      </c>
      <c r="N911" s="189">
        <v>0</v>
      </c>
      <c r="O911" s="182"/>
      <c r="P911" s="182"/>
      <c r="Q911" s="182"/>
      <c r="R911" s="182"/>
      <c r="S911" s="182"/>
      <c r="T911" s="182"/>
      <c r="U911" s="182"/>
      <c r="V911" s="182"/>
      <c r="W911" s="182"/>
      <c r="X911" s="182"/>
    </row>
    <row r="912" spans="1:24" s="181" customFormat="1" ht="15" hidden="1" thickTop="1">
      <c r="A912" s="194" t="s">
        <v>1489</v>
      </c>
      <c r="B912" s="193" t="s">
        <v>2207</v>
      </c>
      <c r="C912" s="192" t="s">
        <v>2349</v>
      </c>
      <c r="D912" s="189">
        <v>0</v>
      </c>
      <c r="E912" s="189">
        <v>0</v>
      </c>
      <c r="F912" s="189">
        <v>0</v>
      </c>
      <c r="G912" s="189">
        <v>0</v>
      </c>
      <c r="H912" s="189">
        <v>0</v>
      </c>
      <c r="I912" s="189">
        <v>39487950</v>
      </c>
      <c r="J912" s="191">
        <v>39487950</v>
      </c>
      <c r="K912" s="190">
        <v>0</v>
      </c>
      <c r="L912" s="189">
        <v>0</v>
      </c>
      <c r="M912" s="189">
        <v>39487950</v>
      </c>
      <c r="N912" s="189">
        <v>39487950</v>
      </c>
      <c r="O912" s="182"/>
      <c r="P912" s="182"/>
      <c r="Q912" s="182"/>
      <c r="R912" s="182"/>
      <c r="S912" s="182"/>
      <c r="T912" s="182"/>
      <c r="U912" s="182"/>
      <c r="V912" s="182"/>
      <c r="W912" s="182"/>
      <c r="X912" s="182"/>
    </row>
    <row r="913" spans="1:24" s="181" customFormat="1" ht="15" hidden="1" thickTop="1">
      <c r="A913" s="194" t="s">
        <v>1619</v>
      </c>
      <c r="B913" s="193" t="s">
        <v>2207</v>
      </c>
      <c r="C913" s="192" t="s">
        <v>542</v>
      </c>
      <c r="D913" s="189">
        <v>0</v>
      </c>
      <c r="E913" s="189">
        <v>0</v>
      </c>
      <c r="F913" s="189">
        <v>0</v>
      </c>
      <c r="G913" s="189">
        <v>0</v>
      </c>
      <c r="H913" s="189">
        <v>0</v>
      </c>
      <c r="I913" s="189">
        <v>0</v>
      </c>
      <c r="J913" s="191">
        <v>0</v>
      </c>
      <c r="K913" s="190">
        <v>0</v>
      </c>
      <c r="L913" s="189">
        <v>0</v>
      </c>
      <c r="M913" s="189">
        <v>0</v>
      </c>
      <c r="N913" s="189">
        <v>0</v>
      </c>
      <c r="O913" s="182"/>
      <c r="P913" s="182"/>
      <c r="Q913" s="182"/>
      <c r="R913" s="182"/>
      <c r="S913" s="182"/>
      <c r="T913" s="182"/>
      <c r="U913" s="182"/>
      <c r="V913" s="182"/>
      <c r="W913" s="182"/>
      <c r="X913" s="182"/>
    </row>
    <row r="914" spans="1:24" s="181" customFormat="1" ht="15" hidden="1" thickTop="1">
      <c r="A914" s="194" t="s">
        <v>1638</v>
      </c>
      <c r="B914" s="193" t="s">
        <v>2207</v>
      </c>
      <c r="C914" s="192" t="s">
        <v>561</v>
      </c>
      <c r="D914" s="189">
        <v>0</v>
      </c>
      <c r="E914" s="189">
        <v>0</v>
      </c>
      <c r="F914" s="189">
        <v>0</v>
      </c>
      <c r="G914" s="189">
        <v>0</v>
      </c>
      <c r="H914" s="189">
        <v>0</v>
      </c>
      <c r="I914" s="189">
        <v>29724474</v>
      </c>
      <c r="J914" s="191">
        <v>29724474</v>
      </c>
      <c r="K914" s="190">
        <v>0</v>
      </c>
      <c r="L914" s="189">
        <v>0</v>
      </c>
      <c r="M914" s="189">
        <v>29724474</v>
      </c>
      <c r="N914" s="189">
        <v>29724474</v>
      </c>
      <c r="O914" s="182"/>
      <c r="P914" s="182"/>
      <c r="Q914" s="182"/>
      <c r="R914" s="182"/>
      <c r="S914" s="182"/>
      <c r="T914" s="182"/>
      <c r="U914" s="182"/>
      <c r="V914" s="182"/>
      <c r="W914" s="182"/>
      <c r="X914" s="182"/>
    </row>
    <row r="915" spans="1:24" s="181" customFormat="1" ht="15" hidden="1" thickTop="1">
      <c r="A915" s="194" t="s">
        <v>1890</v>
      </c>
      <c r="B915" s="193" t="s">
        <v>2207</v>
      </c>
      <c r="C915" s="192" t="s">
        <v>813</v>
      </c>
      <c r="D915" s="189">
        <v>0</v>
      </c>
      <c r="E915" s="189">
        <v>0</v>
      </c>
      <c r="F915" s="189">
        <v>0</v>
      </c>
      <c r="G915" s="189">
        <v>0</v>
      </c>
      <c r="H915" s="189">
        <v>0</v>
      </c>
      <c r="I915" s="189">
        <v>161372993</v>
      </c>
      <c r="J915" s="191">
        <v>161372993</v>
      </c>
      <c r="K915" s="190">
        <v>0</v>
      </c>
      <c r="L915" s="189">
        <v>0</v>
      </c>
      <c r="M915" s="189">
        <v>161372993</v>
      </c>
      <c r="N915" s="189">
        <v>161372993</v>
      </c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</row>
    <row r="916" spans="1:24" s="181" customFormat="1" ht="15" hidden="1" thickTop="1">
      <c r="A916" s="194" t="s">
        <v>1908</v>
      </c>
      <c r="B916" s="193" t="s">
        <v>2207</v>
      </c>
      <c r="C916" s="192" t="s">
        <v>831</v>
      </c>
      <c r="D916" s="189">
        <v>0</v>
      </c>
      <c r="E916" s="189">
        <v>0</v>
      </c>
      <c r="F916" s="189">
        <v>0</v>
      </c>
      <c r="G916" s="189">
        <v>0</v>
      </c>
      <c r="H916" s="189">
        <v>0</v>
      </c>
      <c r="I916" s="189">
        <v>35496158</v>
      </c>
      <c r="J916" s="191">
        <v>35496158</v>
      </c>
      <c r="K916" s="190">
        <v>16587</v>
      </c>
      <c r="L916" s="189">
        <v>16587</v>
      </c>
      <c r="M916" s="189">
        <v>35496158</v>
      </c>
      <c r="N916" s="189">
        <v>35512745</v>
      </c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</row>
    <row r="917" spans="1:24" s="181" customFormat="1" ht="15" hidden="1" thickTop="1">
      <c r="A917" s="194" t="s">
        <v>1932</v>
      </c>
      <c r="B917" s="193" t="s">
        <v>2207</v>
      </c>
      <c r="C917" s="192" t="s">
        <v>855</v>
      </c>
      <c r="D917" s="189">
        <v>0</v>
      </c>
      <c r="E917" s="189">
        <v>0</v>
      </c>
      <c r="F917" s="189">
        <v>0</v>
      </c>
      <c r="G917" s="189">
        <v>0</v>
      </c>
      <c r="H917" s="189">
        <v>0</v>
      </c>
      <c r="I917" s="189">
        <v>0</v>
      </c>
      <c r="J917" s="191">
        <v>0</v>
      </c>
      <c r="K917" s="190">
        <v>0</v>
      </c>
      <c r="L917" s="189">
        <v>0</v>
      </c>
      <c r="M917" s="189">
        <v>0</v>
      </c>
      <c r="N917" s="189">
        <v>0</v>
      </c>
      <c r="O917" s="182"/>
      <c r="P917" s="182"/>
      <c r="Q917" s="182"/>
      <c r="R917" s="182"/>
      <c r="S917" s="182"/>
      <c r="T917" s="182"/>
      <c r="U917" s="182"/>
      <c r="V917" s="182"/>
      <c r="W917" s="182"/>
      <c r="X917" s="182"/>
    </row>
    <row r="918" spans="1:24" s="181" customFormat="1" ht="15" hidden="1" thickTop="1">
      <c r="A918" s="194" t="s">
        <v>1303</v>
      </c>
      <c r="B918" s="193" t="s">
        <v>2207</v>
      </c>
      <c r="C918" s="192" t="s">
        <v>2348</v>
      </c>
      <c r="D918" s="189">
        <v>0</v>
      </c>
      <c r="E918" s="189">
        <v>0</v>
      </c>
      <c r="F918" s="189">
        <v>0</v>
      </c>
      <c r="G918" s="189">
        <v>0</v>
      </c>
      <c r="H918" s="189">
        <v>0</v>
      </c>
      <c r="I918" s="189">
        <v>465954731</v>
      </c>
      <c r="J918" s="191">
        <v>465954731</v>
      </c>
      <c r="K918" s="190">
        <v>0</v>
      </c>
      <c r="L918" s="189">
        <v>0</v>
      </c>
      <c r="M918" s="189">
        <v>465954731</v>
      </c>
      <c r="N918" s="189">
        <v>465954731</v>
      </c>
      <c r="O918" s="182"/>
      <c r="P918" s="182"/>
      <c r="Q918" s="182"/>
      <c r="R918" s="182"/>
      <c r="S918" s="182"/>
      <c r="T918" s="182"/>
      <c r="U918" s="182"/>
      <c r="V918" s="182"/>
      <c r="W918" s="182"/>
      <c r="X918" s="182"/>
    </row>
    <row r="919" spans="1:24" s="181" customFormat="1" ht="15" hidden="1" thickTop="1">
      <c r="A919" s="194" t="s">
        <v>1709</v>
      </c>
      <c r="B919" s="193" t="s">
        <v>2207</v>
      </c>
      <c r="C919" s="192" t="s">
        <v>632</v>
      </c>
      <c r="D919" s="189">
        <v>0</v>
      </c>
      <c r="E919" s="189">
        <v>0</v>
      </c>
      <c r="F919" s="189">
        <v>0</v>
      </c>
      <c r="G919" s="189">
        <v>0</v>
      </c>
      <c r="H919" s="189">
        <v>0</v>
      </c>
      <c r="I919" s="189">
        <v>0</v>
      </c>
      <c r="J919" s="191">
        <v>0</v>
      </c>
      <c r="K919" s="190">
        <v>0</v>
      </c>
      <c r="L919" s="189">
        <v>0</v>
      </c>
      <c r="M919" s="189">
        <v>0</v>
      </c>
      <c r="N919" s="189">
        <v>0</v>
      </c>
      <c r="O919" s="182"/>
      <c r="P919" s="182"/>
      <c r="Q919" s="182"/>
      <c r="R919" s="182"/>
      <c r="S919" s="182"/>
      <c r="T919" s="182"/>
      <c r="U919" s="182"/>
      <c r="V919" s="182"/>
      <c r="W919" s="182"/>
      <c r="X919" s="182"/>
    </row>
    <row r="920" spans="1:24" s="181" customFormat="1" ht="15" hidden="1" thickTop="1">
      <c r="A920" s="194" t="s">
        <v>1845</v>
      </c>
      <c r="B920" s="193" t="s">
        <v>2207</v>
      </c>
      <c r="C920" s="192" t="s">
        <v>2194</v>
      </c>
      <c r="D920" s="189">
        <v>0</v>
      </c>
      <c r="E920" s="189">
        <v>0</v>
      </c>
      <c r="F920" s="189">
        <v>0</v>
      </c>
      <c r="G920" s="189">
        <v>0</v>
      </c>
      <c r="H920" s="189">
        <v>0</v>
      </c>
      <c r="I920" s="189">
        <v>0</v>
      </c>
      <c r="J920" s="191">
        <v>0</v>
      </c>
      <c r="K920" s="190">
        <v>0</v>
      </c>
      <c r="L920" s="189">
        <v>0</v>
      </c>
      <c r="M920" s="189">
        <v>0</v>
      </c>
      <c r="N920" s="189">
        <v>0</v>
      </c>
      <c r="O920" s="182"/>
      <c r="P920" s="182"/>
      <c r="Q920" s="182"/>
      <c r="R920" s="182"/>
      <c r="S920" s="182"/>
      <c r="T920" s="182"/>
      <c r="U920" s="182"/>
      <c r="V920" s="182"/>
      <c r="W920" s="182"/>
      <c r="X920" s="182"/>
    </row>
    <row r="921" spans="1:24" s="181" customFormat="1" ht="15" hidden="1" thickTop="1">
      <c r="A921" s="194" t="s">
        <v>1909</v>
      </c>
      <c r="B921" s="193" t="s">
        <v>2207</v>
      </c>
      <c r="C921" s="192" t="s">
        <v>832</v>
      </c>
      <c r="D921" s="189">
        <v>0</v>
      </c>
      <c r="E921" s="189">
        <v>0</v>
      </c>
      <c r="F921" s="189">
        <v>0</v>
      </c>
      <c r="G921" s="189">
        <v>0</v>
      </c>
      <c r="H921" s="189">
        <v>0</v>
      </c>
      <c r="I921" s="189">
        <v>40388325</v>
      </c>
      <c r="J921" s="191">
        <v>40388325</v>
      </c>
      <c r="K921" s="190">
        <v>0</v>
      </c>
      <c r="L921" s="189">
        <v>0</v>
      </c>
      <c r="M921" s="189">
        <v>40388325</v>
      </c>
      <c r="N921" s="189">
        <v>40388325</v>
      </c>
      <c r="O921" s="182"/>
      <c r="P921" s="182"/>
      <c r="Q921" s="182"/>
      <c r="R921" s="182"/>
      <c r="S921" s="182"/>
      <c r="T921" s="182"/>
      <c r="U921" s="182"/>
      <c r="V921" s="182"/>
      <c r="W921" s="182"/>
      <c r="X921" s="182"/>
    </row>
    <row r="922" spans="1:24" s="181" customFormat="1" ht="15" hidden="1" thickTop="1">
      <c r="A922" s="194" t="s">
        <v>1980</v>
      </c>
      <c r="B922" s="193" t="s">
        <v>2207</v>
      </c>
      <c r="C922" s="192" t="s">
        <v>903</v>
      </c>
      <c r="D922" s="189">
        <v>0</v>
      </c>
      <c r="E922" s="189">
        <v>0</v>
      </c>
      <c r="F922" s="189">
        <v>0</v>
      </c>
      <c r="G922" s="189">
        <v>0</v>
      </c>
      <c r="H922" s="189">
        <v>0</v>
      </c>
      <c r="I922" s="189">
        <v>0</v>
      </c>
      <c r="J922" s="191">
        <v>0</v>
      </c>
      <c r="K922" s="190">
        <v>0</v>
      </c>
      <c r="L922" s="189">
        <v>0</v>
      </c>
      <c r="M922" s="189">
        <v>0</v>
      </c>
      <c r="N922" s="189">
        <v>0</v>
      </c>
      <c r="O922" s="182"/>
      <c r="P922" s="182"/>
      <c r="Q922" s="182"/>
      <c r="R922" s="182"/>
      <c r="S922" s="182"/>
      <c r="T922" s="182"/>
      <c r="U922" s="182"/>
      <c r="V922" s="182"/>
      <c r="W922" s="182"/>
      <c r="X922" s="182"/>
    </row>
    <row r="923" spans="1:24" s="181" customFormat="1" ht="15" hidden="1" thickTop="1">
      <c r="A923" s="194" t="s">
        <v>2007</v>
      </c>
      <c r="B923" s="193" t="s">
        <v>2207</v>
      </c>
      <c r="C923" s="192" t="s">
        <v>2347</v>
      </c>
      <c r="D923" s="189">
        <v>0</v>
      </c>
      <c r="E923" s="189">
        <v>0</v>
      </c>
      <c r="F923" s="189">
        <v>0</v>
      </c>
      <c r="G923" s="189">
        <v>0</v>
      </c>
      <c r="H923" s="189">
        <v>0</v>
      </c>
      <c r="I923" s="189">
        <v>0</v>
      </c>
      <c r="J923" s="191">
        <v>0</v>
      </c>
      <c r="K923" s="190">
        <v>0</v>
      </c>
      <c r="L923" s="189">
        <v>0</v>
      </c>
      <c r="M923" s="189">
        <v>0</v>
      </c>
      <c r="N923" s="189">
        <v>0</v>
      </c>
      <c r="O923" s="182"/>
      <c r="P923" s="182"/>
      <c r="Q923" s="182"/>
      <c r="R923" s="182"/>
      <c r="S923" s="182"/>
      <c r="T923" s="182"/>
      <c r="U923" s="182"/>
      <c r="V923" s="182"/>
      <c r="W923" s="182"/>
      <c r="X923" s="182"/>
    </row>
    <row r="924" spans="1:24" s="181" customFormat="1" ht="15" hidden="1" thickTop="1">
      <c r="A924" s="194" t="s">
        <v>2022</v>
      </c>
      <c r="B924" s="193" t="s">
        <v>2207</v>
      </c>
      <c r="C924" s="192" t="s">
        <v>2346</v>
      </c>
      <c r="D924" s="189">
        <v>0</v>
      </c>
      <c r="E924" s="189">
        <v>0</v>
      </c>
      <c r="F924" s="189">
        <v>0</v>
      </c>
      <c r="G924" s="189">
        <v>0</v>
      </c>
      <c r="H924" s="189">
        <v>0</v>
      </c>
      <c r="I924" s="189">
        <v>0</v>
      </c>
      <c r="J924" s="191">
        <v>0</v>
      </c>
      <c r="K924" s="190">
        <v>0</v>
      </c>
      <c r="L924" s="189">
        <v>0</v>
      </c>
      <c r="M924" s="189">
        <v>0</v>
      </c>
      <c r="N924" s="189">
        <v>0</v>
      </c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</row>
    <row r="925" spans="1:24" s="181" customFormat="1" ht="15" hidden="1" thickTop="1">
      <c r="A925" s="194" t="s">
        <v>2053</v>
      </c>
      <c r="B925" s="193" t="s">
        <v>2207</v>
      </c>
      <c r="C925" s="192" t="s">
        <v>2279</v>
      </c>
      <c r="D925" s="189">
        <v>0</v>
      </c>
      <c r="E925" s="189">
        <v>0</v>
      </c>
      <c r="F925" s="189">
        <v>0</v>
      </c>
      <c r="G925" s="189">
        <v>0</v>
      </c>
      <c r="H925" s="189">
        <v>0</v>
      </c>
      <c r="I925" s="189">
        <v>40593765</v>
      </c>
      <c r="J925" s="191">
        <v>40593765</v>
      </c>
      <c r="K925" s="190">
        <v>0</v>
      </c>
      <c r="L925" s="189">
        <v>0</v>
      </c>
      <c r="M925" s="189">
        <v>40593765</v>
      </c>
      <c r="N925" s="189">
        <v>40593765</v>
      </c>
      <c r="O925" s="182"/>
      <c r="P925" s="182"/>
      <c r="Q925" s="182"/>
      <c r="R925" s="182"/>
      <c r="S925" s="182"/>
      <c r="T925" s="182"/>
      <c r="U925" s="182"/>
      <c r="V925" s="182"/>
      <c r="W925" s="182"/>
      <c r="X925" s="182"/>
    </row>
    <row r="926" spans="1:24" s="181" customFormat="1" ht="16.5" hidden="1" customHeight="1">
      <c r="A926" s="194" t="s">
        <v>2080</v>
      </c>
      <c r="B926" s="193" t="s">
        <v>2207</v>
      </c>
      <c r="C926" s="192" t="s">
        <v>2345</v>
      </c>
      <c r="D926" s="189">
        <v>0</v>
      </c>
      <c r="E926" s="189">
        <v>0</v>
      </c>
      <c r="F926" s="189">
        <v>0</v>
      </c>
      <c r="G926" s="189">
        <v>0</v>
      </c>
      <c r="H926" s="189">
        <v>0</v>
      </c>
      <c r="I926" s="189">
        <v>0</v>
      </c>
      <c r="J926" s="191">
        <v>0</v>
      </c>
      <c r="K926" s="190">
        <v>0</v>
      </c>
      <c r="L926" s="189">
        <v>0</v>
      </c>
      <c r="M926" s="189">
        <v>0</v>
      </c>
      <c r="N926" s="189">
        <v>0</v>
      </c>
      <c r="O926" s="182"/>
      <c r="P926" s="182"/>
      <c r="Q926" s="182"/>
      <c r="R926" s="182"/>
      <c r="S926" s="182"/>
      <c r="T926" s="182"/>
      <c r="U926" s="182"/>
      <c r="V926" s="182"/>
      <c r="W926" s="182"/>
      <c r="X926" s="182"/>
    </row>
    <row r="927" spans="1:24" s="181" customFormat="1" ht="15" hidden="1" thickTop="1">
      <c r="A927" s="194" t="s">
        <v>1201</v>
      </c>
      <c r="B927" s="193" t="s">
        <v>2207</v>
      </c>
      <c r="C927" s="192" t="s">
        <v>2344</v>
      </c>
      <c r="D927" s="189">
        <v>0</v>
      </c>
      <c r="E927" s="189">
        <v>0</v>
      </c>
      <c r="F927" s="189">
        <v>0</v>
      </c>
      <c r="G927" s="189">
        <v>0</v>
      </c>
      <c r="H927" s="189">
        <v>0</v>
      </c>
      <c r="I927" s="189">
        <v>0</v>
      </c>
      <c r="J927" s="191">
        <v>0</v>
      </c>
      <c r="K927" s="190">
        <v>0</v>
      </c>
      <c r="L927" s="189">
        <v>0</v>
      </c>
      <c r="M927" s="189">
        <v>0</v>
      </c>
      <c r="N927" s="189">
        <v>0</v>
      </c>
      <c r="O927" s="182"/>
      <c r="P927" s="182"/>
      <c r="Q927" s="182"/>
      <c r="R927" s="182"/>
      <c r="S927" s="182"/>
      <c r="T927" s="182"/>
      <c r="U927" s="182"/>
      <c r="V927" s="182"/>
      <c r="W927" s="182"/>
      <c r="X927" s="182"/>
    </row>
    <row r="928" spans="1:24" s="181" customFormat="1" ht="15" hidden="1" thickTop="1">
      <c r="A928" s="194" t="s">
        <v>1364</v>
      </c>
      <c r="B928" s="193" t="s">
        <v>2207</v>
      </c>
      <c r="C928" s="192" t="s">
        <v>2343</v>
      </c>
      <c r="D928" s="189">
        <v>0</v>
      </c>
      <c r="E928" s="189">
        <v>51646440</v>
      </c>
      <c r="F928" s="189">
        <v>0</v>
      </c>
      <c r="G928" s="189">
        <v>0</v>
      </c>
      <c r="H928" s="189">
        <v>51646440</v>
      </c>
      <c r="I928" s="189">
        <v>10271889</v>
      </c>
      <c r="J928" s="191">
        <v>61918329</v>
      </c>
      <c r="K928" s="190">
        <v>-810367</v>
      </c>
      <c r="L928" s="189">
        <v>50836073</v>
      </c>
      <c r="M928" s="189">
        <v>10271889</v>
      </c>
      <c r="N928" s="189">
        <v>61107962</v>
      </c>
      <c r="O928" s="182"/>
      <c r="P928" s="182"/>
      <c r="Q928" s="182"/>
      <c r="R928" s="182"/>
      <c r="S928" s="182"/>
      <c r="T928" s="182"/>
      <c r="U928" s="182"/>
      <c r="V928" s="182"/>
      <c r="W928" s="182"/>
      <c r="X928" s="182"/>
    </row>
    <row r="929" spans="1:24" s="181" customFormat="1" ht="15" hidden="1" thickTop="1">
      <c r="A929" s="194" t="s">
        <v>1605</v>
      </c>
      <c r="B929" s="193" t="s">
        <v>2207</v>
      </c>
      <c r="C929" s="192" t="s">
        <v>528</v>
      </c>
      <c r="D929" s="189">
        <v>0</v>
      </c>
      <c r="E929" s="189">
        <v>1112211</v>
      </c>
      <c r="F929" s="189">
        <v>0</v>
      </c>
      <c r="G929" s="189">
        <v>0</v>
      </c>
      <c r="H929" s="189">
        <v>1112211</v>
      </c>
      <c r="I929" s="189">
        <v>115981105</v>
      </c>
      <c r="J929" s="191">
        <v>117093316</v>
      </c>
      <c r="K929" s="190">
        <v>-297365</v>
      </c>
      <c r="L929" s="189">
        <v>814846</v>
      </c>
      <c r="M929" s="189">
        <v>115981105</v>
      </c>
      <c r="N929" s="189">
        <v>116795951</v>
      </c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</row>
    <row r="930" spans="1:24" s="181" customFormat="1" ht="15" hidden="1" thickTop="1">
      <c r="A930" s="194" t="s">
        <v>1710</v>
      </c>
      <c r="B930" s="193" t="s">
        <v>2207</v>
      </c>
      <c r="C930" s="192" t="s">
        <v>633</v>
      </c>
      <c r="D930" s="189">
        <v>0</v>
      </c>
      <c r="E930" s="189">
        <v>0</v>
      </c>
      <c r="F930" s="189">
        <v>0</v>
      </c>
      <c r="G930" s="189">
        <v>0</v>
      </c>
      <c r="H930" s="189">
        <v>0</v>
      </c>
      <c r="I930" s="189">
        <v>0</v>
      </c>
      <c r="J930" s="191">
        <v>0</v>
      </c>
      <c r="K930" s="190">
        <v>0</v>
      </c>
      <c r="L930" s="189">
        <v>0</v>
      </c>
      <c r="M930" s="189">
        <v>0</v>
      </c>
      <c r="N930" s="189">
        <v>0</v>
      </c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</row>
    <row r="931" spans="1:24" s="181" customFormat="1" ht="15" hidden="1" thickTop="1">
      <c r="A931" s="194" t="s">
        <v>1864</v>
      </c>
      <c r="B931" s="193" t="s">
        <v>2207</v>
      </c>
      <c r="C931" s="192" t="s">
        <v>787</v>
      </c>
      <c r="D931" s="189">
        <v>0</v>
      </c>
      <c r="E931" s="189">
        <v>0</v>
      </c>
      <c r="F931" s="189">
        <v>0</v>
      </c>
      <c r="G931" s="189">
        <v>0</v>
      </c>
      <c r="H931" s="189">
        <v>0</v>
      </c>
      <c r="I931" s="189">
        <v>0</v>
      </c>
      <c r="J931" s="191">
        <v>0</v>
      </c>
      <c r="K931" s="190">
        <v>0</v>
      </c>
      <c r="L931" s="189">
        <v>0</v>
      </c>
      <c r="M931" s="189">
        <v>0</v>
      </c>
      <c r="N931" s="189">
        <v>0</v>
      </c>
      <c r="O931" s="182"/>
      <c r="P931" s="182"/>
      <c r="Q931" s="182"/>
      <c r="R931" s="182"/>
      <c r="S931" s="182"/>
      <c r="T931" s="182"/>
      <c r="U931" s="182"/>
      <c r="V931" s="182"/>
      <c r="W931" s="182"/>
      <c r="X931" s="182"/>
    </row>
    <row r="932" spans="1:24" s="181" customFormat="1" ht="15" hidden="1" thickTop="1">
      <c r="A932" s="194" t="s">
        <v>1910</v>
      </c>
      <c r="B932" s="193" t="s">
        <v>2207</v>
      </c>
      <c r="C932" s="192" t="s">
        <v>2205</v>
      </c>
      <c r="D932" s="189">
        <v>0</v>
      </c>
      <c r="E932" s="189">
        <v>0</v>
      </c>
      <c r="F932" s="189">
        <v>0</v>
      </c>
      <c r="G932" s="189">
        <v>0</v>
      </c>
      <c r="H932" s="189">
        <v>0</v>
      </c>
      <c r="I932" s="189">
        <v>39891843</v>
      </c>
      <c r="J932" s="191">
        <v>39891843</v>
      </c>
      <c r="K932" s="190">
        <v>0</v>
      </c>
      <c r="L932" s="189">
        <v>0</v>
      </c>
      <c r="M932" s="189">
        <v>39891843</v>
      </c>
      <c r="N932" s="189">
        <v>39891843</v>
      </c>
      <c r="O932" s="182"/>
      <c r="P932" s="182"/>
      <c r="Q932" s="182"/>
      <c r="R932" s="182"/>
      <c r="S932" s="182"/>
      <c r="T932" s="182"/>
      <c r="U932" s="182"/>
      <c r="V932" s="182"/>
      <c r="W932" s="182"/>
      <c r="X932" s="182"/>
    </row>
    <row r="933" spans="1:24" s="181" customFormat="1" ht="15" hidden="1" thickTop="1">
      <c r="A933" s="194" t="s">
        <v>1997</v>
      </c>
      <c r="B933" s="193" t="s">
        <v>2207</v>
      </c>
      <c r="C933" s="192" t="s">
        <v>2342</v>
      </c>
      <c r="D933" s="189">
        <v>0</v>
      </c>
      <c r="E933" s="189">
        <v>0</v>
      </c>
      <c r="F933" s="189">
        <v>0</v>
      </c>
      <c r="G933" s="189">
        <v>0</v>
      </c>
      <c r="H933" s="189">
        <v>0</v>
      </c>
      <c r="I933" s="189">
        <v>47488719</v>
      </c>
      <c r="J933" s="191">
        <v>47488719</v>
      </c>
      <c r="K933" s="190">
        <v>20311</v>
      </c>
      <c r="L933" s="189">
        <v>20311</v>
      </c>
      <c r="M933" s="189">
        <v>47488719</v>
      </c>
      <c r="N933" s="189">
        <v>47509030</v>
      </c>
      <c r="O933" s="182"/>
      <c r="P933" s="182"/>
      <c r="Q933" s="182"/>
      <c r="R933" s="182"/>
      <c r="S933" s="182"/>
      <c r="T933" s="182"/>
      <c r="U933" s="182"/>
      <c r="V933" s="182"/>
      <c r="W933" s="182"/>
      <c r="X933" s="182"/>
    </row>
    <row r="934" spans="1:24" s="181" customFormat="1" ht="15" hidden="1" thickTop="1">
      <c r="A934" s="194" t="s">
        <v>1365</v>
      </c>
      <c r="B934" s="193" t="s">
        <v>2207</v>
      </c>
      <c r="C934" s="192" t="s">
        <v>288</v>
      </c>
      <c r="D934" s="189">
        <v>0</v>
      </c>
      <c r="E934" s="189">
        <v>0</v>
      </c>
      <c r="F934" s="189">
        <v>0</v>
      </c>
      <c r="G934" s="189">
        <v>0</v>
      </c>
      <c r="H934" s="189">
        <v>0</v>
      </c>
      <c r="I934" s="189">
        <v>67227148</v>
      </c>
      <c r="J934" s="191">
        <v>67227148</v>
      </c>
      <c r="K934" s="190">
        <v>0</v>
      </c>
      <c r="L934" s="189">
        <v>0</v>
      </c>
      <c r="M934" s="189">
        <v>67227148</v>
      </c>
      <c r="N934" s="189">
        <v>67227148</v>
      </c>
      <c r="O934" s="182"/>
      <c r="P934" s="182"/>
      <c r="Q934" s="182"/>
      <c r="R934" s="182"/>
      <c r="S934" s="182"/>
      <c r="T934" s="182"/>
      <c r="U934" s="182"/>
      <c r="V934" s="182"/>
      <c r="W934" s="182"/>
      <c r="X934" s="182"/>
    </row>
    <row r="935" spans="1:24" s="181" customFormat="1" ht="15" hidden="1" thickTop="1">
      <c r="A935" s="194" t="s">
        <v>1711</v>
      </c>
      <c r="B935" s="193" t="s">
        <v>2207</v>
      </c>
      <c r="C935" s="192" t="s">
        <v>2341</v>
      </c>
      <c r="D935" s="189">
        <v>0</v>
      </c>
      <c r="E935" s="189">
        <v>0</v>
      </c>
      <c r="F935" s="189">
        <v>0</v>
      </c>
      <c r="G935" s="189">
        <v>0</v>
      </c>
      <c r="H935" s="189">
        <v>0</v>
      </c>
      <c r="I935" s="189">
        <v>0</v>
      </c>
      <c r="J935" s="191">
        <v>0</v>
      </c>
      <c r="K935" s="190">
        <v>0</v>
      </c>
      <c r="L935" s="189">
        <v>0</v>
      </c>
      <c r="M935" s="189">
        <v>0</v>
      </c>
      <c r="N935" s="189">
        <v>0</v>
      </c>
      <c r="O935" s="182"/>
      <c r="P935" s="182"/>
      <c r="Q935" s="182"/>
      <c r="R935" s="182"/>
      <c r="S935" s="182"/>
      <c r="T935" s="182"/>
      <c r="U935" s="182"/>
      <c r="V935" s="182"/>
      <c r="W935" s="182"/>
      <c r="X935" s="182"/>
    </row>
    <row r="936" spans="1:24" s="181" customFormat="1" ht="15" hidden="1" thickTop="1">
      <c r="A936" s="194" t="s">
        <v>1773</v>
      </c>
      <c r="B936" s="193" t="s">
        <v>2207</v>
      </c>
      <c r="C936" s="192" t="s">
        <v>2340</v>
      </c>
      <c r="D936" s="189">
        <v>0</v>
      </c>
      <c r="E936" s="189">
        <v>0</v>
      </c>
      <c r="F936" s="189">
        <v>0</v>
      </c>
      <c r="G936" s="189">
        <v>0</v>
      </c>
      <c r="H936" s="189">
        <v>0</v>
      </c>
      <c r="I936" s="189">
        <v>0</v>
      </c>
      <c r="J936" s="191">
        <v>0</v>
      </c>
      <c r="K936" s="190">
        <v>0</v>
      </c>
      <c r="L936" s="189">
        <v>0</v>
      </c>
      <c r="M936" s="189">
        <v>0</v>
      </c>
      <c r="N936" s="189">
        <v>0</v>
      </c>
      <c r="O936" s="182"/>
      <c r="P936" s="182"/>
      <c r="Q936" s="182"/>
      <c r="R936" s="182"/>
      <c r="S936" s="182"/>
      <c r="T936" s="182"/>
      <c r="U936" s="182"/>
      <c r="V936" s="182"/>
      <c r="W936" s="182"/>
      <c r="X936" s="182"/>
    </row>
    <row r="937" spans="1:24" s="181" customFormat="1" ht="15" hidden="1" thickTop="1">
      <c r="A937" s="194" t="s">
        <v>1823</v>
      </c>
      <c r="B937" s="193" t="s">
        <v>2207</v>
      </c>
      <c r="C937" s="192" t="s">
        <v>746</v>
      </c>
      <c r="D937" s="189">
        <v>0</v>
      </c>
      <c r="E937" s="189">
        <v>0</v>
      </c>
      <c r="F937" s="189">
        <v>0</v>
      </c>
      <c r="G937" s="189">
        <v>0</v>
      </c>
      <c r="H937" s="189">
        <v>0</v>
      </c>
      <c r="I937" s="189">
        <v>22119954</v>
      </c>
      <c r="J937" s="191">
        <v>22119954</v>
      </c>
      <c r="K937" s="190">
        <v>0</v>
      </c>
      <c r="L937" s="189">
        <v>0</v>
      </c>
      <c r="M937" s="189">
        <v>22119954</v>
      </c>
      <c r="N937" s="189">
        <v>22119954</v>
      </c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</row>
    <row r="938" spans="1:24" s="181" customFormat="1" ht="15" hidden="1" thickTop="1">
      <c r="A938" s="194" t="s">
        <v>1891</v>
      </c>
      <c r="B938" s="193" t="s">
        <v>2207</v>
      </c>
      <c r="C938" s="192" t="s">
        <v>2287</v>
      </c>
      <c r="D938" s="189">
        <v>0</v>
      </c>
      <c r="E938" s="189">
        <v>0</v>
      </c>
      <c r="F938" s="189">
        <v>0</v>
      </c>
      <c r="G938" s="189">
        <v>0</v>
      </c>
      <c r="H938" s="189">
        <v>0</v>
      </c>
      <c r="I938" s="189">
        <v>45622685</v>
      </c>
      <c r="J938" s="191">
        <v>45622685</v>
      </c>
      <c r="K938" s="190">
        <v>0</v>
      </c>
      <c r="L938" s="189">
        <v>0</v>
      </c>
      <c r="M938" s="189">
        <v>45622685</v>
      </c>
      <c r="N938" s="189">
        <v>45622685</v>
      </c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</row>
    <row r="939" spans="1:24" s="181" customFormat="1" ht="15" hidden="1" thickTop="1">
      <c r="A939" s="194" t="s">
        <v>2139</v>
      </c>
      <c r="B939" s="193" t="s">
        <v>2207</v>
      </c>
      <c r="C939" s="192" t="s">
        <v>1062</v>
      </c>
      <c r="D939" s="189">
        <v>0</v>
      </c>
      <c r="E939" s="189">
        <v>0</v>
      </c>
      <c r="F939" s="189">
        <v>0</v>
      </c>
      <c r="G939" s="189">
        <v>0</v>
      </c>
      <c r="H939" s="189">
        <v>0</v>
      </c>
      <c r="I939" s="189">
        <v>0</v>
      </c>
      <c r="J939" s="191">
        <v>0</v>
      </c>
      <c r="K939" s="190">
        <v>0</v>
      </c>
      <c r="L939" s="189">
        <v>0</v>
      </c>
      <c r="M939" s="189">
        <v>0</v>
      </c>
      <c r="N939" s="189">
        <v>0</v>
      </c>
      <c r="O939" s="182"/>
      <c r="P939" s="182"/>
      <c r="Q939" s="182"/>
      <c r="R939" s="182"/>
      <c r="S939" s="182"/>
      <c r="T939" s="182"/>
      <c r="U939" s="182"/>
      <c r="V939" s="182"/>
      <c r="W939" s="182"/>
      <c r="X939" s="182"/>
    </row>
    <row r="940" spans="1:24" s="181" customFormat="1" ht="15" hidden="1" thickTop="1">
      <c r="A940" s="194" t="s">
        <v>1167</v>
      </c>
      <c r="B940" s="193" t="s">
        <v>2205</v>
      </c>
      <c r="C940" s="192" t="s">
        <v>90</v>
      </c>
      <c r="D940" s="189">
        <v>0</v>
      </c>
      <c r="E940" s="189">
        <v>158060705</v>
      </c>
      <c r="F940" s="189">
        <v>0</v>
      </c>
      <c r="G940" s="189">
        <v>0</v>
      </c>
      <c r="H940" s="189">
        <v>158060705</v>
      </c>
      <c r="I940" s="189">
        <v>849090906</v>
      </c>
      <c r="J940" s="191">
        <v>1007151611</v>
      </c>
      <c r="K940" s="190">
        <v>382208</v>
      </c>
      <c r="L940" s="189">
        <v>158442913</v>
      </c>
      <c r="M940" s="189">
        <v>849090906</v>
      </c>
      <c r="N940" s="189">
        <v>1007533819</v>
      </c>
      <c r="O940" s="182"/>
      <c r="P940" s="182"/>
      <c r="Q940" s="182"/>
      <c r="R940" s="182"/>
      <c r="S940" s="182"/>
      <c r="T940" s="182"/>
      <c r="U940" s="182"/>
      <c r="V940" s="182"/>
      <c r="W940" s="182"/>
      <c r="X940" s="182"/>
    </row>
    <row r="941" spans="1:24" s="181" customFormat="1" ht="15" hidden="1" thickTop="1">
      <c r="A941" s="194" t="s">
        <v>1258</v>
      </c>
      <c r="B941" s="193" t="s">
        <v>2205</v>
      </c>
      <c r="C941" s="192" t="s">
        <v>2339</v>
      </c>
      <c r="D941" s="189">
        <v>0</v>
      </c>
      <c r="E941" s="189">
        <v>0</v>
      </c>
      <c r="F941" s="189">
        <v>0</v>
      </c>
      <c r="G941" s="189">
        <v>0</v>
      </c>
      <c r="H941" s="189">
        <v>0</v>
      </c>
      <c r="I941" s="189">
        <v>0</v>
      </c>
      <c r="J941" s="191">
        <v>0</v>
      </c>
      <c r="K941" s="190">
        <v>0</v>
      </c>
      <c r="L941" s="189">
        <v>0</v>
      </c>
      <c r="M941" s="189">
        <v>0</v>
      </c>
      <c r="N941" s="189">
        <v>0</v>
      </c>
      <c r="O941" s="182"/>
      <c r="P941" s="182"/>
      <c r="Q941" s="182"/>
      <c r="R941" s="182"/>
      <c r="S941" s="182"/>
      <c r="T941" s="182"/>
      <c r="U941" s="182"/>
      <c r="V941" s="182"/>
      <c r="W941" s="182"/>
      <c r="X941" s="182"/>
    </row>
    <row r="942" spans="1:24" s="181" customFormat="1" ht="15" hidden="1" thickTop="1">
      <c r="A942" s="194" t="s">
        <v>1414</v>
      </c>
      <c r="B942" s="193" t="s">
        <v>2205</v>
      </c>
      <c r="C942" s="192" t="s">
        <v>337</v>
      </c>
      <c r="D942" s="189">
        <v>0</v>
      </c>
      <c r="E942" s="189">
        <v>0</v>
      </c>
      <c r="F942" s="189">
        <v>0</v>
      </c>
      <c r="G942" s="189">
        <v>0</v>
      </c>
      <c r="H942" s="189">
        <v>0</v>
      </c>
      <c r="I942" s="189">
        <v>0</v>
      </c>
      <c r="J942" s="191">
        <v>0</v>
      </c>
      <c r="K942" s="190">
        <v>0</v>
      </c>
      <c r="L942" s="189">
        <v>0</v>
      </c>
      <c r="M942" s="189">
        <v>0</v>
      </c>
      <c r="N942" s="189">
        <v>0</v>
      </c>
      <c r="O942" s="182"/>
      <c r="P942" s="182"/>
      <c r="Q942" s="182"/>
      <c r="R942" s="182"/>
      <c r="S942" s="182"/>
      <c r="T942" s="182"/>
      <c r="U942" s="182"/>
      <c r="V942" s="182"/>
      <c r="W942" s="182"/>
      <c r="X942" s="182"/>
    </row>
    <row r="943" spans="1:24" s="181" customFormat="1" ht="15" hidden="1" thickTop="1">
      <c r="A943" s="194" t="s">
        <v>1193</v>
      </c>
      <c r="B943" s="193" t="s">
        <v>2205</v>
      </c>
      <c r="C943" s="192" t="s">
        <v>2338</v>
      </c>
      <c r="D943" s="189">
        <v>0</v>
      </c>
      <c r="E943" s="189">
        <v>0</v>
      </c>
      <c r="F943" s="189">
        <v>0</v>
      </c>
      <c r="G943" s="189">
        <v>0</v>
      </c>
      <c r="H943" s="189">
        <v>0</v>
      </c>
      <c r="I943" s="189">
        <v>0</v>
      </c>
      <c r="J943" s="191">
        <v>0</v>
      </c>
      <c r="K943" s="190">
        <v>0</v>
      </c>
      <c r="L943" s="189">
        <v>0</v>
      </c>
      <c r="M943" s="189">
        <v>0</v>
      </c>
      <c r="N943" s="189">
        <v>0</v>
      </c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</row>
    <row r="944" spans="1:24" s="181" customFormat="1" ht="15" hidden="1" thickTop="1">
      <c r="A944" s="194" t="s">
        <v>1304</v>
      </c>
      <c r="B944" s="193" t="s">
        <v>2205</v>
      </c>
      <c r="C944" s="192" t="s">
        <v>227</v>
      </c>
      <c r="D944" s="189">
        <v>0</v>
      </c>
      <c r="E944" s="189">
        <v>0</v>
      </c>
      <c r="F944" s="189">
        <v>0</v>
      </c>
      <c r="G944" s="189">
        <v>0</v>
      </c>
      <c r="H944" s="189">
        <v>0</v>
      </c>
      <c r="I944" s="189">
        <v>0</v>
      </c>
      <c r="J944" s="191">
        <v>0</v>
      </c>
      <c r="K944" s="190">
        <v>0</v>
      </c>
      <c r="L944" s="189">
        <v>0</v>
      </c>
      <c r="M944" s="189">
        <v>0</v>
      </c>
      <c r="N944" s="189">
        <v>0</v>
      </c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</row>
    <row r="945" spans="1:24" s="181" customFormat="1" ht="15" hidden="1" thickTop="1">
      <c r="A945" s="194" t="s">
        <v>2337</v>
      </c>
      <c r="B945" s="193" t="s">
        <v>2205</v>
      </c>
      <c r="C945" s="192" t="s">
        <v>1105</v>
      </c>
      <c r="D945" s="189">
        <v>0</v>
      </c>
      <c r="E945" s="189">
        <v>0</v>
      </c>
      <c r="F945" s="189">
        <v>0</v>
      </c>
      <c r="G945" s="189">
        <v>0</v>
      </c>
      <c r="H945" s="189">
        <v>0</v>
      </c>
      <c r="I945" s="189">
        <v>0</v>
      </c>
      <c r="J945" s="191">
        <v>0</v>
      </c>
      <c r="K945" s="190">
        <v>0</v>
      </c>
      <c r="L945" s="189">
        <v>0</v>
      </c>
      <c r="M945" s="189">
        <v>0</v>
      </c>
      <c r="N945" s="189">
        <v>0</v>
      </c>
      <c r="O945" s="182"/>
      <c r="P945" s="182"/>
      <c r="Q945" s="182"/>
      <c r="R945" s="182"/>
      <c r="S945" s="182"/>
      <c r="T945" s="182"/>
      <c r="U945" s="182"/>
      <c r="V945" s="182"/>
      <c r="W945" s="182"/>
      <c r="X945" s="182"/>
    </row>
    <row r="946" spans="1:24" s="181" customFormat="1" ht="15" hidden="1" thickTop="1">
      <c r="A946" s="194" t="s">
        <v>2336</v>
      </c>
      <c r="B946" s="193" t="s">
        <v>2205</v>
      </c>
      <c r="C946" s="192" t="s">
        <v>2335</v>
      </c>
      <c r="D946" s="189">
        <v>0</v>
      </c>
      <c r="E946" s="189">
        <v>0</v>
      </c>
      <c r="F946" s="189">
        <v>0</v>
      </c>
      <c r="G946" s="189">
        <v>0</v>
      </c>
      <c r="H946" s="189">
        <v>0</v>
      </c>
      <c r="I946" s="189">
        <v>0</v>
      </c>
      <c r="J946" s="191">
        <v>0</v>
      </c>
      <c r="K946" s="190">
        <v>0</v>
      </c>
      <c r="L946" s="189">
        <v>0</v>
      </c>
      <c r="M946" s="189">
        <v>0</v>
      </c>
      <c r="N946" s="189">
        <v>0</v>
      </c>
      <c r="O946" s="182"/>
      <c r="P946" s="182"/>
      <c r="Q946" s="182"/>
      <c r="R946" s="182"/>
      <c r="S946" s="182"/>
      <c r="T946" s="182"/>
      <c r="U946" s="182"/>
      <c r="V946" s="182"/>
      <c r="W946" s="182"/>
      <c r="X946" s="182"/>
    </row>
    <row r="947" spans="1:24" s="181" customFormat="1" ht="15" hidden="1" thickTop="1">
      <c r="A947" s="194" t="s">
        <v>2334</v>
      </c>
      <c r="B947" s="193" t="s">
        <v>2205</v>
      </c>
      <c r="C947" s="192" t="s">
        <v>2333</v>
      </c>
      <c r="D947" s="189">
        <v>0</v>
      </c>
      <c r="E947" s="189">
        <v>0</v>
      </c>
      <c r="F947" s="189">
        <v>0</v>
      </c>
      <c r="G947" s="189">
        <v>0</v>
      </c>
      <c r="H947" s="189">
        <v>0</v>
      </c>
      <c r="I947" s="189">
        <v>0</v>
      </c>
      <c r="J947" s="191">
        <v>0</v>
      </c>
      <c r="K947" s="190">
        <v>0</v>
      </c>
      <c r="L947" s="189">
        <v>0</v>
      </c>
      <c r="M947" s="189">
        <v>0</v>
      </c>
      <c r="N947" s="189">
        <v>0</v>
      </c>
      <c r="O947" s="182"/>
      <c r="P947" s="182"/>
      <c r="Q947" s="182"/>
      <c r="R947" s="182"/>
      <c r="S947" s="182"/>
      <c r="T947" s="182"/>
      <c r="U947" s="182"/>
      <c r="V947" s="182"/>
      <c r="W947" s="182"/>
      <c r="X947" s="182"/>
    </row>
    <row r="948" spans="1:24" s="181" customFormat="1" ht="15" hidden="1" thickTop="1">
      <c r="A948" s="194" t="s">
        <v>1505</v>
      </c>
      <c r="B948" s="193" t="s">
        <v>2205</v>
      </c>
      <c r="C948" s="192" t="s">
        <v>428</v>
      </c>
      <c r="D948" s="189">
        <v>0</v>
      </c>
      <c r="E948" s="189">
        <v>0</v>
      </c>
      <c r="F948" s="189">
        <v>0</v>
      </c>
      <c r="G948" s="189">
        <v>0</v>
      </c>
      <c r="H948" s="189">
        <v>0</v>
      </c>
      <c r="I948" s="189">
        <v>115261384</v>
      </c>
      <c r="J948" s="191">
        <v>115261384</v>
      </c>
      <c r="K948" s="190">
        <v>0</v>
      </c>
      <c r="L948" s="189">
        <v>0</v>
      </c>
      <c r="M948" s="189">
        <v>115261384</v>
      </c>
      <c r="N948" s="189">
        <v>115261384</v>
      </c>
      <c r="O948" s="182"/>
      <c r="P948" s="182"/>
      <c r="Q948" s="182"/>
      <c r="R948" s="182"/>
      <c r="S948" s="182"/>
      <c r="T948" s="182"/>
      <c r="U948" s="182"/>
      <c r="V948" s="182"/>
      <c r="W948" s="182"/>
      <c r="X948" s="182"/>
    </row>
    <row r="949" spans="1:24" s="181" customFormat="1" ht="15" hidden="1" thickTop="1">
      <c r="A949" s="194" t="s">
        <v>1807</v>
      </c>
      <c r="B949" s="193" t="s">
        <v>2205</v>
      </c>
      <c r="C949" s="192" t="s">
        <v>730</v>
      </c>
      <c r="D949" s="189">
        <v>0</v>
      </c>
      <c r="E949" s="189">
        <v>0</v>
      </c>
      <c r="F949" s="189">
        <v>0</v>
      </c>
      <c r="G949" s="189">
        <v>0</v>
      </c>
      <c r="H949" s="189">
        <v>0</v>
      </c>
      <c r="I949" s="189">
        <v>0</v>
      </c>
      <c r="J949" s="191">
        <v>0</v>
      </c>
      <c r="K949" s="190">
        <v>0</v>
      </c>
      <c r="L949" s="189">
        <v>0</v>
      </c>
      <c r="M949" s="189">
        <v>0</v>
      </c>
      <c r="N949" s="189">
        <v>0</v>
      </c>
      <c r="O949" s="182"/>
      <c r="P949" s="182"/>
      <c r="Q949" s="182"/>
      <c r="R949" s="182"/>
      <c r="S949" s="182"/>
      <c r="T949" s="182"/>
      <c r="U949" s="182"/>
      <c r="V949" s="182"/>
      <c r="W949" s="182"/>
      <c r="X949" s="182"/>
    </row>
    <row r="950" spans="1:24" s="181" customFormat="1" ht="15" hidden="1" thickTop="1">
      <c r="A950" s="194" t="s">
        <v>1131</v>
      </c>
      <c r="B950" s="193" t="s">
        <v>2205</v>
      </c>
      <c r="C950" s="192" t="s">
        <v>2303</v>
      </c>
      <c r="D950" s="189">
        <v>0</v>
      </c>
      <c r="E950" s="189">
        <v>0</v>
      </c>
      <c r="F950" s="189">
        <v>0</v>
      </c>
      <c r="G950" s="189">
        <v>0</v>
      </c>
      <c r="H950" s="189">
        <v>0</v>
      </c>
      <c r="I950" s="189">
        <v>0</v>
      </c>
      <c r="J950" s="191">
        <v>0</v>
      </c>
      <c r="K950" s="190">
        <v>0</v>
      </c>
      <c r="L950" s="189">
        <v>0</v>
      </c>
      <c r="M950" s="189">
        <v>0</v>
      </c>
      <c r="N950" s="189">
        <v>0</v>
      </c>
      <c r="O950" s="182"/>
      <c r="P950" s="182"/>
      <c r="Q950" s="182"/>
      <c r="R950" s="182"/>
      <c r="S950" s="182"/>
      <c r="T950" s="182"/>
      <c r="U950" s="182"/>
      <c r="V950" s="182"/>
      <c r="W950" s="182"/>
      <c r="X950" s="182"/>
    </row>
    <row r="951" spans="1:24" s="181" customFormat="1" ht="15" hidden="1" thickTop="1">
      <c r="A951" s="194" t="s">
        <v>1339</v>
      </c>
      <c r="B951" s="193" t="s">
        <v>2205</v>
      </c>
      <c r="C951" s="192" t="s">
        <v>262</v>
      </c>
      <c r="D951" s="189">
        <v>0</v>
      </c>
      <c r="E951" s="189">
        <v>0</v>
      </c>
      <c r="F951" s="189">
        <v>0</v>
      </c>
      <c r="G951" s="189">
        <v>0</v>
      </c>
      <c r="H951" s="189">
        <v>0</v>
      </c>
      <c r="I951" s="189">
        <v>137464662</v>
      </c>
      <c r="J951" s="191">
        <v>137464662</v>
      </c>
      <c r="K951" s="190">
        <v>0</v>
      </c>
      <c r="L951" s="189">
        <v>0</v>
      </c>
      <c r="M951" s="189">
        <v>137464662</v>
      </c>
      <c r="N951" s="189">
        <v>137464662</v>
      </c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</row>
    <row r="952" spans="1:24" s="181" customFormat="1" ht="15" hidden="1" thickTop="1">
      <c r="A952" s="194" t="s">
        <v>1453</v>
      </c>
      <c r="B952" s="193" t="s">
        <v>2205</v>
      </c>
      <c r="C952" s="192" t="s">
        <v>376</v>
      </c>
      <c r="D952" s="189">
        <v>0</v>
      </c>
      <c r="E952" s="189">
        <v>0</v>
      </c>
      <c r="F952" s="189">
        <v>0</v>
      </c>
      <c r="G952" s="189">
        <v>0</v>
      </c>
      <c r="H952" s="189">
        <v>0</v>
      </c>
      <c r="I952" s="189">
        <v>203269002</v>
      </c>
      <c r="J952" s="191">
        <v>203269002</v>
      </c>
      <c r="K952" s="190">
        <v>0</v>
      </c>
      <c r="L952" s="189">
        <v>0</v>
      </c>
      <c r="M952" s="189">
        <v>203269002</v>
      </c>
      <c r="N952" s="189">
        <v>203269002</v>
      </c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</row>
    <row r="953" spans="1:24" s="181" customFormat="1" ht="15" hidden="1" thickTop="1">
      <c r="A953" s="194" t="s">
        <v>2332</v>
      </c>
      <c r="B953" s="193" t="s">
        <v>2205</v>
      </c>
      <c r="C953" s="192" t="s">
        <v>2331</v>
      </c>
      <c r="D953" s="189">
        <v>0</v>
      </c>
      <c r="E953" s="189">
        <v>0</v>
      </c>
      <c r="F953" s="189">
        <v>0</v>
      </c>
      <c r="G953" s="189">
        <v>0</v>
      </c>
      <c r="H953" s="189">
        <v>0</v>
      </c>
      <c r="I953" s="189">
        <v>91768093</v>
      </c>
      <c r="J953" s="191">
        <v>91768093</v>
      </c>
      <c r="K953" s="190">
        <v>0</v>
      </c>
      <c r="L953" s="189">
        <v>0</v>
      </c>
      <c r="M953" s="189">
        <v>91768093</v>
      </c>
      <c r="N953" s="189">
        <v>91768093</v>
      </c>
      <c r="O953" s="182"/>
      <c r="P953" s="182"/>
      <c r="Q953" s="182"/>
      <c r="R953" s="182"/>
      <c r="S953" s="182"/>
      <c r="T953" s="182"/>
      <c r="U953" s="182"/>
      <c r="V953" s="182"/>
      <c r="W953" s="182"/>
      <c r="X953" s="182"/>
    </row>
    <row r="954" spans="1:24" s="181" customFormat="1" ht="15" hidden="1" thickTop="1">
      <c r="A954" s="194" t="s">
        <v>2330</v>
      </c>
      <c r="B954" s="193" t="s">
        <v>2205</v>
      </c>
      <c r="C954" s="192" t="s">
        <v>2329</v>
      </c>
      <c r="D954" s="189">
        <v>0</v>
      </c>
      <c r="E954" s="189">
        <v>0</v>
      </c>
      <c r="F954" s="189">
        <v>0</v>
      </c>
      <c r="G954" s="189">
        <v>0</v>
      </c>
      <c r="H954" s="189">
        <v>0</v>
      </c>
      <c r="I954" s="189">
        <v>124309432</v>
      </c>
      <c r="J954" s="191">
        <v>124309432</v>
      </c>
      <c r="K954" s="190">
        <v>-100030</v>
      </c>
      <c r="L954" s="189">
        <v>0</v>
      </c>
      <c r="M954" s="189">
        <v>124209402</v>
      </c>
      <c r="N954" s="189">
        <v>124209402</v>
      </c>
      <c r="O954" s="182"/>
      <c r="P954" s="182"/>
      <c r="Q954" s="182"/>
      <c r="R954" s="182"/>
      <c r="S954" s="182"/>
      <c r="T954" s="182"/>
      <c r="U954" s="182"/>
      <c r="V954" s="182"/>
      <c r="W954" s="182"/>
      <c r="X954" s="182"/>
    </row>
    <row r="955" spans="1:24" s="181" customFormat="1" ht="15" hidden="1" thickTop="1">
      <c r="A955" s="194" t="s">
        <v>1400</v>
      </c>
      <c r="B955" s="193" t="s">
        <v>2205</v>
      </c>
      <c r="C955" s="192" t="s">
        <v>2328</v>
      </c>
      <c r="D955" s="189">
        <v>0</v>
      </c>
      <c r="E955" s="189">
        <v>0</v>
      </c>
      <c r="F955" s="189">
        <v>0</v>
      </c>
      <c r="G955" s="189">
        <v>0</v>
      </c>
      <c r="H955" s="189">
        <v>0</v>
      </c>
      <c r="I955" s="189">
        <v>0</v>
      </c>
      <c r="J955" s="191">
        <v>0</v>
      </c>
      <c r="K955" s="190">
        <v>0</v>
      </c>
      <c r="L955" s="189">
        <v>0</v>
      </c>
      <c r="M955" s="189">
        <v>0</v>
      </c>
      <c r="N955" s="189">
        <v>0</v>
      </c>
      <c r="O955" s="182"/>
      <c r="P955" s="182"/>
      <c r="Q955" s="182"/>
      <c r="R955" s="182"/>
      <c r="S955" s="182"/>
      <c r="T955" s="182"/>
      <c r="U955" s="182"/>
      <c r="V955" s="182"/>
      <c r="W955" s="182"/>
      <c r="X955" s="182"/>
    </row>
    <row r="956" spans="1:24" s="181" customFormat="1" ht="15" hidden="1" thickTop="1">
      <c r="A956" s="194" t="s">
        <v>1865</v>
      </c>
      <c r="B956" s="193" t="s">
        <v>2205</v>
      </c>
      <c r="C956" s="192" t="s">
        <v>2327</v>
      </c>
      <c r="D956" s="189">
        <v>0</v>
      </c>
      <c r="E956" s="189">
        <v>0</v>
      </c>
      <c r="F956" s="189">
        <v>0</v>
      </c>
      <c r="G956" s="189">
        <v>0</v>
      </c>
      <c r="H956" s="189">
        <v>0</v>
      </c>
      <c r="I956" s="189">
        <v>0</v>
      </c>
      <c r="J956" s="191">
        <v>0</v>
      </c>
      <c r="K956" s="190">
        <v>0</v>
      </c>
      <c r="L956" s="189">
        <v>0</v>
      </c>
      <c r="M956" s="189">
        <v>0</v>
      </c>
      <c r="N956" s="189">
        <v>0</v>
      </c>
      <c r="O956" s="182"/>
      <c r="P956" s="182"/>
      <c r="Q956" s="182"/>
      <c r="R956" s="182"/>
      <c r="S956" s="182"/>
      <c r="T956" s="182"/>
      <c r="U956" s="182"/>
      <c r="V956" s="182"/>
      <c r="W956" s="182"/>
      <c r="X956" s="182"/>
    </row>
    <row r="957" spans="1:24" s="181" customFormat="1" ht="15" hidden="1" thickTop="1">
      <c r="A957" s="194" t="s">
        <v>1967</v>
      </c>
      <c r="B957" s="193" t="s">
        <v>2205</v>
      </c>
      <c r="C957" s="192" t="s">
        <v>890</v>
      </c>
      <c r="D957" s="189">
        <v>0</v>
      </c>
      <c r="E957" s="189">
        <v>0</v>
      </c>
      <c r="F957" s="189">
        <v>0</v>
      </c>
      <c r="G957" s="189">
        <v>0</v>
      </c>
      <c r="H957" s="189">
        <v>0</v>
      </c>
      <c r="I957" s="189">
        <v>0</v>
      </c>
      <c r="J957" s="191">
        <v>0</v>
      </c>
      <c r="K957" s="190">
        <v>0</v>
      </c>
      <c r="L957" s="189">
        <v>0</v>
      </c>
      <c r="M957" s="189">
        <v>0</v>
      </c>
      <c r="N957" s="189">
        <v>0</v>
      </c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</row>
    <row r="958" spans="1:24" s="181" customFormat="1" ht="15" hidden="1" thickTop="1">
      <c r="A958" s="194" t="s">
        <v>1182</v>
      </c>
      <c r="B958" s="193" t="s">
        <v>2205</v>
      </c>
      <c r="C958" s="192" t="s">
        <v>105</v>
      </c>
      <c r="D958" s="189">
        <v>0</v>
      </c>
      <c r="E958" s="189">
        <v>0</v>
      </c>
      <c r="F958" s="189">
        <v>0</v>
      </c>
      <c r="G958" s="189">
        <v>0</v>
      </c>
      <c r="H958" s="189">
        <v>0</v>
      </c>
      <c r="I958" s="189">
        <v>0</v>
      </c>
      <c r="J958" s="191">
        <v>0</v>
      </c>
      <c r="K958" s="190">
        <v>0</v>
      </c>
      <c r="L958" s="189">
        <v>0</v>
      </c>
      <c r="M958" s="189">
        <v>0</v>
      </c>
      <c r="N958" s="189">
        <v>0</v>
      </c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</row>
    <row r="959" spans="1:24" s="181" customFormat="1" ht="15" hidden="1" thickTop="1">
      <c r="A959" s="194" t="s">
        <v>1236</v>
      </c>
      <c r="B959" s="193" t="s">
        <v>2205</v>
      </c>
      <c r="C959" s="192" t="s">
        <v>159</v>
      </c>
      <c r="D959" s="189">
        <v>0</v>
      </c>
      <c r="E959" s="189">
        <v>0</v>
      </c>
      <c r="F959" s="189">
        <v>0</v>
      </c>
      <c r="G959" s="189">
        <v>0</v>
      </c>
      <c r="H959" s="189">
        <v>0</v>
      </c>
      <c r="I959" s="189">
        <v>303361322</v>
      </c>
      <c r="J959" s="191">
        <v>303361322</v>
      </c>
      <c r="K959" s="190">
        <v>0</v>
      </c>
      <c r="L959" s="189">
        <v>0</v>
      </c>
      <c r="M959" s="189">
        <v>303361322</v>
      </c>
      <c r="N959" s="189">
        <v>303361322</v>
      </c>
      <c r="O959" s="182"/>
      <c r="P959" s="182"/>
      <c r="Q959" s="182"/>
      <c r="R959" s="182"/>
      <c r="S959" s="182"/>
      <c r="T959" s="182"/>
      <c r="U959" s="182"/>
      <c r="V959" s="182"/>
      <c r="W959" s="182"/>
      <c r="X959" s="182"/>
    </row>
    <row r="960" spans="1:24" s="181" customFormat="1" ht="15" hidden="1" thickTop="1">
      <c r="A960" s="194" t="s">
        <v>1289</v>
      </c>
      <c r="B960" s="193" t="s">
        <v>2205</v>
      </c>
      <c r="C960" s="192" t="s">
        <v>212</v>
      </c>
      <c r="D960" s="189">
        <v>0</v>
      </c>
      <c r="E960" s="189">
        <v>0</v>
      </c>
      <c r="F960" s="189">
        <v>0</v>
      </c>
      <c r="G960" s="189">
        <v>0</v>
      </c>
      <c r="H960" s="189">
        <v>0</v>
      </c>
      <c r="I960" s="189">
        <v>0</v>
      </c>
      <c r="J960" s="191">
        <v>0</v>
      </c>
      <c r="K960" s="190">
        <v>0</v>
      </c>
      <c r="L960" s="189">
        <v>0</v>
      </c>
      <c r="M960" s="189">
        <v>0</v>
      </c>
      <c r="N960" s="189">
        <v>0</v>
      </c>
      <c r="O960" s="182"/>
      <c r="P960" s="182"/>
      <c r="Q960" s="182"/>
      <c r="R960" s="182"/>
      <c r="S960" s="182"/>
      <c r="T960" s="182"/>
      <c r="U960" s="182"/>
      <c r="V960" s="182"/>
      <c r="W960" s="182"/>
      <c r="X960" s="182"/>
    </row>
    <row r="961" spans="1:24" s="181" customFormat="1" ht="15" hidden="1" thickTop="1">
      <c r="A961" s="194" t="s">
        <v>1322</v>
      </c>
      <c r="B961" s="193" t="s">
        <v>2205</v>
      </c>
      <c r="C961" s="192" t="s">
        <v>2299</v>
      </c>
      <c r="D961" s="189">
        <v>0</v>
      </c>
      <c r="E961" s="189">
        <v>14873341</v>
      </c>
      <c r="F961" s="189">
        <v>0</v>
      </c>
      <c r="G961" s="189">
        <v>0</v>
      </c>
      <c r="H961" s="189">
        <v>14873341</v>
      </c>
      <c r="I961" s="189">
        <v>96052044</v>
      </c>
      <c r="J961" s="191">
        <v>110925385</v>
      </c>
      <c r="K961" s="190">
        <v>38787</v>
      </c>
      <c r="L961" s="189">
        <v>14912128</v>
      </c>
      <c r="M961" s="189">
        <v>96052044</v>
      </c>
      <c r="N961" s="189">
        <v>110964172</v>
      </c>
      <c r="O961" s="182"/>
      <c r="P961" s="182"/>
      <c r="Q961" s="182"/>
      <c r="R961" s="182"/>
      <c r="S961" s="182"/>
      <c r="T961" s="182"/>
      <c r="U961" s="182"/>
      <c r="V961" s="182"/>
      <c r="W961" s="182"/>
      <c r="X961" s="182"/>
    </row>
    <row r="962" spans="1:24" s="181" customFormat="1" ht="15" hidden="1" thickTop="1">
      <c r="A962" s="194" t="s">
        <v>1570</v>
      </c>
      <c r="B962" s="193" t="s">
        <v>2205</v>
      </c>
      <c r="C962" s="192" t="s">
        <v>2326</v>
      </c>
      <c r="D962" s="189">
        <v>0</v>
      </c>
      <c r="E962" s="189">
        <v>0</v>
      </c>
      <c r="F962" s="189">
        <v>0</v>
      </c>
      <c r="G962" s="189">
        <v>0</v>
      </c>
      <c r="H962" s="189">
        <v>0</v>
      </c>
      <c r="I962" s="189">
        <v>280768490</v>
      </c>
      <c r="J962" s="191">
        <v>280768490</v>
      </c>
      <c r="K962" s="190">
        <v>0</v>
      </c>
      <c r="L962" s="189">
        <v>0</v>
      </c>
      <c r="M962" s="189">
        <v>280768490</v>
      </c>
      <c r="N962" s="189">
        <v>280768490</v>
      </c>
      <c r="O962" s="182"/>
      <c r="P962" s="182"/>
      <c r="Q962" s="182"/>
      <c r="R962" s="182"/>
      <c r="S962" s="182"/>
      <c r="T962" s="182"/>
      <c r="U962" s="182"/>
      <c r="V962" s="182"/>
      <c r="W962" s="182"/>
      <c r="X962" s="182"/>
    </row>
    <row r="963" spans="1:24" s="181" customFormat="1" ht="15" hidden="1" thickTop="1">
      <c r="A963" s="194" t="s">
        <v>1873</v>
      </c>
      <c r="B963" s="193" t="s">
        <v>2205</v>
      </c>
      <c r="C963" s="192" t="s">
        <v>2205</v>
      </c>
      <c r="D963" s="189">
        <v>0</v>
      </c>
      <c r="E963" s="189">
        <v>0</v>
      </c>
      <c r="F963" s="189">
        <v>0</v>
      </c>
      <c r="G963" s="189">
        <v>0</v>
      </c>
      <c r="H963" s="189">
        <v>0</v>
      </c>
      <c r="I963" s="189">
        <v>0</v>
      </c>
      <c r="J963" s="191">
        <v>0</v>
      </c>
      <c r="K963" s="190">
        <v>0</v>
      </c>
      <c r="L963" s="189">
        <v>0</v>
      </c>
      <c r="M963" s="189">
        <v>0</v>
      </c>
      <c r="N963" s="189">
        <v>0</v>
      </c>
      <c r="O963" s="182"/>
      <c r="P963" s="182"/>
      <c r="Q963" s="182"/>
      <c r="R963" s="182"/>
      <c r="S963" s="182"/>
      <c r="T963" s="182"/>
      <c r="U963" s="182"/>
      <c r="V963" s="182"/>
      <c r="W963" s="182"/>
      <c r="X963" s="182"/>
    </row>
    <row r="964" spans="1:24" s="181" customFormat="1" ht="15" hidden="1" thickTop="1">
      <c r="A964" s="194" t="s">
        <v>1366</v>
      </c>
      <c r="B964" s="193" t="s">
        <v>2205</v>
      </c>
      <c r="C964" s="192" t="s">
        <v>2325</v>
      </c>
      <c r="D964" s="189">
        <v>0</v>
      </c>
      <c r="E964" s="189">
        <v>0</v>
      </c>
      <c r="F964" s="189">
        <v>0</v>
      </c>
      <c r="G964" s="189">
        <v>0</v>
      </c>
      <c r="H964" s="189">
        <v>0</v>
      </c>
      <c r="I964" s="189">
        <v>0</v>
      </c>
      <c r="J964" s="191">
        <v>0</v>
      </c>
      <c r="K964" s="190">
        <v>0</v>
      </c>
      <c r="L964" s="189">
        <v>0</v>
      </c>
      <c r="M964" s="189">
        <v>0</v>
      </c>
      <c r="N964" s="189">
        <v>0</v>
      </c>
      <c r="O964" s="182"/>
      <c r="P964" s="182"/>
      <c r="Q964" s="182"/>
      <c r="R964" s="182"/>
      <c r="S964" s="182"/>
      <c r="T964" s="182"/>
      <c r="U964" s="182"/>
      <c r="V964" s="182"/>
      <c r="W964" s="182"/>
      <c r="X964" s="182"/>
    </row>
    <row r="965" spans="1:24" s="181" customFormat="1" ht="15" hidden="1" thickTop="1">
      <c r="A965" s="194" t="s">
        <v>1401</v>
      </c>
      <c r="B965" s="193" t="s">
        <v>2205</v>
      </c>
      <c r="C965" s="192" t="s">
        <v>324</v>
      </c>
      <c r="D965" s="189">
        <v>0</v>
      </c>
      <c r="E965" s="189">
        <v>0</v>
      </c>
      <c r="F965" s="189">
        <v>0</v>
      </c>
      <c r="G965" s="189">
        <v>0</v>
      </c>
      <c r="H965" s="189">
        <v>0</v>
      </c>
      <c r="I965" s="189">
        <v>0</v>
      </c>
      <c r="J965" s="191">
        <v>0</v>
      </c>
      <c r="K965" s="190">
        <v>0</v>
      </c>
      <c r="L965" s="189">
        <v>0</v>
      </c>
      <c r="M965" s="189">
        <v>0</v>
      </c>
      <c r="N965" s="189">
        <v>0</v>
      </c>
      <c r="O965" s="182"/>
      <c r="P965" s="182"/>
      <c r="Q965" s="182"/>
      <c r="R965" s="182"/>
      <c r="S965" s="182"/>
      <c r="T965" s="182"/>
      <c r="U965" s="182"/>
      <c r="V965" s="182"/>
      <c r="W965" s="182"/>
      <c r="X965" s="182"/>
    </row>
    <row r="966" spans="1:24" s="181" customFormat="1" ht="15" hidden="1" thickTop="1">
      <c r="A966" s="194" t="s">
        <v>1168</v>
      </c>
      <c r="B966" s="193" t="s">
        <v>2203</v>
      </c>
      <c r="C966" s="192" t="s">
        <v>91</v>
      </c>
      <c r="D966" s="189">
        <v>0</v>
      </c>
      <c r="E966" s="189">
        <v>2094402119</v>
      </c>
      <c r="F966" s="189">
        <v>0</v>
      </c>
      <c r="G966" s="189">
        <v>0</v>
      </c>
      <c r="H966" s="189">
        <v>2094402119</v>
      </c>
      <c r="I966" s="189">
        <v>1368990284</v>
      </c>
      <c r="J966" s="191">
        <v>3463392403</v>
      </c>
      <c r="K966" s="190">
        <v>622952</v>
      </c>
      <c r="L966" s="189">
        <v>2095025071</v>
      </c>
      <c r="M966" s="189">
        <v>1368990284</v>
      </c>
      <c r="N966" s="189">
        <v>3464015355</v>
      </c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</row>
    <row r="967" spans="1:24" s="181" customFormat="1" ht="15" hidden="1" thickTop="1">
      <c r="A967" s="194" t="s">
        <v>1415</v>
      </c>
      <c r="B967" s="193" t="s">
        <v>2203</v>
      </c>
      <c r="C967" s="192" t="s">
        <v>338</v>
      </c>
      <c r="D967" s="189">
        <v>0</v>
      </c>
      <c r="E967" s="189">
        <v>29471567</v>
      </c>
      <c r="F967" s="189">
        <v>0</v>
      </c>
      <c r="G967" s="189">
        <v>0</v>
      </c>
      <c r="H967" s="189">
        <v>29471567</v>
      </c>
      <c r="I967" s="189">
        <v>95485180</v>
      </c>
      <c r="J967" s="191">
        <v>124956747</v>
      </c>
      <c r="K967" s="190">
        <v>-2700703</v>
      </c>
      <c r="L967" s="189">
        <v>26770864</v>
      </c>
      <c r="M967" s="189">
        <v>95485180</v>
      </c>
      <c r="N967" s="189">
        <v>122256044</v>
      </c>
      <c r="O967" s="182"/>
      <c r="P967" s="182"/>
      <c r="Q967" s="182"/>
      <c r="R967" s="182"/>
      <c r="S967" s="182"/>
      <c r="T967" s="182"/>
      <c r="U967" s="182"/>
      <c r="V967" s="182"/>
      <c r="W967" s="182"/>
      <c r="X967" s="182"/>
    </row>
    <row r="968" spans="1:24" s="181" customFormat="1" ht="15" hidden="1" thickTop="1">
      <c r="A968" s="194" t="s">
        <v>1439</v>
      </c>
      <c r="B968" s="193" t="s">
        <v>2203</v>
      </c>
      <c r="C968" s="192" t="s">
        <v>362</v>
      </c>
      <c r="D968" s="189">
        <v>0</v>
      </c>
      <c r="E968" s="189">
        <v>0</v>
      </c>
      <c r="F968" s="189">
        <v>0</v>
      </c>
      <c r="G968" s="189">
        <v>0</v>
      </c>
      <c r="H968" s="189">
        <v>0</v>
      </c>
      <c r="I968" s="189">
        <v>58492786</v>
      </c>
      <c r="J968" s="191">
        <v>58492786</v>
      </c>
      <c r="K968" s="190">
        <v>0</v>
      </c>
      <c r="L968" s="189">
        <v>0</v>
      </c>
      <c r="M968" s="189">
        <v>58492786</v>
      </c>
      <c r="N968" s="189">
        <v>58492786</v>
      </c>
      <c r="O968" s="182"/>
      <c r="P968" s="182"/>
      <c r="Q968" s="182"/>
      <c r="R968" s="182"/>
      <c r="S968" s="182"/>
      <c r="T968" s="182"/>
      <c r="U968" s="182"/>
      <c r="V968" s="182"/>
      <c r="W968" s="182"/>
      <c r="X968" s="182"/>
    </row>
    <row r="969" spans="1:24" s="181" customFormat="1" ht="15" hidden="1" thickTop="1">
      <c r="A969" s="194" t="s">
        <v>1465</v>
      </c>
      <c r="B969" s="193" t="s">
        <v>2203</v>
      </c>
      <c r="C969" s="192" t="s">
        <v>388</v>
      </c>
      <c r="D969" s="189">
        <v>0</v>
      </c>
      <c r="E969" s="189">
        <v>0</v>
      </c>
      <c r="F969" s="189">
        <v>0</v>
      </c>
      <c r="G969" s="189">
        <v>0</v>
      </c>
      <c r="H969" s="189">
        <v>0</v>
      </c>
      <c r="I969" s="189">
        <v>0</v>
      </c>
      <c r="J969" s="191">
        <v>0</v>
      </c>
      <c r="K969" s="190">
        <v>0</v>
      </c>
      <c r="L969" s="189">
        <v>0</v>
      </c>
      <c r="M969" s="189">
        <v>0</v>
      </c>
      <c r="N969" s="189">
        <v>0</v>
      </c>
      <c r="O969" s="182"/>
      <c r="P969" s="182"/>
      <c r="Q969" s="182"/>
      <c r="R969" s="182"/>
      <c r="S969" s="182"/>
      <c r="T969" s="182"/>
      <c r="U969" s="182"/>
      <c r="V969" s="182"/>
      <c r="W969" s="182"/>
      <c r="X969" s="182"/>
    </row>
    <row r="970" spans="1:24" s="181" customFormat="1" ht="15" hidden="1" thickTop="1">
      <c r="A970" s="194" t="s">
        <v>1577</v>
      </c>
      <c r="B970" s="193" t="s">
        <v>2203</v>
      </c>
      <c r="C970" s="192" t="s">
        <v>2324</v>
      </c>
      <c r="D970" s="189">
        <v>0</v>
      </c>
      <c r="E970" s="189">
        <v>0</v>
      </c>
      <c r="F970" s="189">
        <v>0</v>
      </c>
      <c r="G970" s="189">
        <v>0</v>
      </c>
      <c r="H970" s="189">
        <v>0</v>
      </c>
      <c r="I970" s="189">
        <v>137728996</v>
      </c>
      <c r="J970" s="191">
        <v>137728996</v>
      </c>
      <c r="K970" s="190">
        <v>0</v>
      </c>
      <c r="L970" s="189">
        <v>0</v>
      </c>
      <c r="M970" s="189">
        <v>137728996</v>
      </c>
      <c r="N970" s="189">
        <v>137728996</v>
      </c>
      <c r="O970" s="182"/>
      <c r="P970" s="182"/>
      <c r="Q970" s="182"/>
      <c r="R970" s="182"/>
      <c r="S970" s="182"/>
      <c r="T970" s="182"/>
      <c r="U970" s="182"/>
      <c r="V970" s="182"/>
      <c r="W970" s="182"/>
      <c r="X970" s="182"/>
    </row>
    <row r="971" spans="1:24" s="181" customFormat="1" ht="15" hidden="1" thickTop="1">
      <c r="A971" s="194" t="s">
        <v>1712</v>
      </c>
      <c r="B971" s="193" t="s">
        <v>2203</v>
      </c>
      <c r="C971" s="192" t="s">
        <v>2323</v>
      </c>
      <c r="D971" s="189">
        <v>0</v>
      </c>
      <c r="E971" s="189">
        <v>0</v>
      </c>
      <c r="F971" s="189">
        <v>0</v>
      </c>
      <c r="G971" s="189">
        <v>0</v>
      </c>
      <c r="H971" s="189">
        <v>0</v>
      </c>
      <c r="I971" s="189">
        <v>0</v>
      </c>
      <c r="J971" s="191">
        <v>0</v>
      </c>
      <c r="K971" s="190">
        <v>0</v>
      </c>
      <c r="L971" s="189">
        <v>0</v>
      </c>
      <c r="M971" s="189">
        <v>0</v>
      </c>
      <c r="N971" s="189">
        <v>0</v>
      </c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</row>
    <row r="972" spans="1:24" s="181" customFormat="1" ht="15" hidden="1" thickTop="1">
      <c r="A972" s="194" t="s">
        <v>1824</v>
      </c>
      <c r="B972" s="193" t="s">
        <v>2203</v>
      </c>
      <c r="C972" s="192" t="s">
        <v>747</v>
      </c>
      <c r="D972" s="189">
        <v>0</v>
      </c>
      <c r="E972" s="189">
        <v>0</v>
      </c>
      <c r="F972" s="189">
        <v>0</v>
      </c>
      <c r="G972" s="189">
        <v>0</v>
      </c>
      <c r="H972" s="189">
        <v>0</v>
      </c>
      <c r="I972" s="189">
        <v>0</v>
      </c>
      <c r="J972" s="191">
        <v>0</v>
      </c>
      <c r="K972" s="190">
        <v>0</v>
      </c>
      <c r="L972" s="189">
        <v>0</v>
      </c>
      <c r="M972" s="189">
        <v>0</v>
      </c>
      <c r="N972" s="189">
        <v>0</v>
      </c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</row>
    <row r="973" spans="1:24" s="181" customFormat="1" ht="15" hidden="1" thickTop="1">
      <c r="A973" s="194" t="s">
        <v>1416</v>
      </c>
      <c r="B973" s="193" t="s">
        <v>2203</v>
      </c>
      <c r="C973" s="192" t="s">
        <v>339</v>
      </c>
      <c r="D973" s="189">
        <v>0</v>
      </c>
      <c r="E973" s="189">
        <v>0</v>
      </c>
      <c r="F973" s="189">
        <v>0</v>
      </c>
      <c r="G973" s="189">
        <v>0</v>
      </c>
      <c r="H973" s="189">
        <v>0</v>
      </c>
      <c r="I973" s="189">
        <v>159558354</v>
      </c>
      <c r="J973" s="191">
        <v>159558354</v>
      </c>
      <c r="K973" s="190">
        <v>0</v>
      </c>
      <c r="L973" s="189">
        <v>0</v>
      </c>
      <c r="M973" s="189">
        <v>159558354</v>
      </c>
      <c r="N973" s="189">
        <v>159558354</v>
      </c>
      <c r="O973" s="182"/>
      <c r="P973" s="182"/>
      <c r="Q973" s="182"/>
      <c r="R973" s="182"/>
      <c r="S973" s="182"/>
      <c r="T973" s="182"/>
      <c r="U973" s="182"/>
      <c r="V973" s="182"/>
      <c r="W973" s="182"/>
      <c r="X973" s="182"/>
    </row>
    <row r="974" spans="1:24" s="181" customFormat="1" ht="15" hidden="1" thickTop="1">
      <c r="A974" s="194" t="s">
        <v>1630</v>
      </c>
      <c r="B974" s="193" t="s">
        <v>2203</v>
      </c>
      <c r="C974" s="192" t="s">
        <v>2322</v>
      </c>
      <c r="D974" s="189">
        <v>0</v>
      </c>
      <c r="E974" s="189">
        <v>365708</v>
      </c>
      <c r="F974" s="189">
        <v>0</v>
      </c>
      <c r="G974" s="189">
        <v>0</v>
      </c>
      <c r="H974" s="189">
        <v>365708</v>
      </c>
      <c r="I974" s="189">
        <v>61995101</v>
      </c>
      <c r="J974" s="191">
        <v>62360809</v>
      </c>
      <c r="K974" s="190">
        <v>-139273</v>
      </c>
      <c r="L974" s="189">
        <v>226435</v>
      </c>
      <c r="M974" s="189">
        <v>61995101</v>
      </c>
      <c r="N974" s="189">
        <v>62221536</v>
      </c>
      <c r="O974" s="182"/>
      <c r="P974" s="182"/>
      <c r="Q974" s="182"/>
      <c r="R974" s="182"/>
      <c r="S974" s="182"/>
      <c r="T974" s="182"/>
      <c r="U974" s="182"/>
      <c r="V974" s="182"/>
      <c r="W974" s="182"/>
      <c r="X974" s="182"/>
    </row>
    <row r="975" spans="1:24" s="181" customFormat="1" ht="15" hidden="1" thickTop="1">
      <c r="A975" s="194" t="s">
        <v>1680</v>
      </c>
      <c r="B975" s="193" t="s">
        <v>2203</v>
      </c>
      <c r="C975" s="192" t="s">
        <v>603</v>
      </c>
      <c r="D975" s="189">
        <v>0</v>
      </c>
      <c r="E975" s="189">
        <v>0</v>
      </c>
      <c r="F975" s="189">
        <v>0</v>
      </c>
      <c r="G975" s="189">
        <v>0</v>
      </c>
      <c r="H975" s="189">
        <v>0</v>
      </c>
      <c r="I975" s="189">
        <v>0</v>
      </c>
      <c r="J975" s="191">
        <v>0</v>
      </c>
      <c r="K975" s="190">
        <v>0</v>
      </c>
      <c r="L975" s="189">
        <v>0</v>
      </c>
      <c r="M975" s="189">
        <v>0</v>
      </c>
      <c r="N975" s="189">
        <v>0</v>
      </c>
      <c r="O975" s="182"/>
      <c r="P975" s="182"/>
      <c r="Q975" s="182"/>
      <c r="R975" s="182"/>
      <c r="S975" s="182"/>
      <c r="T975" s="182"/>
      <c r="U975" s="182"/>
      <c r="V975" s="182"/>
      <c r="W975" s="182"/>
      <c r="X975" s="182"/>
    </row>
    <row r="976" spans="1:24" s="181" customFormat="1" ht="15" hidden="1" thickTop="1">
      <c r="A976" s="194" t="s">
        <v>1838</v>
      </c>
      <c r="B976" s="193" t="s">
        <v>2203</v>
      </c>
      <c r="C976" s="192" t="s">
        <v>761</v>
      </c>
      <c r="D976" s="189">
        <v>0</v>
      </c>
      <c r="E976" s="189">
        <v>66375278</v>
      </c>
      <c r="F976" s="189">
        <v>0</v>
      </c>
      <c r="G976" s="189">
        <v>0</v>
      </c>
      <c r="H976" s="189">
        <v>66375278</v>
      </c>
      <c r="I976" s="189">
        <v>359441176</v>
      </c>
      <c r="J976" s="191">
        <v>425816454</v>
      </c>
      <c r="K976" s="190">
        <v>1601954</v>
      </c>
      <c r="L976" s="189">
        <v>67977232</v>
      </c>
      <c r="M976" s="189">
        <v>359441176</v>
      </c>
      <c r="N976" s="189">
        <v>427418408</v>
      </c>
      <c r="O976" s="182"/>
      <c r="P976" s="182"/>
      <c r="Q976" s="182"/>
      <c r="R976" s="182"/>
      <c r="S976" s="182"/>
      <c r="T976" s="182"/>
      <c r="U976" s="182"/>
      <c r="V976" s="182"/>
      <c r="W976" s="182"/>
      <c r="X976" s="182"/>
    </row>
    <row r="977" spans="1:24" s="181" customFormat="1" ht="15" hidden="1" thickTop="1">
      <c r="A977" s="194" t="s">
        <v>1132</v>
      </c>
      <c r="B977" s="193" t="s">
        <v>2203</v>
      </c>
      <c r="C977" s="192" t="s">
        <v>55</v>
      </c>
      <c r="D977" s="189">
        <v>0</v>
      </c>
      <c r="E977" s="189">
        <v>0</v>
      </c>
      <c r="F977" s="189">
        <v>0</v>
      </c>
      <c r="G977" s="189">
        <v>0</v>
      </c>
      <c r="H977" s="189">
        <v>0</v>
      </c>
      <c r="I977" s="189">
        <v>0</v>
      </c>
      <c r="J977" s="191">
        <v>0</v>
      </c>
      <c r="K977" s="190">
        <v>0</v>
      </c>
      <c r="L977" s="189">
        <v>0</v>
      </c>
      <c r="M977" s="189">
        <v>0</v>
      </c>
      <c r="N977" s="189">
        <v>0</v>
      </c>
      <c r="O977" s="182"/>
      <c r="P977" s="182"/>
      <c r="Q977" s="182"/>
      <c r="R977" s="182"/>
      <c r="S977" s="182"/>
      <c r="T977" s="182"/>
      <c r="U977" s="182"/>
      <c r="V977" s="182"/>
      <c r="W977" s="182"/>
      <c r="X977" s="182"/>
    </row>
    <row r="978" spans="1:24" s="181" customFormat="1" ht="15" hidden="1" thickTop="1">
      <c r="A978" s="194" t="s">
        <v>1323</v>
      </c>
      <c r="B978" s="193" t="s">
        <v>2203</v>
      </c>
      <c r="C978" s="192" t="s">
        <v>246</v>
      </c>
      <c r="D978" s="189">
        <v>0</v>
      </c>
      <c r="E978" s="189">
        <v>0</v>
      </c>
      <c r="F978" s="189">
        <v>0</v>
      </c>
      <c r="G978" s="189">
        <v>0</v>
      </c>
      <c r="H978" s="189">
        <v>0</v>
      </c>
      <c r="I978" s="189">
        <v>0</v>
      </c>
      <c r="J978" s="191">
        <v>0</v>
      </c>
      <c r="K978" s="190">
        <v>0</v>
      </c>
      <c r="L978" s="189">
        <v>0</v>
      </c>
      <c r="M978" s="189">
        <v>0</v>
      </c>
      <c r="N978" s="189">
        <v>0</v>
      </c>
      <c r="O978" s="182"/>
      <c r="P978" s="182"/>
      <c r="Q978" s="182"/>
      <c r="R978" s="182"/>
      <c r="S978" s="182"/>
      <c r="T978" s="182"/>
      <c r="U978" s="182"/>
      <c r="V978" s="182"/>
      <c r="W978" s="182"/>
      <c r="X978" s="182"/>
    </row>
    <row r="979" spans="1:24" s="181" customFormat="1" ht="15" hidden="1" thickTop="1">
      <c r="A979" s="194" t="s">
        <v>1440</v>
      </c>
      <c r="B979" s="193" t="s">
        <v>2203</v>
      </c>
      <c r="C979" s="192" t="s">
        <v>363</v>
      </c>
      <c r="D979" s="189">
        <v>0</v>
      </c>
      <c r="E979" s="189">
        <v>0</v>
      </c>
      <c r="F979" s="189">
        <v>0</v>
      </c>
      <c r="G979" s="189">
        <v>0</v>
      </c>
      <c r="H979" s="189">
        <v>0</v>
      </c>
      <c r="I979" s="189">
        <v>0</v>
      </c>
      <c r="J979" s="191">
        <v>0</v>
      </c>
      <c r="K979" s="190">
        <v>0</v>
      </c>
      <c r="L979" s="189">
        <v>0</v>
      </c>
      <c r="M979" s="189">
        <v>0</v>
      </c>
      <c r="N979" s="189">
        <v>0</v>
      </c>
      <c r="O979" s="182"/>
      <c r="P979" s="182"/>
      <c r="Q979" s="182"/>
      <c r="R979" s="182"/>
      <c r="S979" s="182"/>
      <c r="T979" s="182"/>
      <c r="U979" s="182"/>
      <c r="V979" s="182"/>
      <c r="W979" s="182"/>
      <c r="X979" s="182"/>
    </row>
    <row r="980" spans="1:24" s="181" customFormat="1" ht="15" hidden="1" thickTop="1">
      <c r="A980" s="194" t="s">
        <v>1514</v>
      </c>
      <c r="B980" s="193" t="s">
        <v>2203</v>
      </c>
      <c r="C980" s="192" t="s">
        <v>437</v>
      </c>
      <c r="D980" s="189">
        <v>0</v>
      </c>
      <c r="E980" s="189">
        <v>0</v>
      </c>
      <c r="F980" s="189">
        <v>0</v>
      </c>
      <c r="G980" s="189">
        <v>0</v>
      </c>
      <c r="H980" s="189">
        <v>0</v>
      </c>
      <c r="I980" s="189">
        <v>0</v>
      </c>
      <c r="J980" s="191">
        <v>0</v>
      </c>
      <c r="K980" s="190">
        <v>0</v>
      </c>
      <c r="L980" s="189">
        <v>0</v>
      </c>
      <c r="M980" s="189">
        <v>0</v>
      </c>
      <c r="N980" s="189">
        <v>0</v>
      </c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</row>
    <row r="981" spans="1:24" s="181" customFormat="1" ht="15" hidden="1" thickTop="1">
      <c r="A981" s="194" t="s">
        <v>1839</v>
      </c>
      <c r="B981" s="193" t="s">
        <v>2203</v>
      </c>
      <c r="C981" s="192" t="s">
        <v>2321</v>
      </c>
      <c r="D981" s="189">
        <v>0</v>
      </c>
      <c r="E981" s="189">
        <v>236981873</v>
      </c>
      <c r="F981" s="189">
        <v>0</v>
      </c>
      <c r="G981" s="189">
        <v>0</v>
      </c>
      <c r="H981" s="189">
        <v>236981873</v>
      </c>
      <c r="I981" s="189">
        <v>210836256</v>
      </c>
      <c r="J981" s="191">
        <v>447818129</v>
      </c>
      <c r="K981" s="190">
        <v>107226</v>
      </c>
      <c r="L981" s="189">
        <v>237089099</v>
      </c>
      <c r="M981" s="189">
        <v>210836256</v>
      </c>
      <c r="N981" s="189">
        <v>447925355</v>
      </c>
      <c r="O981" s="182"/>
      <c r="P981" s="182"/>
      <c r="Q981" s="182"/>
      <c r="R981" s="182"/>
      <c r="S981" s="182"/>
      <c r="T981" s="182"/>
      <c r="U981" s="182"/>
      <c r="V981" s="182"/>
      <c r="W981" s="182"/>
      <c r="X981" s="182"/>
    </row>
    <row r="982" spans="1:24" s="181" customFormat="1" ht="15" hidden="1" thickTop="1">
      <c r="A982" s="194" t="s">
        <v>1866</v>
      </c>
      <c r="B982" s="193" t="s">
        <v>2203</v>
      </c>
      <c r="C982" s="192" t="s">
        <v>789</v>
      </c>
      <c r="D982" s="189">
        <v>0</v>
      </c>
      <c r="E982" s="189">
        <v>5613602</v>
      </c>
      <c r="F982" s="189">
        <v>0</v>
      </c>
      <c r="G982" s="189">
        <v>0</v>
      </c>
      <c r="H982" s="189">
        <v>5613602</v>
      </c>
      <c r="I982" s="189">
        <v>135322406</v>
      </c>
      <c r="J982" s="191">
        <v>140936008</v>
      </c>
      <c r="K982" s="190">
        <v>-718136</v>
      </c>
      <c r="L982" s="189">
        <v>4895466</v>
      </c>
      <c r="M982" s="189">
        <v>135322406</v>
      </c>
      <c r="N982" s="189">
        <v>140217872</v>
      </c>
      <c r="O982" s="182"/>
      <c r="P982" s="182"/>
      <c r="Q982" s="182"/>
      <c r="R982" s="182"/>
      <c r="S982" s="182"/>
      <c r="T982" s="182"/>
      <c r="U982" s="182"/>
      <c r="V982" s="182"/>
      <c r="W982" s="182"/>
      <c r="X982" s="182"/>
    </row>
    <row r="983" spans="1:24" s="181" customFormat="1" ht="15" hidden="1" thickTop="1">
      <c r="A983" s="194" t="s">
        <v>1933</v>
      </c>
      <c r="B983" s="193" t="s">
        <v>2203</v>
      </c>
      <c r="C983" s="192" t="s">
        <v>856</v>
      </c>
      <c r="D983" s="189">
        <v>0</v>
      </c>
      <c r="E983" s="189">
        <v>1143975</v>
      </c>
      <c r="F983" s="189">
        <v>0</v>
      </c>
      <c r="G983" s="189">
        <v>0</v>
      </c>
      <c r="H983" s="189">
        <v>1143975</v>
      </c>
      <c r="I983" s="189">
        <v>41968219</v>
      </c>
      <c r="J983" s="191">
        <v>43112194</v>
      </c>
      <c r="K983" s="190">
        <v>18469</v>
      </c>
      <c r="L983" s="189">
        <v>1162444</v>
      </c>
      <c r="M983" s="189">
        <v>41968219</v>
      </c>
      <c r="N983" s="189">
        <v>43130663</v>
      </c>
      <c r="O983" s="182"/>
      <c r="P983" s="182"/>
      <c r="Q983" s="182"/>
      <c r="R983" s="182"/>
      <c r="S983" s="182"/>
      <c r="T983" s="182"/>
      <c r="U983" s="182"/>
      <c r="V983" s="182"/>
      <c r="W983" s="182"/>
      <c r="X983" s="182"/>
    </row>
    <row r="984" spans="1:24" s="181" customFormat="1" ht="15" hidden="1" thickTop="1">
      <c r="A984" s="194" t="s">
        <v>2019</v>
      </c>
      <c r="B984" s="193" t="s">
        <v>2203</v>
      </c>
      <c r="C984" s="192" t="s">
        <v>942</v>
      </c>
      <c r="D984" s="189">
        <v>0</v>
      </c>
      <c r="E984" s="189">
        <v>0</v>
      </c>
      <c r="F984" s="189">
        <v>0</v>
      </c>
      <c r="G984" s="189">
        <v>0</v>
      </c>
      <c r="H984" s="189">
        <v>0</v>
      </c>
      <c r="I984" s="189">
        <v>0</v>
      </c>
      <c r="J984" s="191">
        <v>0</v>
      </c>
      <c r="K984" s="190">
        <v>0</v>
      </c>
      <c r="L984" s="189">
        <v>0</v>
      </c>
      <c r="M984" s="189">
        <v>0</v>
      </c>
      <c r="N984" s="189">
        <v>0</v>
      </c>
      <c r="O984" s="182"/>
      <c r="P984" s="182"/>
      <c r="Q984" s="182"/>
      <c r="R984" s="182"/>
      <c r="S984" s="182"/>
      <c r="T984" s="182"/>
      <c r="U984" s="182"/>
      <c r="V984" s="182"/>
      <c r="W984" s="182"/>
      <c r="X984" s="182"/>
    </row>
    <row r="985" spans="1:24" s="181" customFormat="1" ht="15" hidden="1" thickTop="1">
      <c r="A985" s="194" t="s">
        <v>1346</v>
      </c>
      <c r="B985" s="193" t="s">
        <v>2203</v>
      </c>
      <c r="C985" s="192" t="s">
        <v>2320</v>
      </c>
      <c r="D985" s="189">
        <v>0</v>
      </c>
      <c r="E985" s="189">
        <v>0</v>
      </c>
      <c r="F985" s="189">
        <v>0</v>
      </c>
      <c r="G985" s="189">
        <v>0</v>
      </c>
      <c r="H985" s="189">
        <v>0</v>
      </c>
      <c r="I985" s="189">
        <v>0</v>
      </c>
      <c r="J985" s="191">
        <v>0</v>
      </c>
      <c r="K985" s="190">
        <v>0</v>
      </c>
      <c r="L985" s="189">
        <v>0</v>
      </c>
      <c r="M985" s="189">
        <v>0</v>
      </c>
      <c r="N985" s="189">
        <v>0</v>
      </c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</row>
    <row r="986" spans="1:24" s="181" customFormat="1" ht="15" hidden="1" thickTop="1">
      <c r="A986" s="194" t="s">
        <v>1620</v>
      </c>
      <c r="B986" s="193" t="s">
        <v>2203</v>
      </c>
      <c r="C986" s="192" t="s">
        <v>543</v>
      </c>
      <c r="D986" s="189">
        <v>0</v>
      </c>
      <c r="E986" s="189">
        <v>0</v>
      </c>
      <c r="F986" s="189">
        <v>0</v>
      </c>
      <c r="G986" s="189">
        <v>0</v>
      </c>
      <c r="H986" s="189">
        <v>0</v>
      </c>
      <c r="I986" s="189">
        <v>0</v>
      </c>
      <c r="J986" s="191">
        <v>0</v>
      </c>
      <c r="K986" s="190">
        <v>0</v>
      </c>
      <c r="L986" s="189">
        <v>0</v>
      </c>
      <c r="M986" s="189">
        <v>0</v>
      </c>
      <c r="N986" s="189">
        <v>0</v>
      </c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</row>
    <row r="987" spans="1:24" s="181" customFormat="1" ht="15" hidden="1" thickTop="1">
      <c r="A987" s="194" t="s">
        <v>1639</v>
      </c>
      <c r="B987" s="193" t="s">
        <v>2203</v>
      </c>
      <c r="C987" s="192" t="s">
        <v>562</v>
      </c>
      <c r="D987" s="189">
        <v>0</v>
      </c>
      <c r="E987" s="189">
        <v>0</v>
      </c>
      <c r="F987" s="189">
        <v>0</v>
      </c>
      <c r="G987" s="189">
        <v>0</v>
      </c>
      <c r="H987" s="189">
        <v>0</v>
      </c>
      <c r="I987" s="189">
        <v>0</v>
      </c>
      <c r="J987" s="191">
        <v>0</v>
      </c>
      <c r="K987" s="190">
        <v>0</v>
      </c>
      <c r="L987" s="189">
        <v>0</v>
      </c>
      <c r="M987" s="189">
        <v>0</v>
      </c>
      <c r="N987" s="189">
        <v>0</v>
      </c>
      <c r="O987" s="182"/>
      <c r="P987" s="182"/>
      <c r="Q987" s="182"/>
      <c r="R987" s="182"/>
      <c r="S987" s="182"/>
      <c r="T987" s="182"/>
      <c r="U987" s="182"/>
      <c r="V987" s="182"/>
      <c r="W987" s="182"/>
      <c r="X987" s="182"/>
    </row>
    <row r="988" spans="1:24" s="181" customFormat="1" ht="15" hidden="1" thickTop="1">
      <c r="A988" s="194" t="s">
        <v>1681</v>
      </c>
      <c r="B988" s="193" t="s">
        <v>2203</v>
      </c>
      <c r="C988" s="192" t="s">
        <v>604</v>
      </c>
      <c r="D988" s="189">
        <v>0</v>
      </c>
      <c r="E988" s="189">
        <v>0</v>
      </c>
      <c r="F988" s="189">
        <v>0</v>
      </c>
      <c r="G988" s="189">
        <v>0</v>
      </c>
      <c r="H988" s="189">
        <v>0</v>
      </c>
      <c r="I988" s="189">
        <v>0</v>
      </c>
      <c r="J988" s="191">
        <v>0</v>
      </c>
      <c r="K988" s="190">
        <v>0</v>
      </c>
      <c r="L988" s="189">
        <v>0</v>
      </c>
      <c r="M988" s="189">
        <v>0</v>
      </c>
      <c r="N988" s="189">
        <v>0</v>
      </c>
      <c r="O988" s="182"/>
      <c r="P988" s="182"/>
      <c r="Q988" s="182"/>
      <c r="R988" s="182"/>
      <c r="S988" s="182"/>
      <c r="T988" s="182"/>
      <c r="U988" s="182"/>
      <c r="V988" s="182"/>
      <c r="W988" s="182"/>
      <c r="X988" s="182"/>
    </row>
    <row r="989" spans="1:24" s="181" customFormat="1" ht="15" hidden="1" thickTop="1">
      <c r="A989" s="194" t="s">
        <v>1237</v>
      </c>
      <c r="B989" s="193" t="s">
        <v>2203</v>
      </c>
      <c r="C989" s="192" t="s">
        <v>2319</v>
      </c>
      <c r="D989" s="189">
        <v>0</v>
      </c>
      <c r="E989" s="189">
        <v>0</v>
      </c>
      <c r="F989" s="189">
        <v>0</v>
      </c>
      <c r="G989" s="189">
        <v>0</v>
      </c>
      <c r="H989" s="189">
        <v>0</v>
      </c>
      <c r="I989" s="189">
        <v>0</v>
      </c>
      <c r="J989" s="191">
        <v>0</v>
      </c>
      <c r="K989" s="190">
        <v>0</v>
      </c>
      <c r="L989" s="189">
        <v>0</v>
      </c>
      <c r="M989" s="189">
        <v>0</v>
      </c>
      <c r="N989" s="189">
        <v>0</v>
      </c>
      <c r="O989" s="182"/>
      <c r="P989" s="182"/>
      <c r="Q989" s="182"/>
      <c r="R989" s="182"/>
      <c r="S989" s="182"/>
      <c r="T989" s="182"/>
      <c r="U989" s="182"/>
      <c r="V989" s="182"/>
      <c r="W989" s="182"/>
      <c r="X989" s="182"/>
    </row>
    <row r="990" spans="1:24" s="181" customFormat="1" ht="15" hidden="1" thickTop="1">
      <c r="A990" s="194" t="s">
        <v>1268</v>
      </c>
      <c r="B990" s="193" t="s">
        <v>2203</v>
      </c>
      <c r="C990" s="192" t="s">
        <v>191</v>
      </c>
      <c r="D990" s="189">
        <v>23856361</v>
      </c>
      <c r="E990" s="189">
        <v>371917890</v>
      </c>
      <c r="F990" s="189">
        <v>0</v>
      </c>
      <c r="G990" s="189">
        <v>0</v>
      </c>
      <c r="H990" s="189">
        <v>395774251</v>
      </c>
      <c r="I990" s="189">
        <v>3214273</v>
      </c>
      <c r="J990" s="191">
        <v>398988524</v>
      </c>
      <c r="K990" s="190">
        <v>3191</v>
      </c>
      <c r="L990" s="189">
        <v>395777442</v>
      </c>
      <c r="M990" s="189">
        <v>3214273</v>
      </c>
      <c r="N990" s="189">
        <v>398991715</v>
      </c>
      <c r="O990" s="182"/>
      <c r="P990" s="182"/>
      <c r="Q990" s="182"/>
      <c r="R990" s="182"/>
      <c r="S990" s="182"/>
      <c r="T990" s="182"/>
      <c r="U990" s="182"/>
      <c r="V990" s="182"/>
      <c r="W990" s="182"/>
      <c r="X990" s="182"/>
    </row>
    <row r="991" spans="1:24" s="181" customFormat="1" ht="15" hidden="1" thickTop="1">
      <c r="A991" s="194" t="s">
        <v>1578</v>
      </c>
      <c r="B991" s="193" t="s">
        <v>2203</v>
      </c>
      <c r="C991" s="192" t="s">
        <v>2318</v>
      </c>
      <c r="D991" s="189">
        <v>0</v>
      </c>
      <c r="E991" s="189">
        <v>0</v>
      </c>
      <c r="F991" s="189">
        <v>0</v>
      </c>
      <c r="G991" s="189">
        <v>0</v>
      </c>
      <c r="H991" s="189">
        <v>0</v>
      </c>
      <c r="I991" s="189">
        <v>171992367</v>
      </c>
      <c r="J991" s="191">
        <v>171992367</v>
      </c>
      <c r="K991" s="190">
        <v>0</v>
      </c>
      <c r="L991" s="189">
        <v>0</v>
      </c>
      <c r="M991" s="189">
        <v>171992367</v>
      </c>
      <c r="N991" s="189">
        <v>171992367</v>
      </c>
      <c r="O991" s="182"/>
      <c r="P991" s="182"/>
      <c r="Q991" s="182"/>
      <c r="R991" s="182"/>
      <c r="S991" s="182"/>
      <c r="T991" s="182"/>
      <c r="U991" s="182"/>
      <c r="V991" s="182"/>
      <c r="W991" s="182"/>
      <c r="X991" s="182"/>
    </row>
    <row r="992" spans="1:24" s="181" customFormat="1" ht="15" hidden="1" thickTop="1">
      <c r="A992" s="194" t="s">
        <v>1640</v>
      </c>
      <c r="B992" s="193" t="s">
        <v>2203</v>
      </c>
      <c r="C992" s="192" t="s">
        <v>563</v>
      </c>
      <c r="D992" s="189">
        <v>0</v>
      </c>
      <c r="E992" s="189">
        <v>112424173</v>
      </c>
      <c r="F992" s="189">
        <v>0</v>
      </c>
      <c r="G992" s="189">
        <v>0</v>
      </c>
      <c r="H992" s="189">
        <v>112424173</v>
      </c>
      <c r="I992" s="189">
        <v>110742667</v>
      </c>
      <c r="J992" s="191">
        <v>223166840</v>
      </c>
      <c r="K992" s="190">
        <v>55563</v>
      </c>
      <c r="L992" s="189">
        <v>112479736</v>
      </c>
      <c r="M992" s="189">
        <v>110742667</v>
      </c>
      <c r="N992" s="189">
        <v>223222403</v>
      </c>
      <c r="O992" s="182"/>
      <c r="P992" s="182"/>
      <c r="Q992" s="182"/>
      <c r="R992" s="182"/>
      <c r="S992" s="182"/>
      <c r="T992" s="182"/>
      <c r="U992" s="182"/>
      <c r="V992" s="182"/>
      <c r="W992" s="182"/>
      <c r="X992" s="182"/>
    </row>
    <row r="993" spans="1:24" s="181" customFormat="1" ht="15" hidden="1" thickTop="1">
      <c r="A993" s="194" t="s">
        <v>1774</v>
      </c>
      <c r="B993" s="193" t="s">
        <v>2203</v>
      </c>
      <c r="C993" s="192" t="s">
        <v>697</v>
      </c>
      <c r="D993" s="189">
        <v>0</v>
      </c>
      <c r="E993" s="189">
        <v>0</v>
      </c>
      <c r="F993" s="189">
        <v>0</v>
      </c>
      <c r="G993" s="189">
        <v>0</v>
      </c>
      <c r="H993" s="189">
        <v>0</v>
      </c>
      <c r="I993" s="189">
        <v>78342883</v>
      </c>
      <c r="J993" s="191">
        <v>78342883</v>
      </c>
      <c r="K993" s="190">
        <v>0</v>
      </c>
      <c r="L993" s="189">
        <v>0</v>
      </c>
      <c r="M993" s="189">
        <v>78342883</v>
      </c>
      <c r="N993" s="189">
        <v>78342883</v>
      </c>
      <c r="O993" s="182"/>
      <c r="P993" s="182"/>
      <c r="Q993" s="182"/>
      <c r="R993" s="182"/>
      <c r="S993" s="182"/>
      <c r="T993" s="182"/>
      <c r="U993" s="182"/>
      <c r="V993" s="182"/>
      <c r="W993" s="182"/>
      <c r="X993" s="182"/>
    </row>
    <row r="994" spans="1:24" s="181" customFormat="1" ht="15" hidden="1" thickTop="1">
      <c r="A994" s="194" t="s">
        <v>2020</v>
      </c>
      <c r="B994" s="193" t="s">
        <v>2203</v>
      </c>
      <c r="C994" s="192" t="s">
        <v>943</v>
      </c>
      <c r="D994" s="189">
        <v>0</v>
      </c>
      <c r="E994" s="189">
        <v>0</v>
      </c>
      <c r="F994" s="189">
        <v>0</v>
      </c>
      <c r="G994" s="189">
        <v>0</v>
      </c>
      <c r="H994" s="189">
        <v>0</v>
      </c>
      <c r="I994" s="189">
        <v>0</v>
      </c>
      <c r="J994" s="191">
        <v>0</v>
      </c>
      <c r="K994" s="190">
        <v>0</v>
      </c>
      <c r="L994" s="189">
        <v>0</v>
      </c>
      <c r="M994" s="189">
        <v>0</v>
      </c>
      <c r="N994" s="189">
        <v>0</v>
      </c>
      <c r="O994" s="182"/>
      <c r="P994" s="182"/>
      <c r="Q994" s="182"/>
      <c r="R994" s="182"/>
      <c r="S994" s="182"/>
      <c r="T994" s="182"/>
      <c r="U994" s="182"/>
      <c r="V994" s="182"/>
      <c r="W994" s="182"/>
      <c r="X994" s="182"/>
    </row>
    <row r="995" spans="1:24" s="181" customFormat="1" ht="15" hidden="1" thickTop="1">
      <c r="A995" s="194" t="s">
        <v>1194</v>
      </c>
      <c r="B995" s="193" t="s">
        <v>2203</v>
      </c>
      <c r="C995" s="192" t="s">
        <v>117</v>
      </c>
      <c r="D995" s="189">
        <v>0</v>
      </c>
      <c r="E995" s="189">
        <v>0</v>
      </c>
      <c r="F995" s="189">
        <v>0</v>
      </c>
      <c r="G995" s="189">
        <v>0</v>
      </c>
      <c r="H995" s="189">
        <v>0</v>
      </c>
      <c r="I995" s="189">
        <v>0</v>
      </c>
      <c r="J995" s="191">
        <v>0</v>
      </c>
      <c r="K995" s="190">
        <v>0</v>
      </c>
      <c r="L995" s="189">
        <v>0</v>
      </c>
      <c r="M995" s="189">
        <v>0</v>
      </c>
      <c r="N995" s="189">
        <v>0</v>
      </c>
      <c r="O995" s="182"/>
      <c r="P995" s="182"/>
      <c r="Q995" s="182"/>
      <c r="R995" s="182"/>
      <c r="S995" s="182"/>
      <c r="T995" s="182"/>
      <c r="U995" s="182"/>
      <c r="V995" s="182"/>
      <c r="W995" s="182"/>
      <c r="X995" s="182"/>
    </row>
    <row r="996" spans="1:24" s="181" customFormat="1" ht="15" hidden="1" thickTop="1">
      <c r="A996" s="194" t="s">
        <v>1367</v>
      </c>
      <c r="B996" s="193" t="s">
        <v>2203</v>
      </c>
      <c r="C996" s="192" t="s">
        <v>290</v>
      </c>
      <c r="D996" s="189">
        <v>0</v>
      </c>
      <c r="E996" s="189">
        <v>0</v>
      </c>
      <c r="F996" s="189">
        <v>0</v>
      </c>
      <c r="G996" s="189">
        <v>0</v>
      </c>
      <c r="H996" s="189">
        <v>0</v>
      </c>
      <c r="I996" s="189">
        <v>22739007</v>
      </c>
      <c r="J996" s="191">
        <v>22739007</v>
      </c>
      <c r="K996" s="190">
        <v>9598</v>
      </c>
      <c r="L996" s="189">
        <v>9598</v>
      </c>
      <c r="M996" s="189">
        <v>22739007</v>
      </c>
      <c r="N996" s="189">
        <v>22748605</v>
      </c>
      <c r="O996" s="182"/>
      <c r="P996" s="182"/>
      <c r="Q996" s="182"/>
      <c r="R996" s="182"/>
      <c r="S996" s="182"/>
      <c r="T996" s="182"/>
      <c r="U996" s="182"/>
      <c r="V996" s="182"/>
      <c r="W996" s="182"/>
      <c r="X996" s="182"/>
    </row>
    <row r="997" spans="1:24" s="181" customFormat="1" ht="15" hidden="1" thickTop="1">
      <c r="A997" s="194" t="s">
        <v>1621</v>
      </c>
      <c r="B997" s="193" t="s">
        <v>2203</v>
      </c>
      <c r="C997" s="192" t="s">
        <v>544</v>
      </c>
      <c r="D997" s="189">
        <v>0</v>
      </c>
      <c r="E997" s="189">
        <v>0</v>
      </c>
      <c r="F997" s="189">
        <v>0</v>
      </c>
      <c r="G997" s="189">
        <v>0</v>
      </c>
      <c r="H997" s="189">
        <v>0</v>
      </c>
      <c r="I997" s="189">
        <v>0</v>
      </c>
      <c r="J997" s="191">
        <v>0</v>
      </c>
      <c r="K997" s="190">
        <v>0</v>
      </c>
      <c r="L997" s="189">
        <v>0</v>
      </c>
      <c r="M997" s="189">
        <v>0</v>
      </c>
      <c r="N997" s="189">
        <v>0</v>
      </c>
      <c r="O997" s="182"/>
      <c r="P997" s="182"/>
      <c r="Q997" s="182"/>
      <c r="R997" s="182"/>
      <c r="S997" s="182"/>
      <c r="T997" s="182"/>
      <c r="U997" s="182"/>
      <c r="V997" s="182"/>
      <c r="W997" s="182"/>
      <c r="X997" s="182"/>
    </row>
    <row r="998" spans="1:24" s="181" customFormat="1" ht="15" hidden="1" thickTop="1">
      <c r="A998" s="194" t="s">
        <v>1713</v>
      </c>
      <c r="B998" s="193" t="s">
        <v>2203</v>
      </c>
      <c r="C998" s="192" t="s">
        <v>636</v>
      </c>
      <c r="D998" s="189">
        <v>0</v>
      </c>
      <c r="E998" s="189">
        <v>0</v>
      </c>
      <c r="F998" s="189">
        <v>0</v>
      </c>
      <c r="G998" s="189">
        <v>0</v>
      </c>
      <c r="H998" s="189">
        <v>0</v>
      </c>
      <c r="I998" s="189">
        <v>219713908</v>
      </c>
      <c r="J998" s="191">
        <v>219713908</v>
      </c>
      <c r="K998" s="190">
        <v>0</v>
      </c>
      <c r="L998" s="189">
        <v>0</v>
      </c>
      <c r="M998" s="189">
        <v>219713908</v>
      </c>
      <c r="N998" s="189">
        <v>219713908</v>
      </c>
      <c r="O998" s="182"/>
      <c r="P998" s="182"/>
      <c r="Q998" s="182"/>
      <c r="R998" s="182"/>
      <c r="S998" s="182"/>
      <c r="T998" s="182"/>
      <c r="U998" s="182"/>
      <c r="V998" s="182"/>
      <c r="W998" s="182"/>
      <c r="X998" s="182"/>
    </row>
    <row r="999" spans="1:24" s="181" customFormat="1" ht="15" hidden="1" thickTop="1">
      <c r="A999" s="194" t="s">
        <v>1788</v>
      </c>
      <c r="B999" s="193" t="s">
        <v>2203</v>
      </c>
      <c r="C999" s="192" t="s">
        <v>711</v>
      </c>
      <c r="D999" s="189">
        <v>0</v>
      </c>
      <c r="E999" s="189">
        <v>11228757</v>
      </c>
      <c r="F999" s="189">
        <v>0</v>
      </c>
      <c r="G999" s="189">
        <v>0</v>
      </c>
      <c r="H999" s="189">
        <v>11228757</v>
      </c>
      <c r="I999" s="189">
        <v>99620059</v>
      </c>
      <c r="J999" s="191">
        <v>110848816</v>
      </c>
      <c r="K999" s="190">
        <v>-1090738</v>
      </c>
      <c r="L999" s="189">
        <v>10138019</v>
      </c>
      <c r="M999" s="189">
        <v>99620059</v>
      </c>
      <c r="N999" s="189">
        <v>109758078</v>
      </c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</row>
    <row r="1000" spans="1:24" s="181" customFormat="1" ht="15" hidden="1" thickTop="1">
      <c r="A1000" s="194" t="s">
        <v>2039</v>
      </c>
      <c r="B1000" s="193" t="s">
        <v>2203</v>
      </c>
      <c r="C1000" s="192" t="s">
        <v>2317</v>
      </c>
      <c r="D1000" s="189">
        <v>0</v>
      </c>
      <c r="E1000" s="189">
        <v>0</v>
      </c>
      <c r="F1000" s="189">
        <v>0</v>
      </c>
      <c r="G1000" s="189">
        <v>0</v>
      </c>
      <c r="H1000" s="189">
        <v>0</v>
      </c>
      <c r="I1000" s="189">
        <v>104352307</v>
      </c>
      <c r="J1000" s="191">
        <v>104352307</v>
      </c>
      <c r="K1000" s="190">
        <v>0</v>
      </c>
      <c r="L1000" s="189">
        <v>0</v>
      </c>
      <c r="M1000" s="189">
        <v>104352307</v>
      </c>
      <c r="N1000" s="189">
        <v>104352307</v>
      </c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</row>
    <row r="1001" spans="1:24" s="181" customFormat="1" ht="15" hidden="1" thickTop="1">
      <c r="A1001" s="194" t="s">
        <v>1312</v>
      </c>
      <c r="B1001" s="193" t="s">
        <v>2203</v>
      </c>
      <c r="C1001" s="192" t="s">
        <v>235</v>
      </c>
      <c r="D1001" s="189">
        <v>0</v>
      </c>
      <c r="E1001" s="189">
        <v>0</v>
      </c>
      <c r="F1001" s="189">
        <v>0</v>
      </c>
      <c r="G1001" s="189">
        <v>0</v>
      </c>
      <c r="H1001" s="189">
        <v>0</v>
      </c>
      <c r="I1001" s="189">
        <v>0</v>
      </c>
      <c r="J1001" s="191">
        <v>0</v>
      </c>
      <c r="K1001" s="190">
        <v>0</v>
      </c>
      <c r="L1001" s="189">
        <v>0</v>
      </c>
      <c r="M1001" s="189">
        <v>0</v>
      </c>
      <c r="N1001" s="189">
        <v>0</v>
      </c>
      <c r="O1001" s="182"/>
      <c r="P1001" s="182"/>
      <c r="Q1001" s="182"/>
      <c r="R1001" s="182"/>
      <c r="S1001" s="182"/>
      <c r="T1001" s="182"/>
      <c r="U1001" s="182"/>
      <c r="V1001" s="182"/>
      <c r="W1001" s="182"/>
      <c r="X1001" s="182"/>
    </row>
    <row r="1002" spans="1:24" s="181" customFormat="1" ht="15" hidden="1" thickTop="1">
      <c r="A1002" s="194" t="s">
        <v>1391</v>
      </c>
      <c r="B1002" s="193" t="s">
        <v>2203</v>
      </c>
      <c r="C1002" s="192" t="s">
        <v>314</v>
      </c>
      <c r="D1002" s="189">
        <v>0</v>
      </c>
      <c r="E1002" s="189">
        <v>0</v>
      </c>
      <c r="F1002" s="189">
        <v>0</v>
      </c>
      <c r="G1002" s="189">
        <v>0</v>
      </c>
      <c r="H1002" s="189">
        <v>0</v>
      </c>
      <c r="I1002" s="189">
        <v>78307143</v>
      </c>
      <c r="J1002" s="191">
        <v>78307143</v>
      </c>
      <c r="K1002" s="190">
        <v>43362</v>
      </c>
      <c r="L1002" s="189">
        <v>43362</v>
      </c>
      <c r="M1002" s="189">
        <v>78307143</v>
      </c>
      <c r="N1002" s="189">
        <v>78350505</v>
      </c>
      <c r="O1002" s="182"/>
      <c r="P1002" s="182"/>
      <c r="Q1002" s="182"/>
      <c r="R1002" s="182"/>
      <c r="S1002" s="182"/>
      <c r="T1002" s="182"/>
      <c r="U1002" s="182"/>
      <c r="V1002" s="182"/>
      <c r="W1002" s="182"/>
      <c r="X1002" s="182"/>
    </row>
    <row r="1003" spans="1:24" s="181" customFormat="1" ht="15" hidden="1" thickTop="1">
      <c r="A1003" s="194" t="s">
        <v>1417</v>
      </c>
      <c r="B1003" s="193" t="s">
        <v>2203</v>
      </c>
      <c r="C1003" s="192" t="s">
        <v>340</v>
      </c>
      <c r="D1003" s="189">
        <v>0</v>
      </c>
      <c r="E1003" s="189">
        <v>0</v>
      </c>
      <c r="F1003" s="189">
        <v>0</v>
      </c>
      <c r="G1003" s="189">
        <v>0</v>
      </c>
      <c r="H1003" s="189">
        <v>0</v>
      </c>
      <c r="I1003" s="189">
        <v>212805286</v>
      </c>
      <c r="J1003" s="191">
        <v>212805286</v>
      </c>
      <c r="K1003" s="190">
        <v>0</v>
      </c>
      <c r="L1003" s="189">
        <v>0</v>
      </c>
      <c r="M1003" s="189">
        <v>212805286</v>
      </c>
      <c r="N1003" s="189">
        <v>212805286</v>
      </c>
      <c r="O1003" s="182"/>
      <c r="P1003" s="182"/>
      <c r="Q1003" s="182"/>
      <c r="R1003" s="182"/>
      <c r="S1003" s="182"/>
      <c r="T1003" s="182"/>
      <c r="U1003" s="182"/>
      <c r="V1003" s="182"/>
      <c r="W1003" s="182"/>
      <c r="X1003" s="182"/>
    </row>
    <row r="1004" spans="1:24" s="181" customFormat="1" ht="15" hidden="1" thickTop="1">
      <c r="A1004" s="194" t="s">
        <v>1874</v>
      </c>
      <c r="B1004" s="193" t="s">
        <v>2203</v>
      </c>
      <c r="C1004" s="192" t="s">
        <v>797</v>
      </c>
      <c r="D1004" s="189">
        <v>0</v>
      </c>
      <c r="E1004" s="189">
        <v>0</v>
      </c>
      <c r="F1004" s="189">
        <v>0</v>
      </c>
      <c r="G1004" s="189">
        <v>0</v>
      </c>
      <c r="H1004" s="189">
        <v>0</v>
      </c>
      <c r="I1004" s="189">
        <v>0</v>
      </c>
      <c r="J1004" s="191">
        <v>0</v>
      </c>
      <c r="K1004" s="190">
        <v>0</v>
      </c>
      <c r="L1004" s="189">
        <v>0</v>
      </c>
      <c r="M1004" s="189">
        <v>0</v>
      </c>
      <c r="N1004" s="189">
        <v>0</v>
      </c>
      <c r="O1004" s="182"/>
      <c r="P1004" s="182"/>
      <c r="Q1004" s="182"/>
      <c r="R1004" s="182"/>
      <c r="S1004" s="182"/>
      <c r="T1004" s="182"/>
      <c r="U1004" s="182"/>
      <c r="V1004" s="182"/>
      <c r="W1004" s="182"/>
      <c r="X1004" s="182"/>
    </row>
    <row r="1005" spans="1:24" s="181" customFormat="1" ht="15" hidden="1" thickTop="1">
      <c r="A1005" s="194" t="s">
        <v>1934</v>
      </c>
      <c r="B1005" s="193" t="s">
        <v>2203</v>
      </c>
      <c r="C1005" s="192" t="s">
        <v>857</v>
      </c>
      <c r="D1005" s="189">
        <v>0</v>
      </c>
      <c r="E1005" s="189">
        <v>0</v>
      </c>
      <c r="F1005" s="189">
        <v>0</v>
      </c>
      <c r="G1005" s="189">
        <v>0</v>
      </c>
      <c r="H1005" s="189">
        <v>0</v>
      </c>
      <c r="I1005" s="189">
        <v>137742675</v>
      </c>
      <c r="J1005" s="191">
        <v>137742675</v>
      </c>
      <c r="K1005" s="190">
        <v>0</v>
      </c>
      <c r="L1005" s="189">
        <v>0</v>
      </c>
      <c r="M1005" s="189">
        <v>137742675</v>
      </c>
      <c r="N1005" s="189">
        <v>137742675</v>
      </c>
      <c r="O1005" s="182"/>
      <c r="P1005" s="182"/>
      <c r="Q1005" s="182"/>
      <c r="R1005" s="182"/>
      <c r="S1005" s="182"/>
      <c r="T1005" s="182"/>
      <c r="U1005" s="182"/>
      <c r="V1005" s="182"/>
      <c r="W1005" s="182"/>
      <c r="X1005" s="182"/>
    </row>
    <row r="1006" spans="1:24" s="181" customFormat="1" ht="15" hidden="1" thickTop="1">
      <c r="A1006" s="194" t="s">
        <v>1968</v>
      </c>
      <c r="B1006" s="193" t="s">
        <v>2203</v>
      </c>
      <c r="C1006" s="192" t="s">
        <v>2316</v>
      </c>
      <c r="D1006" s="189">
        <v>0</v>
      </c>
      <c r="E1006" s="189">
        <v>0</v>
      </c>
      <c r="F1006" s="189">
        <v>0</v>
      </c>
      <c r="G1006" s="189">
        <v>0</v>
      </c>
      <c r="H1006" s="189">
        <v>0</v>
      </c>
      <c r="I1006" s="189">
        <v>0</v>
      </c>
      <c r="J1006" s="191">
        <v>0</v>
      </c>
      <c r="K1006" s="190">
        <v>0</v>
      </c>
      <c r="L1006" s="189">
        <v>0</v>
      </c>
      <c r="M1006" s="189">
        <v>0</v>
      </c>
      <c r="N1006" s="189">
        <v>0</v>
      </c>
      <c r="O1006" s="182"/>
      <c r="P1006" s="182"/>
      <c r="Q1006" s="182"/>
      <c r="R1006" s="182"/>
      <c r="S1006" s="182"/>
      <c r="T1006" s="182"/>
      <c r="U1006" s="182"/>
      <c r="V1006" s="182"/>
      <c r="W1006" s="182"/>
      <c r="X1006" s="182"/>
    </row>
    <row r="1007" spans="1:24" s="181" customFormat="1" ht="15" hidden="1" thickTop="1">
      <c r="A1007" s="194" t="s">
        <v>2054</v>
      </c>
      <c r="B1007" s="193" t="s">
        <v>2203</v>
      </c>
      <c r="C1007" s="192" t="s">
        <v>977</v>
      </c>
      <c r="D1007" s="189">
        <v>0</v>
      </c>
      <c r="E1007" s="189">
        <v>0</v>
      </c>
      <c r="F1007" s="189">
        <v>0</v>
      </c>
      <c r="G1007" s="189">
        <v>0</v>
      </c>
      <c r="H1007" s="189">
        <v>0</v>
      </c>
      <c r="I1007" s="189">
        <v>108550611</v>
      </c>
      <c r="J1007" s="191">
        <v>108550611</v>
      </c>
      <c r="K1007" s="190">
        <v>0</v>
      </c>
      <c r="L1007" s="189">
        <v>0</v>
      </c>
      <c r="M1007" s="189">
        <v>108550611</v>
      </c>
      <c r="N1007" s="189">
        <v>108550611</v>
      </c>
      <c r="O1007" s="182"/>
      <c r="P1007" s="182"/>
      <c r="Q1007" s="182"/>
      <c r="R1007" s="182"/>
      <c r="S1007" s="182"/>
      <c r="T1007" s="182"/>
      <c r="U1007" s="182"/>
      <c r="V1007" s="182"/>
      <c r="W1007" s="182"/>
      <c r="X1007" s="182"/>
    </row>
    <row r="1008" spans="1:24" s="181" customFormat="1" ht="15" hidden="1" thickTop="1">
      <c r="A1008" s="194" t="s">
        <v>1867</v>
      </c>
      <c r="B1008" s="193" t="s">
        <v>2203</v>
      </c>
      <c r="C1008" s="192" t="s">
        <v>2315</v>
      </c>
      <c r="D1008" s="189">
        <v>0</v>
      </c>
      <c r="E1008" s="189">
        <v>0</v>
      </c>
      <c r="F1008" s="189">
        <v>0</v>
      </c>
      <c r="G1008" s="189">
        <v>0</v>
      </c>
      <c r="H1008" s="189">
        <v>0</v>
      </c>
      <c r="I1008" s="189">
        <v>0</v>
      </c>
      <c r="J1008" s="191">
        <v>0</v>
      </c>
      <c r="K1008" s="190">
        <v>0</v>
      </c>
      <c r="L1008" s="189">
        <v>0</v>
      </c>
      <c r="M1008" s="189">
        <v>0</v>
      </c>
      <c r="N1008" s="189">
        <v>0</v>
      </c>
      <c r="O1008" s="182"/>
      <c r="P1008" s="182"/>
      <c r="Q1008" s="182"/>
      <c r="R1008" s="182"/>
      <c r="S1008" s="182"/>
      <c r="T1008" s="182"/>
      <c r="U1008" s="182"/>
      <c r="V1008" s="182"/>
      <c r="W1008" s="182"/>
      <c r="X1008" s="182"/>
    </row>
    <row r="1009" spans="1:24" s="181" customFormat="1" ht="15" hidden="1" thickTop="1">
      <c r="A1009" s="194" t="s">
        <v>1697</v>
      </c>
      <c r="B1009" s="193" t="s">
        <v>2203</v>
      </c>
      <c r="C1009" s="192" t="s">
        <v>2314</v>
      </c>
      <c r="D1009" s="189">
        <v>0</v>
      </c>
      <c r="E1009" s="189">
        <v>0</v>
      </c>
      <c r="F1009" s="189">
        <v>0</v>
      </c>
      <c r="G1009" s="189">
        <v>0</v>
      </c>
      <c r="H1009" s="189">
        <v>0</v>
      </c>
      <c r="I1009" s="189">
        <v>40653899</v>
      </c>
      <c r="J1009" s="191">
        <v>40653899</v>
      </c>
      <c r="K1009" s="190">
        <v>0</v>
      </c>
      <c r="L1009" s="189">
        <v>0</v>
      </c>
      <c r="M1009" s="189">
        <v>40653899</v>
      </c>
      <c r="N1009" s="189">
        <v>40653899</v>
      </c>
      <c r="O1009" s="182"/>
      <c r="P1009" s="182"/>
      <c r="Q1009" s="182"/>
      <c r="R1009" s="182"/>
      <c r="S1009" s="182"/>
      <c r="T1009" s="182"/>
      <c r="U1009" s="182"/>
      <c r="V1009" s="182"/>
      <c r="W1009" s="182"/>
      <c r="X1009" s="182"/>
    </row>
    <row r="1010" spans="1:24" s="181" customFormat="1" ht="15" hidden="1" thickTop="1">
      <c r="A1010" s="194" t="s">
        <v>1775</v>
      </c>
      <c r="B1010" s="193" t="s">
        <v>2203</v>
      </c>
      <c r="C1010" s="192" t="s">
        <v>698</v>
      </c>
      <c r="D1010" s="189">
        <v>0</v>
      </c>
      <c r="E1010" s="189">
        <v>0</v>
      </c>
      <c r="F1010" s="189">
        <v>0</v>
      </c>
      <c r="G1010" s="189">
        <v>0</v>
      </c>
      <c r="H1010" s="189">
        <v>0</v>
      </c>
      <c r="I1010" s="189">
        <v>129455810</v>
      </c>
      <c r="J1010" s="191">
        <v>129455810</v>
      </c>
      <c r="K1010" s="190">
        <v>0</v>
      </c>
      <c r="L1010" s="189">
        <v>0</v>
      </c>
      <c r="M1010" s="189">
        <v>129455810</v>
      </c>
      <c r="N1010" s="189">
        <v>129455810</v>
      </c>
      <c r="O1010" s="182"/>
      <c r="P1010" s="182"/>
      <c r="Q1010" s="182"/>
      <c r="R1010" s="182"/>
      <c r="S1010" s="182"/>
      <c r="T1010" s="182"/>
      <c r="U1010" s="182"/>
      <c r="V1010" s="182"/>
      <c r="W1010" s="182"/>
      <c r="X1010" s="182"/>
    </row>
    <row r="1011" spans="1:24" s="181" customFormat="1" ht="15" hidden="1" thickTop="1">
      <c r="A1011" s="194" t="s">
        <v>1868</v>
      </c>
      <c r="B1011" s="193" t="s">
        <v>2203</v>
      </c>
      <c r="C1011" s="192" t="s">
        <v>791</v>
      </c>
      <c r="D1011" s="189">
        <v>0</v>
      </c>
      <c r="E1011" s="189">
        <v>0</v>
      </c>
      <c r="F1011" s="189">
        <v>0</v>
      </c>
      <c r="G1011" s="189">
        <v>0</v>
      </c>
      <c r="H1011" s="189">
        <v>0</v>
      </c>
      <c r="I1011" s="189">
        <v>118115632</v>
      </c>
      <c r="J1011" s="191">
        <v>118115632</v>
      </c>
      <c r="K1011" s="190">
        <v>0</v>
      </c>
      <c r="L1011" s="189">
        <v>0</v>
      </c>
      <c r="M1011" s="189">
        <v>118115632</v>
      </c>
      <c r="N1011" s="189">
        <v>118115632</v>
      </c>
      <c r="O1011" s="182"/>
      <c r="P1011" s="182"/>
      <c r="Q1011" s="182"/>
      <c r="R1011" s="182"/>
      <c r="S1011" s="182"/>
      <c r="T1011" s="182"/>
      <c r="U1011" s="182"/>
      <c r="V1011" s="182"/>
      <c r="W1011" s="182"/>
      <c r="X1011" s="182"/>
    </row>
    <row r="1012" spans="1:24" s="181" customFormat="1" ht="15" hidden="1" thickTop="1">
      <c r="A1012" s="194" t="s">
        <v>1911</v>
      </c>
      <c r="B1012" s="193" t="s">
        <v>2203</v>
      </c>
      <c r="C1012" s="192" t="s">
        <v>2313</v>
      </c>
      <c r="D1012" s="189">
        <v>0</v>
      </c>
      <c r="E1012" s="189">
        <v>0</v>
      </c>
      <c r="F1012" s="189">
        <v>0</v>
      </c>
      <c r="G1012" s="189">
        <v>0</v>
      </c>
      <c r="H1012" s="189">
        <v>0</v>
      </c>
      <c r="I1012" s="189">
        <v>0</v>
      </c>
      <c r="J1012" s="191">
        <v>0</v>
      </c>
      <c r="K1012" s="190">
        <v>0</v>
      </c>
      <c r="L1012" s="189">
        <v>0</v>
      </c>
      <c r="M1012" s="189">
        <v>0</v>
      </c>
      <c r="N1012" s="189">
        <v>0</v>
      </c>
      <c r="O1012" s="182"/>
      <c r="P1012" s="182"/>
      <c r="Q1012" s="182"/>
      <c r="R1012" s="182"/>
      <c r="S1012" s="182"/>
      <c r="T1012" s="182"/>
      <c r="U1012" s="182"/>
      <c r="V1012" s="182"/>
      <c r="W1012" s="182"/>
      <c r="X1012" s="182"/>
    </row>
    <row r="1013" spans="1:24" s="181" customFormat="1" ht="18" hidden="1" customHeight="1">
      <c r="A1013" s="194" t="s">
        <v>1169</v>
      </c>
      <c r="B1013" s="193" t="s">
        <v>2778</v>
      </c>
      <c r="C1013" s="192" t="s">
        <v>2312</v>
      </c>
      <c r="D1013" s="189">
        <v>0</v>
      </c>
      <c r="E1013" s="189">
        <v>531461921</v>
      </c>
      <c r="F1013" s="189">
        <v>0</v>
      </c>
      <c r="G1013" s="189">
        <v>0</v>
      </c>
      <c r="H1013" s="189">
        <v>531461921</v>
      </c>
      <c r="I1013" s="189">
        <v>9270431816</v>
      </c>
      <c r="J1013" s="191">
        <v>9801893737</v>
      </c>
      <c r="K1013" s="190">
        <v>4411784</v>
      </c>
      <c r="L1013" s="189">
        <v>535873705</v>
      </c>
      <c r="M1013" s="189">
        <v>9270431816</v>
      </c>
      <c r="N1013" s="189">
        <v>9806305521</v>
      </c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</row>
    <row r="1014" spans="1:24" s="181" customFormat="1" ht="18" hidden="1" customHeight="1">
      <c r="A1014" s="194" t="s">
        <v>1368</v>
      </c>
      <c r="B1014" s="193" t="s">
        <v>2778</v>
      </c>
      <c r="C1014" s="192" t="s">
        <v>2311</v>
      </c>
      <c r="D1014" s="189">
        <v>0</v>
      </c>
      <c r="E1014" s="189">
        <v>0</v>
      </c>
      <c r="F1014" s="189">
        <v>0</v>
      </c>
      <c r="G1014" s="189">
        <v>0</v>
      </c>
      <c r="H1014" s="189">
        <v>0</v>
      </c>
      <c r="I1014" s="189">
        <v>0</v>
      </c>
      <c r="J1014" s="191">
        <v>0</v>
      </c>
      <c r="K1014" s="190">
        <v>0</v>
      </c>
      <c r="L1014" s="189">
        <v>0</v>
      </c>
      <c r="M1014" s="189">
        <v>0</v>
      </c>
      <c r="N1014" s="189">
        <v>0</v>
      </c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</row>
    <row r="1015" spans="1:24" s="181" customFormat="1" ht="18" hidden="1" customHeight="1">
      <c r="A1015" s="194" t="s">
        <v>1515</v>
      </c>
      <c r="B1015" s="193" t="s">
        <v>2778</v>
      </c>
      <c r="C1015" s="192" t="s">
        <v>2310</v>
      </c>
      <c r="D1015" s="189">
        <v>0</v>
      </c>
      <c r="E1015" s="189">
        <v>0</v>
      </c>
      <c r="F1015" s="189">
        <v>0</v>
      </c>
      <c r="G1015" s="189">
        <v>0</v>
      </c>
      <c r="H1015" s="189">
        <v>0</v>
      </c>
      <c r="I1015" s="189">
        <v>0</v>
      </c>
      <c r="J1015" s="191">
        <v>0</v>
      </c>
      <c r="K1015" s="190">
        <v>0</v>
      </c>
      <c r="L1015" s="189">
        <v>0</v>
      </c>
      <c r="M1015" s="189">
        <v>0</v>
      </c>
      <c r="N1015" s="189">
        <v>0</v>
      </c>
      <c r="O1015" s="182"/>
      <c r="P1015" s="182"/>
      <c r="Q1015" s="182"/>
      <c r="R1015" s="182"/>
      <c r="S1015" s="182"/>
      <c r="T1015" s="182"/>
      <c r="U1015" s="182"/>
      <c r="V1015" s="182"/>
      <c r="W1015" s="182"/>
      <c r="X1015" s="182"/>
    </row>
    <row r="1016" spans="1:24" s="181" customFormat="1" ht="18" hidden="1" customHeight="1">
      <c r="A1016" s="194" t="s">
        <v>1557</v>
      </c>
      <c r="B1016" s="193" t="s">
        <v>2778</v>
      </c>
      <c r="C1016" s="192" t="s">
        <v>480</v>
      </c>
      <c r="D1016" s="189">
        <v>0</v>
      </c>
      <c r="E1016" s="189">
        <v>0</v>
      </c>
      <c r="F1016" s="189">
        <v>0</v>
      </c>
      <c r="G1016" s="189">
        <v>0</v>
      </c>
      <c r="H1016" s="189">
        <v>0</v>
      </c>
      <c r="I1016" s="189">
        <v>0</v>
      </c>
      <c r="J1016" s="191">
        <v>0</v>
      </c>
      <c r="K1016" s="190">
        <v>0</v>
      </c>
      <c r="L1016" s="189">
        <v>0</v>
      </c>
      <c r="M1016" s="189">
        <v>0</v>
      </c>
      <c r="N1016" s="189">
        <v>0</v>
      </c>
      <c r="O1016" s="182"/>
      <c r="P1016" s="182"/>
      <c r="Q1016" s="182"/>
      <c r="R1016" s="182"/>
      <c r="S1016" s="182"/>
      <c r="T1016" s="182"/>
      <c r="U1016" s="182"/>
      <c r="V1016" s="182"/>
      <c r="W1016" s="182"/>
      <c r="X1016" s="182"/>
    </row>
    <row r="1017" spans="1:24" s="181" customFormat="1" ht="18" hidden="1" customHeight="1">
      <c r="A1017" s="194" t="s">
        <v>1698</v>
      </c>
      <c r="B1017" s="193" t="s">
        <v>2778</v>
      </c>
      <c r="C1017" s="192" t="s">
        <v>2309</v>
      </c>
      <c r="D1017" s="189">
        <v>0</v>
      </c>
      <c r="E1017" s="189">
        <v>0</v>
      </c>
      <c r="F1017" s="189">
        <v>0</v>
      </c>
      <c r="G1017" s="189">
        <v>0</v>
      </c>
      <c r="H1017" s="189">
        <v>0</v>
      </c>
      <c r="I1017" s="189">
        <v>0</v>
      </c>
      <c r="J1017" s="191">
        <v>0</v>
      </c>
      <c r="K1017" s="190">
        <v>0</v>
      </c>
      <c r="L1017" s="189">
        <v>0</v>
      </c>
      <c r="M1017" s="189">
        <v>0</v>
      </c>
      <c r="N1017" s="189">
        <v>0</v>
      </c>
      <c r="O1017" s="182"/>
      <c r="P1017" s="182"/>
      <c r="Q1017" s="182"/>
      <c r="R1017" s="182"/>
      <c r="S1017" s="182"/>
      <c r="T1017" s="182"/>
      <c r="U1017" s="182"/>
      <c r="V1017" s="182"/>
      <c r="W1017" s="182"/>
      <c r="X1017" s="182"/>
    </row>
    <row r="1018" spans="1:24" s="181" customFormat="1" ht="18" hidden="1" customHeight="1">
      <c r="A1018" s="194" t="s">
        <v>1133</v>
      </c>
      <c r="B1018" s="193" t="s">
        <v>2778</v>
      </c>
      <c r="C1018" s="192" t="s">
        <v>2240</v>
      </c>
      <c r="D1018" s="189">
        <v>0</v>
      </c>
      <c r="E1018" s="189">
        <v>0</v>
      </c>
      <c r="F1018" s="189">
        <v>0</v>
      </c>
      <c r="G1018" s="189">
        <v>0</v>
      </c>
      <c r="H1018" s="189">
        <v>0</v>
      </c>
      <c r="I1018" s="189">
        <v>0</v>
      </c>
      <c r="J1018" s="191">
        <v>0</v>
      </c>
      <c r="K1018" s="190">
        <v>0</v>
      </c>
      <c r="L1018" s="189">
        <v>0</v>
      </c>
      <c r="M1018" s="189">
        <v>0</v>
      </c>
      <c r="N1018" s="189">
        <v>0</v>
      </c>
      <c r="O1018" s="182"/>
      <c r="P1018" s="182"/>
      <c r="Q1018" s="182"/>
      <c r="R1018" s="182"/>
      <c r="S1018" s="182"/>
      <c r="T1018" s="182"/>
      <c r="U1018" s="182"/>
      <c r="V1018" s="182"/>
      <c r="W1018" s="182"/>
      <c r="X1018" s="182"/>
    </row>
    <row r="1019" spans="1:24" s="181" customFormat="1" ht="18" hidden="1" customHeight="1">
      <c r="A1019" s="194" t="s">
        <v>1244</v>
      </c>
      <c r="B1019" s="193" t="s">
        <v>2778</v>
      </c>
      <c r="C1019" s="192" t="s">
        <v>167</v>
      </c>
      <c r="D1019" s="189">
        <v>0</v>
      </c>
      <c r="E1019" s="189">
        <v>1573605548</v>
      </c>
      <c r="F1019" s="189">
        <v>0</v>
      </c>
      <c r="G1019" s="189">
        <v>0</v>
      </c>
      <c r="H1019" s="189">
        <v>1573605548</v>
      </c>
      <c r="I1019" s="189">
        <v>629608320</v>
      </c>
      <c r="J1019" s="191">
        <v>2203213868</v>
      </c>
      <c r="K1019" s="190">
        <v>311251</v>
      </c>
      <c r="L1019" s="189">
        <v>1573916799</v>
      </c>
      <c r="M1019" s="189">
        <v>629608320</v>
      </c>
      <c r="N1019" s="189">
        <v>2203525119</v>
      </c>
      <c r="O1019" s="182"/>
      <c r="P1019" s="182"/>
      <c r="Q1019" s="182"/>
      <c r="R1019" s="182"/>
      <c r="S1019" s="182"/>
      <c r="T1019" s="182"/>
      <c r="U1019" s="182"/>
      <c r="V1019" s="182"/>
      <c r="W1019" s="182"/>
      <c r="X1019" s="182"/>
    </row>
    <row r="1020" spans="1:24" s="181" customFormat="1" ht="18" hidden="1" customHeight="1">
      <c r="A1020" s="194" t="s">
        <v>1269</v>
      </c>
      <c r="B1020" s="193" t="s">
        <v>2778</v>
      </c>
      <c r="C1020" s="192" t="s">
        <v>2308</v>
      </c>
      <c r="D1020" s="189">
        <v>0</v>
      </c>
      <c r="E1020" s="189">
        <v>128287441</v>
      </c>
      <c r="F1020" s="189">
        <v>0</v>
      </c>
      <c r="G1020" s="189">
        <v>0</v>
      </c>
      <c r="H1020" s="189">
        <v>128287441</v>
      </c>
      <c r="I1020" s="189">
        <v>295020354</v>
      </c>
      <c r="J1020" s="191">
        <v>423307795</v>
      </c>
      <c r="K1020" s="190">
        <v>137251</v>
      </c>
      <c r="L1020" s="189">
        <v>128424692</v>
      </c>
      <c r="M1020" s="189">
        <v>295020354</v>
      </c>
      <c r="N1020" s="189">
        <v>423445046</v>
      </c>
      <c r="O1020" s="182"/>
      <c r="P1020" s="182"/>
      <c r="Q1020" s="182"/>
      <c r="R1020" s="182"/>
      <c r="S1020" s="182"/>
      <c r="T1020" s="182"/>
      <c r="U1020" s="182"/>
      <c r="V1020" s="182"/>
      <c r="W1020" s="182"/>
      <c r="X1020" s="182"/>
    </row>
    <row r="1021" spans="1:24" s="181" customFormat="1" ht="18" hidden="1" customHeight="1">
      <c r="A1021" s="194" t="s">
        <v>1290</v>
      </c>
      <c r="B1021" s="193" t="s">
        <v>2778</v>
      </c>
      <c r="C1021" s="192" t="s">
        <v>213</v>
      </c>
      <c r="D1021" s="189">
        <v>0</v>
      </c>
      <c r="E1021" s="189">
        <v>0</v>
      </c>
      <c r="F1021" s="189">
        <v>0</v>
      </c>
      <c r="G1021" s="189">
        <v>0</v>
      </c>
      <c r="H1021" s="189">
        <v>0</v>
      </c>
      <c r="I1021" s="189">
        <v>0</v>
      </c>
      <c r="J1021" s="191">
        <v>0</v>
      </c>
      <c r="K1021" s="190">
        <v>0</v>
      </c>
      <c r="L1021" s="189">
        <v>0</v>
      </c>
      <c r="M1021" s="189">
        <v>0</v>
      </c>
      <c r="N1021" s="189">
        <v>0</v>
      </c>
      <c r="O1021" s="182"/>
      <c r="P1021" s="182"/>
      <c r="Q1021" s="182"/>
      <c r="R1021" s="182"/>
      <c r="S1021" s="182"/>
      <c r="T1021" s="182"/>
      <c r="U1021" s="182"/>
      <c r="V1021" s="182"/>
      <c r="W1021" s="182"/>
      <c r="X1021" s="182"/>
    </row>
    <row r="1022" spans="1:24" s="181" customFormat="1" ht="18" hidden="1" customHeight="1">
      <c r="A1022" s="194" t="s">
        <v>1392</v>
      </c>
      <c r="B1022" s="193" t="s">
        <v>2778</v>
      </c>
      <c r="C1022" s="192" t="s">
        <v>315</v>
      </c>
      <c r="D1022" s="189">
        <v>0</v>
      </c>
      <c r="E1022" s="189">
        <v>0</v>
      </c>
      <c r="F1022" s="189">
        <v>0</v>
      </c>
      <c r="G1022" s="189">
        <v>0</v>
      </c>
      <c r="H1022" s="189">
        <v>0</v>
      </c>
      <c r="I1022" s="189">
        <v>0</v>
      </c>
      <c r="J1022" s="191">
        <v>0</v>
      </c>
      <c r="K1022" s="190">
        <v>0</v>
      </c>
      <c r="L1022" s="189">
        <v>0</v>
      </c>
      <c r="M1022" s="189">
        <v>0</v>
      </c>
      <c r="N1022" s="189">
        <v>0</v>
      </c>
      <c r="O1022" s="182"/>
      <c r="P1022" s="182"/>
      <c r="Q1022" s="182"/>
      <c r="R1022" s="182"/>
      <c r="S1022" s="182"/>
      <c r="T1022" s="182"/>
      <c r="U1022" s="182"/>
      <c r="V1022" s="182"/>
      <c r="W1022" s="182"/>
      <c r="X1022" s="182"/>
    </row>
    <row r="1023" spans="1:24" s="181" customFormat="1" ht="18" hidden="1" customHeight="1">
      <c r="A1023" s="194" t="s">
        <v>1441</v>
      </c>
      <c r="B1023" s="193" t="s">
        <v>2778</v>
      </c>
      <c r="C1023" s="192" t="s">
        <v>2307</v>
      </c>
      <c r="D1023" s="189">
        <v>0</v>
      </c>
      <c r="E1023" s="189">
        <v>0</v>
      </c>
      <c r="F1023" s="189">
        <v>0</v>
      </c>
      <c r="G1023" s="189">
        <v>0</v>
      </c>
      <c r="H1023" s="189">
        <v>0</v>
      </c>
      <c r="I1023" s="189">
        <v>0</v>
      </c>
      <c r="J1023" s="191">
        <v>0</v>
      </c>
      <c r="K1023" s="190">
        <v>0</v>
      </c>
      <c r="L1023" s="189">
        <v>0</v>
      </c>
      <c r="M1023" s="189">
        <v>0</v>
      </c>
      <c r="N1023" s="189">
        <v>0</v>
      </c>
      <c r="O1023" s="182"/>
      <c r="P1023" s="182"/>
      <c r="Q1023" s="182"/>
      <c r="R1023" s="182"/>
      <c r="S1023" s="182"/>
      <c r="T1023" s="182"/>
      <c r="U1023" s="182"/>
      <c r="V1023" s="182"/>
      <c r="W1023" s="182"/>
      <c r="X1023" s="182"/>
    </row>
    <row r="1024" spans="1:24" s="181" customFormat="1" ht="18" hidden="1" customHeight="1">
      <c r="A1024" s="194" t="s">
        <v>1466</v>
      </c>
      <c r="B1024" s="193" t="s">
        <v>2778</v>
      </c>
      <c r="C1024" s="192" t="s">
        <v>2306</v>
      </c>
      <c r="D1024" s="189">
        <v>0</v>
      </c>
      <c r="E1024" s="189">
        <v>30659345</v>
      </c>
      <c r="F1024" s="189">
        <v>0</v>
      </c>
      <c r="G1024" s="189">
        <v>0</v>
      </c>
      <c r="H1024" s="189">
        <v>30659345</v>
      </c>
      <c r="I1024" s="189">
        <v>374206106</v>
      </c>
      <c r="J1024" s="191">
        <v>404865451</v>
      </c>
      <c r="K1024" s="190">
        <v>165783</v>
      </c>
      <c r="L1024" s="189">
        <v>30825128</v>
      </c>
      <c r="M1024" s="189">
        <v>374206106</v>
      </c>
      <c r="N1024" s="189">
        <v>405031234</v>
      </c>
      <c r="O1024" s="182"/>
      <c r="P1024" s="182"/>
      <c r="Q1024" s="182"/>
      <c r="R1024" s="182"/>
      <c r="S1024" s="182"/>
      <c r="T1024" s="182"/>
      <c r="U1024" s="182"/>
      <c r="V1024" s="182"/>
      <c r="W1024" s="182"/>
      <c r="X1024" s="182"/>
    </row>
    <row r="1025" spans="1:24" s="181" customFormat="1" ht="18" hidden="1" customHeight="1">
      <c r="A1025" s="194" t="s">
        <v>1622</v>
      </c>
      <c r="B1025" s="193" t="s">
        <v>2778</v>
      </c>
      <c r="C1025" s="192" t="s">
        <v>545</v>
      </c>
      <c r="D1025" s="189">
        <v>0</v>
      </c>
      <c r="E1025" s="189">
        <v>0</v>
      </c>
      <c r="F1025" s="189">
        <v>0</v>
      </c>
      <c r="G1025" s="189">
        <v>0</v>
      </c>
      <c r="H1025" s="189">
        <v>0</v>
      </c>
      <c r="I1025" s="189">
        <v>0</v>
      </c>
      <c r="J1025" s="191">
        <v>0</v>
      </c>
      <c r="K1025" s="190">
        <v>0</v>
      </c>
      <c r="L1025" s="189">
        <v>0</v>
      </c>
      <c r="M1025" s="189">
        <v>0</v>
      </c>
      <c r="N1025" s="189">
        <v>0</v>
      </c>
      <c r="O1025" s="182"/>
      <c r="P1025" s="182"/>
      <c r="Q1025" s="182"/>
      <c r="R1025" s="182"/>
      <c r="S1025" s="182"/>
      <c r="T1025" s="182"/>
      <c r="U1025" s="182"/>
      <c r="V1025" s="182"/>
      <c r="W1025" s="182"/>
      <c r="X1025" s="182"/>
    </row>
    <row r="1026" spans="1:24" s="181" customFormat="1" ht="18" hidden="1" customHeight="1">
      <c r="A1026" s="194" t="s">
        <v>1490</v>
      </c>
      <c r="B1026" s="193" t="s">
        <v>2778</v>
      </c>
      <c r="C1026" s="192" t="s">
        <v>413</v>
      </c>
      <c r="D1026" s="189">
        <v>0</v>
      </c>
      <c r="E1026" s="189">
        <v>0</v>
      </c>
      <c r="F1026" s="189">
        <v>0</v>
      </c>
      <c r="G1026" s="189">
        <v>0</v>
      </c>
      <c r="H1026" s="189">
        <v>0</v>
      </c>
      <c r="I1026" s="189">
        <v>0</v>
      </c>
      <c r="J1026" s="191">
        <v>0</v>
      </c>
      <c r="K1026" s="190">
        <v>0</v>
      </c>
      <c r="L1026" s="189">
        <v>0</v>
      </c>
      <c r="M1026" s="189">
        <v>0</v>
      </c>
      <c r="N1026" s="189">
        <v>0</v>
      </c>
      <c r="O1026" s="182"/>
      <c r="P1026" s="182"/>
      <c r="Q1026" s="182"/>
      <c r="R1026" s="182"/>
      <c r="S1026" s="182"/>
      <c r="T1026" s="182"/>
      <c r="U1026" s="182"/>
      <c r="V1026" s="182"/>
      <c r="W1026" s="182"/>
      <c r="X1026" s="182"/>
    </row>
    <row r="1027" spans="1:24" s="181" customFormat="1" ht="18" hidden="1" customHeight="1">
      <c r="A1027" s="194" t="s">
        <v>1579</v>
      </c>
      <c r="B1027" s="193" t="s">
        <v>2778</v>
      </c>
      <c r="C1027" s="192" t="s">
        <v>502</v>
      </c>
      <c r="D1027" s="189">
        <v>0</v>
      </c>
      <c r="E1027" s="189">
        <v>0</v>
      </c>
      <c r="F1027" s="189">
        <v>0</v>
      </c>
      <c r="G1027" s="189">
        <v>0</v>
      </c>
      <c r="H1027" s="189">
        <v>0</v>
      </c>
      <c r="I1027" s="189">
        <v>0</v>
      </c>
      <c r="J1027" s="191">
        <v>0</v>
      </c>
      <c r="K1027" s="190">
        <v>0</v>
      </c>
      <c r="L1027" s="189">
        <v>0</v>
      </c>
      <c r="M1027" s="189">
        <v>0</v>
      </c>
      <c r="N1027" s="189">
        <v>0</v>
      </c>
      <c r="O1027" s="182"/>
      <c r="P1027" s="182"/>
      <c r="Q1027" s="182"/>
      <c r="R1027" s="182"/>
      <c r="S1027" s="182"/>
      <c r="T1027" s="182"/>
      <c r="U1027" s="182"/>
      <c r="V1027" s="182"/>
      <c r="W1027" s="182"/>
      <c r="X1027" s="182"/>
    </row>
    <row r="1028" spans="1:24" s="181" customFormat="1" ht="18" hidden="1" customHeight="1">
      <c r="A1028" s="194" t="s">
        <v>1609</v>
      </c>
      <c r="B1028" s="193" t="s">
        <v>2778</v>
      </c>
      <c r="C1028" s="192" t="s">
        <v>532</v>
      </c>
      <c r="D1028" s="189">
        <v>0</v>
      </c>
      <c r="E1028" s="189">
        <v>0</v>
      </c>
      <c r="F1028" s="189">
        <v>0</v>
      </c>
      <c r="G1028" s="189">
        <v>0</v>
      </c>
      <c r="H1028" s="189">
        <v>0</v>
      </c>
      <c r="I1028" s="189">
        <v>0</v>
      </c>
      <c r="J1028" s="191">
        <v>0</v>
      </c>
      <c r="K1028" s="190">
        <v>0</v>
      </c>
      <c r="L1028" s="189">
        <v>0</v>
      </c>
      <c r="M1028" s="189">
        <v>0</v>
      </c>
      <c r="N1028" s="189">
        <v>0</v>
      </c>
      <c r="O1028" s="182"/>
      <c r="P1028" s="182"/>
      <c r="Q1028" s="182"/>
      <c r="R1028" s="182"/>
      <c r="S1028" s="182"/>
      <c r="T1028" s="182"/>
      <c r="U1028" s="182"/>
      <c r="V1028" s="182"/>
      <c r="W1028" s="182"/>
      <c r="X1028" s="182"/>
    </row>
    <row r="1029" spans="1:24" s="181" customFormat="1" ht="18" hidden="1" customHeight="1">
      <c r="A1029" s="194" t="s">
        <v>1631</v>
      </c>
      <c r="B1029" s="193" t="s">
        <v>2778</v>
      </c>
      <c r="C1029" s="192" t="s">
        <v>554</v>
      </c>
      <c r="D1029" s="189">
        <v>0</v>
      </c>
      <c r="E1029" s="189">
        <v>0</v>
      </c>
      <c r="F1029" s="189">
        <v>0</v>
      </c>
      <c r="G1029" s="189">
        <v>0</v>
      </c>
      <c r="H1029" s="189">
        <v>0</v>
      </c>
      <c r="I1029" s="189">
        <v>380865894</v>
      </c>
      <c r="J1029" s="191">
        <v>380865894</v>
      </c>
      <c r="K1029" s="190">
        <v>0</v>
      </c>
      <c r="L1029" s="189">
        <v>0</v>
      </c>
      <c r="M1029" s="189">
        <v>380865894</v>
      </c>
      <c r="N1029" s="189">
        <v>380865894</v>
      </c>
      <c r="O1029" s="182"/>
      <c r="P1029" s="182"/>
      <c r="Q1029" s="182"/>
      <c r="R1029" s="182"/>
      <c r="S1029" s="182"/>
      <c r="T1029" s="182"/>
      <c r="U1029" s="182"/>
      <c r="V1029" s="182"/>
      <c r="W1029" s="182"/>
      <c r="X1029" s="182"/>
    </row>
    <row r="1030" spans="1:24" s="181" customFormat="1" ht="18" hidden="1" customHeight="1">
      <c r="A1030" s="194" t="s">
        <v>1665</v>
      </c>
      <c r="B1030" s="193" t="s">
        <v>2778</v>
      </c>
      <c r="C1030" s="192" t="s">
        <v>588</v>
      </c>
      <c r="D1030" s="189">
        <v>0</v>
      </c>
      <c r="E1030" s="189">
        <v>0</v>
      </c>
      <c r="F1030" s="189">
        <v>0</v>
      </c>
      <c r="G1030" s="189">
        <v>0</v>
      </c>
      <c r="H1030" s="189">
        <v>0</v>
      </c>
      <c r="I1030" s="189">
        <v>0</v>
      </c>
      <c r="J1030" s="191">
        <v>0</v>
      </c>
      <c r="K1030" s="190">
        <v>0</v>
      </c>
      <c r="L1030" s="189">
        <v>0</v>
      </c>
      <c r="M1030" s="189">
        <v>0</v>
      </c>
      <c r="N1030" s="189">
        <v>0</v>
      </c>
      <c r="O1030" s="182"/>
      <c r="P1030" s="182"/>
      <c r="Q1030" s="182"/>
      <c r="R1030" s="182"/>
      <c r="S1030" s="182"/>
      <c r="T1030" s="182"/>
      <c r="U1030" s="182"/>
      <c r="V1030" s="182"/>
      <c r="W1030" s="182"/>
      <c r="X1030" s="182"/>
    </row>
    <row r="1031" spans="1:24" s="181" customFormat="1" ht="18" hidden="1" customHeight="1">
      <c r="A1031" s="194" t="s">
        <v>1935</v>
      </c>
      <c r="B1031" s="193" t="s">
        <v>2778</v>
      </c>
      <c r="C1031" s="192" t="s">
        <v>858</v>
      </c>
      <c r="D1031" s="189">
        <v>0</v>
      </c>
      <c r="E1031" s="189">
        <v>0</v>
      </c>
      <c r="F1031" s="189">
        <v>0</v>
      </c>
      <c r="G1031" s="189">
        <v>0</v>
      </c>
      <c r="H1031" s="189">
        <v>0</v>
      </c>
      <c r="I1031" s="189">
        <v>0</v>
      </c>
      <c r="J1031" s="191">
        <v>0</v>
      </c>
      <c r="K1031" s="190">
        <v>0</v>
      </c>
      <c r="L1031" s="189">
        <v>0</v>
      </c>
      <c r="M1031" s="189">
        <v>0</v>
      </c>
      <c r="N1031" s="189">
        <v>0</v>
      </c>
      <c r="O1031" s="182"/>
      <c r="P1031" s="182"/>
      <c r="Q1031" s="182"/>
      <c r="R1031" s="182"/>
      <c r="S1031" s="182"/>
      <c r="T1031" s="182"/>
      <c r="U1031" s="182"/>
      <c r="V1031" s="182"/>
      <c r="W1031" s="182"/>
      <c r="X1031" s="182"/>
    </row>
    <row r="1032" spans="1:24" s="181" customFormat="1" ht="18" hidden="1" customHeight="1">
      <c r="A1032" s="194" t="s">
        <v>1218</v>
      </c>
      <c r="B1032" s="193" t="s">
        <v>2778</v>
      </c>
      <c r="C1032" s="192" t="s">
        <v>141</v>
      </c>
      <c r="D1032" s="189">
        <v>0</v>
      </c>
      <c r="E1032" s="189">
        <v>0</v>
      </c>
      <c r="F1032" s="189">
        <v>0</v>
      </c>
      <c r="G1032" s="189">
        <v>0</v>
      </c>
      <c r="H1032" s="189">
        <v>0</v>
      </c>
      <c r="I1032" s="189">
        <v>0</v>
      </c>
      <c r="J1032" s="191">
        <v>0</v>
      </c>
      <c r="K1032" s="190">
        <v>0</v>
      </c>
      <c r="L1032" s="189">
        <v>0</v>
      </c>
      <c r="M1032" s="189">
        <v>0</v>
      </c>
      <c r="N1032" s="189">
        <v>0</v>
      </c>
      <c r="O1032" s="182"/>
      <c r="P1032" s="182"/>
      <c r="Q1032" s="182"/>
      <c r="R1032" s="182"/>
      <c r="S1032" s="182"/>
      <c r="T1032" s="182"/>
      <c r="U1032" s="182"/>
      <c r="V1032" s="182"/>
      <c r="W1032" s="182"/>
      <c r="X1032" s="182"/>
    </row>
    <row r="1033" spans="1:24" s="181" customFormat="1" ht="18" hidden="1" customHeight="1">
      <c r="A1033" s="194" t="s">
        <v>1340</v>
      </c>
      <c r="B1033" s="193" t="s">
        <v>2778</v>
      </c>
      <c r="C1033" s="192" t="s">
        <v>2305</v>
      </c>
      <c r="D1033" s="189">
        <v>0</v>
      </c>
      <c r="E1033" s="189">
        <v>0</v>
      </c>
      <c r="F1033" s="189">
        <v>0</v>
      </c>
      <c r="G1033" s="189">
        <v>0</v>
      </c>
      <c r="H1033" s="189">
        <v>0</v>
      </c>
      <c r="I1033" s="189">
        <v>0</v>
      </c>
      <c r="J1033" s="191">
        <v>0</v>
      </c>
      <c r="K1033" s="190">
        <v>0</v>
      </c>
      <c r="L1033" s="189">
        <v>0</v>
      </c>
      <c r="M1033" s="189">
        <v>0</v>
      </c>
      <c r="N1033" s="189">
        <v>0</v>
      </c>
      <c r="O1033" s="182"/>
      <c r="P1033" s="182"/>
      <c r="Q1033" s="182"/>
      <c r="R1033" s="182"/>
      <c r="S1033" s="182"/>
      <c r="T1033" s="182"/>
      <c r="U1033" s="182"/>
      <c r="V1033" s="182"/>
      <c r="W1033" s="182"/>
      <c r="X1033" s="182"/>
    </row>
    <row r="1034" spans="1:24" s="181" customFormat="1" ht="18" hidden="1" customHeight="1">
      <c r="A1034" s="194" t="s">
        <v>1802</v>
      </c>
      <c r="B1034" s="193" t="s">
        <v>2778</v>
      </c>
      <c r="C1034" s="192" t="s">
        <v>2304</v>
      </c>
      <c r="D1034" s="189">
        <v>0</v>
      </c>
      <c r="E1034" s="189">
        <v>276349222</v>
      </c>
      <c r="F1034" s="189">
        <v>0</v>
      </c>
      <c r="G1034" s="189">
        <v>0</v>
      </c>
      <c r="H1034" s="189">
        <v>276349222</v>
      </c>
      <c r="I1034" s="189">
        <v>475705028</v>
      </c>
      <c r="J1034" s="191">
        <v>752054250</v>
      </c>
      <c r="K1034" s="190">
        <v>188672</v>
      </c>
      <c r="L1034" s="189">
        <v>276537894</v>
      </c>
      <c r="M1034" s="189">
        <v>475705028</v>
      </c>
      <c r="N1034" s="189">
        <v>752242922</v>
      </c>
      <c r="O1034" s="182"/>
      <c r="P1034" s="182"/>
      <c r="Q1034" s="182"/>
      <c r="R1034" s="182"/>
      <c r="S1034" s="182"/>
      <c r="T1034" s="182"/>
      <c r="U1034" s="182"/>
      <c r="V1034" s="182"/>
      <c r="W1034" s="182"/>
      <c r="X1034" s="182"/>
    </row>
    <row r="1035" spans="1:24" s="181" customFormat="1" ht="18" hidden="1" customHeight="1">
      <c r="A1035" s="194" t="s">
        <v>1956</v>
      </c>
      <c r="B1035" s="193" t="s">
        <v>2778</v>
      </c>
      <c r="C1035" s="192" t="s">
        <v>879</v>
      </c>
      <c r="D1035" s="189">
        <v>0</v>
      </c>
      <c r="E1035" s="189">
        <v>0</v>
      </c>
      <c r="F1035" s="189">
        <v>0</v>
      </c>
      <c r="G1035" s="189">
        <v>0</v>
      </c>
      <c r="H1035" s="189">
        <v>0</v>
      </c>
      <c r="I1035" s="189">
        <v>160175564</v>
      </c>
      <c r="J1035" s="191">
        <v>160175564</v>
      </c>
      <c r="K1035" s="190">
        <v>0</v>
      </c>
      <c r="L1035" s="189">
        <v>0</v>
      </c>
      <c r="M1035" s="189">
        <v>160175564</v>
      </c>
      <c r="N1035" s="189">
        <v>160175564</v>
      </c>
      <c r="O1035" s="182"/>
      <c r="P1035" s="182"/>
      <c r="Q1035" s="182"/>
      <c r="R1035" s="182"/>
      <c r="S1035" s="182"/>
      <c r="T1035" s="182"/>
      <c r="U1035" s="182"/>
      <c r="V1035" s="182"/>
      <c r="W1035" s="182"/>
      <c r="X1035" s="182"/>
    </row>
    <row r="1036" spans="1:24" s="181" customFormat="1" ht="18" hidden="1" customHeight="1">
      <c r="A1036" s="194" t="s">
        <v>1134</v>
      </c>
      <c r="B1036" s="193" t="s">
        <v>2778</v>
      </c>
      <c r="C1036" s="192" t="s">
        <v>2303</v>
      </c>
      <c r="D1036" s="189">
        <v>0</v>
      </c>
      <c r="E1036" s="189">
        <v>0</v>
      </c>
      <c r="F1036" s="189">
        <v>0</v>
      </c>
      <c r="G1036" s="189">
        <v>0</v>
      </c>
      <c r="H1036" s="189">
        <v>0</v>
      </c>
      <c r="I1036" s="189">
        <v>0</v>
      </c>
      <c r="J1036" s="191">
        <v>0</v>
      </c>
      <c r="K1036" s="190">
        <v>0</v>
      </c>
      <c r="L1036" s="189">
        <v>0</v>
      </c>
      <c r="M1036" s="189">
        <v>0</v>
      </c>
      <c r="N1036" s="189">
        <v>0</v>
      </c>
      <c r="O1036" s="182"/>
      <c r="P1036" s="182"/>
      <c r="Q1036" s="182"/>
      <c r="R1036" s="182"/>
      <c r="S1036" s="182"/>
      <c r="T1036" s="182"/>
      <c r="U1036" s="182"/>
      <c r="V1036" s="182"/>
      <c r="W1036" s="182"/>
      <c r="X1036" s="182"/>
    </row>
    <row r="1037" spans="1:24" s="181" customFormat="1" ht="18" hidden="1" customHeight="1">
      <c r="A1037" s="194" t="s">
        <v>1188</v>
      </c>
      <c r="B1037" s="193" t="s">
        <v>2778</v>
      </c>
      <c r="C1037" s="192" t="s">
        <v>2302</v>
      </c>
      <c r="D1037" s="189">
        <v>0</v>
      </c>
      <c r="E1037" s="189">
        <v>0</v>
      </c>
      <c r="F1037" s="189">
        <v>0</v>
      </c>
      <c r="G1037" s="189">
        <v>0</v>
      </c>
      <c r="H1037" s="189">
        <v>0</v>
      </c>
      <c r="I1037" s="189">
        <v>0</v>
      </c>
      <c r="J1037" s="191">
        <v>0</v>
      </c>
      <c r="K1037" s="190">
        <v>0</v>
      </c>
      <c r="L1037" s="189">
        <v>0</v>
      </c>
      <c r="M1037" s="189">
        <v>0</v>
      </c>
      <c r="N1037" s="189">
        <v>0</v>
      </c>
      <c r="O1037" s="182"/>
      <c r="P1037" s="182"/>
      <c r="Q1037" s="182"/>
      <c r="R1037" s="182"/>
      <c r="S1037" s="182"/>
      <c r="T1037" s="182"/>
      <c r="U1037" s="182"/>
      <c r="V1037" s="182"/>
      <c r="W1037" s="182"/>
      <c r="X1037" s="182"/>
    </row>
    <row r="1038" spans="1:24" s="181" customFormat="1" ht="18" hidden="1" customHeight="1">
      <c r="A1038" s="194" t="s">
        <v>2157</v>
      </c>
      <c r="B1038" s="193" t="s">
        <v>2778</v>
      </c>
      <c r="C1038" s="192" t="s">
        <v>1080</v>
      </c>
      <c r="D1038" s="189">
        <v>0</v>
      </c>
      <c r="E1038" s="189">
        <v>0</v>
      </c>
      <c r="F1038" s="189">
        <v>0</v>
      </c>
      <c r="G1038" s="189">
        <v>0</v>
      </c>
      <c r="H1038" s="189">
        <v>0</v>
      </c>
      <c r="I1038" s="189">
        <v>0</v>
      </c>
      <c r="J1038" s="191">
        <v>0</v>
      </c>
      <c r="K1038" s="190">
        <v>0</v>
      </c>
      <c r="L1038" s="189">
        <v>0</v>
      </c>
      <c r="M1038" s="189">
        <v>0</v>
      </c>
      <c r="N1038" s="189">
        <v>0</v>
      </c>
      <c r="O1038" s="182"/>
      <c r="P1038" s="182"/>
      <c r="Q1038" s="182"/>
      <c r="R1038" s="182"/>
      <c r="S1038" s="182"/>
      <c r="T1038" s="182"/>
      <c r="U1038" s="182"/>
      <c r="V1038" s="182"/>
      <c r="W1038" s="182"/>
      <c r="X1038" s="182"/>
    </row>
    <row r="1039" spans="1:24" s="181" customFormat="1" ht="18" hidden="1" customHeight="1">
      <c r="A1039" s="194" t="s">
        <v>1369</v>
      </c>
      <c r="B1039" s="193" t="s">
        <v>2778</v>
      </c>
      <c r="C1039" s="192" t="s">
        <v>292</v>
      </c>
      <c r="D1039" s="189">
        <v>0</v>
      </c>
      <c r="E1039" s="189">
        <v>1971509457</v>
      </c>
      <c r="F1039" s="189">
        <v>0</v>
      </c>
      <c r="G1039" s="189">
        <v>0</v>
      </c>
      <c r="H1039" s="189">
        <v>1971509457</v>
      </c>
      <c r="I1039" s="189">
        <v>363907782</v>
      </c>
      <c r="J1039" s="191">
        <v>2335417239</v>
      </c>
      <c r="K1039" s="190">
        <v>-29475864</v>
      </c>
      <c r="L1039" s="189">
        <v>1942033593</v>
      </c>
      <c r="M1039" s="189">
        <v>363907782</v>
      </c>
      <c r="N1039" s="189">
        <v>2305941375</v>
      </c>
      <c r="O1039" s="182"/>
      <c r="P1039" s="182"/>
      <c r="Q1039" s="182"/>
      <c r="R1039" s="182"/>
      <c r="S1039" s="182"/>
      <c r="T1039" s="182"/>
      <c r="U1039" s="182"/>
      <c r="V1039" s="182"/>
      <c r="W1039" s="182"/>
      <c r="X1039" s="182"/>
    </row>
    <row r="1040" spans="1:24" s="181" customFormat="1" ht="18" hidden="1" customHeight="1">
      <c r="A1040" s="194" t="s">
        <v>1789</v>
      </c>
      <c r="B1040" s="193" t="s">
        <v>2778</v>
      </c>
      <c r="C1040" s="192" t="s">
        <v>712</v>
      </c>
      <c r="D1040" s="189">
        <v>0</v>
      </c>
      <c r="E1040" s="189">
        <v>0</v>
      </c>
      <c r="F1040" s="189">
        <v>0</v>
      </c>
      <c r="G1040" s="189">
        <v>0</v>
      </c>
      <c r="H1040" s="189">
        <v>0</v>
      </c>
      <c r="I1040" s="189">
        <v>345440828</v>
      </c>
      <c r="J1040" s="191">
        <v>345440828</v>
      </c>
      <c r="K1040" s="190">
        <v>0</v>
      </c>
      <c r="L1040" s="189">
        <v>0</v>
      </c>
      <c r="M1040" s="189">
        <v>345440828</v>
      </c>
      <c r="N1040" s="189">
        <v>345440828</v>
      </c>
      <c r="O1040" s="182"/>
      <c r="P1040" s="182"/>
      <c r="Q1040" s="182"/>
      <c r="R1040" s="182"/>
      <c r="S1040" s="182"/>
      <c r="T1040" s="182"/>
      <c r="U1040" s="182"/>
      <c r="V1040" s="182"/>
      <c r="W1040" s="182"/>
      <c r="X1040" s="182"/>
    </row>
    <row r="1041" spans="1:24" s="181" customFormat="1" ht="18" hidden="1" customHeight="1">
      <c r="A1041" s="194" t="s">
        <v>1219</v>
      </c>
      <c r="B1041" s="193" t="s">
        <v>2778</v>
      </c>
      <c r="C1041" s="192" t="s">
        <v>2301</v>
      </c>
      <c r="D1041" s="189">
        <v>0</v>
      </c>
      <c r="E1041" s="189">
        <v>0</v>
      </c>
      <c r="F1041" s="189">
        <v>0</v>
      </c>
      <c r="G1041" s="189">
        <v>0</v>
      </c>
      <c r="H1041" s="189">
        <v>0</v>
      </c>
      <c r="I1041" s="189">
        <v>0</v>
      </c>
      <c r="J1041" s="191">
        <v>0</v>
      </c>
      <c r="K1041" s="190">
        <v>0</v>
      </c>
      <c r="L1041" s="189">
        <v>0</v>
      </c>
      <c r="M1041" s="189">
        <v>0</v>
      </c>
      <c r="N1041" s="189">
        <v>0</v>
      </c>
      <c r="O1041" s="182"/>
      <c r="P1041" s="182"/>
      <c r="Q1041" s="182"/>
      <c r="R1041" s="182"/>
      <c r="S1041" s="182"/>
      <c r="T1041" s="182"/>
      <c r="U1041" s="182"/>
      <c r="V1041" s="182"/>
      <c r="W1041" s="182"/>
      <c r="X1041" s="182"/>
    </row>
    <row r="1042" spans="1:24" s="181" customFormat="1" ht="18" hidden="1" customHeight="1">
      <c r="A1042" s="194" t="s">
        <v>1313</v>
      </c>
      <c r="B1042" s="193" t="s">
        <v>2778</v>
      </c>
      <c r="C1042" s="192" t="s">
        <v>2300</v>
      </c>
      <c r="D1042" s="189">
        <v>0</v>
      </c>
      <c r="E1042" s="189">
        <v>0</v>
      </c>
      <c r="F1042" s="189">
        <v>0</v>
      </c>
      <c r="G1042" s="189">
        <v>0</v>
      </c>
      <c r="H1042" s="189">
        <v>0</v>
      </c>
      <c r="I1042" s="189">
        <v>0</v>
      </c>
      <c r="J1042" s="191">
        <v>0</v>
      </c>
      <c r="K1042" s="190">
        <v>0</v>
      </c>
      <c r="L1042" s="189">
        <v>0</v>
      </c>
      <c r="M1042" s="189">
        <v>0</v>
      </c>
      <c r="N1042" s="189">
        <v>0</v>
      </c>
      <c r="O1042" s="182"/>
      <c r="P1042" s="182"/>
      <c r="Q1042" s="182"/>
      <c r="R1042" s="182"/>
      <c r="S1042" s="182"/>
      <c r="T1042" s="182"/>
      <c r="U1042" s="182"/>
      <c r="V1042" s="182"/>
      <c r="W1042" s="182"/>
      <c r="X1042" s="182"/>
    </row>
    <row r="1043" spans="1:24" s="181" customFormat="1" ht="18" hidden="1" customHeight="1">
      <c r="A1043" s="194" t="s">
        <v>1393</v>
      </c>
      <c r="B1043" s="193" t="s">
        <v>2778</v>
      </c>
      <c r="C1043" s="192" t="s">
        <v>316</v>
      </c>
      <c r="D1043" s="189">
        <v>0</v>
      </c>
      <c r="E1043" s="189">
        <v>0</v>
      </c>
      <c r="F1043" s="189">
        <v>0</v>
      </c>
      <c r="G1043" s="189">
        <v>0</v>
      </c>
      <c r="H1043" s="189">
        <v>0</v>
      </c>
      <c r="I1043" s="189">
        <v>0</v>
      </c>
      <c r="J1043" s="191">
        <v>0</v>
      </c>
      <c r="K1043" s="190">
        <v>0</v>
      </c>
      <c r="L1043" s="189">
        <v>0</v>
      </c>
      <c r="M1043" s="189">
        <v>0</v>
      </c>
      <c r="N1043" s="189">
        <v>0</v>
      </c>
      <c r="O1043" s="182"/>
      <c r="P1043" s="182"/>
      <c r="Q1043" s="182"/>
      <c r="R1043" s="182"/>
      <c r="S1043" s="182"/>
      <c r="T1043" s="182"/>
      <c r="U1043" s="182"/>
      <c r="V1043" s="182"/>
      <c r="W1043" s="182"/>
      <c r="X1043" s="182"/>
    </row>
    <row r="1044" spans="1:24" s="181" customFormat="1" ht="18" hidden="1" customHeight="1">
      <c r="A1044" s="194" t="s">
        <v>1869</v>
      </c>
      <c r="B1044" s="193" t="s">
        <v>2778</v>
      </c>
      <c r="C1044" s="192" t="s">
        <v>2299</v>
      </c>
      <c r="D1044" s="189">
        <v>0</v>
      </c>
      <c r="E1044" s="189">
        <v>0</v>
      </c>
      <c r="F1044" s="189">
        <v>0</v>
      </c>
      <c r="G1044" s="189">
        <v>0</v>
      </c>
      <c r="H1044" s="189">
        <v>0</v>
      </c>
      <c r="I1044" s="189">
        <v>0</v>
      </c>
      <c r="J1044" s="191">
        <v>0</v>
      </c>
      <c r="K1044" s="190">
        <v>0</v>
      </c>
      <c r="L1044" s="189">
        <v>0</v>
      </c>
      <c r="M1044" s="189">
        <v>0</v>
      </c>
      <c r="N1044" s="189">
        <v>0</v>
      </c>
      <c r="O1044" s="182"/>
      <c r="P1044" s="182"/>
      <c r="Q1044" s="182"/>
      <c r="R1044" s="182"/>
      <c r="S1044" s="182"/>
      <c r="T1044" s="182"/>
      <c r="U1044" s="182"/>
      <c r="V1044" s="182"/>
      <c r="W1044" s="182"/>
      <c r="X1044" s="182"/>
    </row>
    <row r="1045" spans="1:24" s="181" customFormat="1" ht="18" hidden="1" customHeight="1">
      <c r="A1045" s="194" t="s">
        <v>1516</v>
      </c>
      <c r="B1045" s="193" t="s">
        <v>2778</v>
      </c>
      <c r="C1045" s="192" t="s">
        <v>439</v>
      </c>
      <c r="D1045" s="189">
        <v>22313449</v>
      </c>
      <c r="E1045" s="189">
        <v>393095376</v>
      </c>
      <c r="F1045" s="189">
        <v>0</v>
      </c>
      <c r="G1045" s="189">
        <v>0</v>
      </c>
      <c r="H1045" s="189">
        <v>415408825</v>
      </c>
      <c r="I1045" s="189">
        <v>0</v>
      </c>
      <c r="J1045" s="191">
        <v>415408825</v>
      </c>
      <c r="K1045" s="190">
        <v>-6811398</v>
      </c>
      <c r="L1045" s="189">
        <v>408597427</v>
      </c>
      <c r="M1045" s="189">
        <v>0</v>
      </c>
      <c r="N1045" s="189">
        <v>408597427</v>
      </c>
      <c r="O1045" s="182"/>
      <c r="P1045" s="182"/>
      <c r="Q1045" s="182"/>
      <c r="R1045" s="182"/>
      <c r="S1045" s="182"/>
      <c r="T1045" s="182"/>
      <c r="U1045" s="182"/>
      <c r="V1045" s="182"/>
      <c r="W1045" s="182"/>
      <c r="X1045" s="182"/>
    </row>
    <row r="1046" spans="1:24" s="181" customFormat="1" ht="18" hidden="1" customHeight="1">
      <c r="A1046" s="194" t="s">
        <v>1402</v>
      </c>
      <c r="B1046" s="193" t="s">
        <v>2778</v>
      </c>
      <c r="C1046" s="192" t="s">
        <v>325</v>
      </c>
      <c r="D1046" s="189">
        <v>0</v>
      </c>
      <c r="E1046" s="189">
        <v>0</v>
      </c>
      <c r="F1046" s="189">
        <v>0</v>
      </c>
      <c r="G1046" s="189">
        <v>0</v>
      </c>
      <c r="H1046" s="189">
        <v>0</v>
      </c>
      <c r="I1046" s="189">
        <v>0</v>
      </c>
      <c r="J1046" s="191">
        <v>0</v>
      </c>
      <c r="K1046" s="190">
        <v>0</v>
      </c>
      <c r="L1046" s="189">
        <v>0</v>
      </c>
      <c r="M1046" s="189">
        <v>0</v>
      </c>
      <c r="N1046" s="189">
        <v>0</v>
      </c>
      <c r="O1046" s="182"/>
      <c r="P1046" s="182"/>
      <c r="Q1046" s="182"/>
      <c r="R1046" s="182"/>
      <c r="S1046" s="182"/>
      <c r="T1046" s="182"/>
      <c r="U1046" s="182"/>
      <c r="V1046" s="182"/>
      <c r="W1046" s="182"/>
      <c r="X1046" s="182"/>
    </row>
    <row r="1047" spans="1:24" s="181" customFormat="1" ht="18" hidden="1" customHeight="1">
      <c r="A1047" s="194" t="s">
        <v>1449</v>
      </c>
      <c r="B1047" s="193" t="s">
        <v>2778</v>
      </c>
      <c r="C1047" s="192" t="s">
        <v>372</v>
      </c>
      <c r="D1047" s="189">
        <v>0</v>
      </c>
      <c r="E1047" s="189">
        <v>0</v>
      </c>
      <c r="F1047" s="189">
        <v>0</v>
      </c>
      <c r="G1047" s="189">
        <v>0</v>
      </c>
      <c r="H1047" s="189">
        <v>0</v>
      </c>
      <c r="I1047" s="189">
        <v>0</v>
      </c>
      <c r="J1047" s="191">
        <v>0</v>
      </c>
      <c r="K1047" s="190">
        <v>0</v>
      </c>
      <c r="L1047" s="189">
        <v>0</v>
      </c>
      <c r="M1047" s="189">
        <v>0</v>
      </c>
      <c r="N1047" s="189">
        <v>0</v>
      </c>
      <c r="O1047" s="182"/>
      <c r="P1047" s="182"/>
      <c r="Q1047" s="182"/>
      <c r="R1047" s="182"/>
      <c r="S1047" s="182"/>
      <c r="T1047" s="182"/>
      <c r="U1047" s="182"/>
      <c r="V1047" s="182"/>
      <c r="W1047" s="182"/>
      <c r="X1047" s="182"/>
    </row>
    <row r="1048" spans="1:24" s="181" customFormat="1" ht="18" hidden="1" customHeight="1">
      <c r="A1048" s="194" t="s">
        <v>1495</v>
      </c>
      <c r="B1048" s="193" t="s">
        <v>2778</v>
      </c>
      <c r="C1048" s="192" t="s">
        <v>2298</v>
      </c>
      <c r="D1048" s="189">
        <v>0</v>
      </c>
      <c r="E1048" s="189">
        <v>0</v>
      </c>
      <c r="F1048" s="189">
        <v>0</v>
      </c>
      <c r="G1048" s="189">
        <v>0</v>
      </c>
      <c r="H1048" s="189">
        <v>0</v>
      </c>
      <c r="I1048" s="189">
        <v>0</v>
      </c>
      <c r="J1048" s="191">
        <v>0</v>
      </c>
      <c r="K1048" s="190">
        <v>0</v>
      </c>
      <c r="L1048" s="189">
        <v>0</v>
      </c>
      <c r="M1048" s="189">
        <v>0</v>
      </c>
      <c r="N1048" s="189">
        <v>0</v>
      </c>
      <c r="O1048" s="182"/>
      <c r="P1048" s="182"/>
      <c r="Q1048" s="182"/>
      <c r="R1048" s="182"/>
      <c r="S1048" s="182"/>
      <c r="T1048" s="182"/>
      <c r="U1048" s="182"/>
      <c r="V1048" s="182"/>
      <c r="W1048" s="182"/>
      <c r="X1048" s="182"/>
    </row>
    <row r="1049" spans="1:24" s="181" customFormat="1" ht="18" hidden="1" customHeight="1">
      <c r="A1049" s="194" t="s">
        <v>1606</v>
      </c>
      <c r="B1049" s="193" t="s">
        <v>2778</v>
      </c>
      <c r="C1049" s="192" t="s">
        <v>529</v>
      </c>
      <c r="D1049" s="189">
        <v>0</v>
      </c>
      <c r="E1049" s="189">
        <v>0</v>
      </c>
      <c r="F1049" s="189">
        <v>0</v>
      </c>
      <c r="G1049" s="189">
        <v>0</v>
      </c>
      <c r="H1049" s="189">
        <v>0</v>
      </c>
      <c r="I1049" s="189">
        <v>0</v>
      </c>
      <c r="J1049" s="191">
        <v>0</v>
      </c>
      <c r="K1049" s="190">
        <v>0</v>
      </c>
      <c r="L1049" s="189">
        <v>0</v>
      </c>
      <c r="M1049" s="189">
        <v>0</v>
      </c>
      <c r="N1049" s="189">
        <v>0</v>
      </c>
      <c r="O1049" s="182"/>
      <c r="P1049" s="182"/>
      <c r="Q1049" s="182"/>
      <c r="R1049" s="182"/>
      <c r="S1049" s="182"/>
      <c r="T1049" s="182"/>
      <c r="U1049" s="182"/>
      <c r="V1049" s="182"/>
      <c r="W1049" s="182"/>
      <c r="X1049" s="182"/>
    </row>
    <row r="1050" spans="1:24" s="181" customFormat="1" ht="18" hidden="1" customHeight="1">
      <c r="A1050" s="194" t="s">
        <v>1790</v>
      </c>
      <c r="B1050" s="193" t="s">
        <v>2778</v>
      </c>
      <c r="C1050" s="192" t="s">
        <v>713</v>
      </c>
      <c r="D1050" s="189">
        <v>0</v>
      </c>
      <c r="E1050" s="189">
        <v>0</v>
      </c>
      <c r="F1050" s="189">
        <v>0</v>
      </c>
      <c r="G1050" s="189">
        <v>0</v>
      </c>
      <c r="H1050" s="189">
        <v>0</v>
      </c>
      <c r="I1050" s="189">
        <v>0</v>
      </c>
      <c r="J1050" s="191">
        <v>0</v>
      </c>
      <c r="K1050" s="190">
        <v>0</v>
      </c>
      <c r="L1050" s="189">
        <v>0</v>
      </c>
      <c r="M1050" s="189">
        <v>0</v>
      </c>
      <c r="N1050" s="189">
        <v>0</v>
      </c>
      <c r="O1050" s="182"/>
      <c r="P1050" s="182"/>
      <c r="Q1050" s="182"/>
      <c r="R1050" s="182"/>
      <c r="S1050" s="182"/>
      <c r="T1050" s="182"/>
      <c r="U1050" s="182"/>
      <c r="V1050" s="182"/>
      <c r="W1050" s="182"/>
      <c r="X1050" s="182"/>
    </row>
    <row r="1051" spans="1:24" s="181" customFormat="1" ht="18" hidden="1" customHeight="1">
      <c r="A1051" s="194" t="s">
        <v>1846</v>
      </c>
      <c r="B1051" s="193" t="s">
        <v>2778</v>
      </c>
      <c r="C1051" s="192" t="s">
        <v>769</v>
      </c>
      <c r="D1051" s="189">
        <v>0</v>
      </c>
      <c r="E1051" s="189">
        <v>0</v>
      </c>
      <c r="F1051" s="189">
        <v>0</v>
      </c>
      <c r="G1051" s="189">
        <v>0</v>
      </c>
      <c r="H1051" s="189">
        <v>0</v>
      </c>
      <c r="I1051" s="189">
        <v>79415070</v>
      </c>
      <c r="J1051" s="191">
        <v>79415070</v>
      </c>
      <c r="K1051" s="190">
        <v>0</v>
      </c>
      <c r="L1051" s="189">
        <v>0</v>
      </c>
      <c r="M1051" s="189">
        <v>79415070</v>
      </c>
      <c r="N1051" s="189">
        <v>79415070</v>
      </c>
      <c r="O1051" s="182"/>
      <c r="P1051" s="182"/>
      <c r="Q1051" s="182"/>
      <c r="R1051" s="182"/>
      <c r="S1051" s="182"/>
      <c r="T1051" s="182"/>
      <c r="U1051" s="182"/>
      <c r="V1051" s="182"/>
      <c r="W1051" s="182"/>
      <c r="X1051" s="182"/>
    </row>
    <row r="1052" spans="1:24" s="181" customFormat="1" ht="18" hidden="1" customHeight="1">
      <c r="A1052" s="194" t="s">
        <v>2099</v>
      </c>
      <c r="B1052" s="193" t="s">
        <v>2778</v>
      </c>
      <c r="C1052" s="192" t="s">
        <v>1022</v>
      </c>
      <c r="D1052" s="189">
        <v>0</v>
      </c>
      <c r="E1052" s="189">
        <v>0</v>
      </c>
      <c r="F1052" s="189">
        <v>0</v>
      </c>
      <c r="G1052" s="189">
        <v>0</v>
      </c>
      <c r="H1052" s="189">
        <v>0</v>
      </c>
      <c r="I1052" s="189">
        <v>130118704</v>
      </c>
      <c r="J1052" s="191">
        <v>130118704</v>
      </c>
      <c r="K1052" s="190">
        <v>0</v>
      </c>
      <c r="L1052" s="189">
        <v>0</v>
      </c>
      <c r="M1052" s="189">
        <v>130118704</v>
      </c>
      <c r="N1052" s="189">
        <v>130118704</v>
      </c>
      <c r="O1052" s="182"/>
      <c r="P1052" s="182"/>
      <c r="Q1052" s="182"/>
      <c r="R1052" s="182"/>
      <c r="S1052" s="182"/>
      <c r="T1052" s="182"/>
      <c r="U1052" s="182"/>
      <c r="V1052" s="182"/>
      <c r="W1052" s="182"/>
      <c r="X1052" s="182"/>
    </row>
    <row r="1053" spans="1:24" s="181" customFormat="1" ht="18" hidden="1" customHeight="1">
      <c r="A1053" s="194" t="s">
        <v>2114</v>
      </c>
      <c r="B1053" s="193" t="s">
        <v>2778</v>
      </c>
      <c r="C1053" s="192" t="s">
        <v>1037</v>
      </c>
      <c r="D1053" s="189">
        <v>0</v>
      </c>
      <c r="E1053" s="189">
        <v>0</v>
      </c>
      <c r="F1053" s="189">
        <v>0</v>
      </c>
      <c r="G1053" s="189">
        <v>0</v>
      </c>
      <c r="H1053" s="189">
        <v>0</v>
      </c>
      <c r="I1053" s="189">
        <v>0</v>
      </c>
      <c r="J1053" s="191">
        <v>0</v>
      </c>
      <c r="K1053" s="190">
        <v>0</v>
      </c>
      <c r="L1053" s="189">
        <v>0</v>
      </c>
      <c r="M1053" s="189">
        <v>0</v>
      </c>
      <c r="N1053" s="189">
        <v>0</v>
      </c>
      <c r="O1053" s="182"/>
      <c r="P1053" s="182"/>
      <c r="Q1053" s="182"/>
      <c r="R1053" s="182"/>
      <c r="S1053" s="182"/>
      <c r="T1053" s="182"/>
      <c r="U1053" s="182"/>
      <c r="V1053" s="182"/>
      <c r="W1053" s="182"/>
      <c r="X1053" s="182"/>
    </row>
    <row r="1054" spans="1:24" s="181" customFormat="1" ht="18" hidden="1" customHeight="1">
      <c r="A1054" s="194" t="s">
        <v>2140</v>
      </c>
      <c r="B1054" s="193" t="s">
        <v>2778</v>
      </c>
      <c r="C1054" s="192" t="s">
        <v>1063</v>
      </c>
      <c r="D1054" s="189">
        <v>0</v>
      </c>
      <c r="E1054" s="189">
        <v>0</v>
      </c>
      <c r="F1054" s="189">
        <v>0</v>
      </c>
      <c r="G1054" s="189">
        <v>0</v>
      </c>
      <c r="H1054" s="189">
        <v>0</v>
      </c>
      <c r="I1054" s="189">
        <v>0</v>
      </c>
      <c r="J1054" s="191">
        <v>0</v>
      </c>
      <c r="K1054" s="190">
        <v>0</v>
      </c>
      <c r="L1054" s="189">
        <v>0</v>
      </c>
      <c r="M1054" s="189">
        <v>0</v>
      </c>
      <c r="N1054" s="189">
        <v>0</v>
      </c>
      <c r="O1054" s="182"/>
      <c r="P1054" s="182"/>
      <c r="Q1054" s="182"/>
      <c r="R1054" s="182"/>
      <c r="S1054" s="182"/>
      <c r="T1054" s="182"/>
      <c r="U1054" s="182"/>
      <c r="V1054" s="182"/>
      <c r="W1054" s="182"/>
      <c r="X1054" s="182"/>
    </row>
    <row r="1055" spans="1:24" s="181" customFormat="1" ht="15" hidden="1" thickTop="1">
      <c r="A1055" s="194" t="s">
        <v>1170</v>
      </c>
      <c r="B1055" s="193" t="s">
        <v>93</v>
      </c>
      <c r="C1055" s="192" t="s">
        <v>93</v>
      </c>
      <c r="D1055" s="189">
        <v>0</v>
      </c>
      <c r="E1055" s="189">
        <v>0</v>
      </c>
      <c r="F1055" s="189">
        <v>0</v>
      </c>
      <c r="G1055" s="189">
        <v>0</v>
      </c>
      <c r="H1055" s="189">
        <v>0</v>
      </c>
      <c r="I1055" s="189">
        <v>0</v>
      </c>
      <c r="J1055" s="191">
        <v>0</v>
      </c>
      <c r="K1055" s="190">
        <v>0</v>
      </c>
      <c r="L1055" s="189">
        <v>0</v>
      </c>
      <c r="M1055" s="189">
        <v>0</v>
      </c>
      <c r="N1055" s="189">
        <v>0</v>
      </c>
      <c r="O1055" s="182"/>
      <c r="P1055" s="182"/>
      <c r="Q1055" s="182"/>
      <c r="R1055" s="182"/>
      <c r="S1055" s="182"/>
      <c r="T1055" s="182"/>
      <c r="U1055" s="182"/>
      <c r="V1055" s="182"/>
      <c r="W1055" s="182"/>
      <c r="X1055" s="182"/>
    </row>
    <row r="1056" spans="1:24" s="181" customFormat="1" ht="15" hidden="1" thickTop="1">
      <c r="A1056" s="194" t="s">
        <v>1808</v>
      </c>
      <c r="B1056" s="193" t="s">
        <v>93</v>
      </c>
      <c r="C1056" s="192" t="s">
        <v>731</v>
      </c>
      <c r="D1056" s="189">
        <v>0</v>
      </c>
      <c r="E1056" s="189">
        <v>0</v>
      </c>
      <c r="F1056" s="189">
        <v>0</v>
      </c>
      <c r="G1056" s="189">
        <v>0</v>
      </c>
      <c r="H1056" s="189">
        <v>0</v>
      </c>
      <c r="I1056" s="189">
        <v>0</v>
      </c>
      <c r="J1056" s="191">
        <v>0</v>
      </c>
      <c r="K1056" s="190">
        <v>0</v>
      </c>
      <c r="L1056" s="189">
        <v>0</v>
      </c>
      <c r="M1056" s="189">
        <v>0</v>
      </c>
      <c r="N1056" s="189">
        <v>0</v>
      </c>
      <c r="O1056" s="182"/>
      <c r="P1056" s="182"/>
      <c r="Q1056" s="182"/>
      <c r="R1056" s="182"/>
      <c r="S1056" s="182"/>
      <c r="T1056" s="182"/>
      <c r="U1056" s="182"/>
      <c r="V1056" s="182"/>
      <c r="W1056" s="182"/>
      <c r="X1056" s="182"/>
    </row>
    <row r="1057" spans="1:24" s="181" customFormat="1" ht="15" hidden="1" thickTop="1">
      <c r="A1057" s="194" t="s">
        <v>1370</v>
      </c>
      <c r="B1057" s="193" t="s">
        <v>93</v>
      </c>
      <c r="C1057" s="192" t="s">
        <v>293</v>
      </c>
      <c r="D1057" s="189">
        <v>0</v>
      </c>
      <c r="E1057" s="189">
        <v>0</v>
      </c>
      <c r="F1057" s="189">
        <v>0</v>
      </c>
      <c r="G1057" s="189">
        <v>0</v>
      </c>
      <c r="H1057" s="189">
        <v>0</v>
      </c>
      <c r="I1057" s="189">
        <v>0</v>
      </c>
      <c r="J1057" s="191">
        <v>0</v>
      </c>
      <c r="K1057" s="190">
        <v>0</v>
      </c>
      <c r="L1057" s="189">
        <v>0</v>
      </c>
      <c r="M1057" s="189">
        <v>0</v>
      </c>
      <c r="N1057" s="189">
        <v>0</v>
      </c>
      <c r="O1057" s="182"/>
      <c r="P1057" s="182"/>
      <c r="Q1057" s="182"/>
      <c r="R1057" s="182"/>
      <c r="S1057" s="182"/>
      <c r="T1057" s="182"/>
      <c r="U1057" s="182"/>
      <c r="V1057" s="182"/>
      <c r="W1057" s="182"/>
      <c r="X1057" s="182"/>
    </row>
    <row r="1058" spans="1:24" s="181" customFormat="1" ht="15" hidden="1" thickTop="1">
      <c r="A1058" s="194" t="s">
        <v>1135</v>
      </c>
      <c r="B1058" s="193" t="s">
        <v>93</v>
      </c>
      <c r="C1058" s="192" t="s">
        <v>58</v>
      </c>
      <c r="D1058" s="189">
        <v>0</v>
      </c>
      <c r="E1058" s="189">
        <v>0</v>
      </c>
      <c r="F1058" s="189">
        <v>0</v>
      </c>
      <c r="G1058" s="189">
        <v>0</v>
      </c>
      <c r="H1058" s="189">
        <v>0</v>
      </c>
      <c r="I1058" s="189">
        <v>0</v>
      </c>
      <c r="J1058" s="191">
        <v>0</v>
      </c>
      <c r="K1058" s="190">
        <v>0</v>
      </c>
      <c r="L1058" s="189">
        <v>0</v>
      </c>
      <c r="M1058" s="189">
        <v>0</v>
      </c>
      <c r="N1058" s="189">
        <v>0</v>
      </c>
      <c r="O1058" s="182"/>
      <c r="P1058" s="182"/>
      <c r="Q1058" s="182"/>
      <c r="R1058" s="182"/>
      <c r="S1058" s="182"/>
      <c r="T1058" s="182"/>
      <c r="U1058" s="182"/>
      <c r="V1058" s="182"/>
      <c r="W1058" s="182"/>
      <c r="X1058" s="182"/>
    </row>
    <row r="1059" spans="1:24" s="181" customFormat="1" ht="15" hidden="1" thickTop="1">
      <c r="A1059" s="194" t="s">
        <v>2106</v>
      </c>
      <c r="B1059" s="193" t="s">
        <v>93</v>
      </c>
      <c r="C1059" s="192" t="s">
        <v>2297</v>
      </c>
      <c r="D1059" s="189">
        <v>0</v>
      </c>
      <c r="E1059" s="189">
        <v>0</v>
      </c>
      <c r="F1059" s="189">
        <v>0</v>
      </c>
      <c r="G1059" s="189">
        <v>0</v>
      </c>
      <c r="H1059" s="189">
        <v>0</v>
      </c>
      <c r="I1059" s="189">
        <v>0</v>
      </c>
      <c r="J1059" s="191">
        <v>0</v>
      </c>
      <c r="K1059" s="190">
        <v>0</v>
      </c>
      <c r="L1059" s="189">
        <v>0</v>
      </c>
      <c r="M1059" s="189">
        <v>0</v>
      </c>
      <c r="N1059" s="189">
        <v>0</v>
      </c>
      <c r="O1059" s="182"/>
      <c r="P1059" s="182"/>
      <c r="Q1059" s="182"/>
      <c r="R1059" s="182"/>
      <c r="S1059" s="182"/>
      <c r="T1059" s="182"/>
      <c r="U1059" s="182"/>
      <c r="V1059" s="182"/>
      <c r="W1059" s="182"/>
      <c r="X1059" s="182"/>
    </row>
    <row r="1060" spans="1:24" s="181" customFormat="1" ht="15" hidden="1" thickTop="1">
      <c r="A1060" s="194" t="s">
        <v>1517</v>
      </c>
      <c r="B1060" s="193" t="s">
        <v>93</v>
      </c>
      <c r="C1060" s="192" t="s">
        <v>440</v>
      </c>
      <c r="D1060" s="189">
        <v>0</v>
      </c>
      <c r="E1060" s="189">
        <v>0</v>
      </c>
      <c r="F1060" s="189">
        <v>0</v>
      </c>
      <c r="G1060" s="189">
        <v>0</v>
      </c>
      <c r="H1060" s="189">
        <v>0</v>
      </c>
      <c r="I1060" s="189">
        <v>0</v>
      </c>
      <c r="J1060" s="191">
        <v>0</v>
      </c>
      <c r="K1060" s="190">
        <v>0</v>
      </c>
      <c r="L1060" s="189">
        <v>0</v>
      </c>
      <c r="M1060" s="189">
        <v>0</v>
      </c>
      <c r="N1060" s="189">
        <v>0</v>
      </c>
      <c r="O1060" s="182"/>
      <c r="P1060" s="182"/>
      <c r="Q1060" s="182"/>
      <c r="R1060" s="182"/>
      <c r="S1060" s="182"/>
      <c r="T1060" s="182"/>
      <c r="U1060" s="182"/>
      <c r="V1060" s="182"/>
      <c r="W1060" s="182"/>
      <c r="X1060" s="182"/>
    </row>
    <row r="1061" spans="1:24" s="181" customFormat="1" ht="15" hidden="1" thickTop="1">
      <c r="A1061" s="194" t="s">
        <v>2131</v>
      </c>
      <c r="B1061" s="193" t="s">
        <v>93</v>
      </c>
      <c r="C1061" s="192" t="s">
        <v>1054</v>
      </c>
      <c r="D1061" s="189">
        <v>0</v>
      </c>
      <c r="E1061" s="189">
        <v>0</v>
      </c>
      <c r="F1061" s="189">
        <v>0</v>
      </c>
      <c r="G1061" s="189">
        <v>0</v>
      </c>
      <c r="H1061" s="189">
        <v>0</v>
      </c>
      <c r="I1061" s="189">
        <v>0</v>
      </c>
      <c r="J1061" s="191">
        <v>0</v>
      </c>
      <c r="K1061" s="190">
        <v>0</v>
      </c>
      <c r="L1061" s="189">
        <v>0</v>
      </c>
      <c r="M1061" s="189">
        <v>0</v>
      </c>
      <c r="N1061" s="189">
        <v>0</v>
      </c>
      <c r="O1061" s="182"/>
      <c r="P1061" s="182"/>
      <c r="Q1061" s="182"/>
      <c r="R1061" s="182"/>
      <c r="S1061" s="182"/>
      <c r="T1061" s="182"/>
      <c r="U1061" s="182"/>
      <c r="V1061" s="182"/>
      <c r="W1061" s="182"/>
      <c r="X1061" s="182"/>
    </row>
    <row r="1062" spans="1:24" s="181" customFormat="1" ht="15" hidden="1" thickTop="1">
      <c r="A1062" s="194" t="s">
        <v>1171</v>
      </c>
      <c r="B1062" s="193" t="s">
        <v>2198</v>
      </c>
      <c r="C1062" s="192" t="s">
        <v>94</v>
      </c>
      <c r="D1062" s="189">
        <v>0</v>
      </c>
      <c r="E1062" s="189">
        <v>0</v>
      </c>
      <c r="F1062" s="189">
        <v>0</v>
      </c>
      <c r="G1062" s="189">
        <v>0</v>
      </c>
      <c r="H1062" s="189">
        <v>0</v>
      </c>
      <c r="I1062" s="189">
        <v>0</v>
      </c>
      <c r="J1062" s="191">
        <v>0</v>
      </c>
      <c r="K1062" s="190">
        <v>0</v>
      </c>
      <c r="L1062" s="189">
        <v>0</v>
      </c>
      <c r="M1062" s="189">
        <v>0</v>
      </c>
      <c r="N1062" s="189">
        <v>0</v>
      </c>
      <c r="O1062" s="182"/>
      <c r="P1062" s="182"/>
      <c r="Q1062" s="182"/>
      <c r="R1062" s="182"/>
      <c r="S1062" s="182"/>
      <c r="T1062" s="182"/>
      <c r="U1062" s="182"/>
      <c r="V1062" s="182"/>
      <c r="W1062" s="182"/>
      <c r="X1062" s="182"/>
    </row>
    <row r="1063" spans="1:24" s="181" customFormat="1" ht="15" hidden="1" thickTop="1">
      <c r="A1063" s="194" t="s">
        <v>1259</v>
      </c>
      <c r="B1063" s="193" t="s">
        <v>2198</v>
      </c>
      <c r="C1063" s="192" t="s">
        <v>182</v>
      </c>
      <c r="D1063" s="189">
        <v>0</v>
      </c>
      <c r="E1063" s="189">
        <v>0</v>
      </c>
      <c r="F1063" s="189">
        <v>0</v>
      </c>
      <c r="G1063" s="189">
        <v>0</v>
      </c>
      <c r="H1063" s="189">
        <v>0</v>
      </c>
      <c r="I1063" s="189">
        <v>0</v>
      </c>
      <c r="J1063" s="191">
        <v>0</v>
      </c>
      <c r="K1063" s="190">
        <v>0</v>
      </c>
      <c r="L1063" s="189">
        <v>0</v>
      </c>
      <c r="M1063" s="189">
        <v>0</v>
      </c>
      <c r="N1063" s="189">
        <v>0</v>
      </c>
      <c r="O1063" s="182"/>
      <c r="P1063" s="182"/>
      <c r="Q1063" s="182"/>
      <c r="R1063" s="182"/>
      <c r="S1063" s="182"/>
      <c r="T1063" s="182"/>
      <c r="U1063" s="182"/>
      <c r="V1063" s="182"/>
      <c r="W1063" s="182"/>
      <c r="X1063" s="182"/>
    </row>
    <row r="1064" spans="1:24" s="181" customFormat="1" ht="15" hidden="1" thickTop="1">
      <c r="A1064" s="194" t="s">
        <v>1305</v>
      </c>
      <c r="B1064" s="193" t="s">
        <v>2198</v>
      </c>
      <c r="C1064" s="192" t="s">
        <v>2296</v>
      </c>
      <c r="D1064" s="189">
        <v>0</v>
      </c>
      <c r="E1064" s="189">
        <v>0</v>
      </c>
      <c r="F1064" s="189">
        <v>0</v>
      </c>
      <c r="G1064" s="189">
        <v>0</v>
      </c>
      <c r="H1064" s="189">
        <v>0</v>
      </c>
      <c r="I1064" s="189">
        <v>0</v>
      </c>
      <c r="J1064" s="191">
        <v>0</v>
      </c>
      <c r="K1064" s="190">
        <v>0</v>
      </c>
      <c r="L1064" s="189">
        <v>0</v>
      </c>
      <c r="M1064" s="189">
        <v>0</v>
      </c>
      <c r="N1064" s="189">
        <v>0</v>
      </c>
      <c r="O1064" s="182"/>
      <c r="P1064" s="182"/>
      <c r="Q1064" s="182"/>
      <c r="R1064" s="182"/>
      <c r="S1064" s="182"/>
      <c r="T1064" s="182"/>
      <c r="U1064" s="182"/>
      <c r="V1064" s="182"/>
      <c r="W1064" s="182"/>
      <c r="X1064" s="182"/>
    </row>
    <row r="1065" spans="1:24" s="181" customFormat="1" ht="15" hidden="1" thickTop="1">
      <c r="A1065" s="194" t="s">
        <v>1429</v>
      </c>
      <c r="B1065" s="193" t="s">
        <v>2198</v>
      </c>
      <c r="C1065" s="192" t="s">
        <v>352</v>
      </c>
      <c r="D1065" s="189">
        <v>0</v>
      </c>
      <c r="E1065" s="189">
        <v>0</v>
      </c>
      <c r="F1065" s="189">
        <v>0</v>
      </c>
      <c r="G1065" s="189">
        <v>0</v>
      </c>
      <c r="H1065" s="189">
        <v>0</v>
      </c>
      <c r="I1065" s="189">
        <v>0</v>
      </c>
      <c r="J1065" s="191">
        <v>0</v>
      </c>
      <c r="K1065" s="190">
        <v>0</v>
      </c>
      <c r="L1065" s="189">
        <v>0</v>
      </c>
      <c r="M1065" s="189">
        <v>0</v>
      </c>
      <c r="N1065" s="189">
        <v>0</v>
      </c>
      <c r="O1065" s="182"/>
      <c r="P1065" s="182"/>
      <c r="Q1065" s="182"/>
      <c r="R1065" s="182"/>
      <c r="S1065" s="182"/>
      <c r="T1065" s="182"/>
      <c r="U1065" s="182"/>
      <c r="V1065" s="182"/>
      <c r="W1065" s="182"/>
      <c r="X1065" s="182"/>
    </row>
    <row r="1066" spans="1:24" s="181" customFormat="1" ht="15" hidden="1" thickTop="1">
      <c r="A1066" s="194" t="s">
        <v>1518</v>
      </c>
      <c r="B1066" s="193" t="s">
        <v>2198</v>
      </c>
      <c r="C1066" s="192" t="s">
        <v>441</v>
      </c>
      <c r="D1066" s="189">
        <v>0</v>
      </c>
      <c r="E1066" s="189">
        <v>0</v>
      </c>
      <c r="F1066" s="189">
        <v>0</v>
      </c>
      <c r="G1066" s="189">
        <v>0</v>
      </c>
      <c r="H1066" s="189">
        <v>0</v>
      </c>
      <c r="I1066" s="189">
        <v>0</v>
      </c>
      <c r="J1066" s="191">
        <v>0</v>
      </c>
      <c r="K1066" s="190">
        <v>0</v>
      </c>
      <c r="L1066" s="189">
        <v>0</v>
      </c>
      <c r="M1066" s="189">
        <v>0</v>
      </c>
      <c r="N1066" s="189">
        <v>0</v>
      </c>
      <c r="O1066" s="182"/>
      <c r="P1066" s="182"/>
      <c r="Q1066" s="182"/>
      <c r="R1066" s="182"/>
      <c r="S1066" s="182"/>
      <c r="T1066" s="182"/>
      <c r="U1066" s="182"/>
      <c r="V1066" s="182"/>
      <c r="W1066" s="182"/>
      <c r="X1066" s="182"/>
    </row>
    <row r="1067" spans="1:24" s="181" customFormat="1" ht="15" hidden="1" thickTop="1">
      <c r="A1067" s="194" t="s">
        <v>1538</v>
      </c>
      <c r="B1067" s="193" t="s">
        <v>2198</v>
      </c>
      <c r="C1067" s="192" t="s">
        <v>2295</v>
      </c>
      <c r="D1067" s="189">
        <v>0</v>
      </c>
      <c r="E1067" s="189">
        <v>0</v>
      </c>
      <c r="F1067" s="189">
        <v>0</v>
      </c>
      <c r="G1067" s="189">
        <v>0</v>
      </c>
      <c r="H1067" s="189">
        <v>0</v>
      </c>
      <c r="I1067" s="189">
        <v>0</v>
      </c>
      <c r="J1067" s="191">
        <v>0</v>
      </c>
      <c r="K1067" s="190">
        <v>0</v>
      </c>
      <c r="L1067" s="189">
        <v>0</v>
      </c>
      <c r="M1067" s="189">
        <v>0</v>
      </c>
      <c r="N1067" s="189">
        <v>0</v>
      </c>
      <c r="O1067" s="182"/>
      <c r="P1067" s="182"/>
      <c r="Q1067" s="182"/>
      <c r="R1067" s="182"/>
      <c r="S1067" s="182"/>
      <c r="T1067" s="182"/>
      <c r="U1067" s="182"/>
      <c r="V1067" s="182"/>
      <c r="W1067" s="182"/>
      <c r="X1067" s="182"/>
    </row>
    <row r="1068" spans="1:24" s="181" customFormat="1" ht="15" hidden="1" thickTop="1">
      <c r="A1068" s="194" t="s">
        <v>1786</v>
      </c>
      <c r="B1068" s="193" t="s">
        <v>2198</v>
      </c>
      <c r="C1068" s="192" t="s">
        <v>709</v>
      </c>
      <c r="D1068" s="189">
        <v>0</v>
      </c>
      <c r="E1068" s="189">
        <v>0</v>
      </c>
      <c r="F1068" s="189">
        <v>0</v>
      </c>
      <c r="G1068" s="189">
        <v>0</v>
      </c>
      <c r="H1068" s="189">
        <v>0</v>
      </c>
      <c r="I1068" s="189">
        <v>0</v>
      </c>
      <c r="J1068" s="191">
        <v>0</v>
      </c>
      <c r="K1068" s="190">
        <v>0</v>
      </c>
      <c r="L1068" s="189">
        <v>0</v>
      </c>
      <c r="M1068" s="189">
        <v>0</v>
      </c>
      <c r="N1068" s="189">
        <v>0</v>
      </c>
      <c r="O1068" s="182"/>
      <c r="P1068" s="182"/>
      <c r="Q1068" s="182"/>
      <c r="R1068" s="182"/>
      <c r="S1068" s="182"/>
      <c r="T1068" s="182"/>
      <c r="U1068" s="182"/>
      <c r="V1068" s="182"/>
      <c r="W1068" s="182"/>
      <c r="X1068" s="182"/>
    </row>
    <row r="1069" spans="1:24" s="181" customFormat="1" ht="15" hidden="1" thickTop="1">
      <c r="A1069" s="194" t="s">
        <v>1430</v>
      </c>
      <c r="B1069" s="193" t="s">
        <v>2198</v>
      </c>
      <c r="C1069" s="192" t="s">
        <v>2294</v>
      </c>
      <c r="D1069" s="189">
        <v>0</v>
      </c>
      <c r="E1069" s="189">
        <v>0</v>
      </c>
      <c r="F1069" s="189">
        <v>0</v>
      </c>
      <c r="G1069" s="189">
        <v>0</v>
      </c>
      <c r="H1069" s="189">
        <v>0</v>
      </c>
      <c r="I1069" s="189">
        <v>0</v>
      </c>
      <c r="J1069" s="191">
        <v>0</v>
      </c>
      <c r="K1069" s="190">
        <v>0</v>
      </c>
      <c r="L1069" s="189">
        <v>0</v>
      </c>
      <c r="M1069" s="189">
        <v>0</v>
      </c>
      <c r="N1069" s="189">
        <v>0</v>
      </c>
      <c r="O1069" s="182"/>
      <c r="P1069" s="182"/>
      <c r="Q1069" s="182"/>
      <c r="R1069" s="182"/>
      <c r="S1069" s="182"/>
      <c r="T1069" s="182"/>
      <c r="U1069" s="182"/>
      <c r="V1069" s="182"/>
      <c r="W1069" s="182"/>
      <c r="X1069" s="182"/>
    </row>
    <row r="1070" spans="1:24" s="181" customFormat="1" ht="15" hidden="1" thickTop="1">
      <c r="A1070" s="194" t="s">
        <v>1467</v>
      </c>
      <c r="B1070" s="193" t="s">
        <v>2198</v>
      </c>
      <c r="C1070" s="192" t="s">
        <v>2293</v>
      </c>
      <c r="D1070" s="189">
        <v>0</v>
      </c>
      <c r="E1070" s="189">
        <v>0</v>
      </c>
      <c r="F1070" s="189">
        <v>0</v>
      </c>
      <c r="G1070" s="189">
        <v>0</v>
      </c>
      <c r="H1070" s="189">
        <v>0</v>
      </c>
      <c r="I1070" s="189">
        <v>0</v>
      </c>
      <c r="J1070" s="191">
        <v>0</v>
      </c>
      <c r="K1070" s="190">
        <v>0</v>
      </c>
      <c r="L1070" s="189">
        <v>0</v>
      </c>
      <c r="M1070" s="189">
        <v>0</v>
      </c>
      <c r="N1070" s="189">
        <v>0</v>
      </c>
      <c r="O1070" s="182"/>
      <c r="P1070" s="182"/>
      <c r="Q1070" s="182"/>
      <c r="R1070" s="182"/>
      <c r="S1070" s="182"/>
      <c r="T1070" s="182"/>
      <c r="U1070" s="182"/>
      <c r="V1070" s="182"/>
      <c r="W1070" s="182"/>
      <c r="X1070" s="182"/>
    </row>
    <row r="1071" spans="1:24" s="181" customFormat="1" ht="15" hidden="1" thickTop="1">
      <c r="A1071" s="194" t="s">
        <v>1666</v>
      </c>
      <c r="B1071" s="193" t="s">
        <v>2198</v>
      </c>
      <c r="C1071" s="192" t="s">
        <v>589</v>
      </c>
      <c r="D1071" s="189">
        <v>0</v>
      </c>
      <c r="E1071" s="189">
        <v>0</v>
      </c>
      <c r="F1071" s="189">
        <v>0</v>
      </c>
      <c r="G1071" s="189">
        <v>0</v>
      </c>
      <c r="H1071" s="189">
        <v>0</v>
      </c>
      <c r="I1071" s="189">
        <v>0</v>
      </c>
      <c r="J1071" s="191">
        <v>0</v>
      </c>
      <c r="K1071" s="190">
        <v>0</v>
      </c>
      <c r="L1071" s="189">
        <v>0</v>
      </c>
      <c r="M1071" s="189">
        <v>0</v>
      </c>
      <c r="N1071" s="189">
        <v>0</v>
      </c>
      <c r="O1071" s="182"/>
      <c r="P1071" s="182"/>
      <c r="Q1071" s="182"/>
      <c r="R1071" s="182"/>
      <c r="S1071" s="182"/>
      <c r="T1071" s="182"/>
      <c r="U1071" s="182"/>
      <c r="V1071" s="182"/>
      <c r="W1071" s="182"/>
      <c r="X1071" s="182"/>
    </row>
    <row r="1072" spans="1:24" s="181" customFormat="1" ht="15" hidden="1" thickTop="1">
      <c r="A1072" s="194" t="s">
        <v>1791</v>
      </c>
      <c r="B1072" s="193" t="s">
        <v>2198</v>
      </c>
      <c r="C1072" s="192" t="s">
        <v>714</v>
      </c>
      <c r="D1072" s="189">
        <v>0</v>
      </c>
      <c r="E1072" s="189">
        <v>0</v>
      </c>
      <c r="F1072" s="189">
        <v>0</v>
      </c>
      <c r="G1072" s="189">
        <v>0</v>
      </c>
      <c r="H1072" s="189">
        <v>0</v>
      </c>
      <c r="I1072" s="189">
        <v>0</v>
      </c>
      <c r="J1072" s="191">
        <v>0</v>
      </c>
      <c r="K1072" s="190">
        <v>0</v>
      </c>
      <c r="L1072" s="189">
        <v>0</v>
      </c>
      <c r="M1072" s="189">
        <v>0</v>
      </c>
      <c r="N1072" s="189">
        <v>0</v>
      </c>
      <c r="O1072" s="182"/>
      <c r="P1072" s="182"/>
      <c r="Q1072" s="182"/>
      <c r="R1072" s="182"/>
      <c r="S1072" s="182"/>
      <c r="T1072" s="182"/>
      <c r="U1072" s="182"/>
      <c r="V1072" s="182"/>
      <c r="W1072" s="182"/>
      <c r="X1072" s="182"/>
    </row>
    <row r="1073" spans="1:24" s="181" customFormat="1" ht="15" hidden="1" thickTop="1">
      <c r="A1073" s="194" t="s">
        <v>2292</v>
      </c>
      <c r="B1073" s="193" t="s">
        <v>2198</v>
      </c>
      <c r="C1073" s="192" t="s">
        <v>2291</v>
      </c>
      <c r="D1073" s="189">
        <v>0</v>
      </c>
      <c r="E1073" s="189">
        <v>0</v>
      </c>
      <c r="F1073" s="189">
        <v>0</v>
      </c>
      <c r="G1073" s="189">
        <v>0</v>
      </c>
      <c r="H1073" s="189">
        <v>0</v>
      </c>
      <c r="I1073" s="189">
        <v>0</v>
      </c>
      <c r="J1073" s="191">
        <v>0</v>
      </c>
      <c r="K1073" s="190">
        <v>0</v>
      </c>
      <c r="L1073" s="189">
        <v>0</v>
      </c>
      <c r="M1073" s="189">
        <v>0</v>
      </c>
      <c r="N1073" s="189">
        <v>0</v>
      </c>
      <c r="O1073" s="182"/>
      <c r="P1073" s="182"/>
      <c r="Q1073" s="182"/>
      <c r="R1073" s="182"/>
      <c r="S1073" s="182"/>
      <c r="T1073" s="182"/>
      <c r="U1073" s="182"/>
      <c r="V1073" s="182"/>
      <c r="W1073" s="182"/>
      <c r="X1073" s="182"/>
    </row>
    <row r="1074" spans="1:24" s="181" customFormat="1" ht="15" hidden="1" thickTop="1">
      <c r="A1074" s="194" t="s">
        <v>1136</v>
      </c>
      <c r="B1074" s="193" t="s">
        <v>2198</v>
      </c>
      <c r="C1074" s="192" t="s">
        <v>2290</v>
      </c>
      <c r="D1074" s="189">
        <v>0</v>
      </c>
      <c r="E1074" s="189">
        <v>0</v>
      </c>
      <c r="F1074" s="189">
        <v>0</v>
      </c>
      <c r="G1074" s="189">
        <v>0</v>
      </c>
      <c r="H1074" s="189">
        <v>0</v>
      </c>
      <c r="I1074" s="189">
        <v>0</v>
      </c>
      <c r="J1074" s="191">
        <v>0</v>
      </c>
      <c r="K1074" s="190">
        <v>0</v>
      </c>
      <c r="L1074" s="189">
        <v>0</v>
      </c>
      <c r="M1074" s="189">
        <v>0</v>
      </c>
      <c r="N1074" s="189">
        <v>0</v>
      </c>
      <c r="O1074" s="182"/>
      <c r="P1074" s="182"/>
      <c r="Q1074" s="182"/>
      <c r="R1074" s="182"/>
      <c r="S1074" s="182"/>
      <c r="T1074" s="182"/>
      <c r="U1074" s="182"/>
      <c r="V1074" s="182"/>
      <c r="W1074" s="182"/>
      <c r="X1074" s="182"/>
    </row>
    <row r="1075" spans="1:24" s="181" customFormat="1" ht="15" hidden="1" thickTop="1">
      <c r="A1075" s="194" t="s">
        <v>1306</v>
      </c>
      <c r="B1075" s="193" t="s">
        <v>2198</v>
      </c>
      <c r="C1075" s="192" t="s">
        <v>2289</v>
      </c>
      <c r="D1075" s="189">
        <v>0</v>
      </c>
      <c r="E1075" s="189">
        <v>0</v>
      </c>
      <c r="F1075" s="189">
        <v>0</v>
      </c>
      <c r="G1075" s="189">
        <v>0</v>
      </c>
      <c r="H1075" s="189">
        <v>0</v>
      </c>
      <c r="I1075" s="189">
        <v>0</v>
      </c>
      <c r="J1075" s="191">
        <v>0</v>
      </c>
      <c r="K1075" s="190">
        <v>0</v>
      </c>
      <c r="L1075" s="189">
        <v>0</v>
      </c>
      <c r="M1075" s="189">
        <v>0</v>
      </c>
      <c r="N1075" s="189">
        <v>0</v>
      </c>
      <c r="O1075" s="182"/>
      <c r="P1075" s="182"/>
      <c r="Q1075" s="182"/>
      <c r="R1075" s="182"/>
      <c r="S1075" s="182"/>
      <c r="T1075" s="182"/>
      <c r="U1075" s="182"/>
      <c r="V1075" s="182"/>
      <c r="W1075" s="182"/>
      <c r="X1075" s="182"/>
    </row>
    <row r="1076" spans="1:24" s="181" customFormat="1" ht="15" hidden="1" thickTop="1">
      <c r="A1076" s="194" t="s">
        <v>1431</v>
      </c>
      <c r="B1076" s="193" t="s">
        <v>2198</v>
      </c>
      <c r="C1076" s="192" t="s">
        <v>354</v>
      </c>
      <c r="D1076" s="189">
        <v>0</v>
      </c>
      <c r="E1076" s="189">
        <v>0</v>
      </c>
      <c r="F1076" s="189">
        <v>0</v>
      </c>
      <c r="G1076" s="189">
        <v>0</v>
      </c>
      <c r="H1076" s="189">
        <v>0</v>
      </c>
      <c r="I1076" s="189">
        <v>0</v>
      </c>
      <c r="J1076" s="191">
        <v>0</v>
      </c>
      <c r="K1076" s="190">
        <v>0</v>
      </c>
      <c r="L1076" s="189">
        <v>0</v>
      </c>
      <c r="M1076" s="189">
        <v>0</v>
      </c>
      <c r="N1076" s="189">
        <v>0</v>
      </c>
      <c r="O1076" s="182"/>
      <c r="P1076" s="182"/>
      <c r="Q1076" s="182"/>
      <c r="R1076" s="182"/>
      <c r="S1076" s="182"/>
      <c r="T1076" s="182"/>
      <c r="U1076" s="182"/>
      <c r="V1076" s="182"/>
      <c r="W1076" s="182"/>
      <c r="X1076" s="182"/>
    </row>
    <row r="1077" spans="1:24" s="181" customFormat="1" ht="15" hidden="1" thickTop="1">
      <c r="A1077" s="194" t="s">
        <v>1137</v>
      </c>
      <c r="B1077" s="193" t="s">
        <v>2198</v>
      </c>
      <c r="C1077" s="192" t="s">
        <v>2288</v>
      </c>
      <c r="D1077" s="189">
        <v>0</v>
      </c>
      <c r="E1077" s="189">
        <v>0</v>
      </c>
      <c r="F1077" s="189">
        <v>0</v>
      </c>
      <c r="G1077" s="189">
        <v>0</v>
      </c>
      <c r="H1077" s="189">
        <v>0</v>
      </c>
      <c r="I1077" s="189">
        <v>0</v>
      </c>
      <c r="J1077" s="191">
        <v>0</v>
      </c>
      <c r="K1077" s="190">
        <v>0</v>
      </c>
      <c r="L1077" s="189">
        <v>0</v>
      </c>
      <c r="M1077" s="189">
        <v>0</v>
      </c>
      <c r="N1077" s="189">
        <v>0</v>
      </c>
      <c r="O1077" s="182"/>
      <c r="P1077" s="182"/>
      <c r="Q1077" s="182"/>
      <c r="R1077" s="182"/>
      <c r="S1077" s="182"/>
      <c r="T1077" s="182"/>
      <c r="U1077" s="182"/>
      <c r="V1077" s="182"/>
      <c r="W1077" s="182"/>
      <c r="X1077" s="182"/>
    </row>
    <row r="1078" spans="1:24" s="181" customFormat="1" ht="15" hidden="1" thickTop="1">
      <c r="A1078" s="194" t="s">
        <v>1260</v>
      </c>
      <c r="B1078" s="193" t="s">
        <v>2198</v>
      </c>
      <c r="C1078" s="192" t="s">
        <v>183</v>
      </c>
      <c r="D1078" s="189">
        <v>0</v>
      </c>
      <c r="E1078" s="189">
        <v>0</v>
      </c>
      <c r="F1078" s="189">
        <v>0</v>
      </c>
      <c r="G1078" s="189">
        <v>0</v>
      </c>
      <c r="H1078" s="189">
        <v>0</v>
      </c>
      <c r="I1078" s="189">
        <v>0</v>
      </c>
      <c r="J1078" s="191">
        <v>0</v>
      </c>
      <c r="K1078" s="190">
        <v>0</v>
      </c>
      <c r="L1078" s="189">
        <v>0</v>
      </c>
      <c r="M1078" s="189">
        <v>0</v>
      </c>
      <c r="N1078" s="189">
        <v>0</v>
      </c>
      <c r="O1078" s="182"/>
      <c r="P1078" s="182"/>
      <c r="Q1078" s="182"/>
      <c r="R1078" s="182"/>
      <c r="S1078" s="182"/>
      <c r="T1078" s="182"/>
      <c r="U1078" s="182"/>
      <c r="V1078" s="182"/>
      <c r="W1078" s="182"/>
      <c r="X1078" s="182"/>
    </row>
    <row r="1079" spans="1:24" s="181" customFormat="1" ht="15" hidden="1" thickTop="1">
      <c r="A1079" s="194" t="s">
        <v>1468</v>
      </c>
      <c r="B1079" s="193" t="s">
        <v>2198</v>
      </c>
      <c r="C1079" s="192" t="s">
        <v>391</v>
      </c>
      <c r="D1079" s="189">
        <v>0</v>
      </c>
      <c r="E1079" s="189">
        <v>0</v>
      </c>
      <c r="F1079" s="189">
        <v>0</v>
      </c>
      <c r="G1079" s="189">
        <v>0</v>
      </c>
      <c r="H1079" s="189">
        <v>0</v>
      </c>
      <c r="I1079" s="189">
        <v>0</v>
      </c>
      <c r="J1079" s="191">
        <v>0</v>
      </c>
      <c r="K1079" s="190">
        <v>0</v>
      </c>
      <c r="L1079" s="189">
        <v>0</v>
      </c>
      <c r="M1079" s="189">
        <v>0</v>
      </c>
      <c r="N1079" s="189">
        <v>0</v>
      </c>
      <c r="O1079" s="182"/>
      <c r="P1079" s="182"/>
      <c r="Q1079" s="182"/>
      <c r="R1079" s="182"/>
      <c r="S1079" s="182"/>
      <c r="T1079" s="182"/>
      <c r="U1079" s="182"/>
      <c r="V1079" s="182"/>
      <c r="W1079" s="182"/>
      <c r="X1079" s="182"/>
    </row>
    <row r="1080" spans="1:24" s="181" customFormat="1" ht="15" hidden="1" thickTop="1">
      <c r="A1080" s="194" t="s">
        <v>1550</v>
      </c>
      <c r="B1080" s="193" t="s">
        <v>2198</v>
      </c>
      <c r="C1080" s="192" t="s">
        <v>2287</v>
      </c>
      <c r="D1080" s="189">
        <v>0</v>
      </c>
      <c r="E1080" s="189">
        <v>0</v>
      </c>
      <c r="F1080" s="189">
        <v>0</v>
      </c>
      <c r="G1080" s="189">
        <v>0</v>
      </c>
      <c r="H1080" s="189">
        <v>0</v>
      </c>
      <c r="I1080" s="189">
        <v>0</v>
      </c>
      <c r="J1080" s="191">
        <v>0</v>
      </c>
      <c r="K1080" s="190">
        <v>0</v>
      </c>
      <c r="L1080" s="189">
        <v>0</v>
      </c>
      <c r="M1080" s="189">
        <v>0</v>
      </c>
      <c r="N1080" s="189">
        <v>0</v>
      </c>
      <c r="O1080" s="182"/>
      <c r="P1080" s="182"/>
      <c r="Q1080" s="182"/>
      <c r="R1080" s="182"/>
      <c r="S1080" s="182"/>
      <c r="T1080" s="182"/>
      <c r="U1080" s="182"/>
      <c r="V1080" s="182"/>
      <c r="W1080" s="182"/>
      <c r="X1080" s="182"/>
    </row>
    <row r="1081" spans="1:24" s="181" customFormat="1" ht="15" hidden="1" thickTop="1">
      <c r="A1081" s="194" t="s">
        <v>1172</v>
      </c>
      <c r="B1081" s="193" t="s">
        <v>2196</v>
      </c>
      <c r="C1081" s="192" t="s">
        <v>2286</v>
      </c>
      <c r="D1081" s="189">
        <v>0</v>
      </c>
      <c r="E1081" s="189">
        <v>0</v>
      </c>
      <c r="F1081" s="189">
        <v>0</v>
      </c>
      <c r="G1081" s="189">
        <v>0</v>
      </c>
      <c r="H1081" s="189">
        <v>0</v>
      </c>
      <c r="I1081" s="189">
        <v>0</v>
      </c>
      <c r="J1081" s="191">
        <v>0</v>
      </c>
      <c r="K1081" s="190">
        <v>0</v>
      </c>
      <c r="L1081" s="189">
        <v>0</v>
      </c>
      <c r="M1081" s="189">
        <v>0</v>
      </c>
      <c r="N1081" s="189">
        <v>0</v>
      </c>
      <c r="O1081" s="182"/>
      <c r="P1081" s="182"/>
      <c r="Q1081" s="182"/>
      <c r="R1081" s="182"/>
      <c r="S1081" s="182"/>
      <c r="T1081" s="182"/>
      <c r="U1081" s="182"/>
      <c r="V1081" s="182"/>
      <c r="W1081" s="182"/>
      <c r="X1081" s="182"/>
    </row>
    <row r="1082" spans="1:24" s="181" customFormat="1" ht="15" hidden="1" thickTop="1">
      <c r="A1082" s="194" t="s">
        <v>1347</v>
      </c>
      <c r="B1082" s="193" t="s">
        <v>2196</v>
      </c>
      <c r="C1082" s="192" t="s">
        <v>2285</v>
      </c>
      <c r="D1082" s="189">
        <v>0</v>
      </c>
      <c r="E1082" s="189">
        <v>0</v>
      </c>
      <c r="F1082" s="189">
        <v>0</v>
      </c>
      <c r="G1082" s="189">
        <v>0</v>
      </c>
      <c r="H1082" s="189">
        <v>0</v>
      </c>
      <c r="I1082" s="189">
        <v>0</v>
      </c>
      <c r="J1082" s="191">
        <v>0</v>
      </c>
      <c r="K1082" s="190">
        <v>0</v>
      </c>
      <c r="L1082" s="189">
        <v>0</v>
      </c>
      <c r="M1082" s="189">
        <v>0</v>
      </c>
      <c r="N1082" s="189">
        <v>0</v>
      </c>
      <c r="O1082" s="182"/>
      <c r="P1082" s="182"/>
      <c r="Q1082" s="182"/>
      <c r="R1082" s="182"/>
      <c r="S1082" s="182"/>
      <c r="T1082" s="182"/>
      <c r="U1082" s="182"/>
      <c r="V1082" s="182"/>
      <c r="W1082" s="182"/>
      <c r="X1082" s="182"/>
    </row>
    <row r="1083" spans="1:24" s="181" customFormat="1" ht="15" hidden="1" thickTop="1">
      <c r="A1083" s="194" t="s">
        <v>1371</v>
      </c>
      <c r="B1083" s="193" t="s">
        <v>2196</v>
      </c>
      <c r="C1083" s="192" t="s">
        <v>294</v>
      </c>
      <c r="D1083" s="189">
        <v>0</v>
      </c>
      <c r="E1083" s="189">
        <v>0</v>
      </c>
      <c r="F1083" s="189">
        <v>0</v>
      </c>
      <c r="G1083" s="189">
        <v>0</v>
      </c>
      <c r="H1083" s="189">
        <v>0</v>
      </c>
      <c r="I1083" s="189">
        <v>0</v>
      </c>
      <c r="J1083" s="191">
        <v>0</v>
      </c>
      <c r="K1083" s="190">
        <v>0</v>
      </c>
      <c r="L1083" s="189">
        <v>0</v>
      </c>
      <c r="M1083" s="189">
        <v>0</v>
      </c>
      <c r="N1083" s="189">
        <v>0</v>
      </c>
      <c r="O1083" s="182"/>
      <c r="P1083" s="182"/>
      <c r="Q1083" s="182"/>
      <c r="R1083" s="182"/>
      <c r="S1083" s="182"/>
      <c r="T1083" s="182"/>
      <c r="U1083" s="182"/>
      <c r="V1083" s="182"/>
      <c r="W1083" s="182"/>
      <c r="X1083" s="182"/>
    </row>
    <row r="1084" spans="1:24" s="181" customFormat="1" ht="15" hidden="1" thickTop="1">
      <c r="A1084" s="194" t="s">
        <v>1840</v>
      </c>
      <c r="B1084" s="193" t="s">
        <v>2196</v>
      </c>
      <c r="C1084" s="192" t="s">
        <v>2284</v>
      </c>
      <c r="D1084" s="189">
        <v>0</v>
      </c>
      <c r="E1084" s="189">
        <v>0</v>
      </c>
      <c r="F1084" s="189">
        <v>0</v>
      </c>
      <c r="G1084" s="189">
        <v>0</v>
      </c>
      <c r="H1084" s="189">
        <v>0</v>
      </c>
      <c r="I1084" s="189">
        <v>0</v>
      </c>
      <c r="J1084" s="191">
        <v>0</v>
      </c>
      <c r="K1084" s="190">
        <v>0</v>
      </c>
      <c r="L1084" s="189">
        <v>0</v>
      </c>
      <c r="M1084" s="189">
        <v>0</v>
      </c>
      <c r="N1084" s="189">
        <v>0</v>
      </c>
      <c r="O1084" s="182"/>
      <c r="P1084" s="182"/>
      <c r="Q1084" s="182"/>
      <c r="R1084" s="182"/>
      <c r="S1084" s="182"/>
      <c r="T1084" s="182"/>
      <c r="U1084" s="182"/>
      <c r="V1084" s="182"/>
      <c r="W1084" s="182"/>
      <c r="X1084" s="182"/>
    </row>
    <row r="1085" spans="1:24" s="181" customFormat="1" ht="15" hidden="1" thickTop="1">
      <c r="A1085" s="194" t="s">
        <v>1847</v>
      </c>
      <c r="B1085" s="193" t="s">
        <v>2196</v>
      </c>
      <c r="C1085" s="192" t="s">
        <v>2283</v>
      </c>
      <c r="D1085" s="189">
        <v>0</v>
      </c>
      <c r="E1085" s="189">
        <v>0</v>
      </c>
      <c r="F1085" s="189">
        <v>0</v>
      </c>
      <c r="G1085" s="189">
        <v>0</v>
      </c>
      <c r="H1085" s="189">
        <v>0</v>
      </c>
      <c r="I1085" s="189">
        <v>0</v>
      </c>
      <c r="J1085" s="191">
        <v>0</v>
      </c>
      <c r="K1085" s="190">
        <v>0</v>
      </c>
      <c r="L1085" s="189">
        <v>0</v>
      </c>
      <c r="M1085" s="189">
        <v>0</v>
      </c>
      <c r="N1085" s="189">
        <v>0</v>
      </c>
      <c r="O1085" s="182"/>
      <c r="P1085" s="182"/>
      <c r="Q1085" s="182"/>
      <c r="R1085" s="182"/>
      <c r="S1085" s="182"/>
      <c r="T1085" s="182"/>
      <c r="U1085" s="182"/>
      <c r="V1085" s="182"/>
      <c r="W1085" s="182"/>
      <c r="X1085" s="182"/>
    </row>
    <row r="1086" spans="1:24" s="181" customFormat="1" ht="15" hidden="1" thickTop="1">
      <c r="A1086" s="194" t="s">
        <v>1875</v>
      </c>
      <c r="B1086" s="193" t="s">
        <v>2196</v>
      </c>
      <c r="C1086" s="192" t="s">
        <v>2282</v>
      </c>
      <c r="D1086" s="189">
        <v>0</v>
      </c>
      <c r="E1086" s="189">
        <v>0</v>
      </c>
      <c r="F1086" s="189">
        <v>0</v>
      </c>
      <c r="G1086" s="189">
        <v>0</v>
      </c>
      <c r="H1086" s="189">
        <v>0</v>
      </c>
      <c r="I1086" s="189">
        <v>0</v>
      </c>
      <c r="J1086" s="191">
        <v>0</v>
      </c>
      <c r="K1086" s="190">
        <v>0</v>
      </c>
      <c r="L1086" s="189">
        <v>0</v>
      </c>
      <c r="M1086" s="189">
        <v>0</v>
      </c>
      <c r="N1086" s="189">
        <v>0</v>
      </c>
      <c r="O1086" s="182"/>
      <c r="P1086" s="182"/>
      <c r="Q1086" s="182"/>
      <c r="R1086" s="182"/>
      <c r="S1086" s="182"/>
      <c r="T1086" s="182"/>
      <c r="U1086" s="182"/>
      <c r="V1086" s="182"/>
      <c r="W1086" s="182"/>
      <c r="X1086" s="182"/>
    </row>
    <row r="1087" spans="1:24" s="181" customFormat="1" ht="15" hidden="1" thickTop="1">
      <c r="A1087" s="194" t="s">
        <v>1912</v>
      </c>
      <c r="B1087" s="193" t="s">
        <v>2196</v>
      </c>
      <c r="C1087" s="192" t="s">
        <v>2281</v>
      </c>
      <c r="D1087" s="189">
        <v>0</v>
      </c>
      <c r="E1087" s="189">
        <v>0</v>
      </c>
      <c r="F1087" s="189">
        <v>0</v>
      </c>
      <c r="G1087" s="189">
        <v>0</v>
      </c>
      <c r="H1087" s="189">
        <v>0</v>
      </c>
      <c r="I1087" s="189">
        <v>0</v>
      </c>
      <c r="J1087" s="191">
        <v>0</v>
      </c>
      <c r="K1087" s="190">
        <v>0</v>
      </c>
      <c r="L1087" s="189">
        <v>0</v>
      </c>
      <c r="M1087" s="189">
        <v>0</v>
      </c>
      <c r="N1087" s="189">
        <v>0</v>
      </c>
      <c r="O1087" s="182"/>
      <c r="P1087" s="182"/>
      <c r="Q1087" s="182"/>
      <c r="R1087" s="182"/>
      <c r="S1087" s="182"/>
      <c r="T1087" s="182"/>
      <c r="U1087" s="182"/>
      <c r="V1087" s="182"/>
      <c r="W1087" s="182"/>
      <c r="X1087" s="182"/>
    </row>
    <row r="1088" spans="1:24" s="181" customFormat="1" ht="15" hidden="1" thickTop="1">
      <c r="A1088" s="194" t="s">
        <v>1641</v>
      </c>
      <c r="B1088" s="193" t="s">
        <v>2196</v>
      </c>
      <c r="C1088" s="192" t="s">
        <v>564</v>
      </c>
      <c r="D1088" s="189">
        <v>0</v>
      </c>
      <c r="E1088" s="189">
        <v>0</v>
      </c>
      <c r="F1088" s="189">
        <v>0</v>
      </c>
      <c r="G1088" s="189">
        <v>0</v>
      </c>
      <c r="H1088" s="189">
        <v>0</v>
      </c>
      <c r="I1088" s="189">
        <v>0</v>
      </c>
      <c r="J1088" s="191">
        <v>0</v>
      </c>
      <c r="K1088" s="190">
        <v>0</v>
      </c>
      <c r="L1088" s="189">
        <v>0</v>
      </c>
      <c r="M1088" s="189">
        <v>0</v>
      </c>
      <c r="N1088" s="189">
        <v>0</v>
      </c>
      <c r="O1088" s="182"/>
      <c r="P1088" s="182"/>
      <c r="Q1088" s="182"/>
      <c r="R1088" s="182"/>
      <c r="S1088" s="182"/>
      <c r="T1088" s="182"/>
      <c r="U1088" s="182"/>
      <c r="V1088" s="182"/>
      <c r="W1088" s="182"/>
      <c r="X1088" s="182"/>
    </row>
    <row r="1089" spans="1:24" s="181" customFormat="1" ht="15" hidden="1" thickTop="1">
      <c r="A1089" s="194" t="s">
        <v>1714</v>
      </c>
      <c r="B1089" s="193" t="s">
        <v>2196</v>
      </c>
      <c r="C1089" s="192" t="s">
        <v>2280</v>
      </c>
      <c r="D1089" s="189">
        <v>0</v>
      </c>
      <c r="E1089" s="189">
        <v>0</v>
      </c>
      <c r="F1089" s="189">
        <v>0</v>
      </c>
      <c r="G1089" s="189">
        <v>0</v>
      </c>
      <c r="H1089" s="189">
        <v>0</v>
      </c>
      <c r="I1089" s="189">
        <v>0</v>
      </c>
      <c r="J1089" s="191">
        <v>0</v>
      </c>
      <c r="K1089" s="190">
        <v>0</v>
      </c>
      <c r="L1089" s="189">
        <v>0</v>
      </c>
      <c r="M1089" s="189">
        <v>0</v>
      </c>
      <c r="N1089" s="189">
        <v>0</v>
      </c>
      <c r="O1089" s="182"/>
      <c r="P1089" s="182"/>
      <c r="Q1089" s="182"/>
      <c r="R1089" s="182"/>
      <c r="S1089" s="182"/>
      <c r="T1089" s="182"/>
      <c r="U1089" s="182"/>
      <c r="V1089" s="182"/>
      <c r="W1089" s="182"/>
      <c r="X1089" s="182"/>
    </row>
    <row r="1090" spans="1:24" s="181" customFormat="1" ht="15" hidden="1" thickTop="1">
      <c r="A1090" s="194" t="s">
        <v>1727</v>
      </c>
      <c r="B1090" s="193" t="s">
        <v>2196</v>
      </c>
      <c r="C1090" s="192" t="s">
        <v>2279</v>
      </c>
      <c r="D1090" s="189">
        <v>0</v>
      </c>
      <c r="E1090" s="189">
        <v>0</v>
      </c>
      <c r="F1090" s="189">
        <v>0</v>
      </c>
      <c r="G1090" s="189">
        <v>0</v>
      </c>
      <c r="H1090" s="189">
        <v>0</v>
      </c>
      <c r="I1090" s="189">
        <v>0</v>
      </c>
      <c r="J1090" s="191">
        <v>0</v>
      </c>
      <c r="K1090" s="190">
        <v>0</v>
      </c>
      <c r="L1090" s="189">
        <v>0</v>
      </c>
      <c r="M1090" s="189">
        <v>0</v>
      </c>
      <c r="N1090" s="189">
        <v>0</v>
      </c>
      <c r="O1090" s="182"/>
      <c r="P1090" s="182"/>
      <c r="Q1090" s="182"/>
      <c r="R1090" s="182"/>
      <c r="S1090" s="182"/>
      <c r="T1090" s="182"/>
      <c r="U1090" s="182"/>
      <c r="V1090" s="182"/>
      <c r="W1090" s="182"/>
      <c r="X1090" s="182"/>
    </row>
    <row r="1091" spans="1:24" s="181" customFormat="1" ht="15" hidden="1" thickTop="1">
      <c r="A1091" s="194" t="s">
        <v>1764</v>
      </c>
      <c r="B1091" s="193" t="s">
        <v>2196</v>
      </c>
      <c r="C1091" s="192" t="s">
        <v>2278</v>
      </c>
      <c r="D1091" s="189">
        <v>0</v>
      </c>
      <c r="E1091" s="189">
        <v>0</v>
      </c>
      <c r="F1091" s="189">
        <v>0</v>
      </c>
      <c r="G1091" s="189">
        <v>0</v>
      </c>
      <c r="H1091" s="189">
        <v>0</v>
      </c>
      <c r="I1091" s="189">
        <v>0</v>
      </c>
      <c r="J1091" s="191">
        <v>0</v>
      </c>
      <c r="K1091" s="190">
        <v>0</v>
      </c>
      <c r="L1091" s="189">
        <v>0</v>
      </c>
      <c r="M1091" s="189">
        <v>0</v>
      </c>
      <c r="N1091" s="189">
        <v>0</v>
      </c>
      <c r="O1091" s="182"/>
      <c r="P1091" s="182"/>
      <c r="Q1091" s="182"/>
      <c r="R1091" s="182"/>
      <c r="S1091" s="182"/>
      <c r="T1091" s="182"/>
      <c r="U1091" s="182"/>
      <c r="V1091" s="182"/>
      <c r="W1091" s="182"/>
      <c r="X1091" s="182"/>
    </row>
    <row r="1092" spans="1:24" s="181" customFormat="1" ht="15" hidden="1" thickTop="1">
      <c r="A1092" s="194" t="s">
        <v>1809</v>
      </c>
      <c r="B1092" s="193" t="s">
        <v>2196</v>
      </c>
      <c r="C1092" s="192" t="s">
        <v>2277</v>
      </c>
      <c r="D1092" s="189">
        <v>0</v>
      </c>
      <c r="E1092" s="189">
        <v>0</v>
      </c>
      <c r="F1092" s="189">
        <v>0</v>
      </c>
      <c r="G1092" s="189">
        <v>0</v>
      </c>
      <c r="H1092" s="189">
        <v>0</v>
      </c>
      <c r="I1092" s="189">
        <v>0</v>
      </c>
      <c r="J1092" s="191">
        <v>0</v>
      </c>
      <c r="K1092" s="190">
        <v>0</v>
      </c>
      <c r="L1092" s="189">
        <v>0</v>
      </c>
      <c r="M1092" s="189">
        <v>0</v>
      </c>
      <c r="N1092" s="189">
        <v>0</v>
      </c>
      <c r="O1092" s="182"/>
      <c r="P1092" s="182"/>
      <c r="Q1092" s="182"/>
      <c r="R1092" s="182"/>
      <c r="S1092" s="182"/>
      <c r="T1092" s="182"/>
      <c r="U1092" s="182"/>
      <c r="V1092" s="182"/>
      <c r="W1092" s="182"/>
      <c r="X1092" s="182"/>
    </row>
    <row r="1093" spans="1:24" s="181" customFormat="1" ht="15" hidden="1" thickTop="1">
      <c r="A1093" s="194" t="s">
        <v>2040</v>
      </c>
      <c r="B1093" s="193" t="s">
        <v>2196</v>
      </c>
      <c r="C1093" s="192" t="s">
        <v>2276</v>
      </c>
      <c r="D1093" s="189">
        <v>0</v>
      </c>
      <c r="E1093" s="189">
        <v>0</v>
      </c>
      <c r="F1093" s="189">
        <v>0</v>
      </c>
      <c r="G1093" s="189">
        <v>0</v>
      </c>
      <c r="H1093" s="189">
        <v>0</v>
      </c>
      <c r="I1093" s="189">
        <v>0</v>
      </c>
      <c r="J1093" s="191">
        <v>0</v>
      </c>
      <c r="K1093" s="190">
        <v>0</v>
      </c>
      <c r="L1093" s="189">
        <v>0</v>
      </c>
      <c r="M1093" s="189">
        <v>0</v>
      </c>
      <c r="N1093" s="189">
        <v>0</v>
      </c>
      <c r="O1093" s="182"/>
      <c r="P1093" s="182"/>
      <c r="Q1093" s="182"/>
      <c r="R1093" s="182"/>
      <c r="S1093" s="182"/>
      <c r="T1093" s="182"/>
      <c r="U1093" s="182"/>
      <c r="V1093" s="182"/>
      <c r="W1093" s="182"/>
      <c r="X1093" s="182"/>
    </row>
    <row r="1094" spans="1:24" s="181" customFormat="1" ht="15" thickTop="1">
      <c r="A1094" s="194" t="s">
        <v>2268</v>
      </c>
      <c r="B1094" s="193" t="s">
        <v>2194</v>
      </c>
      <c r="C1094" s="192" t="s">
        <v>2194</v>
      </c>
      <c r="D1094" s="189">
        <v>0</v>
      </c>
      <c r="E1094" s="189">
        <v>0</v>
      </c>
      <c r="F1094" s="189">
        <v>0</v>
      </c>
      <c r="G1094" s="189">
        <v>0</v>
      </c>
      <c r="H1094" s="189">
        <v>0</v>
      </c>
      <c r="I1094" s="189">
        <v>0</v>
      </c>
      <c r="J1094" s="191">
        <v>0</v>
      </c>
      <c r="K1094" s="190">
        <v>0</v>
      </c>
      <c r="L1094" s="189">
        <v>0</v>
      </c>
      <c r="M1094" s="189">
        <v>0</v>
      </c>
      <c r="N1094" s="189">
        <v>0</v>
      </c>
      <c r="O1094" s="182"/>
      <c r="P1094" s="182"/>
      <c r="Q1094" s="182"/>
      <c r="R1094" s="182"/>
      <c r="S1094" s="182"/>
      <c r="T1094" s="182"/>
      <c r="U1094" s="182"/>
      <c r="V1094" s="182"/>
      <c r="W1094" s="182"/>
      <c r="X1094" s="182"/>
    </row>
    <row r="1095" spans="1:24" s="181" customFormat="1" ht="14.25">
      <c r="A1095" s="194" t="s">
        <v>1803</v>
      </c>
      <c r="B1095" s="193" t="s">
        <v>2194</v>
      </c>
      <c r="C1095" s="192" t="s">
        <v>726</v>
      </c>
      <c r="D1095" s="189">
        <v>0</v>
      </c>
      <c r="E1095" s="189">
        <v>0</v>
      </c>
      <c r="F1095" s="189">
        <v>0</v>
      </c>
      <c r="G1095" s="189">
        <v>0</v>
      </c>
      <c r="H1095" s="189">
        <v>0</v>
      </c>
      <c r="I1095" s="189">
        <v>0</v>
      </c>
      <c r="J1095" s="191">
        <v>0</v>
      </c>
      <c r="K1095" s="190">
        <v>0</v>
      </c>
      <c r="L1095" s="189">
        <v>0</v>
      </c>
      <c r="M1095" s="189">
        <v>0</v>
      </c>
      <c r="N1095" s="189">
        <v>0</v>
      </c>
      <c r="O1095" s="182"/>
      <c r="P1095" s="182"/>
      <c r="Q1095" s="182"/>
      <c r="R1095" s="182"/>
      <c r="S1095" s="182"/>
      <c r="T1095" s="182"/>
      <c r="U1095" s="182"/>
      <c r="V1095" s="182"/>
      <c r="W1095" s="182"/>
      <c r="X1095" s="182"/>
    </row>
    <row r="1096" spans="1:24" s="181" customFormat="1" ht="14.25" hidden="1">
      <c r="A1096" s="194" t="s">
        <v>1173</v>
      </c>
      <c r="B1096" s="193" t="s">
        <v>2192</v>
      </c>
      <c r="C1096" s="192" t="s">
        <v>96</v>
      </c>
      <c r="D1096" s="189">
        <v>0</v>
      </c>
      <c r="E1096" s="189">
        <v>0</v>
      </c>
      <c r="F1096" s="189">
        <v>0</v>
      </c>
      <c r="G1096" s="189">
        <v>0</v>
      </c>
      <c r="H1096" s="189">
        <v>0</v>
      </c>
      <c r="I1096" s="189">
        <v>0</v>
      </c>
      <c r="J1096" s="191">
        <v>0</v>
      </c>
      <c r="K1096" s="190">
        <v>0</v>
      </c>
      <c r="L1096" s="189">
        <v>0</v>
      </c>
      <c r="M1096" s="189">
        <v>0</v>
      </c>
      <c r="N1096" s="189">
        <v>0</v>
      </c>
      <c r="O1096" s="182"/>
      <c r="P1096" s="182"/>
      <c r="Q1096" s="182"/>
      <c r="R1096" s="182"/>
      <c r="S1096" s="182"/>
      <c r="T1096" s="182"/>
      <c r="U1096" s="182"/>
      <c r="V1096" s="182"/>
      <c r="W1096" s="182"/>
      <c r="X1096" s="182"/>
    </row>
    <row r="1097" spans="1:24" s="181" customFormat="1" ht="14.25" hidden="1">
      <c r="A1097" s="194" t="s">
        <v>2845</v>
      </c>
      <c r="B1097" s="193" t="s">
        <v>2192</v>
      </c>
      <c r="C1097" s="192" t="s">
        <v>2844</v>
      </c>
      <c r="D1097" s="189">
        <v>0</v>
      </c>
      <c r="E1097" s="189">
        <v>0</v>
      </c>
      <c r="F1097" s="189">
        <v>0</v>
      </c>
      <c r="G1097" s="189">
        <v>0</v>
      </c>
      <c r="H1097" s="189">
        <v>0</v>
      </c>
      <c r="I1097" s="189">
        <v>0</v>
      </c>
      <c r="J1097" s="191">
        <v>0</v>
      </c>
      <c r="K1097" s="190">
        <v>0</v>
      </c>
      <c r="L1097" s="189">
        <v>0</v>
      </c>
      <c r="M1097" s="189">
        <v>0</v>
      </c>
      <c r="N1097" s="189">
        <v>0</v>
      </c>
      <c r="O1097" s="182"/>
      <c r="P1097" s="182"/>
      <c r="Q1097" s="182"/>
      <c r="R1097" s="182"/>
      <c r="S1097" s="182"/>
      <c r="T1097" s="182"/>
      <c r="U1097" s="182"/>
      <c r="V1097" s="182"/>
      <c r="W1097" s="182"/>
      <c r="X1097" s="182"/>
    </row>
    <row r="1098" spans="1:24" s="181" customFormat="1" ht="14.25" hidden="1">
      <c r="A1098" s="194" t="s">
        <v>2843</v>
      </c>
      <c r="B1098" s="193" t="s">
        <v>2192</v>
      </c>
      <c r="C1098" s="192" t="s">
        <v>2842</v>
      </c>
      <c r="D1098" s="189">
        <v>0</v>
      </c>
      <c r="E1098" s="189">
        <v>0</v>
      </c>
      <c r="F1098" s="189">
        <v>0</v>
      </c>
      <c r="G1098" s="189">
        <v>0</v>
      </c>
      <c r="H1098" s="189">
        <v>0</v>
      </c>
      <c r="I1098" s="189">
        <v>0</v>
      </c>
      <c r="J1098" s="191">
        <v>0</v>
      </c>
      <c r="K1098" s="190">
        <v>0</v>
      </c>
      <c r="L1098" s="189">
        <v>0</v>
      </c>
      <c r="M1098" s="189">
        <v>0</v>
      </c>
      <c r="N1098" s="189">
        <v>0</v>
      </c>
      <c r="O1098" s="182"/>
      <c r="P1098" s="182"/>
      <c r="Q1098" s="182"/>
      <c r="R1098" s="182"/>
      <c r="S1098" s="182"/>
      <c r="T1098" s="182"/>
      <c r="U1098" s="182"/>
      <c r="V1098" s="182"/>
      <c r="W1098" s="182"/>
      <c r="X1098" s="182"/>
    </row>
    <row r="1099" spans="1:24" s="181" customFormat="1" ht="14.25" hidden="1">
      <c r="A1099" s="194" t="s">
        <v>2841</v>
      </c>
      <c r="B1099" s="193" t="s">
        <v>2192</v>
      </c>
      <c r="C1099" s="192" t="s">
        <v>2840</v>
      </c>
      <c r="D1099" s="189">
        <v>0</v>
      </c>
      <c r="E1099" s="189">
        <v>0</v>
      </c>
      <c r="F1099" s="189">
        <v>0</v>
      </c>
      <c r="G1099" s="189">
        <v>0</v>
      </c>
      <c r="H1099" s="189">
        <v>0</v>
      </c>
      <c r="I1099" s="189">
        <v>0</v>
      </c>
      <c r="J1099" s="191">
        <v>0</v>
      </c>
      <c r="K1099" s="190">
        <v>0</v>
      </c>
      <c r="L1099" s="189">
        <v>0</v>
      </c>
      <c r="M1099" s="189">
        <v>0</v>
      </c>
      <c r="N1099" s="189">
        <v>0</v>
      </c>
      <c r="O1099" s="182"/>
      <c r="P1099" s="182"/>
      <c r="Q1099" s="182"/>
      <c r="R1099" s="182"/>
      <c r="S1099" s="182"/>
      <c r="T1099" s="182"/>
      <c r="U1099" s="182"/>
      <c r="V1099" s="182"/>
      <c r="W1099" s="182"/>
      <c r="X1099" s="182"/>
    </row>
    <row r="1100" spans="1:24" s="181" customFormat="1" ht="14.25" hidden="1">
      <c r="A1100" s="194" t="s">
        <v>2829</v>
      </c>
      <c r="B1100" s="193" t="s">
        <v>2192</v>
      </c>
      <c r="C1100" s="192" t="s">
        <v>2828</v>
      </c>
      <c r="D1100" s="189">
        <v>0</v>
      </c>
      <c r="E1100" s="189">
        <v>0</v>
      </c>
      <c r="F1100" s="189">
        <v>0</v>
      </c>
      <c r="G1100" s="189">
        <v>0</v>
      </c>
      <c r="H1100" s="189">
        <v>0</v>
      </c>
      <c r="I1100" s="189">
        <v>0</v>
      </c>
      <c r="J1100" s="191">
        <v>0</v>
      </c>
      <c r="K1100" s="190">
        <v>0</v>
      </c>
      <c r="L1100" s="189">
        <v>0</v>
      </c>
      <c r="M1100" s="189">
        <v>0</v>
      </c>
      <c r="N1100" s="189">
        <v>0</v>
      </c>
      <c r="O1100" s="182"/>
      <c r="P1100" s="182"/>
      <c r="Q1100" s="182"/>
      <c r="R1100" s="182"/>
      <c r="S1100" s="182"/>
      <c r="T1100" s="182"/>
      <c r="U1100" s="182"/>
      <c r="V1100" s="182"/>
      <c r="W1100" s="182"/>
      <c r="X1100" s="182"/>
    </row>
    <row r="1101" spans="1:24" s="181" customFormat="1" ht="14.25" hidden="1">
      <c r="A1101" s="194" t="s">
        <v>2839</v>
      </c>
      <c r="B1101" s="193" t="s">
        <v>2192</v>
      </c>
      <c r="C1101" s="192" t="s">
        <v>2838</v>
      </c>
      <c r="D1101" s="189">
        <v>0</v>
      </c>
      <c r="E1101" s="189">
        <v>0</v>
      </c>
      <c r="F1101" s="189">
        <v>0</v>
      </c>
      <c r="G1101" s="189">
        <v>0</v>
      </c>
      <c r="H1101" s="189">
        <v>0</v>
      </c>
      <c r="I1101" s="189">
        <v>0</v>
      </c>
      <c r="J1101" s="191">
        <v>0</v>
      </c>
      <c r="K1101" s="190">
        <v>0</v>
      </c>
      <c r="L1101" s="189">
        <v>0</v>
      </c>
      <c r="M1101" s="189">
        <v>0</v>
      </c>
      <c r="N1101" s="189">
        <v>0</v>
      </c>
      <c r="O1101" s="182"/>
      <c r="P1101" s="182"/>
      <c r="Q1101" s="182"/>
      <c r="R1101" s="182"/>
      <c r="S1101" s="182"/>
      <c r="T1101" s="182"/>
      <c r="U1101" s="182"/>
      <c r="V1101" s="182"/>
      <c r="W1101" s="182"/>
      <c r="X1101" s="182"/>
    </row>
    <row r="1102" spans="1:24" s="181" customFormat="1" ht="14.25" hidden="1">
      <c r="A1102" s="194" t="s">
        <v>2833</v>
      </c>
      <c r="B1102" s="193" t="s">
        <v>2192</v>
      </c>
      <c r="C1102" s="192" t="s">
        <v>2832</v>
      </c>
      <c r="D1102" s="189">
        <v>0</v>
      </c>
      <c r="E1102" s="189">
        <v>0</v>
      </c>
      <c r="F1102" s="189">
        <v>0</v>
      </c>
      <c r="G1102" s="189">
        <v>0</v>
      </c>
      <c r="H1102" s="189">
        <v>0</v>
      </c>
      <c r="I1102" s="189">
        <v>0</v>
      </c>
      <c r="J1102" s="191">
        <v>0</v>
      </c>
      <c r="K1102" s="190">
        <v>0</v>
      </c>
      <c r="L1102" s="189">
        <v>0</v>
      </c>
      <c r="M1102" s="189">
        <v>0</v>
      </c>
      <c r="N1102" s="189">
        <v>0</v>
      </c>
      <c r="O1102" s="182"/>
      <c r="P1102" s="182"/>
      <c r="Q1102" s="182"/>
      <c r="R1102" s="182"/>
      <c r="S1102" s="182"/>
      <c r="T1102" s="182"/>
      <c r="U1102" s="182"/>
      <c r="V1102" s="182"/>
      <c r="W1102" s="182"/>
      <c r="X1102" s="182"/>
    </row>
    <row r="1103" spans="1:24" s="181" customFormat="1" ht="14.25" hidden="1">
      <c r="A1103" s="194" t="s">
        <v>2831</v>
      </c>
      <c r="B1103" s="193" t="s">
        <v>2192</v>
      </c>
      <c r="C1103" s="192" t="s">
        <v>2830</v>
      </c>
      <c r="D1103" s="189">
        <v>0</v>
      </c>
      <c r="E1103" s="189">
        <v>0</v>
      </c>
      <c r="F1103" s="189">
        <v>0</v>
      </c>
      <c r="G1103" s="189">
        <v>0</v>
      </c>
      <c r="H1103" s="189">
        <v>0</v>
      </c>
      <c r="I1103" s="189">
        <v>0</v>
      </c>
      <c r="J1103" s="191">
        <v>0</v>
      </c>
      <c r="K1103" s="190">
        <v>0</v>
      </c>
      <c r="L1103" s="189">
        <v>0</v>
      </c>
      <c r="M1103" s="189">
        <v>0</v>
      </c>
      <c r="N1103" s="189">
        <v>0</v>
      </c>
      <c r="O1103" s="182"/>
      <c r="P1103" s="182"/>
      <c r="Q1103" s="182"/>
      <c r="R1103" s="182"/>
      <c r="S1103" s="182"/>
      <c r="T1103" s="182"/>
      <c r="U1103" s="182"/>
      <c r="V1103" s="182"/>
      <c r="W1103" s="182"/>
      <c r="X1103" s="182"/>
    </row>
    <row r="1104" spans="1:24" s="181" customFormat="1" ht="14.25" hidden="1">
      <c r="A1104" s="194" t="s">
        <v>1551</v>
      </c>
      <c r="B1104" s="193" t="s">
        <v>2192</v>
      </c>
      <c r="C1104" s="192" t="s">
        <v>474</v>
      </c>
      <c r="D1104" s="189">
        <v>0</v>
      </c>
      <c r="E1104" s="189">
        <v>0</v>
      </c>
      <c r="F1104" s="189">
        <v>0</v>
      </c>
      <c r="G1104" s="189">
        <v>0</v>
      </c>
      <c r="H1104" s="189">
        <v>0</v>
      </c>
      <c r="I1104" s="189">
        <v>0</v>
      </c>
      <c r="J1104" s="191">
        <v>0</v>
      </c>
      <c r="K1104" s="190">
        <v>0</v>
      </c>
      <c r="L1104" s="189">
        <v>0</v>
      </c>
      <c r="M1104" s="189">
        <v>0</v>
      </c>
      <c r="N1104" s="189">
        <v>0</v>
      </c>
      <c r="O1104" s="182"/>
      <c r="P1104" s="182"/>
      <c r="Q1104" s="182"/>
      <c r="R1104" s="182"/>
      <c r="S1104" s="182"/>
      <c r="T1104" s="182"/>
      <c r="U1104" s="182"/>
      <c r="V1104" s="182"/>
      <c r="W1104" s="182"/>
      <c r="X1104" s="182"/>
    </row>
    <row r="1105" spans="1:24" s="181" customFormat="1" ht="14.25" hidden="1">
      <c r="A1105" s="194" t="s">
        <v>2837</v>
      </c>
      <c r="B1105" s="193" t="s">
        <v>2192</v>
      </c>
      <c r="C1105" s="192" t="s">
        <v>2836</v>
      </c>
      <c r="D1105" s="189">
        <v>0</v>
      </c>
      <c r="E1105" s="189">
        <v>0</v>
      </c>
      <c r="F1105" s="189">
        <v>0</v>
      </c>
      <c r="G1105" s="189">
        <v>0</v>
      </c>
      <c r="H1105" s="189">
        <v>0</v>
      </c>
      <c r="I1105" s="189">
        <v>0</v>
      </c>
      <c r="J1105" s="191">
        <v>0</v>
      </c>
      <c r="K1105" s="190">
        <v>0</v>
      </c>
      <c r="L1105" s="189">
        <v>0</v>
      </c>
      <c r="M1105" s="189">
        <v>0</v>
      </c>
      <c r="N1105" s="189">
        <v>0</v>
      </c>
      <c r="O1105" s="182"/>
      <c r="P1105" s="182"/>
      <c r="Q1105" s="182"/>
      <c r="R1105" s="182"/>
      <c r="S1105" s="182"/>
      <c r="T1105" s="182"/>
      <c r="U1105" s="182"/>
      <c r="V1105" s="182"/>
      <c r="W1105" s="182"/>
      <c r="X1105" s="182"/>
    </row>
    <row r="1106" spans="1:24" s="181" customFormat="1" ht="14.25" hidden="1">
      <c r="A1106" s="194" t="s">
        <v>2835</v>
      </c>
      <c r="B1106" s="193" t="s">
        <v>2192</v>
      </c>
      <c r="C1106" s="192" t="s">
        <v>2834</v>
      </c>
      <c r="D1106" s="189">
        <v>0</v>
      </c>
      <c r="E1106" s="189">
        <v>0</v>
      </c>
      <c r="F1106" s="189">
        <v>0</v>
      </c>
      <c r="G1106" s="189">
        <v>0</v>
      </c>
      <c r="H1106" s="189">
        <v>0</v>
      </c>
      <c r="I1106" s="189">
        <v>0</v>
      </c>
      <c r="J1106" s="191">
        <v>0</v>
      </c>
      <c r="K1106" s="190">
        <v>0</v>
      </c>
      <c r="L1106" s="189">
        <v>0</v>
      </c>
      <c r="M1106" s="189">
        <v>0</v>
      </c>
      <c r="N1106" s="189">
        <v>0</v>
      </c>
      <c r="O1106" s="182"/>
      <c r="P1106" s="182"/>
      <c r="Q1106" s="182"/>
      <c r="R1106" s="182"/>
      <c r="S1106" s="182"/>
      <c r="T1106" s="182"/>
      <c r="U1106" s="182"/>
      <c r="V1106" s="182"/>
      <c r="W1106" s="182"/>
      <c r="X1106" s="182"/>
    </row>
    <row r="1107" spans="1:24" s="181" customFormat="1" ht="14.25" hidden="1">
      <c r="A1107" s="194" t="s">
        <v>1174</v>
      </c>
      <c r="B1107" s="193" t="s">
        <v>2190</v>
      </c>
      <c r="C1107" s="192" t="s">
        <v>2275</v>
      </c>
      <c r="D1107" s="189">
        <v>0</v>
      </c>
      <c r="E1107" s="189">
        <v>0</v>
      </c>
      <c r="F1107" s="189">
        <v>0</v>
      </c>
      <c r="G1107" s="189">
        <v>0</v>
      </c>
      <c r="H1107" s="189">
        <v>0</v>
      </c>
      <c r="I1107" s="189">
        <v>0</v>
      </c>
      <c r="J1107" s="191">
        <v>0</v>
      </c>
      <c r="K1107" s="190">
        <v>0</v>
      </c>
      <c r="L1107" s="189">
        <v>0</v>
      </c>
      <c r="M1107" s="189">
        <v>0</v>
      </c>
      <c r="N1107" s="189">
        <v>0</v>
      </c>
      <c r="O1107" s="182"/>
      <c r="P1107" s="182"/>
      <c r="Q1107" s="182"/>
      <c r="R1107" s="182"/>
      <c r="S1107" s="182"/>
      <c r="T1107" s="182"/>
      <c r="U1107" s="182"/>
      <c r="V1107" s="182"/>
      <c r="W1107" s="182"/>
      <c r="X1107" s="182"/>
    </row>
    <row r="1108" spans="1:24" s="181" customFormat="1" ht="14.25" hidden="1">
      <c r="A1108" s="194" t="s">
        <v>2827</v>
      </c>
      <c r="B1108" s="193" t="s">
        <v>2190</v>
      </c>
      <c r="C1108" s="192" t="s">
        <v>2826</v>
      </c>
      <c r="D1108" s="189">
        <v>0</v>
      </c>
      <c r="E1108" s="189">
        <v>0</v>
      </c>
      <c r="F1108" s="189">
        <v>0</v>
      </c>
      <c r="G1108" s="189">
        <v>0</v>
      </c>
      <c r="H1108" s="189">
        <v>0</v>
      </c>
      <c r="I1108" s="189">
        <v>0</v>
      </c>
      <c r="J1108" s="191">
        <v>0</v>
      </c>
      <c r="K1108" s="190">
        <v>0</v>
      </c>
      <c r="L1108" s="189">
        <v>0</v>
      </c>
      <c r="M1108" s="189">
        <v>0</v>
      </c>
      <c r="N1108" s="189">
        <v>0</v>
      </c>
      <c r="O1108" s="182"/>
      <c r="P1108" s="182"/>
      <c r="Q1108" s="182"/>
      <c r="R1108" s="182"/>
      <c r="S1108" s="182"/>
      <c r="T1108" s="182"/>
      <c r="U1108" s="182"/>
      <c r="V1108" s="182"/>
      <c r="W1108" s="182"/>
      <c r="X1108" s="182"/>
    </row>
    <row r="1109" spans="1:24" s="181" customFormat="1" ht="14.25" hidden="1">
      <c r="A1109" s="194" t="s">
        <v>2813</v>
      </c>
      <c r="B1109" s="193" t="s">
        <v>2190</v>
      </c>
      <c r="C1109" s="192" t="s">
        <v>2812</v>
      </c>
      <c r="D1109" s="189">
        <v>0</v>
      </c>
      <c r="E1109" s="189">
        <v>0</v>
      </c>
      <c r="F1109" s="189">
        <v>0</v>
      </c>
      <c r="G1109" s="189">
        <v>0</v>
      </c>
      <c r="H1109" s="189">
        <v>0</v>
      </c>
      <c r="I1109" s="189">
        <v>0</v>
      </c>
      <c r="J1109" s="191">
        <v>0</v>
      </c>
      <c r="K1109" s="190">
        <v>0</v>
      </c>
      <c r="L1109" s="189">
        <v>0</v>
      </c>
      <c r="M1109" s="189">
        <v>0</v>
      </c>
      <c r="N1109" s="189">
        <v>0</v>
      </c>
      <c r="O1109" s="182"/>
      <c r="P1109" s="182"/>
      <c r="Q1109" s="182"/>
      <c r="R1109" s="182"/>
      <c r="S1109" s="182"/>
      <c r="T1109" s="182"/>
      <c r="U1109" s="182"/>
      <c r="V1109" s="182"/>
      <c r="W1109" s="182"/>
      <c r="X1109" s="182"/>
    </row>
    <row r="1110" spans="1:24" s="181" customFormat="1" ht="14.25" hidden="1">
      <c r="A1110" s="194" t="s">
        <v>2825</v>
      </c>
      <c r="B1110" s="193" t="s">
        <v>2190</v>
      </c>
      <c r="C1110" s="192" t="s">
        <v>2824</v>
      </c>
      <c r="D1110" s="189">
        <v>0</v>
      </c>
      <c r="E1110" s="189">
        <v>0</v>
      </c>
      <c r="F1110" s="189">
        <v>0</v>
      </c>
      <c r="G1110" s="189">
        <v>0</v>
      </c>
      <c r="H1110" s="189">
        <v>0</v>
      </c>
      <c r="I1110" s="189">
        <v>0</v>
      </c>
      <c r="J1110" s="191">
        <v>0</v>
      </c>
      <c r="K1110" s="190">
        <v>0</v>
      </c>
      <c r="L1110" s="189">
        <v>0</v>
      </c>
      <c r="M1110" s="189">
        <v>0</v>
      </c>
      <c r="N1110" s="189">
        <v>0</v>
      </c>
      <c r="O1110" s="182"/>
      <c r="P1110" s="182"/>
      <c r="Q1110" s="182"/>
      <c r="R1110" s="182"/>
      <c r="S1110" s="182"/>
      <c r="T1110" s="182"/>
      <c r="U1110" s="182"/>
      <c r="V1110" s="182"/>
      <c r="W1110" s="182"/>
      <c r="X1110" s="182"/>
    </row>
    <row r="1111" spans="1:24" s="181" customFormat="1" ht="14.25" hidden="1">
      <c r="A1111" s="194" t="s">
        <v>2823</v>
      </c>
      <c r="B1111" s="193" t="s">
        <v>2190</v>
      </c>
      <c r="C1111" s="192" t="s">
        <v>2822</v>
      </c>
      <c r="D1111" s="189">
        <v>0</v>
      </c>
      <c r="E1111" s="189">
        <v>0</v>
      </c>
      <c r="F1111" s="189">
        <v>0</v>
      </c>
      <c r="G1111" s="189">
        <v>0</v>
      </c>
      <c r="H1111" s="189">
        <v>0</v>
      </c>
      <c r="I1111" s="189">
        <v>0</v>
      </c>
      <c r="J1111" s="191">
        <v>0</v>
      </c>
      <c r="K1111" s="190">
        <v>0</v>
      </c>
      <c r="L1111" s="189">
        <v>0</v>
      </c>
      <c r="M1111" s="189">
        <v>0</v>
      </c>
      <c r="N1111" s="189">
        <v>0</v>
      </c>
      <c r="O1111" s="182"/>
      <c r="P1111" s="182"/>
      <c r="Q1111" s="182"/>
      <c r="R1111" s="182"/>
      <c r="S1111" s="182"/>
      <c r="T1111" s="182"/>
      <c r="U1111" s="182"/>
      <c r="V1111" s="182"/>
      <c r="W1111" s="182"/>
      <c r="X1111" s="182"/>
    </row>
    <row r="1112" spans="1:24" s="181" customFormat="1" ht="14.25" hidden="1">
      <c r="A1112" s="194" t="s">
        <v>2821</v>
      </c>
      <c r="B1112" s="193" t="s">
        <v>2190</v>
      </c>
      <c r="C1112" s="192" t="s">
        <v>2820</v>
      </c>
      <c r="D1112" s="189">
        <v>0</v>
      </c>
      <c r="E1112" s="189">
        <v>0</v>
      </c>
      <c r="F1112" s="189">
        <v>0</v>
      </c>
      <c r="G1112" s="189">
        <v>0</v>
      </c>
      <c r="H1112" s="189">
        <v>0</v>
      </c>
      <c r="I1112" s="189">
        <v>0</v>
      </c>
      <c r="J1112" s="191">
        <v>0</v>
      </c>
      <c r="K1112" s="190">
        <v>0</v>
      </c>
      <c r="L1112" s="189">
        <v>0</v>
      </c>
      <c r="M1112" s="189">
        <v>0</v>
      </c>
      <c r="N1112" s="189">
        <v>0</v>
      </c>
      <c r="O1112" s="182"/>
      <c r="P1112" s="182"/>
      <c r="Q1112" s="182"/>
      <c r="R1112" s="182"/>
      <c r="S1112" s="182"/>
      <c r="T1112" s="182"/>
      <c r="U1112" s="182"/>
      <c r="V1112" s="182"/>
      <c r="W1112" s="182"/>
      <c r="X1112" s="182"/>
    </row>
    <row r="1113" spans="1:24" s="181" customFormat="1" ht="14.25" hidden="1">
      <c r="A1113" s="194" t="s">
        <v>2819</v>
      </c>
      <c r="B1113" s="193" t="s">
        <v>2190</v>
      </c>
      <c r="C1113" s="192" t="s">
        <v>2818</v>
      </c>
      <c r="D1113" s="189">
        <v>0</v>
      </c>
      <c r="E1113" s="189">
        <v>0</v>
      </c>
      <c r="F1113" s="189">
        <v>0</v>
      </c>
      <c r="G1113" s="189">
        <v>0</v>
      </c>
      <c r="H1113" s="189">
        <v>0</v>
      </c>
      <c r="I1113" s="189">
        <v>0</v>
      </c>
      <c r="J1113" s="191">
        <v>0</v>
      </c>
      <c r="K1113" s="190">
        <v>0</v>
      </c>
      <c r="L1113" s="189">
        <v>0</v>
      </c>
      <c r="M1113" s="189">
        <v>0</v>
      </c>
      <c r="N1113" s="189">
        <v>0</v>
      </c>
      <c r="O1113" s="182"/>
      <c r="P1113" s="182"/>
      <c r="Q1113" s="182"/>
      <c r="R1113" s="182"/>
      <c r="S1113" s="182"/>
      <c r="T1113" s="182"/>
      <c r="U1113" s="182"/>
      <c r="V1113" s="182"/>
      <c r="W1113" s="182"/>
      <c r="X1113" s="182"/>
    </row>
    <row r="1114" spans="1:24" s="181" customFormat="1" ht="14.25" hidden="1">
      <c r="A1114" s="194" t="s">
        <v>2817</v>
      </c>
      <c r="B1114" s="193" t="s">
        <v>2190</v>
      </c>
      <c r="C1114" s="192" t="s">
        <v>2816</v>
      </c>
      <c r="D1114" s="189">
        <v>0</v>
      </c>
      <c r="E1114" s="189">
        <v>0</v>
      </c>
      <c r="F1114" s="189">
        <v>0</v>
      </c>
      <c r="G1114" s="189">
        <v>0</v>
      </c>
      <c r="H1114" s="189">
        <v>0</v>
      </c>
      <c r="I1114" s="189">
        <v>0</v>
      </c>
      <c r="J1114" s="191">
        <v>0</v>
      </c>
      <c r="K1114" s="190">
        <v>0</v>
      </c>
      <c r="L1114" s="189">
        <v>0</v>
      </c>
      <c r="M1114" s="189">
        <v>0</v>
      </c>
      <c r="N1114" s="189">
        <v>0</v>
      </c>
      <c r="O1114" s="182"/>
      <c r="P1114" s="182"/>
      <c r="Q1114" s="182"/>
      <c r="R1114" s="182"/>
      <c r="S1114" s="182"/>
      <c r="T1114" s="182"/>
      <c r="U1114" s="182"/>
      <c r="V1114" s="182"/>
      <c r="W1114" s="182"/>
      <c r="X1114" s="182"/>
    </row>
    <row r="1115" spans="1:24" s="181" customFormat="1" ht="14.25" hidden="1">
      <c r="A1115" s="194" t="s">
        <v>2815</v>
      </c>
      <c r="B1115" s="193" t="s">
        <v>2190</v>
      </c>
      <c r="C1115" s="192" t="s">
        <v>2814</v>
      </c>
      <c r="D1115" s="189">
        <v>0</v>
      </c>
      <c r="E1115" s="189">
        <v>0</v>
      </c>
      <c r="F1115" s="189">
        <v>0</v>
      </c>
      <c r="G1115" s="189">
        <v>0</v>
      </c>
      <c r="H1115" s="189">
        <v>0</v>
      </c>
      <c r="I1115" s="189">
        <v>0</v>
      </c>
      <c r="J1115" s="191">
        <v>0</v>
      </c>
      <c r="K1115" s="190">
        <v>0</v>
      </c>
      <c r="L1115" s="189">
        <v>0</v>
      </c>
      <c r="M1115" s="189">
        <v>0</v>
      </c>
      <c r="N1115" s="189">
        <v>0</v>
      </c>
      <c r="O1115" s="182"/>
      <c r="P1115" s="182"/>
      <c r="Q1115" s="182"/>
      <c r="R1115" s="182"/>
      <c r="S1115" s="182"/>
      <c r="T1115" s="182"/>
      <c r="U1115" s="182"/>
      <c r="V1115" s="182"/>
      <c r="W1115" s="182"/>
      <c r="X1115" s="182"/>
    </row>
    <row r="1116" spans="1:24" s="181" customFormat="1" ht="14.25" hidden="1">
      <c r="A1116" s="194" t="s">
        <v>1175</v>
      </c>
      <c r="B1116" s="193" t="s">
        <v>2188</v>
      </c>
      <c r="C1116" s="192" t="s">
        <v>2274</v>
      </c>
      <c r="D1116" s="189">
        <v>0</v>
      </c>
      <c r="E1116" s="189">
        <v>0</v>
      </c>
      <c r="F1116" s="189">
        <v>0</v>
      </c>
      <c r="G1116" s="189">
        <v>0</v>
      </c>
      <c r="H1116" s="189">
        <v>0</v>
      </c>
      <c r="I1116" s="189">
        <v>0</v>
      </c>
      <c r="J1116" s="191">
        <v>0</v>
      </c>
      <c r="K1116" s="190">
        <v>0</v>
      </c>
      <c r="L1116" s="189">
        <v>0</v>
      </c>
      <c r="M1116" s="189">
        <v>0</v>
      </c>
      <c r="N1116" s="189">
        <v>0</v>
      </c>
      <c r="O1116" s="182"/>
      <c r="P1116" s="182"/>
      <c r="Q1116" s="182"/>
      <c r="R1116" s="182"/>
      <c r="S1116" s="182"/>
      <c r="T1116" s="182"/>
      <c r="U1116" s="182"/>
      <c r="V1116" s="182"/>
      <c r="W1116" s="182"/>
      <c r="X1116" s="182"/>
    </row>
    <row r="1117" spans="1:24" s="181" customFormat="1" ht="14.25" hidden="1">
      <c r="A1117" s="194" t="s">
        <v>1307</v>
      </c>
      <c r="B1117" s="193" t="s">
        <v>2188</v>
      </c>
      <c r="C1117" s="192" t="s">
        <v>2273</v>
      </c>
      <c r="D1117" s="189">
        <v>0</v>
      </c>
      <c r="E1117" s="189">
        <v>0</v>
      </c>
      <c r="F1117" s="189">
        <v>0</v>
      </c>
      <c r="G1117" s="189">
        <v>0</v>
      </c>
      <c r="H1117" s="189">
        <v>0</v>
      </c>
      <c r="I1117" s="189">
        <v>0</v>
      </c>
      <c r="J1117" s="191">
        <v>0</v>
      </c>
      <c r="K1117" s="190">
        <v>0</v>
      </c>
      <c r="L1117" s="189">
        <v>0</v>
      </c>
      <c r="M1117" s="189">
        <v>0</v>
      </c>
      <c r="N1117" s="189">
        <v>0</v>
      </c>
      <c r="O1117" s="182"/>
      <c r="P1117" s="182"/>
      <c r="Q1117" s="182"/>
      <c r="R1117" s="182"/>
      <c r="S1117" s="182"/>
      <c r="T1117" s="182"/>
      <c r="U1117" s="182"/>
      <c r="V1117" s="182"/>
      <c r="W1117" s="182"/>
      <c r="X1117" s="182"/>
    </row>
    <row r="1118" spans="1:24" s="181" customFormat="1" ht="14.25" hidden="1">
      <c r="A1118" s="194" t="s">
        <v>1432</v>
      </c>
      <c r="B1118" s="193" t="s">
        <v>2188</v>
      </c>
      <c r="C1118" s="192" t="s">
        <v>355</v>
      </c>
      <c r="D1118" s="189">
        <v>0</v>
      </c>
      <c r="E1118" s="189">
        <v>0</v>
      </c>
      <c r="F1118" s="189">
        <v>0</v>
      </c>
      <c r="G1118" s="189">
        <v>0</v>
      </c>
      <c r="H1118" s="189">
        <v>0</v>
      </c>
      <c r="I1118" s="189">
        <v>0</v>
      </c>
      <c r="J1118" s="191">
        <v>0</v>
      </c>
      <c r="K1118" s="190">
        <v>0</v>
      </c>
      <c r="L1118" s="189">
        <v>0</v>
      </c>
      <c r="M1118" s="189">
        <v>0</v>
      </c>
      <c r="N1118" s="189">
        <v>0</v>
      </c>
      <c r="O1118" s="182"/>
      <c r="P1118" s="182"/>
      <c r="Q1118" s="182"/>
      <c r="R1118" s="182"/>
      <c r="S1118" s="182"/>
      <c r="T1118" s="182"/>
      <c r="U1118" s="182"/>
      <c r="V1118" s="182"/>
      <c r="W1118" s="182"/>
      <c r="X1118" s="182"/>
    </row>
    <row r="1119" spans="1:24" s="181" customFormat="1" ht="14.25" hidden="1">
      <c r="A1119" s="194" t="s">
        <v>1138</v>
      </c>
      <c r="B1119" s="193" t="s">
        <v>2188</v>
      </c>
      <c r="C1119" s="192" t="s">
        <v>2272</v>
      </c>
      <c r="D1119" s="189">
        <v>0</v>
      </c>
      <c r="E1119" s="189">
        <v>0</v>
      </c>
      <c r="F1119" s="189">
        <v>0</v>
      </c>
      <c r="G1119" s="189">
        <v>0</v>
      </c>
      <c r="H1119" s="189">
        <v>0</v>
      </c>
      <c r="I1119" s="189">
        <v>0</v>
      </c>
      <c r="J1119" s="191">
        <v>0</v>
      </c>
      <c r="K1119" s="190">
        <v>0</v>
      </c>
      <c r="L1119" s="189">
        <v>0</v>
      </c>
      <c r="M1119" s="189">
        <v>0</v>
      </c>
      <c r="N1119" s="189">
        <v>0</v>
      </c>
      <c r="O1119" s="182"/>
      <c r="P1119" s="182"/>
      <c r="Q1119" s="182"/>
      <c r="R1119" s="182"/>
      <c r="S1119" s="182"/>
      <c r="T1119" s="182"/>
      <c r="U1119" s="182"/>
      <c r="V1119" s="182"/>
      <c r="W1119" s="182"/>
      <c r="X1119" s="182"/>
    </row>
    <row r="1120" spans="1:24" s="181" customFormat="1" ht="14.25" hidden="1">
      <c r="A1120" s="194" t="s">
        <v>1176</v>
      </c>
      <c r="B1120" s="193" t="s">
        <v>2186</v>
      </c>
      <c r="C1120" s="192" t="s">
        <v>2811</v>
      </c>
      <c r="D1120" s="189">
        <v>0</v>
      </c>
      <c r="E1120" s="189">
        <v>0</v>
      </c>
      <c r="F1120" s="189">
        <v>0</v>
      </c>
      <c r="G1120" s="189">
        <v>0</v>
      </c>
      <c r="H1120" s="189">
        <v>0</v>
      </c>
      <c r="I1120" s="189">
        <v>0</v>
      </c>
      <c r="J1120" s="191">
        <v>0</v>
      </c>
      <c r="K1120" s="190">
        <v>0</v>
      </c>
      <c r="L1120" s="189">
        <v>0</v>
      </c>
      <c r="M1120" s="189">
        <v>0</v>
      </c>
      <c r="N1120" s="189">
        <v>0</v>
      </c>
      <c r="O1120" s="182"/>
      <c r="P1120" s="182"/>
      <c r="Q1120" s="182"/>
      <c r="R1120" s="182"/>
      <c r="S1120" s="182"/>
      <c r="T1120" s="182"/>
      <c r="U1120" s="182"/>
      <c r="V1120" s="182"/>
      <c r="W1120" s="182"/>
      <c r="X1120" s="182"/>
    </row>
    <row r="1121" spans="1:24" s="181" customFormat="1" ht="14.25" hidden="1">
      <c r="A1121" s="194" t="s">
        <v>1776</v>
      </c>
      <c r="B1121" s="193" t="s">
        <v>2186</v>
      </c>
      <c r="C1121" s="192" t="s">
        <v>699</v>
      </c>
      <c r="D1121" s="189">
        <v>0</v>
      </c>
      <c r="E1121" s="189">
        <v>0</v>
      </c>
      <c r="F1121" s="189">
        <v>0</v>
      </c>
      <c r="G1121" s="189">
        <v>0</v>
      </c>
      <c r="H1121" s="189">
        <v>0</v>
      </c>
      <c r="I1121" s="189">
        <v>0</v>
      </c>
      <c r="J1121" s="191">
        <v>0</v>
      </c>
      <c r="K1121" s="190">
        <v>0</v>
      </c>
      <c r="L1121" s="189">
        <v>0</v>
      </c>
      <c r="M1121" s="189">
        <v>0</v>
      </c>
      <c r="N1121" s="189">
        <v>0</v>
      </c>
      <c r="O1121" s="182"/>
      <c r="P1121" s="182"/>
      <c r="Q1121" s="182"/>
      <c r="R1121" s="182"/>
      <c r="S1121" s="182"/>
      <c r="T1121" s="182"/>
      <c r="U1121" s="182"/>
      <c r="V1121" s="182"/>
      <c r="W1121" s="182"/>
      <c r="X1121" s="182"/>
    </row>
    <row r="1122" spans="1:24" s="181" customFormat="1" ht="14.25" hidden="1">
      <c r="A1122" s="194" t="s">
        <v>2810</v>
      </c>
      <c r="B1122" s="193" t="s">
        <v>2186</v>
      </c>
      <c r="C1122" s="192" t="s">
        <v>2809</v>
      </c>
      <c r="D1122" s="189">
        <v>0</v>
      </c>
      <c r="E1122" s="189">
        <v>0</v>
      </c>
      <c r="F1122" s="189">
        <v>0</v>
      </c>
      <c r="G1122" s="189">
        <v>0</v>
      </c>
      <c r="H1122" s="189">
        <v>0</v>
      </c>
      <c r="I1122" s="189">
        <v>0</v>
      </c>
      <c r="J1122" s="191">
        <v>0</v>
      </c>
      <c r="K1122" s="190">
        <v>0</v>
      </c>
      <c r="L1122" s="189">
        <v>0</v>
      </c>
      <c r="M1122" s="189">
        <v>0</v>
      </c>
      <c r="N1122" s="189">
        <v>0</v>
      </c>
      <c r="O1122" s="182"/>
      <c r="P1122" s="182"/>
      <c r="Q1122" s="182"/>
      <c r="R1122" s="182"/>
      <c r="S1122" s="182"/>
      <c r="T1122" s="182"/>
      <c r="U1122" s="182"/>
      <c r="V1122" s="182"/>
      <c r="W1122" s="182"/>
      <c r="X1122" s="182"/>
    </row>
    <row r="1123" spans="1:24" s="181" customFormat="1" ht="14.25" hidden="1">
      <c r="A1123" s="194" t="s">
        <v>1814</v>
      </c>
      <c r="B1123" s="193" t="s">
        <v>2186</v>
      </c>
      <c r="C1123" s="192" t="s">
        <v>737</v>
      </c>
      <c r="D1123" s="189">
        <v>0</v>
      </c>
      <c r="E1123" s="189">
        <v>0</v>
      </c>
      <c r="F1123" s="189">
        <v>0</v>
      </c>
      <c r="G1123" s="189">
        <v>0</v>
      </c>
      <c r="H1123" s="189">
        <v>0</v>
      </c>
      <c r="I1123" s="189">
        <v>0</v>
      </c>
      <c r="J1123" s="191">
        <v>0</v>
      </c>
      <c r="K1123" s="190">
        <v>0</v>
      </c>
      <c r="L1123" s="189">
        <v>0</v>
      </c>
      <c r="M1123" s="189">
        <v>0</v>
      </c>
      <c r="N1123" s="189">
        <v>0</v>
      </c>
      <c r="O1123" s="182"/>
      <c r="P1123" s="182"/>
      <c r="Q1123" s="182"/>
      <c r="R1123" s="182"/>
      <c r="S1123" s="182"/>
      <c r="T1123" s="182"/>
      <c r="U1123" s="182"/>
      <c r="V1123" s="182"/>
      <c r="W1123" s="182"/>
      <c r="X1123" s="182"/>
    </row>
    <row r="1124" spans="1:24" s="181" customFormat="1" ht="14.25" hidden="1">
      <c r="A1124" s="194" t="s">
        <v>2808</v>
      </c>
      <c r="B1124" s="193" t="s">
        <v>2186</v>
      </c>
      <c r="C1124" s="192" t="s">
        <v>2807</v>
      </c>
      <c r="D1124" s="189">
        <v>0</v>
      </c>
      <c r="E1124" s="189">
        <v>0</v>
      </c>
      <c r="F1124" s="189">
        <v>0</v>
      </c>
      <c r="G1124" s="189">
        <v>0</v>
      </c>
      <c r="H1124" s="189">
        <v>0</v>
      </c>
      <c r="I1124" s="189">
        <v>0</v>
      </c>
      <c r="J1124" s="191">
        <v>0</v>
      </c>
      <c r="K1124" s="190">
        <v>0</v>
      </c>
      <c r="L1124" s="189">
        <v>0</v>
      </c>
      <c r="M1124" s="189">
        <v>0</v>
      </c>
      <c r="N1124" s="189">
        <v>0</v>
      </c>
      <c r="O1124" s="182"/>
      <c r="P1124" s="182"/>
      <c r="Q1124" s="182"/>
      <c r="R1124" s="182"/>
      <c r="S1124" s="182"/>
      <c r="T1124" s="182"/>
      <c r="U1124" s="182"/>
      <c r="V1124" s="182"/>
      <c r="W1124" s="182"/>
      <c r="X1124" s="182"/>
    </row>
    <row r="1125" spans="1:24" s="181" customFormat="1" ht="14.25" hidden="1">
      <c r="A1125" s="194" t="s">
        <v>2806</v>
      </c>
      <c r="B1125" s="193" t="s">
        <v>2186</v>
      </c>
      <c r="C1125" s="192" t="s">
        <v>2805</v>
      </c>
      <c r="D1125" s="189">
        <v>0</v>
      </c>
      <c r="E1125" s="189">
        <v>0</v>
      </c>
      <c r="F1125" s="189">
        <v>0</v>
      </c>
      <c r="G1125" s="189">
        <v>0</v>
      </c>
      <c r="H1125" s="189">
        <v>0</v>
      </c>
      <c r="I1125" s="189">
        <v>0</v>
      </c>
      <c r="J1125" s="191">
        <v>0</v>
      </c>
      <c r="K1125" s="190">
        <v>0</v>
      </c>
      <c r="L1125" s="189">
        <v>0</v>
      </c>
      <c r="M1125" s="189">
        <v>0</v>
      </c>
      <c r="N1125" s="189">
        <v>0</v>
      </c>
      <c r="O1125" s="182"/>
      <c r="P1125" s="182"/>
      <c r="Q1125" s="182"/>
      <c r="R1125" s="182"/>
      <c r="S1125" s="182"/>
      <c r="T1125" s="182"/>
      <c r="U1125" s="182"/>
      <c r="V1125" s="182"/>
      <c r="W1125" s="182"/>
      <c r="X1125" s="182"/>
    </row>
    <row r="1126" spans="1:24" s="181" customFormat="1" ht="14.25" hidden="1">
      <c r="A1126" s="194" t="s">
        <v>1177</v>
      </c>
      <c r="B1126" s="193" t="s">
        <v>2184</v>
      </c>
      <c r="C1126" s="192" t="s">
        <v>100</v>
      </c>
      <c r="D1126" s="189">
        <v>0</v>
      </c>
      <c r="E1126" s="189">
        <v>0</v>
      </c>
      <c r="F1126" s="189">
        <v>0</v>
      </c>
      <c r="G1126" s="189">
        <v>0</v>
      </c>
      <c r="H1126" s="189">
        <v>0</v>
      </c>
      <c r="I1126" s="189">
        <v>0</v>
      </c>
      <c r="J1126" s="191">
        <v>0</v>
      </c>
      <c r="K1126" s="190">
        <v>0</v>
      </c>
      <c r="L1126" s="189">
        <v>0</v>
      </c>
      <c r="M1126" s="189">
        <v>0</v>
      </c>
      <c r="N1126" s="189">
        <v>0</v>
      </c>
      <c r="O1126" s="182"/>
      <c r="P1126" s="182"/>
      <c r="Q1126" s="182"/>
      <c r="R1126" s="182"/>
      <c r="S1126" s="182"/>
      <c r="T1126" s="182"/>
      <c r="U1126" s="182"/>
      <c r="V1126" s="182"/>
      <c r="W1126" s="182"/>
      <c r="X1126" s="182"/>
    </row>
    <row r="1127" spans="1:24" s="181" customFormat="1" ht="14.25" hidden="1">
      <c r="A1127" s="194" t="s">
        <v>1418</v>
      </c>
      <c r="B1127" s="193" t="s">
        <v>2184</v>
      </c>
      <c r="C1127" s="192" t="s">
        <v>341</v>
      </c>
      <c r="D1127" s="189">
        <v>0</v>
      </c>
      <c r="E1127" s="189">
        <v>0</v>
      </c>
      <c r="F1127" s="189">
        <v>0</v>
      </c>
      <c r="G1127" s="189">
        <v>0</v>
      </c>
      <c r="H1127" s="189">
        <v>0</v>
      </c>
      <c r="I1127" s="189">
        <v>0</v>
      </c>
      <c r="J1127" s="191">
        <v>0</v>
      </c>
      <c r="K1127" s="190">
        <v>0</v>
      </c>
      <c r="L1127" s="189">
        <v>0</v>
      </c>
      <c r="M1127" s="189">
        <v>0</v>
      </c>
      <c r="N1127" s="189">
        <v>0</v>
      </c>
      <c r="O1127" s="182"/>
      <c r="P1127" s="182"/>
      <c r="Q1127" s="182"/>
      <c r="R1127" s="182"/>
      <c r="S1127" s="182"/>
      <c r="T1127" s="182"/>
      <c r="U1127" s="182"/>
      <c r="V1127" s="182"/>
      <c r="W1127" s="182"/>
      <c r="X1127" s="182"/>
    </row>
    <row r="1128" spans="1:24" s="181" customFormat="1" ht="14.25" hidden="1">
      <c r="A1128" s="194" t="s">
        <v>1419</v>
      </c>
      <c r="B1128" s="193" t="s">
        <v>2184</v>
      </c>
      <c r="C1128" s="192" t="s">
        <v>2271</v>
      </c>
      <c r="D1128" s="189">
        <v>0</v>
      </c>
      <c r="E1128" s="189">
        <v>0</v>
      </c>
      <c r="F1128" s="189">
        <v>0</v>
      </c>
      <c r="G1128" s="189">
        <v>0</v>
      </c>
      <c r="H1128" s="189">
        <v>0</v>
      </c>
      <c r="I1128" s="189">
        <v>0</v>
      </c>
      <c r="J1128" s="191">
        <v>0</v>
      </c>
      <c r="K1128" s="190">
        <v>0</v>
      </c>
      <c r="L1128" s="189">
        <v>0</v>
      </c>
      <c r="M1128" s="189">
        <v>0</v>
      </c>
      <c r="N1128" s="189">
        <v>0</v>
      </c>
      <c r="O1128" s="182"/>
      <c r="P1128" s="182"/>
      <c r="Q1128" s="182"/>
      <c r="R1128" s="182"/>
      <c r="S1128" s="182"/>
      <c r="T1128" s="182"/>
      <c r="U1128" s="182"/>
      <c r="V1128" s="182"/>
      <c r="W1128" s="182"/>
      <c r="X1128" s="182"/>
    </row>
    <row r="1129" spans="1:24" s="181" customFormat="1" ht="15" hidden="1" thickBot="1">
      <c r="A1129" s="188" t="s">
        <v>1913</v>
      </c>
      <c r="B1129" s="187" t="s">
        <v>2184</v>
      </c>
      <c r="C1129" s="186" t="s">
        <v>836</v>
      </c>
      <c r="D1129" s="183">
        <v>0</v>
      </c>
      <c r="E1129" s="183">
        <v>0</v>
      </c>
      <c r="F1129" s="183">
        <v>0</v>
      </c>
      <c r="G1129" s="183">
        <v>0</v>
      </c>
      <c r="H1129" s="183">
        <v>0</v>
      </c>
      <c r="I1129" s="183">
        <v>0</v>
      </c>
      <c r="J1129" s="185">
        <v>0</v>
      </c>
      <c r="K1129" s="184">
        <v>0</v>
      </c>
      <c r="L1129" s="183">
        <v>0</v>
      </c>
      <c r="M1129" s="183">
        <v>0</v>
      </c>
      <c r="N1129" s="183">
        <v>0</v>
      </c>
      <c r="O1129" s="182"/>
      <c r="P1129" s="182"/>
      <c r="Q1129" s="182"/>
      <c r="R1129" s="182"/>
      <c r="S1129" s="182"/>
      <c r="T1129" s="182"/>
      <c r="U1129" s="182"/>
      <c r="V1129" s="182"/>
      <c r="W1129" s="182"/>
      <c r="X1129" s="182"/>
    </row>
  </sheetData>
  <autoFilter ref="A7:X1129">
    <filterColumn colId="1">
      <filters>
        <filter val="SAN ANDRES"/>
      </filters>
    </filterColumn>
  </autoFilter>
  <mergeCells count="8">
    <mergeCell ref="B5:B7"/>
    <mergeCell ref="C5:C7"/>
    <mergeCell ref="K5:N5"/>
    <mergeCell ref="A1:N1"/>
    <mergeCell ref="A2:N2"/>
    <mergeCell ref="A3:N3"/>
    <mergeCell ref="D5:J5"/>
    <mergeCell ref="A5:A7"/>
  </mergeCells>
  <conditionalFormatting sqref="A5:C5 D6:N7">
    <cfRule type="cellIs" dxfId="2" priority="13" stopIfTrue="1" operator="lessThan">
      <formula>0</formula>
    </cfRule>
    <cfRule type="cellIs" dxfId="1" priority="14" stopIfTrue="1" operator="lessThan">
      <formula>0</formula>
    </cfRule>
    <cfRule type="cellIs" dxfId="0" priority="15" stopIfTrue="1" operator="lessThan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1"/>
  <dimension ref="A1:G1048"/>
  <sheetViews>
    <sheetView workbookViewId="0">
      <selection activeCell="G1060" sqref="G1059:G1060"/>
    </sheetView>
  </sheetViews>
  <sheetFormatPr baseColWidth="10" defaultRowHeight="15"/>
  <cols>
    <col min="1" max="1" width="11.42578125" style="1"/>
  </cols>
  <sheetData>
    <row r="1" spans="1:7">
      <c r="A1" s="145" t="s">
        <v>2856</v>
      </c>
      <c r="B1" s="145" t="s">
        <v>0</v>
      </c>
      <c r="C1" s="145" t="s">
        <v>1</v>
      </c>
      <c r="D1" s="145" t="s">
        <v>2</v>
      </c>
      <c r="E1" s="145" t="s">
        <v>3</v>
      </c>
      <c r="F1" s="145" t="s">
        <v>2857</v>
      </c>
      <c r="G1" s="145" t="s">
        <v>5</v>
      </c>
    </row>
    <row r="2" spans="1:7" hidden="1">
      <c r="A2" s="146" t="s">
        <v>2858</v>
      </c>
      <c r="B2" s="1" t="s">
        <v>6</v>
      </c>
      <c r="C2" s="147">
        <v>176004763</v>
      </c>
      <c r="D2" s="147"/>
      <c r="E2" s="147">
        <v>33932645</v>
      </c>
      <c r="F2" s="147">
        <v>124423078</v>
      </c>
      <c r="G2" s="147">
        <v>17649040</v>
      </c>
    </row>
    <row r="3" spans="1:7">
      <c r="A3" s="146" t="s">
        <v>2859</v>
      </c>
      <c r="B3" s="1" t="s">
        <v>7</v>
      </c>
      <c r="C3" s="147">
        <v>39419185.667000003</v>
      </c>
      <c r="D3" s="147">
        <v>22386291.395</v>
      </c>
      <c r="E3" s="147">
        <v>13929690.877</v>
      </c>
      <c r="F3" s="147"/>
      <c r="G3" s="147">
        <v>3103203.395</v>
      </c>
    </row>
    <row r="4" spans="1:7" hidden="1">
      <c r="A4" s="146" t="s">
        <v>2860</v>
      </c>
      <c r="B4" s="1" t="s">
        <v>8</v>
      </c>
      <c r="C4" s="147">
        <v>56700869</v>
      </c>
      <c r="D4" s="147"/>
      <c r="E4" s="147">
        <v>14782323</v>
      </c>
      <c r="F4" s="147">
        <v>39939665</v>
      </c>
      <c r="G4" s="147">
        <v>1978881</v>
      </c>
    </row>
    <row r="5" spans="1:7" hidden="1">
      <c r="A5" s="146" t="s">
        <v>2861</v>
      </c>
      <c r="B5" s="1" t="s">
        <v>9</v>
      </c>
      <c r="C5" s="147">
        <v>48820909</v>
      </c>
      <c r="D5" s="147"/>
      <c r="E5" s="147">
        <v>6633932</v>
      </c>
      <c r="F5" s="147">
        <v>33529781</v>
      </c>
      <c r="G5" s="147">
        <v>8657196</v>
      </c>
    </row>
    <row r="6" spans="1:7" hidden="1">
      <c r="A6" s="146" t="s">
        <v>2862</v>
      </c>
      <c r="B6" s="1" t="s">
        <v>10</v>
      </c>
      <c r="C6" s="147">
        <v>28554691</v>
      </c>
      <c r="D6" s="147"/>
      <c r="E6" s="147">
        <v>4356900</v>
      </c>
      <c r="F6" s="147">
        <v>20615914</v>
      </c>
      <c r="G6" s="147">
        <v>3581877</v>
      </c>
    </row>
    <row r="7" spans="1:7" hidden="1">
      <c r="A7" s="146" t="s">
        <v>2863</v>
      </c>
      <c r="B7" s="1" t="s">
        <v>11</v>
      </c>
      <c r="C7" s="147">
        <v>37593886</v>
      </c>
      <c r="D7" s="147"/>
      <c r="E7" s="147">
        <v>6101779</v>
      </c>
      <c r="F7" s="147">
        <v>24303778</v>
      </c>
      <c r="G7" s="147">
        <v>7188329</v>
      </c>
    </row>
    <row r="8" spans="1:7" hidden="1">
      <c r="A8" s="146" t="s">
        <v>2864</v>
      </c>
      <c r="B8" s="1" t="s">
        <v>12</v>
      </c>
      <c r="C8" s="147">
        <v>57330103.626000002</v>
      </c>
      <c r="D8" s="147"/>
      <c r="E8" s="147">
        <v>8580845.3440000005</v>
      </c>
      <c r="F8" s="147">
        <v>40930679.152999997</v>
      </c>
      <c r="G8" s="147">
        <v>7818579.1289999997</v>
      </c>
    </row>
    <row r="9" spans="1:7" hidden="1">
      <c r="A9" s="146" t="s">
        <v>2865</v>
      </c>
      <c r="B9" s="1" t="s">
        <v>13</v>
      </c>
      <c r="C9" s="147">
        <v>44518685</v>
      </c>
      <c r="D9" s="147"/>
      <c r="E9" s="147">
        <v>8686389</v>
      </c>
      <c r="F9" s="147">
        <v>33559772</v>
      </c>
      <c r="G9" s="147">
        <v>2272524</v>
      </c>
    </row>
    <row r="10" spans="1:7" hidden="1">
      <c r="A10" s="146" t="s">
        <v>2866</v>
      </c>
      <c r="B10" s="1" t="s">
        <v>14</v>
      </c>
      <c r="C10" s="147">
        <v>79442053.965000004</v>
      </c>
      <c r="D10" s="147">
        <v>13201293.85</v>
      </c>
      <c r="E10" s="147"/>
      <c r="F10" s="147">
        <v>60082202.575000003</v>
      </c>
      <c r="G10" s="147">
        <v>6158557.54</v>
      </c>
    </row>
    <row r="11" spans="1:7" hidden="1">
      <c r="A11" s="146" t="s">
        <v>2867</v>
      </c>
      <c r="B11" s="1" t="s">
        <v>15</v>
      </c>
      <c r="C11" s="147">
        <v>77847256</v>
      </c>
      <c r="D11" s="147">
        <v>0</v>
      </c>
      <c r="E11" s="147">
        <v>11867220</v>
      </c>
      <c r="F11" s="147">
        <v>42469222</v>
      </c>
      <c r="G11" s="147">
        <v>23510814</v>
      </c>
    </row>
    <row r="12" spans="1:7" hidden="1">
      <c r="A12" s="146" t="s">
        <v>2868</v>
      </c>
      <c r="B12" s="1" t="s">
        <v>16</v>
      </c>
      <c r="C12" s="147">
        <v>22485875</v>
      </c>
      <c r="D12" s="147"/>
      <c r="E12" s="147">
        <v>5669106</v>
      </c>
      <c r="F12" s="147">
        <v>14544551</v>
      </c>
      <c r="G12" s="147">
        <v>2272218</v>
      </c>
    </row>
    <row r="13" spans="1:7" hidden="1">
      <c r="A13" s="146" t="s">
        <v>2869</v>
      </c>
      <c r="B13" s="1" t="s">
        <v>17</v>
      </c>
      <c r="C13" s="147">
        <v>49951000081</v>
      </c>
      <c r="D13" s="147"/>
      <c r="E13" s="147">
        <v>7533550979</v>
      </c>
      <c r="F13" s="147">
        <v>36054064102</v>
      </c>
      <c r="G13" s="147">
        <v>6363385000</v>
      </c>
    </row>
    <row r="14" spans="1:7" hidden="1">
      <c r="A14" s="146" t="s">
        <v>2870</v>
      </c>
      <c r="B14" s="1" t="s">
        <v>18</v>
      </c>
      <c r="C14" s="147">
        <v>45366721</v>
      </c>
      <c r="D14" s="147"/>
      <c r="E14" s="147">
        <v>7100402</v>
      </c>
      <c r="F14" s="147">
        <v>32376359</v>
      </c>
      <c r="G14" s="147">
        <v>5889960</v>
      </c>
    </row>
    <row r="15" spans="1:7" hidden="1">
      <c r="A15" s="146" t="s">
        <v>2871</v>
      </c>
      <c r="B15" s="1" t="s">
        <v>19</v>
      </c>
      <c r="C15" s="147">
        <v>30858218</v>
      </c>
      <c r="D15" s="147"/>
      <c r="E15" s="147">
        <v>9141042</v>
      </c>
      <c r="F15" s="147">
        <v>15917078</v>
      </c>
      <c r="G15" s="147">
        <v>5800098</v>
      </c>
    </row>
    <row r="16" spans="1:7" hidden="1">
      <c r="A16" s="146" t="s">
        <v>2872</v>
      </c>
      <c r="B16" s="1" t="s">
        <v>20</v>
      </c>
      <c r="C16" s="147">
        <v>37414255</v>
      </c>
      <c r="D16" s="147"/>
      <c r="E16" s="147">
        <v>9489756</v>
      </c>
      <c r="F16" s="147">
        <v>22475799</v>
      </c>
      <c r="G16" s="147">
        <v>5448700</v>
      </c>
    </row>
    <row r="17" spans="1:7" hidden="1">
      <c r="A17" s="146" t="s">
        <v>2873</v>
      </c>
      <c r="B17" s="1" t="s">
        <v>21</v>
      </c>
      <c r="C17" s="147">
        <v>71729812.399000004</v>
      </c>
      <c r="D17" s="147"/>
      <c r="E17" s="147">
        <v>10123179.42</v>
      </c>
      <c r="F17" s="147">
        <v>53577975.439999998</v>
      </c>
      <c r="G17" s="147">
        <v>8028657.5389999999</v>
      </c>
    </row>
    <row r="18" spans="1:7" hidden="1">
      <c r="A18" s="146" t="s">
        <v>2874</v>
      </c>
      <c r="B18" s="1" t="s">
        <v>22</v>
      </c>
      <c r="C18" s="147">
        <v>59462666.696999997</v>
      </c>
      <c r="D18" s="147"/>
      <c r="E18" s="147">
        <v>8056519.1840000004</v>
      </c>
      <c r="F18" s="147">
        <v>40190460.550999999</v>
      </c>
      <c r="G18" s="147">
        <v>11215686.961999999</v>
      </c>
    </row>
    <row r="19" spans="1:7" hidden="1">
      <c r="A19" s="146" t="s">
        <v>2875</v>
      </c>
      <c r="B19" s="1" t="s">
        <v>23</v>
      </c>
      <c r="C19" s="147">
        <v>16391072.048</v>
      </c>
      <c r="D19" s="147"/>
      <c r="E19" s="147">
        <v>2736486.9019999998</v>
      </c>
      <c r="F19" s="147">
        <v>9563390.2630000003</v>
      </c>
      <c r="G19" s="147">
        <v>4091194.8829999999</v>
      </c>
    </row>
    <row r="20" spans="1:7" hidden="1">
      <c r="A20" s="146" t="s">
        <v>2876</v>
      </c>
      <c r="B20" s="1" t="s">
        <v>24</v>
      </c>
      <c r="C20" s="147">
        <v>23263667.419</v>
      </c>
      <c r="D20" s="147"/>
      <c r="E20" s="147">
        <v>4840066.2989999996</v>
      </c>
      <c r="F20" s="147">
        <v>14784926</v>
      </c>
      <c r="G20" s="147">
        <v>3638675.12</v>
      </c>
    </row>
    <row r="21" spans="1:7" hidden="1">
      <c r="A21" s="146" t="s">
        <v>2877</v>
      </c>
      <c r="B21" s="1" t="s">
        <v>25</v>
      </c>
      <c r="C21" s="147">
        <v>56392599</v>
      </c>
      <c r="D21" s="147"/>
      <c r="E21" s="147">
        <v>13112312</v>
      </c>
      <c r="F21" s="147">
        <v>38485781</v>
      </c>
      <c r="G21" s="147">
        <v>4794506</v>
      </c>
    </row>
    <row r="22" spans="1:7" hidden="1">
      <c r="A22" s="146" t="s">
        <v>2878</v>
      </c>
      <c r="B22" s="1" t="s">
        <v>26</v>
      </c>
      <c r="C22" s="147">
        <v>42889322</v>
      </c>
      <c r="D22" s="147"/>
      <c r="E22" s="147">
        <v>5659322</v>
      </c>
      <c r="F22" s="147">
        <v>32240000</v>
      </c>
      <c r="G22" s="147">
        <v>4990000</v>
      </c>
    </row>
    <row r="23" spans="1:7" hidden="1">
      <c r="A23" s="146" t="s">
        <v>2879</v>
      </c>
      <c r="B23" s="1" t="s">
        <v>27</v>
      </c>
      <c r="C23" s="147">
        <v>36772930</v>
      </c>
      <c r="D23" s="147"/>
      <c r="E23" s="147">
        <v>8480474</v>
      </c>
      <c r="F23" s="147">
        <v>23074253</v>
      </c>
      <c r="G23" s="147">
        <v>5218203</v>
      </c>
    </row>
    <row r="24" spans="1:7" hidden="1">
      <c r="A24" s="146" t="s">
        <v>2880</v>
      </c>
      <c r="B24" s="1" t="s">
        <v>28</v>
      </c>
      <c r="C24" s="147">
        <v>126655912</v>
      </c>
      <c r="D24" s="147"/>
      <c r="E24" s="147">
        <v>27460362</v>
      </c>
      <c r="F24" s="147">
        <v>65059534</v>
      </c>
      <c r="G24" s="147">
        <v>34136016</v>
      </c>
    </row>
    <row r="25" spans="1:7" hidden="1">
      <c r="A25" s="146" t="s">
        <v>2881</v>
      </c>
      <c r="B25" s="1" t="s">
        <v>29</v>
      </c>
      <c r="C25" s="147">
        <v>13335436.365</v>
      </c>
      <c r="D25" s="147"/>
      <c r="E25" s="147">
        <v>2957088.0120000001</v>
      </c>
      <c r="F25" s="147">
        <v>6716171.6119999997</v>
      </c>
      <c r="G25" s="147">
        <v>3662176.7409999999</v>
      </c>
    </row>
    <row r="26" spans="1:7" hidden="1">
      <c r="A26" s="146" t="s">
        <v>2882</v>
      </c>
      <c r="B26" s="1" t="s">
        <v>30</v>
      </c>
      <c r="C26" s="147">
        <v>20295590</v>
      </c>
      <c r="D26" s="147"/>
      <c r="E26" s="147">
        <v>4381700</v>
      </c>
      <c r="F26" s="147">
        <v>10838890</v>
      </c>
      <c r="G26" s="147">
        <v>5075000</v>
      </c>
    </row>
    <row r="27" spans="1:7" hidden="1">
      <c r="A27" s="146" t="s">
        <v>2883</v>
      </c>
      <c r="B27" s="1" t="s">
        <v>31</v>
      </c>
      <c r="C27" s="147">
        <v>14471066</v>
      </c>
      <c r="D27" s="147"/>
      <c r="E27" s="147">
        <v>3239930</v>
      </c>
      <c r="F27" s="147">
        <v>9223010</v>
      </c>
      <c r="G27" s="147">
        <v>2008126</v>
      </c>
    </row>
    <row r="28" spans="1:7" hidden="1">
      <c r="A28" s="146" t="s">
        <v>2884</v>
      </c>
      <c r="B28" s="1" t="s">
        <v>32</v>
      </c>
      <c r="C28" s="147">
        <v>8131152</v>
      </c>
      <c r="D28" s="147">
        <v>3258728</v>
      </c>
      <c r="E28" s="147">
        <v>921252</v>
      </c>
      <c r="F28" s="147">
        <v>3951172</v>
      </c>
      <c r="G28" s="147"/>
    </row>
    <row r="29" spans="1:7" hidden="1">
      <c r="A29" s="146" t="s">
        <v>2885</v>
      </c>
      <c r="B29" s="1" t="s">
        <v>33</v>
      </c>
      <c r="C29" s="147">
        <v>23591499.236000001</v>
      </c>
      <c r="D29" s="147">
        <v>6495613.0439999998</v>
      </c>
      <c r="E29" s="147">
        <v>8336013.2529999996</v>
      </c>
      <c r="F29" s="147">
        <v>6965985.7309999997</v>
      </c>
      <c r="G29" s="147">
        <v>1793887.2080000001</v>
      </c>
    </row>
    <row r="30" spans="1:7" hidden="1">
      <c r="A30" s="146" t="s">
        <v>2886</v>
      </c>
      <c r="B30" s="1" t="s">
        <v>34</v>
      </c>
      <c r="C30" s="147">
        <v>14642708</v>
      </c>
      <c r="D30" s="147">
        <v>4101506</v>
      </c>
      <c r="E30" s="147">
        <v>5020682</v>
      </c>
      <c r="F30" s="147">
        <v>3961491</v>
      </c>
      <c r="G30" s="147">
        <v>1559029</v>
      </c>
    </row>
    <row r="31" spans="1:7" hidden="1">
      <c r="A31" s="146" t="s">
        <v>2887</v>
      </c>
      <c r="B31" s="1" t="s">
        <v>35</v>
      </c>
      <c r="C31" s="147">
        <v>13519503</v>
      </c>
      <c r="D31" s="147"/>
      <c r="E31" s="147">
        <v>2578341</v>
      </c>
      <c r="F31" s="147">
        <v>8247332</v>
      </c>
      <c r="G31" s="147">
        <v>2693830</v>
      </c>
    </row>
    <row r="32" spans="1:7" hidden="1">
      <c r="A32" s="146" t="s">
        <v>2888</v>
      </c>
      <c r="B32" s="1" t="s">
        <v>36</v>
      </c>
      <c r="C32" s="147">
        <v>13005550</v>
      </c>
      <c r="D32" s="147">
        <v>1471514</v>
      </c>
      <c r="E32" s="147">
        <v>5513569</v>
      </c>
      <c r="F32" s="147">
        <v>6020467</v>
      </c>
      <c r="G32" s="147"/>
    </row>
    <row r="33" spans="1:7" hidden="1">
      <c r="A33" s="146" t="s">
        <v>2889</v>
      </c>
      <c r="B33" s="1" t="s">
        <v>37</v>
      </c>
      <c r="C33" s="147">
        <v>8188130</v>
      </c>
      <c r="D33" s="147"/>
      <c r="E33" s="147">
        <v>3338207</v>
      </c>
      <c r="F33" s="147">
        <v>3669203</v>
      </c>
      <c r="G33" s="147">
        <v>1180720</v>
      </c>
    </row>
    <row r="34" spans="1:7" hidden="1">
      <c r="A34" s="146" t="s">
        <v>2890</v>
      </c>
      <c r="B34" s="1" t="s">
        <v>38</v>
      </c>
      <c r="C34" s="147">
        <v>2378319</v>
      </c>
      <c r="D34" s="147">
        <v>2091830</v>
      </c>
      <c r="E34" s="147">
        <v>80900</v>
      </c>
      <c r="F34" s="147"/>
      <c r="G34" s="147">
        <v>205589</v>
      </c>
    </row>
    <row r="35" spans="1:7" hidden="1">
      <c r="A35" s="146" t="s">
        <v>2891</v>
      </c>
      <c r="B35" s="1" t="s">
        <v>39</v>
      </c>
      <c r="C35" s="147">
        <v>2535235.1030000001</v>
      </c>
      <c r="D35" s="147">
        <v>2313461.4249999998</v>
      </c>
      <c r="E35" s="147">
        <v>145735.31599999999</v>
      </c>
      <c r="F35" s="147">
        <v>56910.521000000001</v>
      </c>
      <c r="G35" s="147">
        <v>19127.841</v>
      </c>
    </row>
    <row r="36" spans="1:7" hidden="1">
      <c r="A36" s="146" t="s">
        <v>2892</v>
      </c>
      <c r="B36" s="1" t="s">
        <v>40</v>
      </c>
      <c r="C36" s="147">
        <v>2007062</v>
      </c>
      <c r="D36" s="147">
        <v>1559189</v>
      </c>
      <c r="E36" s="147">
        <v>189308</v>
      </c>
      <c r="F36" s="147"/>
      <c r="G36" s="147">
        <v>258565</v>
      </c>
    </row>
    <row r="37" spans="1:7" hidden="1">
      <c r="A37" s="146" t="s">
        <v>2893</v>
      </c>
      <c r="B37" s="1" t="s">
        <v>41</v>
      </c>
      <c r="C37" s="147">
        <v>360636.739</v>
      </c>
      <c r="D37" s="147">
        <v>346120.59</v>
      </c>
      <c r="E37" s="147">
        <v>14516.148999999999</v>
      </c>
      <c r="F37" s="147"/>
      <c r="G37" s="147"/>
    </row>
    <row r="38" spans="1:7" hidden="1">
      <c r="A38" s="146" t="s">
        <v>2894</v>
      </c>
      <c r="B38" s="1" t="s">
        <v>42</v>
      </c>
      <c r="C38" s="147">
        <v>956546</v>
      </c>
      <c r="D38" s="147">
        <v>882669</v>
      </c>
      <c r="E38" s="147">
        <v>73877</v>
      </c>
      <c r="F38" s="147"/>
      <c r="G38" s="147"/>
    </row>
    <row r="39" spans="1:7" hidden="1">
      <c r="A39" s="146" t="s">
        <v>2895</v>
      </c>
      <c r="B39" s="1" t="s">
        <v>43</v>
      </c>
      <c r="C39" s="147">
        <v>9319368</v>
      </c>
      <c r="D39" s="147">
        <v>8889998</v>
      </c>
      <c r="E39" s="147">
        <v>429370</v>
      </c>
      <c r="F39" s="147"/>
      <c r="G39" s="147"/>
    </row>
    <row r="40" spans="1:7" hidden="1">
      <c r="A40" s="146" t="s">
        <v>2896</v>
      </c>
      <c r="B40" s="1" t="s">
        <v>44</v>
      </c>
      <c r="C40" s="147">
        <v>8840705</v>
      </c>
      <c r="D40" s="147">
        <v>8261954</v>
      </c>
      <c r="E40" s="147">
        <v>352751</v>
      </c>
      <c r="F40" s="147">
        <v>226000</v>
      </c>
      <c r="G40" s="147"/>
    </row>
    <row r="41" spans="1:7" hidden="1">
      <c r="A41" s="146" t="s">
        <v>2897</v>
      </c>
      <c r="B41" s="1" t="s">
        <v>45</v>
      </c>
      <c r="C41" s="147">
        <v>3774399</v>
      </c>
      <c r="D41" s="147">
        <v>3571117</v>
      </c>
      <c r="E41" s="147">
        <v>151469</v>
      </c>
      <c r="F41" s="147">
        <v>0</v>
      </c>
      <c r="G41" s="147">
        <v>51813</v>
      </c>
    </row>
    <row r="42" spans="1:7" hidden="1">
      <c r="A42" s="146" t="s">
        <v>2898</v>
      </c>
      <c r="B42" s="1" t="s">
        <v>46</v>
      </c>
      <c r="C42" s="147">
        <v>5227398</v>
      </c>
      <c r="D42" s="147">
        <v>4982104</v>
      </c>
      <c r="E42" s="147">
        <v>245294</v>
      </c>
      <c r="F42" s="147"/>
      <c r="G42" s="147"/>
    </row>
    <row r="43" spans="1:7" hidden="1">
      <c r="A43" s="146" t="s">
        <v>2899</v>
      </c>
      <c r="B43" s="1" t="s">
        <v>47</v>
      </c>
      <c r="C43" s="147">
        <v>820634.82400000002</v>
      </c>
      <c r="D43" s="147">
        <v>733995.96900000004</v>
      </c>
      <c r="E43" s="147">
        <v>86638.854999999996</v>
      </c>
      <c r="F43" s="147">
        <v>0</v>
      </c>
      <c r="G43" s="147">
        <v>0</v>
      </c>
    </row>
    <row r="44" spans="1:7" hidden="1">
      <c r="A44" s="146" t="s">
        <v>2900</v>
      </c>
      <c r="B44" s="1" t="s">
        <v>48</v>
      </c>
      <c r="C44" s="147">
        <v>1429910</v>
      </c>
      <c r="D44" s="147">
        <v>1312848</v>
      </c>
      <c r="E44" s="147">
        <v>117062</v>
      </c>
      <c r="F44" s="147"/>
      <c r="G44" s="147"/>
    </row>
    <row r="45" spans="1:7" hidden="1">
      <c r="A45" s="146" t="s">
        <v>2901</v>
      </c>
      <c r="B45" s="1" t="s">
        <v>50</v>
      </c>
      <c r="C45" s="147">
        <v>2165117</v>
      </c>
      <c r="D45" s="147">
        <v>2019948</v>
      </c>
      <c r="E45" s="147">
        <v>145169</v>
      </c>
      <c r="F45" s="147"/>
      <c r="G45" s="147"/>
    </row>
    <row r="46" spans="1:7" hidden="1">
      <c r="A46" s="146" t="s">
        <v>2902</v>
      </c>
      <c r="B46" s="1" t="s">
        <v>51</v>
      </c>
      <c r="C46" s="147">
        <v>2953376.2030000002</v>
      </c>
      <c r="D46" s="147">
        <v>2733931.5660000001</v>
      </c>
      <c r="E46" s="147">
        <v>219444.63699999999</v>
      </c>
      <c r="F46" s="147"/>
      <c r="G46" s="147"/>
    </row>
    <row r="47" spans="1:7" hidden="1">
      <c r="A47" s="146" t="s">
        <v>2903</v>
      </c>
      <c r="B47" s="1" t="s">
        <v>52</v>
      </c>
      <c r="C47" s="147">
        <v>3332818</v>
      </c>
      <c r="D47" s="147">
        <v>2887263</v>
      </c>
      <c r="E47" s="147">
        <v>196547</v>
      </c>
      <c r="F47" s="147">
        <v>191</v>
      </c>
      <c r="G47" s="147">
        <v>248817</v>
      </c>
    </row>
    <row r="48" spans="1:7" hidden="1">
      <c r="A48" s="146" t="s">
        <v>2904</v>
      </c>
      <c r="B48" s="1" t="s">
        <v>53</v>
      </c>
      <c r="C48" s="147">
        <v>1770612</v>
      </c>
      <c r="D48" s="147">
        <v>1609751</v>
      </c>
      <c r="E48" s="147">
        <v>93371</v>
      </c>
      <c r="F48" s="147">
        <v>58</v>
      </c>
      <c r="G48" s="147">
        <v>67432</v>
      </c>
    </row>
    <row r="49" spans="1:7" hidden="1">
      <c r="A49" s="146" t="s">
        <v>2905</v>
      </c>
      <c r="B49" s="1" t="s">
        <v>54</v>
      </c>
      <c r="C49" s="147">
        <v>2536363</v>
      </c>
      <c r="D49" s="147">
        <v>2433220</v>
      </c>
      <c r="E49" s="147">
        <v>103143</v>
      </c>
      <c r="F49" s="147"/>
      <c r="G49" s="147"/>
    </row>
    <row r="50" spans="1:7" hidden="1">
      <c r="A50" s="146" t="s">
        <v>2906</v>
      </c>
      <c r="B50" s="1" t="s">
        <v>55</v>
      </c>
      <c r="C50" s="147">
        <v>1409237</v>
      </c>
      <c r="D50" s="147">
        <v>1153491</v>
      </c>
      <c r="E50" s="147">
        <v>88253</v>
      </c>
      <c r="F50" s="147">
        <v>167493</v>
      </c>
      <c r="G50" s="147"/>
    </row>
    <row r="51" spans="1:7" hidden="1">
      <c r="A51" s="146" t="s">
        <v>2907</v>
      </c>
      <c r="B51" s="1" t="s">
        <v>56</v>
      </c>
      <c r="C51" s="147">
        <v>2477325</v>
      </c>
      <c r="D51" s="147">
        <v>2304680</v>
      </c>
      <c r="E51" s="147">
        <v>172645</v>
      </c>
      <c r="F51" s="147"/>
      <c r="G51" s="147"/>
    </row>
    <row r="52" spans="1:7" hidden="1">
      <c r="A52" s="146" t="s">
        <v>2908</v>
      </c>
      <c r="B52" s="1" t="s">
        <v>57</v>
      </c>
      <c r="C52" s="147">
        <v>4328916</v>
      </c>
      <c r="D52" s="147">
        <v>4104005</v>
      </c>
      <c r="E52" s="147">
        <v>224911</v>
      </c>
      <c r="F52" s="147"/>
      <c r="G52" s="147"/>
    </row>
    <row r="53" spans="1:7" hidden="1">
      <c r="A53" s="146" t="s">
        <v>2909</v>
      </c>
      <c r="B53" s="1" t="s">
        <v>58</v>
      </c>
      <c r="C53" s="147">
        <v>3630919.7</v>
      </c>
      <c r="D53" s="147">
        <v>3304141.21</v>
      </c>
      <c r="E53" s="147">
        <v>326778.49</v>
      </c>
      <c r="F53" s="147"/>
      <c r="G53" s="147"/>
    </row>
    <row r="54" spans="1:7" hidden="1">
      <c r="A54" s="146" t="s">
        <v>2910</v>
      </c>
      <c r="B54" s="1" t="s">
        <v>59</v>
      </c>
      <c r="C54" s="147">
        <v>539498</v>
      </c>
      <c r="D54" s="147">
        <v>494326</v>
      </c>
      <c r="E54" s="147">
        <v>45172</v>
      </c>
      <c r="F54" s="147"/>
      <c r="G54" s="147"/>
    </row>
    <row r="55" spans="1:7" hidden="1">
      <c r="A55" s="146" t="s">
        <v>2911</v>
      </c>
      <c r="B55" s="1" t="s">
        <v>60</v>
      </c>
      <c r="C55" s="147">
        <v>1390722.33</v>
      </c>
      <c r="D55" s="147">
        <v>1255817.473</v>
      </c>
      <c r="E55" s="147">
        <v>134904.85699999999</v>
      </c>
      <c r="F55" s="147"/>
      <c r="G55" s="147"/>
    </row>
    <row r="56" spans="1:7" hidden="1">
      <c r="A56" s="146" t="s">
        <v>2912</v>
      </c>
      <c r="B56" s="1" t="s">
        <v>61</v>
      </c>
      <c r="C56" s="147">
        <v>1641373</v>
      </c>
      <c r="D56" s="147">
        <v>1013875</v>
      </c>
      <c r="E56" s="147">
        <v>627498</v>
      </c>
      <c r="F56" s="147"/>
      <c r="G56" s="147"/>
    </row>
    <row r="57" spans="1:7" hidden="1">
      <c r="A57" s="146" t="s">
        <v>2913</v>
      </c>
      <c r="B57" s="1" t="s">
        <v>62</v>
      </c>
      <c r="C57" s="147">
        <v>174908091</v>
      </c>
      <c r="D57" s="147">
        <v>144204777</v>
      </c>
      <c r="E57" s="147">
        <v>13942792</v>
      </c>
      <c r="F57" s="147">
        <v>20206</v>
      </c>
      <c r="G57" s="147">
        <v>16740316</v>
      </c>
    </row>
    <row r="58" spans="1:7" hidden="1">
      <c r="A58" s="146" t="s">
        <v>2914</v>
      </c>
      <c r="B58" s="1" t="s">
        <v>63</v>
      </c>
      <c r="C58" s="147">
        <v>5080915.5310000004</v>
      </c>
      <c r="D58" s="147">
        <v>4638871.7180000003</v>
      </c>
      <c r="E58" s="147">
        <v>210378.32199999999</v>
      </c>
      <c r="F58" s="147">
        <v>231665.49100000001</v>
      </c>
      <c r="G58" s="147"/>
    </row>
    <row r="59" spans="1:7" hidden="1">
      <c r="A59" s="146" t="s">
        <v>2915</v>
      </c>
      <c r="B59" s="1" t="s">
        <v>64</v>
      </c>
      <c r="C59" s="147">
        <v>513.40700000000004</v>
      </c>
      <c r="D59" s="147">
        <v>410.33800000000002</v>
      </c>
      <c r="E59" s="147">
        <v>29.068999999999999</v>
      </c>
      <c r="F59" s="147"/>
      <c r="G59" s="147">
        <v>74</v>
      </c>
    </row>
    <row r="60" spans="1:7" hidden="1">
      <c r="A60" s="146" t="s">
        <v>2916</v>
      </c>
      <c r="B60" s="1" t="s">
        <v>65</v>
      </c>
      <c r="C60" s="147">
        <v>151987904.917</v>
      </c>
      <c r="D60" s="147">
        <v>115866297.227</v>
      </c>
      <c r="E60" s="147">
        <v>9030139.5629999992</v>
      </c>
      <c r="F60" s="147">
        <v>27091468.127</v>
      </c>
      <c r="G60" s="147"/>
    </row>
    <row r="61" spans="1:7" hidden="1">
      <c r="A61" s="146" t="s">
        <v>2917</v>
      </c>
      <c r="B61" s="1" t="s">
        <v>66</v>
      </c>
      <c r="C61" s="147">
        <v>437515356</v>
      </c>
      <c r="D61" s="147">
        <v>246858383</v>
      </c>
      <c r="E61" s="147">
        <v>71748875</v>
      </c>
      <c r="F61" s="147">
        <v>56310742</v>
      </c>
      <c r="G61" s="147">
        <v>62597356</v>
      </c>
    </row>
    <row r="62" spans="1:7" hidden="1">
      <c r="A62" s="146" t="s">
        <v>2918</v>
      </c>
      <c r="B62" s="1" t="s">
        <v>67</v>
      </c>
      <c r="C62" s="147">
        <v>126048513</v>
      </c>
      <c r="D62" s="147">
        <v>90700076</v>
      </c>
      <c r="E62" s="147">
        <v>10207123</v>
      </c>
      <c r="F62" s="147">
        <v>24123403</v>
      </c>
      <c r="G62" s="147">
        <v>1017911</v>
      </c>
    </row>
    <row r="63" spans="1:7" hidden="1">
      <c r="A63" s="146" t="s">
        <v>2919</v>
      </c>
      <c r="B63" s="1" t="s">
        <v>68</v>
      </c>
      <c r="C63" s="147">
        <v>10327517</v>
      </c>
      <c r="D63" s="147">
        <v>9358524</v>
      </c>
      <c r="E63" s="147">
        <v>968993</v>
      </c>
      <c r="F63" s="147"/>
      <c r="G63" s="147"/>
    </row>
    <row r="64" spans="1:7" hidden="1">
      <c r="A64" s="146" t="s">
        <v>2920</v>
      </c>
      <c r="B64" s="1" t="s">
        <v>69</v>
      </c>
      <c r="C64" s="147">
        <v>278403</v>
      </c>
      <c r="D64" s="147">
        <v>262058</v>
      </c>
      <c r="E64" s="147">
        <v>16345</v>
      </c>
      <c r="F64" s="147">
        <v>0</v>
      </c>
      <c r="G64" s="147">
        <v>0</v>
      </c>
    </row>
    <row r="65" spans="1:7" hidden="1">
      <c r="A65" s="146" t="s">
        <v>2921</v>
      </c>
      <c r="B65" s="1" t="s">
        <v>70</v>
      </c>
      <c r="C65" s="147">
        <v>23576919.443999998</v>
      </c>
      <c r="D65" s="147">
        <v>19350072.594999999</v>
      </c>
      <c r="E65" s="147">
        <v>2056633.777</v>
      </c>
      <c r="F65" s="147">
        <v>213.88200000000001</v>
      </c>
      <c r="G65" s="147">
        <v>2169999.19</v>
      </c>
    </row>
    <row r="66" spans="1:7" hidden="1">
      <c r="A66" s="146" t="s">
        <v>2922</v>
      </c>
      <c r="B66" s="1" t="s">
        <v>71</v>
      </c>
      <c r="C66" s="147">
        <v>29748450.217</v>
      </c>
      <c r="D66" s="147">
        <v>26634018.98</v>
      </c>
      <c r="E66" s="147">
        <v>3114431.2370000002</v>
      </c>
      <c r="F66" s="147"/>
      <c r="G66" s="147"/>
    </row>
    <row r="67" spans="1:7" hidden="1">
      <c r="A67" s="146" t="s">
        <v>2923</v>
      </c>
      <c r="B67" s="1" t="s">
        <v>72</v>
      </c>
      <c r="C67" s="147">
        <v>21443118.862</v>
      </c>
      <c r="D67" s="147">
        <v>19920321.293000001</v>
      </c>
      <c r="E67" s="147">
        <v>1522797.5689999999</v>
      </c>
      <c r="F67" s="147"/>
      <c r="G67" s="147"/>
    </row>
    <row r="68" spans="1:7" hidden="1">
      <c r="A68" s="146" t="s">
        <v>2924</v>
      </c>
      <c r="B68" s="1" t="s">
        <v>73</v>
      </c>
      <c r="C68" s="147">
        <v>1161290</v>
      </c>
      <c r="D68" s="147">
        <v>881325</v>
      </c>
      <c r="E68" s="147">
        <v>279965</v>
      </c>
      <c r="F68" s="147"/>
      <c r="G68" s="147"/>
    </row>
    <row r="69" spans="1:7" hidden="1">
      <c r="A69" s="146" t="s">
        <v>2925</v>
      </c>
      <c r="B69" s="1" t="s">
        <v>74</v>
      </c>
      <c r="C69" s="147">
        <v>52760338</v>
      </c>
      <c r="D69" s="147">
        <v>46440870</v>
      </c>
      <c r="E69" s="147">
        <v>3977131</v>
      </c>
      <c r="F69" s="147">
        <v>1187266</v>
      </c>
      <c r="G69" s="147">
        <v>1155071</v>
      </c>
    </row>
    <row r="70" spans="1:7" hidden="1">
      <c r="A70" s="146" t="s">
        <v>2926</v>
      </c>
      <c r="B70" s="1" t="s">
        <v>75</v>
      </c>
      <c r="C70" s="147">
        <v>63610717.939000003</v>
      </c>
      <c r="D70" s="147">
        <v>59627439.890000001</v>
      </c>
      <c r="E70" s="147">
        <v>3983278.0490000001</v>
      </c>
      <c r="F70" s="147"/>
      <c r="G70" s="147"/>
    </row>
    <row r="71" spans="1:7" hidden="1">
      <c r="A71" s="146" t="s">
        <v>2927</v>
      </c>
      <c r="B71" s="1" t="s">
        <v>76</v>
      </c>
      <c r="C71" s="147">
        <v>1442293</v>
      </c>
      <c r="D71" s="147">
        <v>1372903</v>
      </c>
      <c r="E71" s="147">
        <v>69390</v>
      </c>
      <c r="F71" s="147"/>
      <c r="G71" s="147"/>
    </row>
    <row r="72" spans="1:7" hidden="1">
      <c r="A72" s="146" t="s">
        <v>2928</v>
      </c>
      <c r="B72" s="1" t="s">
        <v>77</v>
      </c>
      <c r="C72" s="147">
        <v>20353073</v>
      </c>
      <c r="D72" s="147">
        <v>17679116</v>
      </c>
      <c r="E72" s="147">
        <v>1797716</v>
      </c>
      <c r="F72" s="147">
        <v>0</v>
      </c>
      <c r="G72" s="147">
        <v>876241</v>
      </c>
    </row>
    <row r="73" spans="1:7" hidden="1">
      <c r="A73" s="146" t="s">
        <v>2929</v>
      </c>
      <c r="B73" s="1" t="s">
        <v>78</v>
      </c>
      <c r="C73" s="147">
        <v>29798313</v>
      </c>
      <c r="D73" s="147">
        <v>26839001</v>
      </c>
      <c r="E73" s="147">
        <v>2113080</v>
      </c>
      <c r="F73" s="147">
        <v>0</v>
      </c>
      <c r="G73" s="147">
        <v>846232</v>
      </c>
    </row>
    <row r="74" spans="1:7" hidden="1">
      <c r="A74" s="146" t="s">
        <v>2930</v>
      </c>
      <c r="B74" s="1" t="s">
        <v>79</v>
      </c>
      <c r="C74" s="147">
        <v>1678468</v>
      </c>
      <c r="D74" s="147">
        <v>1548842</v>
      </c>
      <c r="E74" s="147">
        <v>100630</v>
      </c>
      <c r="F74" s="147">
        <v>5</v>
      </c>
      <c r="G74" s="147">
        <v>28991</v>
      </c>
    </row>
    <row r="75" spans="1:7" hidden="1">
      <c r="A75" s="146" t="s">
        <v>2931</v>
      </c>
      <c r="B75" s="1" t="s">
        <v>80</v>
      </c>
      <c r="C75" s="147">
        <v>22645262</v>
      </c>
      <c r="D75" s="147"/>
      <c r="E75" s="147">
        <v>22645262</v>
      </c>
      <c r="F75" s="147"/>
      <c r="G75" s="147"/>
    </row>
    <row r="76" spans="1:7" hidden="1">
      <c r="A76" s="146" t="s">
        <v>2932</v>
      </c>
      <c r="B76" s="1" t="s">
        <v>81</v>
      </c>
      <c r="C76" s="147">
        <v>49671556</v>
      </c>
      <c r="D76" s="147">
        <v>38421622</v>
      </c>
      <c r="E76" s="147">
        <v>3041548</v>
      </c>
      <c r="F76" s="147">
        <v>7192073</v>
      </c>
      <c r="G76" s="147">
        <v>1016313</v>
      </c>
    </row>
    <row r="77" spans="1:7" hidden="1">
      <c r="A77" s="146" t="s">
        <v>2933</v>
      </c>
      <c r="B77" s="1" t="s">
        <v>82</v>
      </c>
      <c r="C77" s="147">
        <v>36363271.864</v>
      </c>
      <c r="D77" s="147">
        <v>30290493.884</v>
      </c>
      <c r="E77" s="147">
        <v>3340600.801</v>
      </c>
      <c r="F77" s="147">
        <v>1838562.32</v>
      </c>
      <c r="G77" s="147">
        <v>893614.85900000005</v>
      </c>
    </row>
    <row r="78" spans="1:7" hidden="1">
      <c r="A78" s="146" t="s">
        <v>2934</v>
      </c>
      <c r="B78" s="1" t="s">
        <v>83</v>
      </c>
      <c r="C78" s="147">
        <v>49415029</v>
      </c>
      <c r="D78" s="147">
        <v>45477122</v>
      </c>
      <c r="E78" s="147">
        <v>2187907</v>
      </c>
      <c r="F78" s="147">
        <v>1120000</v>
      </c>
      <c r="G78" s="147">
        <v>630000</v>
      </c>
    </row>
    <row r="79" spans="1:7" hidden="1">
      <c r="A79" s="146" t="s">
        <v>2935</v>
      </c>
      <c r="B79" s="1" t="s">
        <v>84</v>
      </c>
      <c r="C79" s="147">
        <v>78829789</v>
      </c>
      <c r="D79" s="147">
        <v>70444965</v>
      </c>
      <c r="E79" s="147">
        <v>3870086</v>
      </c>
      <c r="F79" s="147">
        <v>3176877</v>
      </c>
      <c r="G79" s="147">
        <v>1337861</v>
      </c>
    </row>
    <row r="80" spans="1:7" hidden="1">
      <c r="A80" s="146" t="s">
        <v>2936</v>
      </c>
      <c r="B80" s="1" t="s">
        <v>85</v>
      </c>
      <c r="C80" s="147">
        <v>19031504</v>
      </c>
      <c r="D80" s="147">
        <v>15886682</v>
      </c>
      <c r="E80" s="147">
        <v>1690848</v>
      </c>
      <c r="F80" s="147">
        <v>435095</v>
      </c>
      <c r="G80" s="147">
        <v>1018879</v>
      </c>
    </row>
    <row r="81" spans="1:7" hidden="1">
      <c r="A81" s="146" t="s">
        <v>2937</v>
      </c>
      <c r="B81" s="1" t="s">
        <v>86</v>
      </c>
      <c r="C81" s="147">
        <v>5056136.0369999995</v>
      </c>
      <c r="D81" s="147">
        <v>4798184.9369999999</v>
      </c>
      <c r="E81" s="147">
        <v>257951.1</v>
      </c>
      <c r="F81" s="147"/>
      <c r="G81" s="147"/>
    </row>
    <row r="82" spans="1:7" hidden="1">
      <c r="A82" s="146" t="s">
        <v>2938</v>
      </c>
      <c r="B82" s="1" t="s">
        <v>87</v>
      </c>
      <c r="C82" s="147">
        <v>30702022</v>
      </c>
      <c r="D82" s="147">
        <v>25477347</v>
      </c>
      <c r="E82" s="147">
        <v>2945616</v>
      </c>
      <c r="F82" s="147">
        <v>68762</v>
      </c>
      <c r="G82" s="147">
        <v>2210297</v>
      </c>
    </row>
    <row r="83" spans="1:7" hidden="1">
      <c r="A83" s="146" t="s">
        <v>2939</v>
      </c>
      <c r="B83" s="1" t="s">
        <v>88</v>
      </c>
      <c r="C83" s="147">
        <v>30950291</v>
      </c>
      <c r="D83" s="147">
        <v>25527600</v>
      </c>
      <c r="E83" s="147">
        <v>4372586</v>
      </c>
      <c r="F83" s="147">
        <v>179741</v>
      </c>
      <c r="G83" s="147">
        <v>870364</v>
      </c>
    </row>
    <row r="84" spans="1:7" hidden="1">
      <c r="A84" s="146" t="s">
        <v>2940</v>
      </c>
      <c r="B84" s="1" t="s">
        <v>89</v>
      </c>
      <c r="C84" s="147">
        <v>2035414</v>
      </c>
      <c r="D84" s="147">
        <v>1849034</v>
      </c>
      <c r="E84" s="147">
        <v>186380</v>
      </c>
      <c r="F84" s="147">
        <v>0</v>
      </c>
      <c r="G84" s="147">
        <v>0</v>
      </c>
    </row>
    <row r="85" spans="1:7" hidden="1">
      <c r="A85" s="146" t="s">
        <v>2941</v>
      </c>
      <c r="B85" s="1" t="s">
        <v>90</v>
      </c>
      <c r="C85" s="147">
        <v>42038837</v>
      </c>
      <c r="D85" s="147">
        <v>39049983</v>
      </c>
      <c r="E85" s="147">
        <v>1842710</v>
      </c>
      <c r="F85" s="147">
        <v>288224</v>
      </c>
      <c r="G85" s="147">
        <v>857920</v>
      </c>
    </row>
    <row r="86" spans="1:7" hidden="1">
      <c r="A86" s="146" t="s">
        <v>2942</v>
      </c>
      <c r="B86" s="1" t="s">
        <v>91</v>
      </c>
      <c r="C86" s="147">
        <v>41635988</v>
      </c>
      <c r="D86" s="147">
        <v>34581767</v>
      </c>
      <c r="E86" s="147">
        <v>3216960</v>
      </c>
      <c r="F86" s="147">
        <v>2468271</v>
      </c>
      <c r="G86" s="147">
        <v>1368990</v>
      </c>
    </row>
    <row r="87" spans="1:7" hidden="1">
      <c r="A87" s="146" t="s">
        <v>2943</v>
      </c>
      <c r="B87" s="1" t="s">
        <v>92</v>
      </c>
      <c r="C87" s="147">
        <v>150267544</v>
      </c>
      <c r="D87" s="147">
        <v>123060660</v>
      </c>
      <c r="E87" s="147">
        <v>16233646</v>
      </c>
      <c r="F87" s="147">
        <v>1560980</v>
      </c>
      <c r="G87" s="147">
        <v>9412258</v>
      </c>
    </row>
    <row r="88" spans="1:7" hidden="1">
      <c r="A88" s="146" t="s">
        <v>2944</v>
      </c>
      <c r="B88" s="1" t="s">
        <v>93</v>
      </c>
      <c r="C88" s="147">
        <v>11728212</v>
      </c>
      <c r="D88" s="147">
        <v>10675608</v>
      </c>
      <c r="E88" s="147">
        <v>1052604</v>
      </c>
      <c r="F88" s="147"/>
      <c r="G88" s="147"/>
    </row>
    <row r="89" spans="1:7" hidden="1">
      <c r="A89" s="146" t="s">
        <v>2945</v>
      </c>
      <c r="B89" s="1" t="s">
        <v>94</v>
      </c>
      <c r="C89" s="147">
        <v>15337190</v>
      </c>
      <c r="D89" s="147">
        <v>13769428</v>
      </c>
      <c r="E89" s="147">
        <v>1567762</v>
      </c>
      <c r="F89" s="147"/>
      <c r="G89" s="147"/>
    </row>
    <row r="90" spans="1:7" hidden="1">
      <c r="A90" s="146" t="s">
        <v>2946</v>
      </c>
      <c r="B90" s="1" t="s">
        <v>95</v>
      </c>
      <c r="C90" s="147">
        <v>7585307</v>
      </c>
      <c r="D90" s="147">
        <v>7209638</v>
      </c>
      <c r="E90" s="147">
        <v>375669</v>
      </c>
      <c r="F90" s="147"/>
      <c r="G90" s="147"/>
    </row>
    <row r="91" spans="1:7" hidden="1">
      <c r="A91" s="146" t="s">
        <v>2947</v>
      </c>
      <c r="B91" s="1" t="s">
        <v>96</v>
      </c>
      <c r="C91" s="147">
        <v>4624572.1950000003</v>
      </c>
      <c r="D91" s="147">
        <v>3976794.5419999999</v>
      </c>
      <c r="E91" s="147">
        <v>647777.65300000005</v>
      </c>
      <c r="F91" s="147"/>
      <c r="G91" s="147"/>
    </row>
    <row r="92" spans="1:7" hidden="1">
      <c r="A92" s="146" t="s">
        <v>2948</v>
      </c>
      <c r="B92" s="1" t="s">
        <v>97</v>
      </c>
      <c r="C92" s="147">
        <v>5599455</v>
      </c>
      <c r="D92" s="147">
        <v>4717872</v>
      </c>
      <c r="E92" s="147">
        <v>881583</v>
      </c>
      <c r="F92" s="147"/>
      <c r="G92" s="147"/>
    </row>
    <row r="93" spans="1:7" hidden="1">
      <c r="A93" s="146" t="s">
        <v>2949</v>
      </c>
      <c r="B93" s="1" t="s">
        <v>98</v>
      </c>
      <c r="C93" s="147">
        <v>8414498</v>
      </c>
      <c r="D93" s="147">
        <v>7455081</v>
      </c>
      <c r="E93" s="147">
        <v>959417</v>
      </c>
      <c r="F93" s="147">
        <v>0</v>
      </c>
      <c r="G93" s="147">
        <v>0</v>
      </c>
    </row>
    <row r="94" spans="1:7" hidden="1">
      <c r="A94" s="146" t="s">
        <v>2950</v>
      </c>
      <c r="B94" s="1" t="s">
        <v>99</v>
      </c>
      <c r="C94" s="147">
        <v>1856514.9140000001</v>
      </c>
      <c r="D94" s="147">
        <v>931295.31400000001</v>
      </c>
      <c r="E94" s="147">
        <v>925219.6</v>
      </c>
      <c r="F94" s="147"/>
      <c r="G94" s="147"/>
    </row>
    <row r="95" spans="1:7" hidden="1">
      <c r="A95" s="146" t="s">
        <v>2951</v>
      </c>
      <c r="B95" s="1" t="s">
        <v>100</v>
      </c>
      <c r="C95" s="147">
        <v>2755122</v>
      </c>
      <c r="D95" s="147">
        <v>2078747</v>
      </c>
      <c r="E95" s="147">
        <v>676375</v>
      </c>
      <c r="F95" s="147"/>
      <c r="G95" s="147"/>
    </row>
    <row r="96" spans="1:7" hidden="1">
      <c r="A96" s="146" t="s">
        <v>2952</v>
      </c>
      <c r="B96" s="1" t="s">
        <v>101</v>
      </c>
      <c r="C96" s="147">
        <v>3101105</v>
      </c>
      <c r="D96" s="147">
        <v>2816317</v>
      </c>
      <c r="E96" s="147">
        <v>108168</v>
      </c>
      <c r="F96" s="147"/>
      <c r="G96" s="147">
        <v>176620</v>
      </c>
    </row>
    <row r="97" spans="1:7" hidden="1">
      <c r="A97" s="146" t="s">
        <v>2953</v>
      </c>
      <c r="B97" s="1" t="s">
        <v>102</v>
      </c>
      <c r="C97" s="147">
        <v>1407610.0079999999</v>
      </c>
      <c r="D97" s="147">
        <v>1303744.4550000001</v>
      </c>
      <c r="E97" s="147">
        <v>103865.553</v>
      </c>
      <c r="F97" s="147"/>
      <c r="G97" s="147"/>
    </row>
    <row r="98" spans="1:7" hidden="1">
      <c r="A98" s="146" t="s">
        <v>2954</v>
      </c>
      <c r="B98" s="1" t="s">
        <v>103</v>
      </c>
      <c r="C98" s="147">
        <v>1325916</v>
      </c>
      <c r="D98" s="147">
        <v>1251558</v>
      </c>
      <c r="E98" s="147">
        <v>74358</v>
      </c>
      <c r="F98" s="147">
        <v>0</v>
      </c>
      <c r="G98" s="147">
        <v>0</v>
      </c>
    </row>
    <row r="99" spans="1:7" hidden="1">
      <c r="A99" s="146" t="s">
        <v>2955</v>
      </c>
      <c r="B99" s="1" t="s">
        <v>104</v>
      </c>
      <c r="C99" s="147">
        <v>1006242</v>
      </c>
      <c r="D99" s="147">
        <v>895401</v>
      </c>
      <c r="E99" s="147">
        <v>57266</v>
      </c>
      <c r="F99" s="147"/>
      <c r="G99" s="147">
        <v>53575</v>
      </c>
    </row>
    <row r="100" spans="1:7" hidden="1">
      <c r="A100" s="146" t="s">
        <v>2956</v>
      </c>
      <c r="B100" s="1" t="s">
        <v>105</v>
      </c>
      <c r="C100" s="147">
        <v>2868625</v>
      </c>
      <c r="D100" s="147">
        <v>2766552</v>
      </c>
      <c r="E100" s="147">
        <v>102073</v>
      </c>
      <c r="F100" s="147"/>
      <c r="G100" s="147"/>
    </row>
    <row r="101" spans="1:7" hidden="1">
      <c r="A101" s="146" t="s">
        <v>2957</v>
      </c>
      <c r="B101" s="1" t="s">
        <v>106</v>
      </c>
      <c r="C101" s="147">
        <v>478916.14600000001</v>
      </c>
      <c r="D101" s="147">
        <v>451046.60700000002</v>
      </c>
      <c r="E101" s="147">
        <v>27869.539000000001</v>
      </c>
      <c r="F101" s="147"/>
      <c r="G101" s="147"/>
    </row>
    <row r="102" spans="1:7" hidden="1">
      <c r="A102" s="146" t="s">
        <v>2958</v>
      </c>
      <c r="B102" s="1" t="s">
        <v>107</v>
      </c>
      <c r="C102" s="147">
        <v>2425118</v>
      </c>
      <c r="D102" s="147">
        <v>2242563</v>
      </c>
      <c r="E102" s="147">
        <v>133394</v>
      </c>
      <c r="F102" s="147">
        <v>45</v>
      </c>
      <c r="G102" s="147">
        <v>49116</v>
      </c>
    </row>
    <row r="103" spans="1:7" hidden="1">
      <c r="A103" s="146" t="s">
        <v>2959</v>
      </c>
      <c r="B103" s="1" t="s">
        <v>108</v>
      </c>
      <c r="C103" s="147">
        <v>1718162</v>
      </c>
      <c r="D103" s="147">
        <v>1622547</v>
      </c>
      <c r="E103" s="147">
        <v>95615</v>
      </c>
      <c r="F103" s="147"/>
      <c r="G103" s="147"/>
    </row>
    <row r="104" spans="1:7" hidden="1">
      <c r="A104" s="146" t="s">
        <v>2960</v>
      </c>
      <c r="B104" s="1" t="s">
        <v>109</v>
      </c>
      <c r="C104" s="147">
        <v>2019607</v>
      </c>
      <c r="D104" s="147">
        <v>1857288</v>
      </c>
      <c r="E104" s="147">
        <v>81319</v>
      </c>
      <c r="F104" s="147"/>
      <c r="G104" s="147">
        <v>81000</v>
      </c>
    </row>
    <row r="105" spans="1:7" hidden="1">
      <c r="A105" s="146" t="s">
        <v>2961</v>
      </c>
      <c r="B105" s="1" t="s">
        <v>110</v>
      </c>
      <c r="C105" s="147">
        <v>6382480.2920000004</v>
      </c>
      <c r="D105" s="147">
        <v>5995444.9610000001</v>
      </c>
      <c r="E105" s="147">
        <v>387035.33100000001</v>
      </c>
      <c r="F105" s="147"/>
      <c r="G105" s="147"/>
    </row>
    <row r="106" spans="1:7" hidden="1">
      <c r="A106" s="146" t="s">
        <v>2962</v>
      </c>
      <c r="B106" s="1" t="s">
        <v>111</v>
      </c>
      <c r="C106" s="147">
        <v>1723721.7879999999</v>
      </c>
      <c r="D106" s="147">
        <v>1633318.166</v>
      </c>
      <c r="E106" s="147">
        <v>90403.622000000003</v>
      </c>
      <c r="F106" s="147"/>
      <c r="G106" s="147"/>
    </row>
    <row r="107" spans="1:7" hidden="1">
      <c r="A107" s="146" t="s">
        <v>2963</v>
      </c>
      <c r="B107" s="1" t="s">
        <v>112</v>
      </c>
      <c r="C107" s="147">
        <v>451525.52100000001</v>
      </c>
      <c r="D107" s="147">
        <v>348489.92</v>
      </c>
      <c r="E107" s="147"/>
      <c r="F107" s="147">
        <v>25293.695</v>
      </c>
      <c r="G107" s="147">
        <v>77741.906000000003</v>
      </c>
    </row>
    <row r="108" spans="1:7" hidden="1">
      <c r="A108" s="146" t="s">
        <v>2964</v>
      </c>
      <c r="B108" s="1" t="s">
        <v>113</v>
      </c>
      <c r="C108" s="147">
        <v>4945263</v>
      </c>
      <c r="D108" s="147">
        <v>4075508</v>
      </c>
      <c r="E108" s="147">
        <v>336274</v>
      </c>
      <c r="F108" s="147">
        <v>358260</v>
      </c>
      <c r="G108" s="147">
        <v>175221</v>
      </c>
    </row>
    <row r="109" spans="1:7" hidden="1">
      <c r="A109" s="146" t="s">
        <v>2965</v>
      </c>
      <c r="B109" s="1" t="s">
        <v>114</v>
      </c>
      <c r="C109" s="147">
        <v>932678</v>
      </c>
      <c r="D109" s="147">
        <v>909133</v>
      </c>
      <c r="E109" s="147">
        <v>23545</v>
      </c>
      <c r="F109" s="147"/>
      <c r="G109" s="147"/>
    </row>
    <row r="110" spans="1:7" hidden="1">
      <c r="A110" s="146" t="s">
        <v>2966</v>
      </c>
      <c r="B110" s="1" t="s">
        <v>115</v>
      </c>
      <c r="C110" s="147">
        <v>1701648.4669999999</v>
      </c>
      <c r="D110" s="147">
        <v>1635023.3589999999</v>
      </c>
      <c r="E110" s="147">
        <v>66625.107999999993</v>
      </c>
      <c r="F110" s="147"/>
      <c r="G110" s="147"/>
    </row>
    <row r="111" spans="1:7" hidden="1">
      <c r="A111" s="146" t="s">
        <v>2967</v>
      </c>
      <c r="B111" s="1" t="s">
        <v>116</v>
      </c>
      <c r="C111" s="147">
        <v>1574307</v>
      </c>
      <c r="D111" s="147">
        <v>1519854</v>
      </c>
      <c r="E111" s="147">
        <v>54453</v>
      </c>
      <c r="F111" s="147">
        <v>0</v>
      </c>
      <c r="G111" s="147">
        <v>0</v>
      </c>
    </row>
    <row r="112" spans="1:7" hidden="1">
      <c r="A112" s="146" t="s">
        <v>2968</v>
      </c>
      <c r="B112" s="1" t="s">
        <v>117</v>
      </c>
      <c r="C112" s="147">
        <v>6227804</v>
      </c>
      <c r="D112" s="147">
        <v>5882507</v>
      </c>
      <c r="E112" s="147">
        <v>326774</v>
      </c>
      <c r="F112" s="147">
        <v>18523</v>
      </c>
      <c r="G112" s="147">
        <v>0</v>
      </c>
    </row>
    <row r="113" spans="1:7" hidden="1">
      <c r="A113" s="146" t="s">
        <v>2969</v>
      </c>
      <c r="B113" s="1" t="s">
        <v>118</v>
      </c>
      <c r="C113" s="147">
        <v>2609499</v>
      </c>
      <c r="D113" s="147">
        <v>2141615</v>
      </c>
      <c r="E113" s="147">
        <v>141007</v>
      </c>
      <c r="F113" s="147">
        <v>326877</v>
      </c>
      <c r="G113" s="147">
        <v>0</v>
      </c>
    </row>
    <row r="114" spans="1:7" hidden="1">
      <c r="A114" s="146" t="s">
        <v>2970</v>
      </c>
      <c r="B114" s="1" t="s">
        <v>119</v>
      </c>
      <c r="C114" s="147">
        <v>768297</v>
      </c>
      <c r="D114" s="147">
        <v>743596</v>
      </c>
      <c r="E114" s="147">
        <v>24701</v>
      </c>
      <c r="F114" s="147"/>
      <c r="G114" s="147"/>
    </row>
    <row r="115" spans="1:7" hidden="1">
      <c r="A115" s="146" t="s">
        <v>2971</v>
      </c>
      <c r="B115" s="1" t="s">
        <v>120</v>
      </c>
      <c r="C115" s="147">
        <v>2282952</v>
      </c>
      <c r="D115" s="147">
        <v>2083879</v>
      </c>
      <c r="E115" s="147">
        <v>199073</v>
      </c>
      <c r="F115" s="147"/>
      <c r="G115" s="147"/>
    </row>
    <row r="116" spans="1:7" hidden="1">
      <c r="A116" s="146" t="s">
        <v>2972</v>
      </c>
      <c r="B116" s="1" t="s">
        <v>121</v>
      </c>
      <c r="C116" s="147">
        <v>2384277</v>
      </c>
      <c r="D116" s="147">
        <v>2274277</v>
      </c>
      <c r="E116" s="147">
        <v>110000</v>
      </c>
      <c r="F116" s="147"/>
      <c r="G116" s="147"/>
    </row>
    <row r="117" spans="1:7" hidden="1">
      <c r="A117" s="146" t="s">
        <v>2973</v>
      </c>
      <c r="B117" s="1" t="s">
        <v>122</v>
      </c>
      <c r="C117" s="147">
        <v>2130589.5350000001</v>
      </c>
      <c r="D117" s="147">
        <v>2020510.39</v>
      </c>
      <c r="E117" s="147">
        <v>110079.145</v>
      </c>
      <c r="F117" s="147"/>
      <c r="G117" s="147"/>
    </row>
    <row r="118" spans="1:7" hidden="1">
      <c r="A118" s="146" t="s">
        <v>2974</v>
      </c>
      <c r="B118" s="1" t="s">
        <v>123</v>
      </c>
      <c r="C118" s="147">
        <v>7722134.625</v>
      </c>
      <c r="D118" s="147">
        <v>6753167.7800000003</v>
      </c>
      <c r="E118" s="147">
        <v>447667.908</v>
      </c>
      <c r="F118" s="147">
        <v>366634.78100000002</v>
      </c>
      <c r="G118" s="147">
        <v>154664.15599999999</v>
      </c>
    </row>
    <row r="119" spans="1:7" hidden="1">
      <c r="A119" s="146" t="s">
        <v>2975</v>
      </c>
      <c r="B119" s="1" t="s">
        <v>124</v>
      </c>
      <c r="C119" s="147">
        <v>384802</v>
      </c>
      <c r="D119" s="147">
        <v>368009</v>
      </c>
      <c r="E119" s="147">
        <v>16793</v>
      </c>
      <c r="F119" s="147"/>
      <c r="G119" s="147"/>
    </row>
    <row r="120" spans="1:7" hidden="1">
      <c r="A120" s="146" t="s">
        <v>2976</v>
      </c>
      <c r="B120" s="1" t="s">
        <v>125</v>
      </c>
      <c r="C120" s="147">
        <v>870040</v>
      </c>
      <c r="D120" s="147">
        <v>734238</v>
      </c>
      <c r="E120" s="147">
        <v>29980</v>
      </c>
      <c r="F120" s="147"/>
      <c r="G120" s="147">
        <v>105822</v>
      </c>
    </row>
    <row r="121" spans="1:7" hidden="1">
      <c r="A121" s="146" t="s">
        <v>2977</v>
      </c>
      <c r="B121" s="1" t="s">
        <v>127</v>
      </c>
      <c r="C121" s="147">
        <v>4544611</v>
      </c>
      <c r="D121" s="147">
        <v>4348688</v>
      </c>
      <c r="E121" s="147">
        <v>195923</v>
      </c>
      <c r="F121" s="147"/>
      <c r="G121" s="147"/>
    </row>
    <row r="122" spans="1:7" hidden="1">
      <c r="A122" s="146" t="s">
        <v>2978</v>
      </c>
      <c r="B122" s="1" t="s">
        <v>128</v>
      </c>
      <c r="C122" s="147">
        <v>5175404</v>
      </c>
      <c r="D122" s="147">
        <v>4429086</v>
      </c>
      <c r="E122" s="147">
        <v>255828</v>
      </c>
      <c r="F122" s="147">
        <v>370500</v>
      </c>
      <c r="G122" s="147">
        <v>119990</v>
      </c>
    </row>
    <row r="123" spans="1:7" hidden="1">
      <c r="A123" s="146" t="s">
        <v>2979</v>
      </c>
      <c r="B123" s="1" t="s">
        <v>129</v>
      </c>
      <c r="C123" s="147">
        <v>475237.03499999997</v>
      </c>
      <c r="D123" s="147">
        <v>454041.63900000002</v>
      </c>
      <c r="E123" s="147">
        <v>21195.396000000001</v>
      </c>
      <c r="F123" s="147"/>
      <c r="G123" s="147"/>
    </row>
    <row r="124" spans="1:7" hidden="1">
      <c r="A124" s="146" t="s">
        <v>2980</v>
      </c>
      <c r="B124" s="1" t="s">
        <v>130</v>
      </c>
      <c r="C124" s="147">
        <v>1178518.952</v>
      </c>
      <c r="D124" s="147">
        <v>1126518.952</v>
      </c>
      <c r="E124" s="147">
        <v>52000</v>
      </c>
      <c r="F124" s="147"/>
      <c r="G124" s="147"/>
    </row>
    <row r="125" spans="1:7" hidden="1">
      <c r="A125" s="146" t="s">
        <v>2981</v>
      </c>
      <c r="B125" s="1" t="s">
        <v>131</v>
      </c>
      <c r="C125" s="147">
        <v>585202</v>
      </c>
      <c r="D125" s="147">
        <v>560167</v>
      </c>
      <c r="E125" s="147">
        <v>25035</v>
      </c>
      <c r="F125" s="147"/>
      <c r="G125" s="147"/>
    </row>
    <row r="126" spans="1:7" hidden="1">
      <c r="A126" s="146" t="s">
        <v>2982</v>
      </c>
      <c r="B126" s="1" t="s">
        <v>134</v>
      </c>
      <c r="C126" s="147">
        <v>2224195</v>
      </c>
      <c r="D126" s="147">
        <v>1708111</v>
      </c>
      <c r="E126" s="147">
        <v>164319</v>
      </c>
      <c r="F126" s="147">
        <v>266852</v>
      </c>
      <c r="G126" s="147">
        <v>84913</v>
      </c>
    </row>
    <row r="127" spans="1:7" hidden="1">
      <c r="A127" s="146" t="s">
        <v>2983</v>
      </c>
      <c r="B127" s="1" t="s">
        <v>135</v>
      </c>
      <c r="C127" s="147">
        <v>4232309</v>
      </c>
      <c r="D127" s="147">
        <v>3779657</v>
      </c>
      <c r="E127" s="147">
        <v>223545</v>
      </c>
      <c r="F127" s="147"/>
      <c r="G127" s="147">
        <v>229107</v>
      </c>
    </row>
    <row r="128" spans="1:7" hidden="1">
      <c r="A128" s="146" t="s">
        <v>2984</v>
      </c>
      <c r="B128" s="1" t="s">
        <v>136</v>
      </c>
      <c r="C128" s="147">
        <v>7255243</v>
      </c>
      <c r="D128" s="147">
        <v>6165110</v>
      </c>
      <c r="E128" s="147">
        <v>693914</v>
      </c>
      <c r="F128" s="147">
        <v>0</v>
      </c>
      <c r="G128" s="147">
        <v>396219</v>
      </c>
    </row>
    <row r="129" spans="1:7" hidden="1">
      <c r="A129" s="146" t="s">
        <v>2985</v>
      </c>
      <c r="B129" s="1" t="s">
        <v>137</v>
      </c>
      <c r="C129" s="147">
        <v>1494675</v>
      </c>
      <c r="D129" s="147">
        <v>1385500</v>
      </c>
      <c r="E129" s="147">
        <v>109175</v>
      </c>
      <c r="F129" s="147"/>
      <c r="G129" s="147"/>
    </row>
    <row r="130" spans="1:7" hidden="1">
      <c r="A130" s="146" t="s">
        <v>2986</v>
      </c>
      <c r="B130" s="1" t="s">
        <v>138</v>
      </c>
      <c r="C130" s="147">
        <v>1471306</v>
      </c>
      <c r="D130" s="147">
        <v>1425211</v>
      </c>
      <c r="E130" s="147">
        <v>46094</v>
      </c>
      <c r="F130" s="147">
        <v>1</v>
      </c>
      <c r="G130" s="147"/>
    </row>
    <row r="131" spans="1:7" hidden="1">
      <c r="A131" s="146" t="s">
        <v>2987</v>
      </c>
      <c r="B131" s="1" t="s">
        <v>139</v>
      </c>
      <c r="C131" s="147">
        <v>3367301</v>
      </c>
      <c r="D131" s="147">
        <v>3197904</v>
      </c>
      <c r="E131" s="147">
        <v>169397</v>
      </c>
      <c r="F131" s="147"/>
      <c r="G131" s="147"/>
    </row>
    <row r="132" spans="1:7" hidden="1">
      <c r="A132" s="146" t="s">
        <v>2988</v>
      </c>
      <c r="B132" s="1" t="s">
        <v>140</v>
      </c>
      <c r="C132" s="147">
        <v>4384385</v>
      </c>
      <c r="D132" s="147">
        <v>4081385</v>
      </c>
      <c r="E132" s="147">
        <v>303000</v>
      </c>
      <c r="F132" s="147"/>
      <c r="G132" s="147"/>
    </row>
    <row r="133" spans="1:7" hidden="1">
      <c r="A133" s="146" t="s">
        <v>2989</v>
      </c>
      <c r="B133" s="1" t="s">
        <v>141</v>
      </c>
      <c r="C133" s="147">
        <v>2344015</v>
      </c>
      <c r="D133" s="147">
        <v>2189623</v>
      </c>
      <c r="E133" s="147">
        <v>154392</v>
      </c>
      <c r="F133" s="147"/>
      <c r="G133" s="147"/>
    </row>
    <row r="134" spans="1:7" hidden="1">
      <c r="A134" s="146" t="s">
        <v>2990</v>
      </c>
      <c r="B134" s="1" t="s">
        <v>142</v>
      </c>
      <c r="C134" s="147">
        <v>2432898</v>
      </c>
      <c r="D134" s="147">
        <v>2314324</v>
      </c>
      <c r="E134" s="147">
        <v>118574</v>
      </c>
      <c r="F134" s="147"/>
      <c r="G134" s="147"/>
    </row>
    <row r="135" spans="1:7" hidden="1">
      <c r="A135" s="146" t="s">
        <v>2991</v>
      </c>
      <c r="B135" s="1" t="s">
        <v>143</v>
      </c>
      <c r="C135" s="147">
        <v>1814787</v>
      </c>
      <c r="D135" s="147">
        <v>1553836</v>
      </c>
      <c r="E135" s="147">
        <v>100935</v>
      </c>
      <c r="F135" s="147"/>
      <c r="G135" s="147">
        <v>160016</v>
      </c>
    </row>
    <row r="136" spans="1:7" hidden="1">
      <c r="A136" s="146" t="s">
        <v>2992</v>
      </c>
      <c r="B136" s="1" t="s">
        <v>144</v>
      </c>
      <c r="C136" s="147">
        <v>1033737</v>
      </c>
      <c r="D136" s="147">
        <v>857322</v>
      </c>
      <c r="E136" s="147">
        <v>74619</v>
      </c>
      <c r="F136" s="147">
        <v>5637</v>
      </c>
      <c r="G136" s="147">
        <v>96159</v>
      </c>
    </row>
    <row r="137" spans="1:7" hidden="1">
      <c r="A137" s="146" t="s">
        <v>2993</v>
      </c>
      <c r="B137" s="1" t="s">
        <v>145</v>
      </c>
      <c r="C137" s="147">
        <v>1276413</v>
      </c>
      <c r="D137" s="147">
        <v>1204706</v>
      </c>
      <c r="E137" s="147">
        <v>71707</v>
      </c>
      <c r="F137" s="147"/>
      <c r="G137" s="147"/>
    </row>
    <row r="138" spans="1:7" hidden="1">
      <c r="A138" s="146" t="s">
        <v>2994</v>
      </c>
      <c r="B138" s="1" t="s">
        <v>146</v>
      </c>
      <c r="C138" s="147">
        <v>1594945</v>
      </c>
      <c r="D138" s="147">
        <v>1494428</v>
      </c>
      <c r="E138" s="147">
        <v>100517</v>
      </c>
      <c r="F138" s="147">
        <v>0</v>
      </c>
      <c r="G138" s="147">
        <v>0</v>
      </c>
    </row>
    <row r="139" spans="1:7" hidden="1">
      <c r="A139" s="146" t="s">
        <v>2995</v>
      </c>
      <c r="B139" s="1" t="s">
        <v>147</v>
      </c>
      <c r="C139" s="147">
        <v>982965</v>
      </c>
      <c r="D139" s="147">
        <v>299313</v>
      </c>
      <c r="E139" s="147">
        <v>184242</v>
      </c>
      <c r="F139" s="147">
        <v>381804</v>
      </c>
      <c r="G139" s="147">
        <v>117606</v>
      </c>
    </row>
    <row r="140" spans="1:7" hidden="1">
      <c r="A140" s="146" t="s">
        <v>2996</v>
      </c>
      <c r="B140" s="1" t="s">
        <v>149</v>
      </c>
      <c r="C140" s="147">
        <v>8840046839</v>
      </c>
      <c r="D140" s="147">
        <v>8191236990</v>
      </c>
      <c r="E140" s="147">
        <v>648809849</v>
      </c>
      <c r="F140" s="147"/>
      <c r="G140" s="147"/>
    </row>
    <row r="141" spans="1:7" hidden="1">
      <c r="A141" s="146" t="s">
        <v>2997</v>
      </c>
      <c r="B141" s="1" t="s">
        <v>150</v>
      </c>
      <c r="C141" s="147">
        <v>1115645</v>
      </c>
      <c r="D141" s="147">
        <v>1026979</v>
      </c>
      <c r="E141" s="147">
        <v>88666</v>
      </c>
      <c r="F141" s="147"/>
      <c r="G141" s="147"/>
    </row>
    <row r="142" spans="1:7" hidden="1">
      <c r="A142" s="146" t="s">
        <v>2998</v>
      </c>
      <c r="B142" s="1" t="s">
        <v>152</v>
      </c>
      <c r="C142" s="147">
        <v>4454916</v>
      </c>
      <c r="D142" s="147">
        <v>4039231</v>
      </c>
      <c r="E142" s="147">
        <v>155005</v>
      </c>
      <c r="F142" s="147">
        <v>260680</v>
      </c>
      <c r="G142" s="147"/>
    </row>
    <row r="143" spans="1:7" hidden="1">
      <c r="A143" s="146" t="s">
        <v>2999</v>
      </c>
      <c r="B143" s="1" t="s">
        <v>154</v>
      </c>
      <c r="C143" s="147">
        <v>1968411</v>
      </c>
      <c r="D143" s="147">
        <v>1834942</v>
      </c>
      <c r="E143" s="147">
        <v>52287</v>
      </c>
      <c r="F143" s="147">
        <v>1</v>
      </c>
      <c r="G143" s="147">
        <v>81181</v>
      </c>
    </row>
    <row r="144" spans="1:7" hidden="1">
      <c r="A144" s="146" t="s">
        <v>3000</v>
      </c>
      <c r="B144" s="1" t="s">
        <v>155</v>
      </c>
      <c r="C144" s="147">
        <v>1279407</v>
      </c>
      <c r="D144" s="147">
        <v>1155882</v>
      </c>
      <c r="E144" s="147">
        <v>42038</v>
      </c>
      <c r="F144" s="147"/>
      <c r="G144" s="147">
        <v>81487</v>
      </c>
    </row>
    <row r="145" spans="1:7" hidden="1">
      <c r="A145" s="146" t="s">
        <v>3001</v>
      </c>
      <c r="B145" s="1" t="s">
        <v>156</v>
      </c>
      <c r="C145" s="147">
        <v>10150159</v>
      </c>
      <c r="D145" s="147">
        <v>8811550</v>
      </c>
      <c r="E145" s="147">
        <v>1004138</v>
      </c>
      <c r="F145" s="147">
        <v>432</v>
      </c>
      <c r="G145" s="147">
        <v>334039</v>
      </c>
    </row>
    <row r="146" spans="1:7" hidden="1">
      <c r="A146" s="146" t="s">
        <v>3002</v>
      </c>
      <c r="B146" s="1" t="s">
        <v>157</v>
      </c>
      <c r="C146" s="147">
        <v>4157983</v>
      </c>
      <c r="D146" s="147">
        <v>2829436</v>
      </c>
      <c r="E146" s="147">
        <v>319230</v>
      </c>
      <c r="F146" s="147">
        <v>469058</v>
      </c>
      <c r="G146" s="147">
        <v>540259</v>
      </c>
    </row>
    <row r="147" spans="1:7" hidden="1">
      <c r="A147" s="146" t="s">
        <v>3003</v>
      </c>
      <c r="B147" s="1" t="s">
        <v>158</v>
      </c>
      <c r="C147" s="147">
        <v>459502</v>
      </c>
      <c r="D147" s="147">
        <v>439886</v>
      </c>
      <c r="E147" s="147">
        <v>19616</v>
      </c>
      <c r="F147" s="147"/>
      <c r="G147" s="147"/>
    </row>
    <row r="148" spans="1:7" hidden="1">
      <c r="A148" s="146" t="s">
        <v>3004</v>
      </c>
      <c r="B148" s="1" t="s">
        <v>159</v>
      </c>
      <c r="C148" s="147">
        <v>14202423</v>
      </c>
      <c r="D148" s="147">
        <v>13402836</v>
      </c>
      <c r="E148" s="147">
        <v>471957</v>
      </c>
      <c r="F148" s="147"/>
      <c r="G148" s="147">
        <v>327630</v>
      </c>
    </row>
    <row r="149" spans="1:7" hidden="1">
      <c r="A149" s="146" t="s">
        <v>3005</v>
      </c>
      <c r="B149" s="1" t="s">
        <v>160</v>
      </c>
      <c r="C149" s="147">
        <v>2669907</v>
      </c>
      <c r="D149" s="147">
        <v>2517145</v>
      </c>
      <c r="E149" s="147">
        <v>152762</v>
      </c>
      <c r="F149" s="147">
        <v>0</v>
      </c>
      <c r="G149" s="147"/>
    </row>
    <row r="150" spans="1:7" hidden="1">
      <c r="A150" s="146" t="s">
        <v>3006</v>
      </c>
      <c r="B150" s="1" t="s">
        <v>161</v>
      </c>
      <c r="C150" s="147">
        <v>3933519</v>
      </c>
      <c r="D150" s="147">
        <v>3590239</v>
      </c>
      <c r="E150" s="147">
        <v>111798</v>
      </c>
      <c r="F150" s="147"/>
      <c r="G150" s="147">
        <v>231482</v>
      </c>
    </row>
    <row r="151" spans="1:7" hidden="1">
      <c r="A151" s="146" t="s">
        <v>3007</v>
      </c>
      <c r="B151" s="1" t="s">
        <v>162</v>
      </c>
      <c r="C151" s="147">
        <v>1200825</v>
      </c>
      <c r="D151" s="147">
        <v>953695</v>
      </c>
      <c r="E151" s="147">
        <v>93417</v>
      </c>
      <c r="F151" s="147"/>
      <c r="G151" s="147">
        <v>153713</v>
      </c>
    </row>
    <row r="152" spans="1:7" hidden="1">
      <c r="A152" s="146" t="s">
        <v>3008</v>
      </c>
      <c r="B152" s="1" t="s">
        <v>163</v>
      </c>
      <c r="C152" s="147">
        <v>1046905.447</v>
      </c>
      <c r="D152" s="147">
        <v>1019181.711</v>
      </c>
      <c r="E152" s="147">
        <v>27723.736000000001</v>
      </c>
      <c r="F152" s="147"/>
      <c r="G152" s="147"/>
    </row>
    <row r="153" spans="1:7" hidden="1">
      <c r="A153" s="146" t="s">
        <v>3009</v>
      </c>
      <c r="B153" s="1" t="s">
        <v>164</v>
      </c>
      <c r="C153" s="147">
        <v>3767820</v>
      </c>
      <c r="D153" s="147">
        <v>3423084</v>
      </c>
      <c r="E153" s="147">
        <v>344736</v>
      </c>
      <c r="F153" s="147">
        <v>0</v>
      </c>
      <c r="G153" s="147">
        <v>0</v>
      </c>
    </row>
    <row r="154" spans="1:7" hidden="1">
      <c r="A154" s="146" t="s">
        <v>3010</v>
      </c>
      <c r="B154" s="1" t="s">
        <v>165</v>
      </c>
      <c r="C154" s="147">
        <v>1003198.099</v>
      </c>
      <c r="D154" s="147">
        <v>940306.23400000005</v>
      </c>
      <c r="E154" s="147">
        <v>62891.864999999998</v>
      </c>
      <c r="F154" s="147"/>
      <c r="G154" s="147"/>
    </row>
    <row r="155" spans="1:7" hidden="1">
      <c r="A155" s="146" t="s">
        <v>3011</v>
      </c>
      <c r="B155" s="1" t="s">
        <v>166</v>
      </c>
      <c r="C155" s="147">
        <v>523440</v>
      </c>
      <c r="D155" s="147">
        <v>482532</v>
      </c>
      <c r="E155" s="147">
        <v>23908</v>
      </c>
      <c r="F155" s="147">
        <v>12000</v>
      </c>
      <c r="G155" s="147">
        <v>5000</v>
      </c>
    </row>
    <row r="156" spans="1:7" hidden="1">
      <c r="A156" s="146" t="s">
        <v>3012</v>
      </c>
      <c r="B156" s="1" t="s">
        <v>167</v>
      </c>
      <c r="C156" s="147">
        <v>43630079</v>
      </c>
      <c r="D156" s="147">
        <v>38048814</v>
      </c>
      <c r="E156" s="147">
        <v>3742299</v>
      </c>
      <c r="F156" s="147">
        <v>1438307</v>
      </c>
      <c r="G156" s="147">
        <v>400659</v>
      </c>
    </row>
    <row r="157" spans="1:7" hidden="1">
      <c r="A157" s="146" t="s">
        <v>3013</v>
      </c>
      <c r="B157" s="1" t="s">
        <v>168</v>
      </c>
      <c r="C157" s="147">
        <v>1045052</v>
      </c>
      <c r="D157" s="147">
        <v>966599</v>
      </c>
      <c r="E157" s="147">
        <v>78453</v>
      </c>
      <c r="F157" s="147"/>
      <c r="G157" s="147"/>
    </row>
    <row r="158" spans="1:7" hidden="1">
      <c r="A158" s="146" t="s">
        <v>3014</v>
      </c>
      <c r="B158" s="1" t="s">
        <v>169</v>
      </c>
      <c r="C158" s="147">
        <v>4067937</v>
      </c>
      <c r="D158" s="147">
        <v>3831622</v>
      </c>
      <c r="E158" s="147">
        <v>236315</v>
      </c>
      <c r="F158" s="147"/>
      <c r="G158" s="147"/>
    </row>
    <row r="159" spans="1:7" hidden="1">
      <c r="A159" s="146" t="s">
        <v>3015</v>
      </c>
      <c r="B159" s="1" t="s">
        <v>170</v>
      </c>
      <c r="C159" s="147">
        <v>660582.92299999995</v>
      </c>
      <c r="D159" s="147">
        <v>641453.47600000002</v>
      </c>
      <c r="E159" s="147">
        <v>19129.447</v>
      </c>
      <c r="F159" s="147"/>
      <c r="G159" s="147"/>
    </row>
    <row r="160" spans="1:7" hidden="1">
      <c r="A160" s="146" t="s">
        <v>3016</v>
      </c>
      <c r="B160" s="1" t="s">
        <v>171</v>
      </c>
      <c r="C160" s="147">
        <v>3428572</v>
      </c>
      <c r="D160" s="147">
        <v>3125727</v>
      </c>
      <c r="E160" s="147">
        <v>302845</v>
      </c>
      <c r="F160" s="147"/>
      <c r="G160" s="147"/>
    </row>
    <row r="161" spans="1:7" hidden="1">
      <c r="A161" s="146" t="s">
        <v>3017</v>
      </c>
      <c r="B161" s="1" t="s">
        <v>172</v>
      </c>
      <c r="C161" s="147">
        <v>2518307</v>
      </c>
      <c r="D161" s="147">
        <v>2334797</v>
      </c>
      <c r="E161" s="147">
        <v>183510</v>
      </c>
      <c r="F161" s="147"/>
      <c r="G161" s="147"/>
    </row>
    <row r="162" spans="1:7" hidden="1">
      <c r="A162" s="146" t="s">
        <v>3018</v>
      </c>
      <c r="B162" s="1" t="s">
        <v>173</v>
      </c>
      <c r="C162" s="147">
        <v>5055832</v>
      </c>
      <c r="D162" s="147">
        <v>4744997</v>
      </c>
      <c r="E162" s="147">
        <v>310835</v>
      </c>
      <c r="F162" s="147"/>
      <c r="G162" s="147"/>
    </row>
    <row r="163" spans="1:7" hidden="1">
      <c r="A163" s="146" t="s">
        <v>3019</v>
      </c>
      <c r="B163" s="1" t="s">
        <v>174</v>
      </c>
      <c r="C163" s="147">
        <v>941967</v>
      </c>
      <c r="D163" s="147">
        <v>784690</v>
      </c>
      <c r="E163" s="147">
        <v>124572</v>
      </c>
      <c r="F163" s="147"/>
      <c r="G163" s="147">
        <v>32705</v>
      </c>
    </row>
    <row r="164" spans="1:7" hidden="1">
      <c r="A164" s="146" t="s">
        <v>3020</v>
      </c>
      <c r="B164" s="1" t="s">
        <v>175</v>
      </c>
      <c r="C164" s="147">
        <v>3344966</v>
      </c>
      <c r="D164" s="147">
        <v>3127900</v>
      </c>
      <c r="E164" s="147">
        <v>217066</v>
      </c>
      <c r="F164" s="147"/>
      <c r="G164" s="147"/>
    </row>
    <row r="165" spans="1:7" hidden="1">
      <c r="A165" s="146" t="s">
        <v>3021</v>
      </c>
      <c r="B165" s="1" t="s">
        <v>177</v>
      </c>
      <c r="C165" s="147">
        <v>561946</v>
      </c>
      <c r="D165" s="147">
        <v>494974</v>
      </c>
      <c r="E165" s="147">
        <v>66972</v>
      </c>
      <c r="F165" s="147"/>
      <c r="G165" s="147"/>
    </row>
    <row r="166" spans="1:7" hidden="1">
      <c r="A166" s="146" t="s">
        <v>3022</v>
      </c>
      <c r="B166" s="1" t="s">
        <v>178</v>
      </c>
      <c r="C166" s="147">
        <v>4781407.6969999997</v>
      </c>
      <c r="D166" s="147">
        <v>4494292.432</v>
      </c>
      <c r="E166" s="147">
        <v>153419.23300000001</v>
      </c>
      <c r="F166" s="147">
        <v>133696.03200000001</v>
      </c>
      <c r="G166" s="147"/>
    </row>
    <row r="167" spans="1:7" hidden="1">
      <c r="A167" s="146" t="s">
        <v>3023</v>
      </c>
      <c r="B167" s="1" t="s">
        <v>179</v>
      </c>
      <c r="C167" s="147">
        <v>1586302</v>
      </c>
      <c r="D167" s="147">
        <v>1477050</v>
      </c>
      <c r="E167" s="147">
        <v>44397</v>
      </c>
      <c r="F167" s="147"/>
      <c r="G167" s="147">
        <v>64855</v>
      </c>
    </row>
    <row r="168" spans="1:7" hidden="1">
      <c r="A168" s="146" t="s">
        <v>3024</v>
      </c>
      <c r="B168" s="1" t="s">
        <v>180</v>
      </c>
      <c r="C168" s="147">
        <v>6184572</v>
      </c>
      <c r="D168" s="147">
        <v>5652992</v>
      </c>
      <c r="E168" s="147">
        <v>531580</v>
      </c>
      <c r="F168" s="147"/>
      <c r="G168" s="147"/>
    </row>
    <row r="169" spans="1:7" hidden="1">
      <c r="A169" s="146" t="s">
        <v>3025</v>
      </c>
      <c r="B169" s="1" t="s">
        <v>181</v>
      </c>
      <c r="C169" s="147">
        <v>2049651</v>
      </c>
      <c r="D169" s="147">
        <v>1965570</v>
      </c>
      <c r="E169" s="147">
        <v>84081</v>
      </c>
      <c r="F169" s="147"/>
      <c r="G169" s="147"/>
    </row>
    <row r="170" spans="1:7" hidden="1">
      <c r="A170" s="146" t="s">
        <v>3026</v>
      </c>
      <c r="B170" s="1" t="s">
        <v>182</v>
      </c>
      <c r="C170" s="147">
        <v>4813784.1780000003</v>
      </c>
      <c r="D170" s="147">
        <v>4354818.0439999998</v>
      </c>
      <c r="E170" s="147">
        <v>458966.13400000002</v>
      </c>
      <c r="F170" s="147"/>
      <c r="G170" s="147"/>
    </row>
    <row r="171" spans="1:7" hidden="1">
      <c r="A171" s="146" t="s">
        <v>3027</v>
      </c>
      <c r="B171" s="1" t="s">
        <v>183</v>
      </c>
      <c r="C171" s="147">
        <v>2807871</v>
      </c>
      <c r="D171" s="147">
        <v>2479331</v>
      </c>
      <c r="E171" s="147">
        <v>328540</v>
      </c>
      <c r="F171" s="147"/>
      <c r="G171" s="147"/>
    </row>
    <row r="172" spans="1:7" hidden="1">
      <c r="A172" s="146" t="s">
        <v>3028</v>
      </c>
      <c r="B172" s="1" t="s">
        <v>184</v>
      </c>
      <c r="C172" s="147">
        <v>1641642</v>
      </c>
      <c r="D172" s="147">
        <v>1398247</v>
      </c>
      <c r="E172" s="147">
        <v>73328</v>
      </c>
      <c r="F172" s="147"/>
      <c r="G172" s="147">
        <v>170067</v>
      </c>
    </row>
    <row r="173" spans="1:7" hidden="1">
      <c r="A173" s="146" t="s">
        <v>3029</v>
      </c>
      <c r="B173" s="1" t="s">
        <v>185</v>
      </c>
      <c r="C173" s="147">
        <v>421568.375</v>
      </c>
      <c r="D173" s="147">
        <v>401429.065</v>
      </c>
      <c r="E173" s="147">
        <v>20139.310000000001</v>
      </c>
      <c r="F173" s="147"/>
      <c r="G173" s="147"/>
    </row>
    <row r="174" spans="1:7" hidden="1">
      <c r="A174" s="146" t="s">
        <v>3030</v>
      </c>
      <c r="B174" s="1" t="s">
        <v>186</v>
      </c>
      <c r="C174" s="147">
        <v>15052630.001</v>
      </c>
      <c r="D174" s="147">
        <v>13796608.312000001</v>
      </c>
      <c r="E174" s="147">
        <v>839828.87600000005</v>
      </c>
      <c r="F174" s="147">
        <v>295.23200000000003</v>
      </c>
      <c r="G174" s="147">
        <v>415897.58100000001</v>
      </c>
    </row>
    <row r="175" spans="1:7" hidden="1">
      <c r="A175" s="146" t="s">
        <v>3031</v>
      </c>
      <c r="B175" s="1" t="s">
        <v>187</v>
      </c>
      <c r="C175" s="147">
        <v>3756277</v>
      </c>
      <c r="D175" s="147">
        <v>3317878</v>
      </c>
      <c r="E175" s="147">
        <v>438399</v>
      </c>
      <c r="F175" s="147"/>
      <c r="G175" s="147"/>
    </row>
    <row r="176" spans="1:7" hidden="1">
      <c r="A176" s="146" t="s">
        <v>3032</v>
      </c>
      <c r="B176" s="1" t="s">
        <v>188</v>
      </c>
      <c r="C176" s="147">
        <v>2332366</v>
      </c>
      <c r="D176" s="147">
        <v>2078876</v>
      </c>
      <c r="E176" s="147">
        <v>110489</v>
      </c>
      <c r="F176" s="147">
        <v>1</v>
      </c>
      <c r="G176" s="147">
        <v>143000</v>
      </c>
    </row>
    <row r="177" spans="1:7" hidden="1">
      <c r="A177" s="146" t="s">
        <v>3033</v>
      </c>
      <c r="B177" s="1" t="s">
        <v>189</v>
      </c>
      <c r="C177" s="147">
        <v>432115</v>
      </c>
      <c r="D177" s="147">
        <v>404700</v>
      </c>
      <c r="E177" s="147">
        <v>27415</v>
      </c>
      <c r="F177" s="147">
        <v>0</v>
      </c>
      <c r="G177" s="147">
        <v>0</v>
      </c>
    </row>
    <row r="178" spans="1:7" hidden="1">
      <c r="A178" s="146" t="s">
        <v>3034</v>
      </c>
      <c r="B178" s="1" t="s">
        <v>190</v>
      </c>
      <c r="C178" s="147">
        <v>618082</v>
      </c>
      <c r="D178" s="147">
        <v>593606</v>
      </c>
      <c r="E178" s="147">
        <v>24476</v>
      </c>
      <c r="F178" s="147">
        <v>0</v>
      </c>
      <c r="G178" s="147">
        <v>0</v>
      </c>
    </row>
    <row r="179" spans="1:7" hidden="1">
      <c r="A179" s="146" t="s">
        <v>3035</v>
      </c>
      <c r="B179" s="1" t="s">
        <v>191</v>
      </c>
      <c r="C179" s="147">
        <v>5470976</v>
      </c>
      <c r="D179" s="147">
        <v>4791231</v>
      </c>
      <c r="E179" s="147">
        <v>288775</v>
      </c>
      <c r="F179" s="147">
        <v>387817</v>
      </c>
      <c r="G179" s="147">
        <v>3153</v>
      </c>
    </row>
    <row r="180" spans="1:7" hidden="1">
      <c r="A180" s="146" t="s">
        <v>3036</v>
      </c>
      <c r="B180" s="1" t="s">
        <v>192</v>
      </c>
      <c r="C180" s="147">
        <v>11126550</v>
      </c>
      <c r="D180" s="147">
        <v>10000127</v>
      </c>
      <c r="E180" s="147">
        <v>677428</v>
      </c>
      <c r="F180" s="147">
        <v>153975</v>
      </c>
      <c r="G180" s="147">
        <v>295020</v>
      </c>
    </row>
    <row r="181" spans="1:7" hidden="1">
      <c r="A181" s="146" t="s">
        <v>3037</v>
      </c>
      <c r="B181" s="1" t="s">
        <v>193</v>
      </c>
      <c r="C181" s="147">
        <v>4430318</v>
      </c>
      <c r="D181" s="147">
        <v>3180251</v>
      </c>
      <c r="E181" s="147">
        <v>372244</v>
      </c>
      <c r="F181" s="147">
        <v>493667</v>
      </c>
      <c r="G181" s="147">
        <v>384156</v>
      </c>
    </row>
    <row r="182" spans="1:7" hidden="1">
      <c r="A182" s="146" t="s">
        <v>3038</v>
      </c>
      <c r="B182" s="1" t="s">
        <v>194</v>
      </c>
      <c r="C182" s="147">
        <v>3777166</v>
      </c>
      <c r="D182" s="147">
        <v>3343053</v>
      </c>
      <c r="E182" s="147">
        <v>164760</v>
      </c>
      <c r="F182" s="147"/>
      <c r="G182" s="147">
        <v>269353</v>
      </c>
    </row>
    <row r="183" spans="1:7" hidden="1">
      <c r="A183" s="146" t="s">
        <v>3039</v>
      </c>
      <c r="B183" s="1" t="s">
        <v>195</v>
      </c>
      <c r="C183" s="147">
        <v>717820</v>
      </c>
      <c r="D183" s="147">
        <v>681230</v>
      </c>
      <c r="E183" s="147"/>
      <c r="F183" s="147">
        <v>36590</v>
      </c>
      <c r="G183" s="147"/>
    </row>
    <row r="184" spans="1:7" hidden="1">
      <c r="A184" s="146" t="s">
        <v>3040</v>
      </c>
      <c r="B184" s="1" t="s">
        <v>196</v>
      </c>
      <c r="C184" s="147">
        <v>3173738</v>
      </c>
      <c r="D184" s="147">
        <v>2905256</v>
      </c>
      <c r="E184" s="147">
        <v>268482</v>
      </c>
      <c r="F184" s="147"/>
      <c r="G184" s="147"/>
    </row>
    <row r="185" spans="1:7" hidden="1">
      <c r="A185" s="146" t="s">
        <v>3041</v>
      </c>
      <c r="B185" s="1" t="s">
        <v>197</v>
      </c>
      <c r="C185" s="147">
        <v>519859</v>
      </c>
      <c r="D185" s="147">
        <v>479988</v>
      </c>
      <c r="E185" s="147">
        <v>39871</v>
      </c>
      <c r="F185" s="147"/>
      <c r="G185" s="147"/>
    </row>
    <row r="186" spans="1:7" hidden="1">
      <c r="A186" s="146" t="s">
        <v>3042</v>
      </c>
      <c r="B186" s="1" t="s">
        <v>198</v>
      </c>
      <c r="C186" s="147">
        <v>1298709</v>
      </c>
      <c r="D186" s="147">
        <v>1161699</v>
      </c>
      <c r="E186" s="147">
        <v>69267</v>
      </c>
      <c r="F186" s="147">
        <v>45717</v>
      </c>
      <c r="G186" s="147">
        <v>22026</v>
      </c>
    </row>
    <row r="187" spans="1:7" hidden="1">
      <c r="A187" s="146" t="s">
        <v>3043</v>
      </c>
      <c r="B187" s="1" t="s">
        <v>199</v>
      </c>
      <c r="C187" s="147">
        <v>6831029</v>
      </c>
      <c r="D187" s="147">
        <v>3280275</v>
      </c>
      <c r="E187" s="147">
        <v>290134</v>
      </c>
      <c r="F187" s="147">
        <v>3144369</v>
      </c>
      <c r="G187" s="147">
        <v>116251</v>
      </c>
    </row>
    <row r="188" spans="1:7" hidden="1">
      <c r="A188" s="146" t="s">
        <v>3044</v>
      </c>
      <c r="B188" s="1" t="s">
        <v>200</v>
      </c>
      <c r="C188" s="147">
        <v>868500</v>
      </c>
      <c r="D188" s="147">
        <v>831919</v>
      </c>
      <c r="E188" s="147">
        <v>36581</v>
      </c>
      <c r="F188" s="147"/>
      <c r="G188" s="147"/>
    </row>
    <row r="189" spans="1:7" hidden="1">
      <c r="A189" s="146" t="s">
        <v>3045</v>
      </c>
      <c r="B189" s="1" t="s">
        <v>201</v>
      </c>
      <c r="C189" s="147">
        <v>1308764</v>
      </c>
      <c r="D189" s="147">
        <v>1140406</v>
      </c>
      <c r="E189" s="147">
        <v>73209</v>
      </c>
      <c r="F189" s="147">
        <v>95149</v>
      </c>
      <c r="G189" s="147"/>
    </row>
    <row r="190" spans="1:7" hidden="1">
      <c r="A190" s="146" t="s">
        <v>3046</v>
      </c>
      <c r="B190" s="1" t="s">
        <v>202</v>
      </c>
      <c r="C190" s="147">
        <v>1896197</v>
      </c>
      <c r="D190" s="147">
        <v>1634919</v>
      </c>
      <c r="E190" s="147">
        <v>56017</v>
      </c>
      <c r="F190" s="147"/>
      <c r="G190" s="147">
        <v>205261</v>
      </c>
    </row>
    <row r="191" spans="1:7" hidden="1">
      <c r="A191" s="146" t="s">
        <v>3047</v>
      </c>
      <c r="B191" s="1" t="s">
        <v>203</v>
      </c>
      <c r="C191" s="147">
        <v>4279708</v>
      </c>
      <c r="D191" s="147">
        <v>3862214</v>
      </c>
      <c r="E191" s="147">
        <v>218814</v>
      </c>
      <c r="F191" s="147"/>
      <c r="G191" s="147">
        <v>198680</v>
      </c>
    </row>
    <row r="192" spans="1:7" hidden="1">
      <c r="A192" s="146" t="s">
        <v>3048</v>
      </c>
      <c r="B192" s="1" t="s">
        <v>204</v>
      </c>
      <c r="C192" s="147">
        <v>2551246</v>
      </c>
      <c r="D192" s="147">
        <v>2367220</v>
      </c>
      <c r="E192" s="147">
        <v>62662</v>
      </c>
      <c r="F192" s="147">
        <v>94936</v>
      </c>
      <c r="G192" s="147">
        <v>26428</v>
      </c>
    </row>
    <row r="193" spans="1:7" hidden="1">
      <c r="A193" s="146" t="s">
        <v>3049</v>
      </c>
      <c r="B193" s="1" t="s">
        <v>205</v>
      </c>
      <c r="C193" s="147">
        <v>1223134</v>
      </c>
      <c r="D193" s="147">
        <v>1162090</v>
      </c>
      <c r="E193" s="147">
        <v>61044</v>
      </c>
      <c r="F193" s="147"/>
      <c r="G193" s="147"/>
    </row>
    <row r="194" spans="1:7" hidden="1">
      <c r="A194" s="146" t="s">
        <v>3050</v>
      </c>
      <c r="B194" s="1" t="s">
        <v>206</v>
      </c>
      <c r="C194" s="147">
        <v>3405064</v>
      </c>
      <c r="D194" s="147">
        <v>3255707</v>
      </c>
      <c r="E194" s="147">
        <v>149357</v>
      </c>
      <c r="F194" s="147"/>
      <c r="G194" s="147"/>
    </row>
    <row r="195" spans="1:7" hidden="1">
      <c r="A195" s="146" t="s">
        <v>3051</v>
      </c>
      <c r="B195" s="1" t="s">
        <v>207</v>
      </c>
      <c r="C195" s="147">
        <v>1395652</v>
      </c>
      <c r="D195" s="147">
        <v>1253799</v>
      </c>
      <c r="E195" s="147">
        <v>141853</v>
      </c>
      <c r="F195" s="147"/>
      <c r="G195" s="147"/>
    </row>
    <row r="196" spans="1:7" hidden="1">
      <c r="A196" s="146" t="s">
        <v>3052</v>
      </c>
      <c r="B196" s="1" t="s">
        <v>208</v>
      </c>
      <c r="C196" s="147">
        <v>1773519</v>
      </c>
      <c r="D196" s="147">
        <v>1634430</v>
      </c>
      <c r="E196" s="147">
        <v>80236</v>
      </c>
      <c r="F196" s="147"/>
      <c r="G196" s="147">
        <v>58853</v>
      </c>
    </row>
    <row r="197" spans="1:7" hidden="1">
      <c r="A197" s="146" t="s">
        <v>3053</v>
      </c>
      <c r="B197" s="1" t="s">
        <v>209</v>
      </c>
      <c r="C197" s="147">
        <v>23733405</v>
      </c>
      <c r="D197" s="147">
        <v>7273435</v>
      </c>
      <c r="E197" s="147">
        <v>15804711</v>
      </c>
      <c r="F197" s="147">
        <v>621000</v>
      </c>
      <c r="G197" s="147">
        <v>34259</v>
      </c>
    </row>
    <row r="198" spans="1:7" hidden="1">
      <c r="A198" s="146" t="s">
        <v>3054</v>
      </c>
      <c r="B198" s="1" t="s">
        <v>210</v>
      </c>
      <c r="C198" s="147">
        <v>1057764.5220000001</v>
      </c>
      <c r="D198" s="147">
        <v>1011469.263</v>
      </c>
      <c r="E198" s="147">
        <v>46295.258999999998</v>
      </c>
      <c r="F198" s="147"/>
      <c r="G198" s="147"/>
    </row>
    <row r="199" spans="1:7" hidden="1">
      <c r="A199" s="146" t="s">
        <v>3055</v>
      </c>
      <c r="B199" s="1" t="s">
        <v>211</v>
      </c>
      <c r="C199" s="147">
        <v>372848</v>
      </c>
      <c r="D199" s="147">
        <v>345079</v>
      </c>
      <c r="E199" s="147">
        <v>10960</v>
      </c>
      <c r="F199" s="147">
        <v>16809</v>
      </c>
      <c r="G199" s="147">
        <v>0</v>
      </c>
    </row>
    <row r="200" spans="1:7" hidden="1">
      <c r="A200" s="146" t="s">
        <v>3056</v>
      </c>
      <c r="B200" s="1" t="s">
        <v>212</v>
      </c>
      <c r="C200" s="147">
        <v>9341675</v>
      </c>
      <c r="D200" s="147">
        <v>8930417</v>
      </c>
      <c r="E200" s="147">
        <v>411258</v>
      </c>
      <c r="F200" s="147"/>
      <c r="G200" s="147"/>
    </row>
    <row r="201" spans="1:7" hidden="1">
      <c r="A201" s="146" t="s">
        <v>3057</v>
      </c>
      <c r="B201" s="1" t="s">
        <v>213</v>
      </c>
      <c r="C201" s="147">
        <v>2437112</v>
      </c>
      <c r="D201" s="147">
        <v>2297287</v>
      </c>
      <c r="E201" s="147">
        <v>139825</v>
      </c>
      <c r="F201" s="147"/>
      <c r="G201" s="147"/>
    </row>
    <row r="202" spans="1:7" hidden="1">
      <c r="A202" s="146" t="s">
        <v>3058</v>
      </c>
      <c r="B202" s="1" t="s">
        <v>214</v>
      </c>
      <c r="C202" s="147">
        <v>127678</v>
      </c>
      <c r="D202" s="147">
        <v>121310</v>
      </c>
      <c r="E202" s="147">
        <v>6368</v>
      </c>
      <c r="F202" s="147"/>
      <c r="G202" s="147"/>
    </row>
    <row r="203" spans="1:7" hidden="1">
      <c r="A203" s="146" t="s">
        <v>3059</v>
      </c>
      <c r="B203" s="1" t="s">
        <v>215</v>
      </c>
      <c r="C203" s="147">
        <v>593491</v>
      </c>
      <c r="D203" s="147">
        <v>558555</v>
      </c>
      <c r="E203" s="147">
        <v>34936</v>
      </c>
      <c r="F203" s="147"/>
      <c r="G203" s="147"/>
    </row>
    <row r="204" spans="1:7" hidden="1">
      <c r="A204" s="146" t="s">
        <v>3060</v>
      </c>
      <c r="B204" s="1" t="s">
        <v>216</v>
      </c>
      <c r="C204" s="147">
        <v>1295495</v>
      </c>
      <c r="D204" s="147">
        <v>1239344</v>
      </c>
      <c r="E204" s="147">
        <v>56151</v>
      </c>
      <c r="F204" s="147"/>
      <c r="G204" s="147"/>
    </row>
    <row r="205" spans="1:7" hidden="1">
      <c r="A205" s="146" t="s">
        <v>3061</v>
      </c>
      <c r="B205" s="1" t="s">
        <v>217</v>
      </c>
      <c r="C205" s="147">
        <v>2275743</v>
      </c>
      <c r="D205" s="147">
        <v>1934813</v>
      </c>
      <c r="E205" s="147">
        <v>340930</v>
      </c>
      <c r="F205" s="147"/>
      <c r="G205" s="147"/>
    </row>
    <row r="206" spans="1:7" hidden="1">
      <c r="A206" s="146" t="s">
        <v>3062</v>
      </c>
      <c r="B206" s="1" t="s">
        <v>218</v>
      </c>
      <c r="C206" s="147">
        <v>3023900</v>
      </c>
      <c r="D206" s="147">
        <v>2447433</v>
      </c>
      <c r="E206" s="147">
        <v>146967</v>
      </c>
      <c r="F206" s="147">
        <v>221500</v>
      </c>
      <c r="G206" s="147">
        <v>208000</v>
      </c>
    </row>
    <row r="207" spans="1:7" hidden="1">
      <c r="A207" s="146" t="s">
        <v>3063</v>
      </c>
      <c r="B207" s="1" t="s">
        <v>2540</v>
      </c>
      <c r="C207" s="147">
        <v>1479869</v>
      </c>
      <c r="D207" s="147">
        <v>1363710</v>
      </c>
      <c r="E207" s="147">
        <v>116159</v>
      </c>
      <c r="F207" s="147"/>
      <c r="G207" s="147"/>
    </row>
    <row r="208" spans="1:7" hidden="1">
      <c r="A208" s="146" t="s">
        <v>3064</v>
      </c>
      <c r="B208" s="1" t="s">
        <v>219</v>
      </c>
      <c r="C208" s="147">
        <v>1080366</v>
      </c>
      <c r="D208" s="147">
        <v>878693</v>
      </c>
      <c r="E208" s="147">
        <v>34143</v>
      </c>
      <c r="F208" s="147">
        <v>320</v>
      </c>
      <c r="G208" s="147">
        <v>167210</v>
      </c>
    </row>
    <row r="209" spans="1:7" hidden="1">
      <c r="A209" s="146" t="s">
        <v>3065</v>
      </c>
      <c r="B209" s="1" t="s">
        <v>220</v>
      </c>
      <c r="C209" s="147">
        <v>872029</v>
      </c>
      <c r="D209" s="147">
        <v>204631</v>
      </c>
      <c r="E209" s="147">
        <v>35804</v>
      </c>
      <c r="F209" s="147">
        <v>56522</v>
      </c>
      <c r="G209" s="147">
        <v>575072</v>
      </c>
    </row>
    <row r="210" spans="1:7" hidden="1">
      <c r="A210" s="146" t="s">
        <v>3066</v>
      </c>
      <c r="B210" s="1" t="s">
        <v>221</v>
      </c>
      <c r="C210" s="147">
        <v>285837.95899999997</v>
      </c>
      <c r="D210" s="147">
        <v>272582.76699999999</v>
      </c>
      <c r="E210" s="147">
        <v>13255.191999999999</v>
      </c>
      <c r="F210" s="147"/>
      <c r="G210" s="147"/>
    </row>
    <row r="211" spans="1:7" hidden="1">
      <c r="A211" s="146" t="s">
        <v>3067</v>
      </c>
      <c r="B211" s="1" t="s">
        <v>222</v>
      </c>
      <c r="C211" s="147">
        <v>2279596</v>
      </c>
      <c r="D211" s="147">
        <v>2154145</v>
      </c>
      <c r="E211" s="147">
        <v>125451</v>
      </c>
      <c r="F211" s="147"/>
      <c r="G211" s="147"/>
    </row>
    <row r="212" spans="1:7" hidden="1">
      <c r="A212" s="146" t="s">
        <v>3068</v>
      </c>
      <c r="B212" s="1" t="s">
        <v>224</v>
      </c>
      <c r="C212" s="147">
        <v>3393376</v>
      </c>
      <c r="D212" s="147">
        <v>3137634</v>
      </c>
      <c r="E212" s="147">
        <v>146797</v>
      </c>
      <c r="F212" s="147">
        <v>23254</v>
      </c>
      <c r="G212" s="147">
        <v>85691</v>
      </c>
    </row>
    <row r="213" spans="1:7" hidden="1">
      <c r="A213" s="146" t="s">
        <v>3069</v>
      </c>
      <c r="B213" s="1" t="s">
        <v>225</v>
      </c>
      <c r="C213" s="147">
        <v>2711939</v>
      </c>
      <c r="D213" s="147">
        <v>2632302</v>
      </c>
      <c r="E213" s="147">
        <v>79637</v>
      </c>
      <c r="F213" s="147"/>
      <c r="G213" s="147"/>
    </row>
    <row r="214" spans="1:7" hidden="1">
      <c r="A214" s="146" t="s">
        <v>3070</v>
      </c>
      <c r="B214" s="1" t="s">
        <v>226</v>
      </c>
      <c r="C214" s="147">
        <v>5076808</v>
      </c>
      <c r="D214" s="147">
        <v>4303375</v>
      </c>
      <c r="E214" s="147">
        <v>313433</v>
      </c>
      <c r="F214" s="147"/>
      <c r="G214" s="147">
        <v>460000</v>
      </c>
    </row>
    <row r="215" spans="1:7" hidden="1">
      <c r="A215" s="146" t="s">
        <v>3071</v>
      </c>
      <c r="B215" s="1" t="s">
        <v>227</v>
      </c>
      <c r="C215" s="147">
        <v>8312617</v>
      </c>
      <c r="D215" s="147">
        <v>7857704</v>
      </c>
      <c r="E215" s="147">
        <v>454913</v>
      </c>
      <c r="F215" s="147"/>
      <c r="G215" s="147"/>
    </row>
    <row r="216" spans="1:7" hidden="1">
      <c r="A216" s="146" t="s">
        <v>3072</v>
      </c>
      <c r="B216" s="1" t="s">
        <v>228</v>
      </c>
      <c r="C216" s="147">
        <v>299841</v>
      </c>
      <c r="D216" s="147">
        <v>266000</v>
      </c>
      <c r="E216" s="147">
        <v>33841</v>
      </c>
      <c r="F216" s="147"/>
      <c r="G216" s="147"/>
    </row>
    <row r="217" spans="1:7" hidden="1">
      <c r="A217" s="146" t="s">
        <v>3073</v>
      </c>
      <c r="B217" s="1" t="s">
        <v>229</v>
      </c>
      <c r="C217" s="147">
        <v>276948</v>
      </c>
      <c r="D217" s="147">
        <v>245171</v>
      </c>
      <c r="E217" s="147">
        <v>31777</v>
      </c>
      <c r="F217" s="147"/>
      <c r="G217" s="147"/>
    </row>
    <row r="218" spans="1:7" hidden="1">
      <c r="A218" s="146" t="s">
        <v>3074</v>
      </c>
      <c r="B218" s="1" t="s">
        <v>230</v>
      </c>
      <c r="C218" s="147">
        <v>2023048</v>
      </c>
      <c r="D218" s="147">
        <v>1287680</v>
      </c>
      <c r="E218" s="147">
        <v>735368</v>
      </c>
      <c r="F218" s="147"/>
      <c r="G218" s="147"/>
    </row>
    <row r="219" spans="1:7" hidden="1">
      <c r="A219" s="146" t="s">
        <v>3075</v>
      </c>
      <c r="B219" s="1" t="s">
        <v>231</v>
      </c>
      <c r="C219" s="147">
        <v>3314228.6129999999</v>
      </c>
      <c r="D219" s="147">
        <v>3179866.4440000001</v>
      </c>
      <c r="E219" s="147">
        <v>134362.16899999999</v>
      </c>
      <c r="F219" s="147"/>
      <c r="G219" s="147"/>
    </row>
    <row r="220" spans="1:7" hidden="1">
      <c r="A220" s="146" t="s">
        <v>3076</v>
      </c>
      <c r="B220" s="1" t="s">
        <v>232</v>
      </c>
      <c r="C220" s="147">
        <v>918242</v>
      </c>
      <c r="D220" s="147">
        <v>894242</v>
      </c>
      <c r="E220" s="147">
        <v>24000</v>
      </c>
      <c r="F220" s="147"/>
      <c r="G220" s="147"/>
    </row>
    <row r="221" spans="1:7" hidden="1">
      <c r="A221" s="146" t="s">
        <v>3077</v>
      </c>
      <c r="B221" s="1" t="s">
        <v>233</v>
      </c>
      <c r="C221" s="147">
        <v>1693069</v>
      </c>
      <c r="D221" s="147">
        <v>1644162</v>
      </c>
      <c r="E221" s="147">
        <v>48907</v>
      </c>
      <c r="F221" s="147"/>
      <c r="G221" s="147"/>
    </row>
    <row r="222" spans="1:7" hidden="1">
      <c r="A222" s="146" t="s">
        <v>3078</v>
      </c>
      <c r="B222" s="1" t="s">
        <v>234</v>
      </c>
      <c r="C222" s="147">
        <v>3072646.4309999999</v>
      </c>
      <c r="D222" s="147">
        <v>2694057.6490000002</v>
      </c>
      <c r="E222" s="147">
        <v>224847.37299999999</v>
      </c>
      <c r="F222" s="147"/>
      <c r="G222" s="147">
        <v>153741.40900000001</v>
      </c>
    </row>
    <row r="223" spans="1:7" hidden="1">
      <c r="A223" s="146" t="s">
        <v>3079</v>
      </c>
      <c r="B223" s="1" t="s">
        <v>235</v>
      </c>
      <c r="C223" s="147">
        <v>4764226</v>
      </c>
      <c r="D223" s="147">
        <v>4491929</v>
      </c>
      <c r="E223" s="147">
        <v>272297</v>
      </c>
      <c r="F223" s="147"/>
      <c r="G223" s="147"/>
    </row>
    <row r="224" spans="1:7" hidden="1">
      <c r="A224" s="146" t="s">
        <v>3080</v>
      </c>
      <c r="B224" s="1" t="s">
        <v>236</v>
      </c>
      <c r="C224" s="147">
        <v>2459424.8859999999</v>
      </c>
      <c r="D224" s="147">
        <v>2341345.7200000002</v>
      </c>
      <c r="E224" s="147">
        <v>118079.166</v>
      </c>
      <c r="F224" s="147"/>
      <c r="G224" s="147"/>
    </row>
    <row r="225" spans="1:7" hidden="1">
      <c r="A225" s="146" t="s">
        <v>3081</v>
      </c>
      <c r="B225" s="1" t="s">
        <v>237</v>
      </c>
      <c r="C225" s="147">
        <v>323946</v>
      </c>
      <c r="D225" s="147">
        <v>310543</v>
      </c>
      <c r="E225" s="147">
        <v>13403</v>
      </c>
      <c r="F225" s="147"/>
      <c r="G225" s="147"/>
    </row>
    <row r="226" spans="1:7" hidden="1">
      <c r="A226" s="146" t="s">
        <v>3082</v>
      </c>
      <c r="B226" s="1" t="s">
        <v>238</v>
      </c>
      <c r="C226" s="147">
        <v>8121534</v>
      </c>
      <c r="D226" s="147">
        <v>7740233</v>
      </c>
      <c r="E226" s="147">
        <v>381301</v>
      </c>
      <c r="F226" s="147"/>
      <c r="G226" s="147"/>
    </row>
    <row r="227" spans="1:7" hidden="1">
      <c r="A227" s="146" t="s">
        <v>3083</v>
      </c>
      <c r="B227" s="1" t="s">
        <v>239</v>
      </c>
      <c r="C227" s="147">
        <v>4013011</v>
      </c>
      <c r="D227" s="147">
        <v>3629839</v>
      </c>
      <c r="E227" s="147">
        <v>175105</v>
      </c>
      <c r="F227" s="147"/>
      <c r="G227" s="147">
        <v>208067</v>
      </c>
    </row>
    <row r="228" spans="1:7" hidden="1">
      <c r="A228" s="146" t="s">
        <v>3084</v>
      </c>
      <c r="B228" s="1" t="s">
        <v>240</v>
      </c>
      <c r="C228" s="147">
        <v>21384993</v>
      </c>
      <c r="D228" s="147">
        <v>20008466</v>
      </c>
      <c r="E228" s="147">
        <v>951805</v>
      </c>
      <c r="F228" s="147">
        <v>84603</v>
      </c>
      <c r="G228" s="147">
        <v>340119</v>
      </c>
    </row>
    <row r="229" spans="1:7" hidden="1">
      <c r="A229" s="146" t="s">
        <v>3085</v>
      </c>
      <c r="B229" s="1" t="s">
        <v>241</v>
      </c>
      <c r="C229" s="147">
        <v>791922</v>
      </c>
      <c r="D229" s="147">
        <v>732006</v>
      </c>
      <c r="E229" s="147">
        <v>59916</v>
      </c>
      <c r="F229" s="147"/>
      <c r="G229" s="147"/>
    </row>
    <row r="230" spans="1:7" hidden="1">
      <c r="A230" s="146" t="s">
        <v>3086</v>
      </c>
      <c r="B230" s="1" t="s">
        <v>242</v>
      </c>
      <c r="C230" s="147">
        <v>969320.08499999996</v>
      </c>
      <c r="D230" s="147">
        <v>822191.69099999999</v>
      </c>
      <c r="E230" s="147">
        <v>147128.394</v>
      </c>
      <c r="F230" s="147"/>
      <c r="G230" s="147"/>
    </row>
    <row r="231" spans="1:7" hidden="1">
      <c r="A231" s="146" t="s">
        <v>3087</v>
      </c>
      <c r="B231" s="1" t="s">
        <v>243</v>
      </c>
      <c r="C231" s="147">
        <v>1041728</v>
      </c>
      <c r="D231" s="147">
        <v>875216</v>
      </c>
      <c r="E231" s="147">
        <v>86066</v>
      </c>
      <c r="F231" s="147"/>
      <c r="G231" s="147">
        <v>80446</v>
      </c>
    </row>
    <row r="232" spans="1:7" hidden="1">
      <c r="A232" s="146" t="s">
        <v>3088</v>
      </c>
      <c r="B232" s="1" t="s">
        <v>244</v>
      </c>
      <c r="C232" s="147">
        <v>1232649</v>
      </c>
      <c r="D232" s="147">
        <v>1129447</v>
      </c>
      <c r="E232" s="147">
        <v>81215</v>
      </c>
      <c r="F232" s="147">
        <v>9425</v>
      </c>
      <c r="G232" s="147">
        <v>12562</v>
      </c>
    </row>
    <row r="233" spans="1:7" hidden="1">
      <c r="A233" s="146" t="s">
        <v>3089</v>
      </c>
      <c r="B233" s="1" t="s">
        <v>245</v>
      </c>
      <c r="C233" s="147">
        <v>4043890.9449999998</v>
      </c>
      <c r="D233" s="147">
        <v>3795011.068</v>
      </c>
      <c r="E233" s="147">
        <v>127311.87699999999</v>
      </c>
      <c r="F233" s="147">
        <v>27342.5</v>
      </c>
      <c r="G233" s="147">
        <v>94225.5</v>
      </c>
    </row>
    <row r="234" spans="1:7" hidden="1">
      <c r="A234" s="146" t="s">
        <v>3090</v>
      </c>
      <c r="B234" s="1" t="s">
        <v>246</v>
      </c>
      <c r="C234" s="147">
        <v>5564456</v>
      </c>
      <c r="D234" s="147">
        <v>5301095</v>
      </c>
      <c r="E234" s="147">
        <v>263361</v>
      </c>
      <c r="F234" s="147"/>
      <c r="G234" s="147"/>
    </row>
    <row r="235" spans="1:7" hidden="1">
      <c r="A235" s="146" t="s">
        <v>3091</v>
      </c>
      <c r="B235" s="1" t="s">
        <v>247</v>
      </c>
      <c r="C235" s="147">
        <v>3349298</v>
      </c>
      <c r="D235" s="147">
        <v>2610071</v>
      </c>
      <c r="E235" s="147">
        <v>220967</v>
      </c>
      <c r="F235" s="147"/>
      <c r="G235" s="147">
        <v>518260</v>
      </c>
    </row>
    <row r="236" spans="1:7" hidden="1">
      <c r="A236" s="146" t="s">
        <v>3092</v>
      </c>
      <c r="B236" s="1" t="s">
        <v>248</v>
      </c>
      <c r="C236" s="147">
        <v>530430.89300000004</v>
      </c>
      <c r="D236" s="147">
        <v>506328.84899999999</v>
      </c>
      <c r="E236" s="147">
        <v>24102.044000000002</v>
      </c>
      <c r="F236" s="147"/>
      <c r="G236" s="147"/>
    </row>
    <row r="237" spans="1:7" hidden="1">
      <c r="A237" s="146" t="s">
        <v>3093</v>
      </c>
      <c r="B237" s="1" t="s">
        <v>249</v>
      </c>
      <c r="C237" s="147">
        <v>358005</v>
      </c>
      <c r="D237" s="147">
        <v>315562</v>
      </c>
      <c r="E237" s="147">
        <v>42443</v>
      </c>
      <c r="F237" s="147"/>
      <c r="G237" s="147"/>
    </row>
    <row r="238" spans="1:7" hidden="1">
      <c r="A238" s="146" t="s">
        <v>3094</v>
      </c>
      <c r="B238" s="1" t="s">
        <v>252</v>
      </c>
      <c r="C238" s="147">
        <v>567570</v>
      </c>
      <c r="D238" s="147">
        <v>488828</v>
      </c>
      <c r="E238" s="147">
        <v>78742</v>
      </c>
      <c r="F238" s="147"/>
      <c r="G238" s="147"/>
    </row>
    <row r="239" spans="1:7" hidden="1">
      <c r="A239" s="146" t="s">
        <v>3095</v>
      </c>
      <c r="B239" s="1" t="s">
        <v>253</v>
      </c>
      <c r="C239" s="147">
        <v>1079963</v>
      </c>
      <c r="D239" s="147">
        <v>980396</v>
      </c>
      <c r="E239" s="147">
        <v>63553</v>
      </c>
      <c r="F239" s="147">
        <v>0</v>
      </c>
      <c r="G239" s="147">
        <v>36014</v>
      </c>
    </row>
    <row r="240" spans="1:7" hidden="1">
      <c r="A240" s="146" t="s">
        <v>3096</v>
      </c>
      <c r="B240" s="1" t="s">
        <v>254</v>
      </c>
      <c r="C240" s="147">
        <v>5298090</v>
      </c>
      <c r="D240" s="147">
        <v>5072242</v>
      </c>
      <c r="E240" s="147">
        <v>225848</v>
      </c>
      <c r="F240" s="147"/>
      <c r="G240" s="147"/>
    </row>
    <row r="241" spans="1:7" hidden="1">
      <c r="A241" s="146" t="s">
        <v>3097</v>
      </c>
      <c r="B241" s="1" t="s">
        <v>255</v>
      </c>
      <c r="C241" s="147">
        <v>1415551.2649999999</v>
      </c>
      <c r="D241" s="147">
        <v>1299968.095</v>
      </c>
      <c r="E241" s="147">
        <v>115583.17</v>
      </c>
      <c r="F241" s="147"/>
      <c r="G241" s="147"/>
    </row>
    <row r="242" spans="1:7" hidden="1">
      <c r="A242" s="146" t="s">
        <v>3098</v>
      </c>
      <c r="B242" s="1" t="s">
        <v>256</v>
      </c>
      <c r="C242" s="147">
        <v>2331371</v>
      </c>
      <c r="D242" s="147">
        <v>2018697</v>
      </c>
      <c r="E242" s="147">
        <v>186468</v>
      </c>
      <c r="F242" s="147">
        <v>57857</v>
      </c>
      <c r="G242" s="147">
        <v>68349</v>
      </c>
    </row>
    <row r="243" spans="1:7" hidden="1">
      <c r="A243" s="146" t="s">
        <v>3099</v>
      </c>
      <c r="B243" s="1" t="s">
        <v>257</v>
      </c>
      <c r="C243" s="147">
        <v>793932.35499999998</v>
      </c>
      <c r="D243" s="147">
        <v>764852.48899999994</v>
      </c>
      <c r="E243" s="147">
        <v>29079.866000000002</v>
      </c>
      <c r="F243" s="147"/>
      <c r="G243" s="147"/>
    </row>
    <row r="244" spans="1:7" hidden="1">
      <c r="A244" s="146" t="s">
        <v>3100</v>
      </c>
      <c r="B244" s="1" t="s">
        <v>258</v>
      </c>
      <c r="C244" s="147">
        <v>5226584</v>
      </c>
      <c r="D244" s="147">
        <v>4967606</v>
      </c>
      <c r="E244" s="147">
        <v>258978</v>
      </c>
      <c r="F244" s="147"/>
      <c r="G244" s="147"/>
    </row>
    <row r="245" spans="1:7" hidden="1">
      <c r="A245" s="146" t="s">
        <v>3101</v>
      </c>
      <c r="B245" s="1" t="s">
        <v>259</v>
      </c>
      <c r="C245" s="147">
        <v>1933024</v>
      </c>
      <c r="D245" s="147">
        <v>1859207</v>
      </c>
      <c r="E245" s="147">
        <v>73817</v>
      </c>
      <c r="F245" s="147"/>
      <c r="G245" s="147"/>
    </row>
    <row r="246" spans="1:7" hidden="1">
      <c r="A246" s="146" t="s">
        <v>3102</v>
      </c>
      <c r="B246" s="1" t="s">
        <v>260</v>
      </c>
      <c r="C246" s="147">
        <v>1420567</v>
      </c>
      <c r="D246" s="147">
        <v>1310232</v>
      </c>
      <c r="E246" s="147">
        <v>42284</v>
      </c>
      <c r="F246" s="147">
        <v>68051</v>
      </c>
      <c r="G246" s="147"/>
    </row>
    <row r="247" spans="1:7" hidden="1">
      <c r="A247" s="146" t="s">
        <v>3103</v>
      </c>
      <c r="B247" s="1" t="s">
        <v>261</v>
      </c>
      <c r="C247" s="147">
        <v>1920584</v>
      </c>
      <c r="D247" s="147">
        <v>1714974</v>
      </c>
      <c r="E247" s="147">
        <v>107021</v>
      </c>
      <c r="F247" s="147">
        <v>50197</v>
      </c>
      <c r="G247" s="147">
        <v>48392</v>
      </c>
    </row>
    <row r="248" spans="1:7" hidden="1">
      <c r="A248" s="146" t="s">
        <v>3104</v>
      </c>
      <c r="B248" s="1" t="s">
        <v>262</v>
      </c>
      <c r="C248" s="147">
        <v>4440000000</v>
      </c>
      <c r="D248" s="147">
        <v>4132223000</v>
      </c>
      <c r="E248" s="147">
        <v>160669000</v>
      </c>
      <c r="F248" s="147"/>
      <c r="G248" s="147">
        <v>147108000</v>
      </c>
    </row>
    <row r="249" spans="1:7" hidden="1">
      <c r="A249" s="146" t="s">
        <v>3105</v>
      </c>
      <c r="B249" s="1" t="s">
        <v>263</v>
      </c>
      <c r="C249" s="147">
        <v>3137867</v>
      </c>
      <c r="D249" s="147">
        <v>2917312</v>
      </c>
      <c r="E249" s="147">
        <v>220555</v>
      </c>
      <c r="F249" s="147"/>
      <c r="G249" s="147"/>
    </row>
    <row r="250" spans="1:7" hidden="1">
      <c r="A250" s="146" t="s">
        <v>3106</v>
      </c>
      <c r="B250" s="1" t="s">
        <v>265</v>
      </c>
      <c r="C250" s="147">
        <v>4933410</v>
      </c>
      <c r="D250" s="147">
        <v>4933410</v>
      </c>
      <c r="E250" s="147"/>
      <c r="F250" s="147"/>
      <c r="G250" s="147"/>
    </row>
    <row r="251" spans="1:7" hidden="1">
      <c r="A251" s="146" t="s">
        <v>3107</v>
      </c>
      <c r="B251" s="1" t="s">
        <v>266</v>
      </c>
      <c r="C251" s="147">
        <v>644267</v>
      </c>
      <c r="D251" s="147">
        <v>618126</v>
      </c>
      <c r="E251" s="147">
        <v>26141</v>
      </c>
      <c r="F251" s="147"/>
      <c r="G251" s="147"/>
    </row>
    <row r="252" spans="1:7" hidden="1">
      <c r="A252" s="146" t="s">
        <v>3108</v>
      </c>
      <c r="B252" s="1" t="s">
        <v>267</v>
      </c>
      <c r="C252" s="147">
        <v>3808250</v>
      </c>
      <c r="D252" s="147">
        <v>3503325</v>
      </c>
      <c r="E252" s="147">
        <v>185641</v>
      </c>
      <c r="F252" s="147">
        <v>119284</v>
      </c>
      <c r="G252" s="147"/>
    </row>
    <row r="253" spans="1:7" hidden="1">
      <c r="A253" s="146" t="s">
        <v>3109</v>
      </c>
      <c r="B253" s="1" t="s">
        <v>268</v>
      </c>
      <c r="C253" s="147">
        <v>1904759</v>
      </c>
      <c r="D253" s="147">
        <v>1733551</v>
      </c>
      <c r="E253" s="147">
        <v>106309</v>
      </c>
      <c r="F253" s="147">
        <v>1</v>
      </c>
      <c r="G253" s="147">
        <v>64898</v>
      </c>
    </row>
    <row r="254" spans="1:7" hidden="1">
      <c r="A254" s="146" t="s">
        <v>3110</v>
      </c>
      <c r="B254" s="1" t="s">
        <v>269</v>
      </c>
      <c r="C254" s="147">
        <v>5422842</v>
      </c>
      <c r="D254" s="147">
        <v>5154837</v>
      </c>
      <c r="E254" s="147">
        <v>268005</v>
      </c>
      <c r="F254" s="147"/>
      <c r="G254" s="147"/>
    </row>
    <row r="255" spans="1:7" hidden="1">
      <c r="A255" s="146" t="s">
        <v>3111</v>
      </c>
      <c r="B255" s="1" t="s">
        <v>270</v>
      </c>
      <c r="C255" s="147">
        <v>1101438</v>
      </c>
      <c r="D255" s="147">
        <v>1071321</v>
      </c>
      <c r="E255" s="147">
        <v>30117</v>
      </c>
      <c r="F255" s="147"/>
      <c r="G255" s="147"/>
    </row>
    <row r="256" spans="1:7" hidden="1">
      <c r="A256" s="146" t="s">
        <v>3112</v>
      </c>
      <c r="B256" s="1" t="s">
        <v>271</v>
      </c>
      <c r="C256" s="147">
        <v>3192614</v>
      </c>
      <c r="D256" s="147">
        <v>2974242</v>
      </c>
      <c r="E256" s="147">
        <v>218372</v>
      </c>
      <c r="F256" s="147"/>
      <c r="G256" s="147"/>
    </row>
    <row r="257" spans="1:7" hidden="1">
      <c r="A257" s="146" t="s">
        <v>3113</v>
      </c>
      <c r="B257" s="1" t="s">
        <v>272</v>
      </c>
      <c r="C257" s="147">
        <v>416001</v>
      </c>
      <c r="D257" s="147">
        <v>395333</v>
      </c>
      <c r="E257" s="147">
        <v>20668</v>
      </c>
      <c r="F257" s="147"/>
      <c r="G257" s="147"/>
    </row>
    <row r="258" spans="1:7" hidden="1">
      <c r="A258" s="146" t="s">
        <v>3114</v>
      </c>
      <c r="B258" s="1" t="s">
        <v>273</v>
      </c>
      <c r="C258" s="147">
        <v>458931.41700000002</v>
      </c>
      <c r="D258" s="147">
        <v>435648.26899999997</v>
      </c>
      <c r="E258" s="147">
        <v>23283.148000000001</v>
      </c>
      <c r="F258" s="147"/>
      <c r="G258" s="147"/>
    </row>
    <row r="259" spans="1:7" hidden="1">
      <c r="A259" s="146" t="s">
        <v>3115</v>
      </c>
      <c r="B259" s="1" t="s">
        <v>274</v>
      </c>
      <c r="C259" s="147">
        <v>847315</v>
      </c>
      <c r="D259" s="147">
        <v>808027</v>
      </c>
      <c r="E259" s="147">
        <v>39288</v>
      </c>
      <c r="F259" s="147"/>
      <c r="G259" s="147"/>
    </row>
    <row r="260" spans="1:7" hidden="1">
      <c r="A260" s="146" t="s">
        <v>3116</v>
      </c>
      <c r="B260" s="1" t="s">
        <v>275</v>
      </c>
      <c r="C260" s="147">
        <v>2728902</v>
      </c>
      <c r="D260" s="147">
        <v>2478534</v>
      </c>
      <c r="E260" s="147">
        <v>250368</v>
      </c>
      <c r="F260" s="147"/>
      <c r="G260" s="147"/>
    </row>
    <row r="261" spans="1:7" hidden="1">
      <c r="A261" s="146" t="s">
        <v>3117</v>
      </c>
      <c r="B261" s="1" t="s">
        <v>276</v>
      </c>
      <c r="C261" s="147">
        <v>4842625</v>
      </c>
      <c r="D261" s="147">
        <v>4437401</v>
      </c>
      <c r="E261" s="147">
        <v>201224</v>
      </c>
      <c r="F261" s="147">
        <v>204000</v>
      </c>
      <c r="G261" s="147"/>
    </row>
    <row r="262" spans="1:7" hidden="1">
      <c r="A262" s="146" t="s">
        <v>3118</v>
      </c>
      <c r="B262" s="1" t="s">
        <v>277</v>
      </c>
      <c r="C262" s="147">
        <v>512595</v>
      </c>
      <c r="D262" s="147">
        <v>480398</v>
      </c>
      <c r="E262" s="147">
        <v>32197</v>
      </c>
      <c r="F262" s="147"/>
      <c r="G262" s="147"/>
    </row>
    <row r="263" spans="1:7" hidden="1">
      <c r="A263" s="146" t="s">
        <v>3119</v>
      </c>
      <c r="B263" s="1" t="s">
        <v>278</v>
      </c>
      <c r="C263" s="147">
        <v>2230687</v>
      </c>
      <c r="D263" s="147">
        <v>2105211</v>
      </c>
      <c r="E263" s="147">
        <v>125476</v>
      </c>
      <c r="F263" s="147"/>
      <c r="G263" s="147"/>
    </row>
    <row r="264" spans="1:7" hidden="1">
      <c r="A264" s="146" t="s">
        <v>3120</v>
      </c>
      <c r="B264" s="1" t="s">
        <v>279</v>
      </c>
      <c r="C264" s="147">
        <v>2731409</v>
      </c>
      <c r="D264" s="147">
        <v>2554362</v>
      </c>
      <c r="E264" s="147">
        <v>101978</v>
      </c>
      <c r="F264" s="147"/>
      <c r="G264" s="147">
        <v>75069</v>
      </c>
    </row>
    <row r="265" spans="1:7" hidden="1">
      <c r="A265" s="146" t="s">
        <v>3121</v>
      </c>
      <c r="B265" s="1" t="s">
        <v>280</v>
      </c>
      <c r="C265" s="147">
        <v>1568495</v>
      </c>
      <c r="D265" s="147">
        <v>1389183</v>
      </c>
      <c r="E265" s="147">
        <v>179312</v>
      </c>
      <c r="F265" s="147"/>
      <c r="G265" s="147"/>
    </row>
    <row r="266" spans="1:7" hidden="1">
      <c r="A266" s="146" t="s">
        <v>3122</v>
      </c>
      <c r="B266" s="1" t="s">
        <v>281</v>
      </c>
      <c r="C266" s="147">
        <v>1453492</v>
      </c>
      <c r="D266" s="147">
        <v>1422762</v>
      </c>
      <c r="E266" s="147">
        <v>30730</v>
      </c>
      <c r="F266" s="147"/>
      <c r="G266" s="147"/>
    </row>
    <row r="267" spans="1:7" hidden="1">
      <c r="A267" s="146" t="s">
        <v>3123</v>
      </c>
      <c r="B267" s="1" t="s">
        <v>282</v>
      </c>
      <c r="C267" s="147">
        <v>889907</v>
      </c>
      <c r="D267" s="147">
        <v>856892</v>
      </c>
      <c r="E267" s="147">
        <v>33015</v>
      </c>
      <c r="F267" s="147"/>
      <c r="G267" s="147"/>
    </row>
    <row r="268" spans="1:7" hidden="1">
      <c r="A268" s="146" t="s">
        <v>3124</v>
      </c>
      <c r="B268" s="1" t="s">
        <v>283</v>
      </c>
      <c r="C268" s="147">
        <v>4199440.898</v>
      </c>
      <c r="D268" s="147">
        <v>3958439.4980000001</v>
      </c>
      <c r="E268" s="147">
        <v>241001.4</v>
      </c>
      <c r="F268" s="147"/>
      <c r="G268" s="147"/>
    </row>
    <row r="269" spans="1:7" hidden="1">
      <c r="A269" s="146" t="s">
        <v>3125</v>
      </c>
      <c r="B269" s="1" t="s">
        <v>284</v>
      </c>
      <c r="C269" s="147">
        <v>2743511</v>
      </c>
      <c r="D269" s="147">
        <v>2549227</v>
      </c>
      <c r="E269" s="147">
        <v>194284</v>
      </c>
      <c r="F269" s="147"/>
      <c r="G269" s="147"/>
    </row>
    <row r="270" spans="1:7" hidden="1">
      <c r="A270" s="146" t="s">
        <v>3126</v>
      </c>
      <c r="B270" s="1" t="s">
        <v>285</v>
      </c>
      <c r="C270" s="147">
        <v>697314</v>
      </c>
      <c r="D270" s="147">
        <v>621173</v>
      </c>
      <c r="E270" s="147">
        <v>31776</v>
      </c>
      <c r="F270" s="147"/>
      <c r="G270" s="147">
        <v>44365</v>
      </c>
    </row>
    <row r="271" spans="1:7" hidden="1">
      <c r="A271" s="146" t="s">
        <v>3127</v>
      </c>
      <c r="B271" s="1" t="s">
        <v>286</v>
      </c>
      <c r="C271" s="147">
        <v>890399.34499999997</v>
      </c>
      <c r="D271" s="147">
        <v>849451.91099999996</v>
      </c>
      <c r="E271" s="147">
        <v>40947.434000000001</v>
      </c>
      <c r="F271" s="147"/>
      <c r="G271" s="147"/>
    </row>
    <row r="272" spans="1:7" hidden="1">
      <c r="A272" s="146" t="s">
        <v>3128</v>
      </c>
      <c r="B272" s="1" t="s">
        <v>287</v>
      </c>
      <c r="C272" s="147">
        <v>873810</v>
      </c>
      <c r="D272" s="147">
        <v>781643</v>
      </c>
      <c r="E272" s="147">
        <v>53575</v>
      </c>
      <c r="F272" s="147">
        <v>38592</v>
      </c>
      <c r="G272" s="147"/>
    </row>
    <row r="273" spans="1:7" hidden="1">
      <c r="A273" s="146" t="s">
        <v>3129</v>
      </c>
      <c r="B273" s="1" t="s">
        <v>288</v>
      </c>
      <c r="C273" s="147">
        <v>1120752</v>
      </c>
      <c r="D273" s="147">
        <v>1032959</v>
      </c>
      <c r="E273" s="147">
        <v>45012</v>
      </c>
      <c r="F273" s="147"/>
      <c r="G273" s="147">
        <v>42781</v>
      </c>
    </row>
    <row r="274" spans="1:7" hidden="1">
      <c r="A274" s="146" t="s">
        <v>3130</v>
      </c>
      <c r="B274" s="1" t="s">
        <v>290</v>
      </c>
      <c r="C274" s="147">
        <v>1916629.0959999999</v>
      </c>
      <c r="D274" s="147">
        <v>1807753.2960000001</v>
      </c>
      <c r="E274" s="147">
        <v>84340.346999999994</v>
      </c>
      <c r="F274" s="147">
        <v>1796.383</v>
      </c>
      <c r="G274" s="147">
        <v>22739.07</v>
      </c>
    </row>
    <row r="275" spans="1:7" hidden="1">
      <c r="A275" s="146" t="s">
        <v>3131</v>
      </c>
      <c r="B275" s="1" t="s">
        <v>291</v>
      </c>
      <c r="C275" s="147">
        <v>2222614.4410000001</v>
      </c>
      <c r="D275" s="147">
        <v>2089020.469</v>
      </c>
      <c r="E275" s="147">
        <v>133593.97200000001</v>
      </c>
      <c r="F275" s="147"/>
      <c r="G275" s="147"/>
    </row>
    <row r="276" spans="1:7" hidden="1">
      <c r="A276" s="146" t="s">
        <v>3132</v>
      </c>
      <c r="B276" s="1" t="s">
        <v>292</v>
      </c>
      <c r="C276" s="147">
        <v>26312812.236000001</v>
      </c>
      <c r="D276" s="147">
        <v>21876515.534000002</v>
      </c>
      <c r="E276" s="147">
        <v>2130355.327</v>
      </c>
      <c r="F276" s="147">
        <v>1942033.5930000001</v>
      </c>
      <c r="G276" s="147">
        <v>363907.78200000001</v>
      </c>
    </row>
    <row r="277" spans="1:7" hidden="1">
      <c r="A277" s="146" t="s">
        <v>3133</v>
      </c>
      <c r="B277" s="1" t="s">
        <v>293</v>
      </c>
      <c r="C277" s="147">
        <v>862000</v>
      </c>
      <c r="D277" s="147">
        <v>627766</v>
      </c>
      <c r="E277" s="147">
        <v>234234</v>
      </c>
      <c r="F277" s="147"/>
      <c r="G277" s="147"/>
    </row>
    <row r="278" spans="1:7" hidden="1">
      <c r="A278" s="146" t="s">
        <v>3134</v>
      </c>
      <c r="B278" s="1" t="s">
        <v>294</v>
      </c>
      <c r="C278" s="147">
        <v>8388454</v>
      </c>
      <c r="D278" s="147">
        <v>7874445</v>
      </c>
      <c r="E278" s="147">
        <v>514009</v>
      </c>
      <c r="F278" s="147"/>
      <c r="G278" s="147"/>
    </row>
    <row r="279" spans="1:7" hidden="1">
      <c r="A279" s="146" t="s">
        <v>3135</v>
      </c>
      <c r="B279" s="1" t="s">
        <v>295</v>
      </c>
      <c r="C279" s="147">
        <v>686518</v>
      </c>
      <c r="D279" s="147">
        <v>611062</v>
      </c>
      <c r="E279" s="147">
        <v>29409</v>
      </c>
      <c r="F279" s="147"/>
      <c r="G279" s="147">
        <v>46047</v>
      </c>
    </row>
    <row r="280" spans="1:7" hidden="1">
      <c r="A280" s="146" t="s">
        <v>3136</v>
      </c>
      <c r="B280" s="1" t="s">
        <v>296</v>
      </c>
      <c r="C280" s="147">
        <v>766059</v>
      </c>
      <c r="D280" s="147">
        <v>637771</v>
      </c>
      <c r="E280" s="147">
        <v>35881</v>
      </c>
      <c r="F280" s="147"/>
      <c r="G280" s="147">
        <v>92407</v>
      </c>
    </row>
    <row r="281" spans="1:7" hidden="1">
      <c r="A281" s="146" t="s">
        <v>3137</v>
      </c>
      <c r="B281" s="1" t="s">
        <v>298</v>
      </c>
      <c r="C281" s="147">
        <v>499675.29599999997</v>
      </c>
      <c r="D281" s="147">
        <v>479841.82199999999</v>
      </c>
      <c r="E281" s="147">
        <v>19833.473999999998</v>
      </c>
      <c r="F281" s="147"/>
      <c r="G281" s="147"/>
    </row>
    <row r="282" spans="1:7" hidden="1">
      <c r="A282" s="146" t="s">
        <v>3138</v>
      </c>
      <c r="B282" s="1" t="s">
        <v>299</v>
      </c>
      <c r="C282" s="147">
        <v>713427</v>
      </c>
      <c r="D282" s="147">
        <v>550155</v>
      </c>
      <c r="E282" s="147">
        <v>163272</v>
      </c>
      <c r="F282" s="147"/>
      <c r="G282" s="147"/>
    </row>
    <row r="283" spans="1:7" hidden="1">
      <c r="A283" s="146" t="s">
        <v>3139</v>
      </c>
      <c r="B283" s="1" t="s">
        <v>300</v>
      </c>
      <c r="C283" s="147">
        <v>4344490</v>
      </c>
      <c r="D283" s="147">
        <v>3850942</v>
      </c>
      <c r="E283" s="147">
        <v>288643</v>
      </c>
      <c r="F283" s="147">
        <v>1</v>
      </c>
      <c r="G283" s="147">
        <v>204904</v>
      </c>
    </row>
    <row r="284" spans="1:7" hidden="1">
      <c r="A284" s="146" t="s">
        <v>3140</v>
      </c>
      <c r="B284" s="1" t="s">
        <v>301</v>
      </c>
      <c r="C284" s="147">
        <v>3246137</v>
      </c>
      <c r="D284" s="147">
        <v>2326216</v>
      </c>
      <c r="E284" s="147">
        <v>253385</v>
      </c>
      <c r="F284" s="147">
        <v>555776</v>
      </c>
      <c r="G284" s="147">
        <v>110760</v>
      </c>
    </row>
    <row r="285" spans="1:7" hidden="1">
      <c r="A285" s="146" t="s">
        <v>3141</v>
      </c>
      <c r="B285" s="1" t="s">
        <v>302</v>
      </c>
      <c r="C285" s="147">
        <v>378322</v>
      </c>
      <c r="D285" s="147">
        <v>350979</v>
      </c>
      <c r="E285" s="147">
        <v>19192</v>
      </c>
      <c r="F285" s="147">
        <v>0</v>
      </c>
      <c r="G285" s="147">
        <v>8151</v>
      </c>
    </row>
    <row r="286" spans="1:7" hidden="1">
      <c r="A286" s="146" t="s">
        <v>3142</v>
      </c>
      <c r="B286" s="1" t="s">
        <v>303</v>
      </c>
      <c r="C286" s="147">
        <v>2502612</v>
      </c>
      <c r="D286" s="147">
        <v>2406771</v>
      </c>
      <c r="E286" s="147">
        <v>95841</v>
      </c>
      <c r="F286" s="147"/>
      <c r="G286" s="147"/>
    </row>
    <row r="287" spans="1:7" hidden="1">
      <c r="A287" s="146" t="s">
        <v>3143</v>
      </c>
      <c r="B287" s="1" t="s">
        <v>304</v>
      </c>
      <c r="C287" s="147">
        <v>333923</v>
      </c>
      <c r="D287" s="147">
        <v>316342</v>
      </c>
      <c r="E287" s="147">
        <v>17581</v>
      </c>
      <c r="F287" s="147"/>
      <c r="G287" s="147"/>
    </row>
    <row r="288" spans="1:7" hidden="1">
      <c r="A288" s="146" t="s">
        <v>3144</v>
      </c>
      <c r="B288" s="1" t="s">
        <v>305</v>
      </c>
      <c r="C288" s="147">
        <v>1216319</v>
      </c>
      <c r="D288" s="147">
        <v>1147707</v>
      </c>
      <c r="E288" s="147">
        <v>68612</v>
      </c>
      <c r="F288" s="147"/>
      <c r="G288" s="147"/>
    </row>
    <row r="289" spans="1:7" hidden="1">
      <c r="A289" s="146" t="s">
        <v>3145</v>
      </c>
      <c r="B289" s="1" t="s">
        <v>306</v>
      </c>
      <c r="C289" s="147">
        <v>303359</v>
      </c>
      <c r="D289" s="147">
        <v>292352</v>
      </c>
      <c r="E289" s="147">
        <v>11007</v>
      </c>
      <c r="F289" s="147"/>
      <c r="G289" s="147"/>
    </row>
    <row r="290" spans="1:7" hidden="1">
      <c r="A290" s="146" t="s">
        <v>3146</v>
      </c>
      <c r="B290" s="1" t="s">
        <v>307</v>
      </c>
      <c r="C290" s="147">
        <v>37370.008000000002</v>
      </c>
      <c r="D290" s="147"/>
      <c r="E290" s="147">
        <v>37370.008000000002</v>
      </c>
      <c r="F290" s="147"/>
      <c r="G290" s="147"/>
    </row>
    <row r="291" spans="1:7" hidden="1">
      <c r="A291" s="146" t="s">
        <v>3147</v>
      </c>
      <c r="B291" s="1" t="s">
        <v>308</v>
      </c>
      <c r="C291" s="147">
        <v>3571922</v>
      </c>
      <c r="D291" s="147">
        <v>3443276</v>
      </c>
      <c r="E291" s="147">
        <v>128646</v>
      </c>
      <c r="F291" s="147"/>
      <c r="G291" s="147"/>
    </row>
    <row r="292" spans="1:7" hidden="1">
      <c r="A292" s="146" t="s">
        <v>3148</v>
      </c>
      <c r="B292" s="1" t="s">
        <v>309</v>
      </c>
      <c r="C292" s="147">
        <v>2122236</v>
      </c>
      <c r="D292" s="147">
        <v>2041094</v>
      </c>
      <c r="E292" s="147">
        <v>81142</v>
      </c>
      <c r="F292" s="147">
        <v>0</v>
      </c>
      <c r="G292" s="147">
        <v>0</v>
      </c>
    </row>
    <row r="293" spans="1:7" hidden="1">
      <c r="A293" s="146" t="s">
        <v>3149</v>
      </c>
      <c r="B293" s="1" t="s">
        <v>310</v>
      </c>
      <c r="C293" s="147">
        <v>787289</v>
      </c>
      <c r="D293" s="147">
        <v>726240</v>
      </c>
      <c r="E293" s="147">
        <v>61049</v>
      </c>
      <c r="F293" s="147"/>
      <c r="G293" s="147"/>
    </row>
    <row r="294" spans="1:7" hidden="1">
      <c r="A294" s="146" t="s">
        <v>3150</v>
      </c>
      <c r="B294" s="1" t="s">
        <v>312</v>
      </c>
      <c r="C294" s="147">
        <v>371026</v>
      </c>
      <c r="D294" s="147">
        <v>324500</v>
      </c>
      <c r="E294" s="147">
        <v>18330</v>
      </c>
      <c r="F294" s="147"/>
      <c r="G294" s="147">
        <v>28196</v>
      </c>
    </row>
    <row r="295" spans="1:7" hidden="1">
      <c r="A295" s="146" t="s">
        <v>3151</v>
      </c>
      <c r="B295" s="1" t="s">
        <v>313</v>
      </c>
      <c r="C295" s="147">
        <v>253852</v>
      </c>
      <c r="D295" s="147">
        <v>229713</v>
      </c>
      <c r="E295" s="147">
        <v>24139</v>
      </c>
      <c r="F295" s="147"/>
      <c r="G295" s="147"/>
    </row>
    <row r="296" spans="1:7" hidden="1">
      <c r="A296" s="146" t="s">
        <v>3152</v>
      </c>
      <c r="B296" s="1" t="s">
        <v>314</v>
      </c>
      <c r="C296" s="147">
        <v>1091050</v>
      </c>
      <c r="D296" s="147">
        <v>934648</v>
      </c>
      <c r="E296" s="147">
        <v>79779</v>
      </c>
      <c r="F296" s="147">
        <v>18676</v>
      </c>
      <c r="G296" s="147">
        <v>57947</v>
      </c>
    </row>
    <row r="297" spans="1:7" hidden="1">
      <c r="A297" s="146" t="s">
        <v>3153</v>
      </c>
      <c r="B297" s="1" t="s">
        <v>315</v>
      </c>
      <c r="C297" s="147">
        <v>4657151.6169999996</v>
      </c>
      <c r="D297" s="147">
        <v>4430117.5470000003</v>
      </c>
      <c r="E297" s="147">
        <v>227034.07</v>
      </c>
      <c r="F297" s="147"/>
      <c r="G297" s="147"/>
    </row>
    <row r="298" spans="1:7" hidden="1">
      <c r="A298" s="146" t="s">
        <v>3154</v>
      </c>
      <c r="B298" s="1" t="s">
        <v>316</v>
      </c>
      <c r="C298" s="147">
        <v>4742534.608</v>
      </c>
      <c r="D298" s="147">
        <v>4507247.0619999999</v>
      </c>
      <c r="E298" s="147">
        <v>235287.546</v>
      </c>
      <c r="F298" s="147"/>
      <c r="G298" s="147"/>
    </row>
    <row r="299" spans="1:7" hidden="1">
      <c r="A299" s="146" t="s">
        <v>3155</v>
      </c>
      <c r="B299" s="1" t="s">
        <v>317</v>
      </c>
      <c r="C299" s="147">
        <v>2326204.3429999999</v>
      </c>
      <c r="D299" s="147">
        <v>699807.56700000004</v>
      </c>
      <c r="E299" s="147">
        <v>1626396.7760000001</v>
      </c>
      <c r="F299" s="147"/>
      <c r="G299" s="147"/>
    </row>
    <row r="300" spans="1:7" hidden="1">
      <c r="A300" s="146" t="s">
        <v>3156</v>
      </c>
      <c r="B300" s="1" t="s">
        <v>2629</v>
      </c>
      <c r="C300" s="147">
        <v>248606.37100000001</v>
      </c>
      <c r="D300" s="147">
        <v>185541.962</v>
      </c>
      <c r="E300" s="147">
        <v>63064.409</v>
      </c>
      <c r="F300" s="147"/>
      <c r="G300" s="147"/>
    </row>
    <row r="301" spans="1:7" hidden="1">
      <c r="A301" s="146" t="s">
        <v>3157</v>
      </c>
      <c r="B301" s="1" t="s">
        <v>318</v>
      </c>
      <c r="C301" s="147">
        <v>1095001.7050000001</v>
      </c>
      <c r="D301" s="147">
        <v>1049450.1880000001</v>
      </c>
      <c r="E301" s="147">
        <v>45551.517</v>
      </c>
      <c r="F301" s="147"/>
      <c r="G301" s="147"/>
    </row>
    <row r="302" spans="1:7" hidden="1">
      <c r="A302" s="146" t="s">
        <v>3158</v>
      </c>
      <c r="B302" s="1" t="s">
        <v>320</v>
      </c>
      <c r="C302" s="147">
        <v>948744</v>
      </c>
      <c r="D302" s="147">
        <v>851204</v>
      </c>
      <c r="E302" s="147">
        <v>97540</v>
      </c>
      <c r="F302" s="147"/>
      <c r="G302" s="147"/>
    </row>
    <row r="303" spans="1:7" hidden="1">
      <c r="A303" s="146" t="s">
        <v>3159</v>
      </c>
      <c r="B303" s="1" t="s">
        <v>321</v>
      </c>
      <c r="C303" s="147">
        <v>1372348</v>
      </c>
      <c r="D303" s="147">
        <v>1313254</v>
      </c>
      <c r="E303" s="147">
        <v>28312</v>
      </c>
      <c r="F303" s="147">
        <v>8456</v>
      </c>
      <c r="G303" s="147">
        <v>22326</v>
      </c>
    </row>
    <row r="304" spans="1:7" hidden="1">
      <c r="A304" s="146" t="s">
        <v>3160</v>
      </c>
      <c r="B304" s="1" t="s">
        <v>322</v>
      </c>
      <c r="C304" s="147">
        <v>1642171.452</v>
      </c>
      <c r="D304" s="147">
        <v>1562824.0460000001</v>
      </c>
      <c r="E304" s="147">
        <v>79347.406000000003</v>
      </c>
      <c r="F304" s="147"/>
      <c r="G304" s="147"/>
    </row>
    <row r="305" spans="1:7" hidden="1">
      <c r="A305" s="146" t="s">
        <v>3161</v>
      </c>
      <c r="B305" s="1" t="s">
        <v>323</v>
      </c>
      <c r="C305" s="147">
        <v>2854906</v>
      </c>
      <c r="D305" s="147">
        <v>2738158</v>
      </c>
      <c r="E305" s="147">
        <v>116748</v>
      </c>
      <c r="F305" s="147"/>
      <c r="G305" s="147"/>
    </row>
    <row r="306" spans="1:7" hidden="1">
      <c r="A306" s="146" t="s">
        <v>3162</v>
      </c>
      <c r="B306" s="1" t="s">
        <v>324</v>
      </c>
      <c r="C306" s="147">
        <v>4304570</v>
      </c>
      <c r="D306" s="147">
        <v>4130318</v>
      </c>
      <c r="E306" s="147">
        <v>174252</v>
      </c>
      <c r="F306" s="147"/>
      <c r="G306" s="147"/>
    </row>
    <row r="307" spans="1:7" hidden="1">
      <c r="A307" s="146" t="s">
        <v>3163</v>
      </c>
      <c r="B307" s="1" t="s">
        <v>325</v>
      </c>
      <c r="C307" s="147">
        <v>2685590</v>
      </c>
      <c r="D307" s="147">
        <v>2573465</v>
      </c>
      <c r="E307" s="147">
        <v>112125</v>
      </c>
      <c r="F307" s="147"/>
      <c r="G307" s="147"/>
    </row>
    <row r="308" spans="1:7" hidden="1">
      <c r="A308" s="146" t="s">
        <v>3164</v>
      </c>
      <c r="B308" s="1" t="s">
        <v>326</v>
      </c>
      <c r="C308" s="147">
        <v>741531.18</v>
      </c>
      <c r="D308" s="147">
        <v>741531.18</v>
      </c>
      <c r="E308" s="147"/>
      <c r="F308" s="147"/>
      <c r="G308" s="147"/>
    </row>
    <row r="309" spans="1:7" hidden="1">
      <c r="A309" s="146" t="s">
        <v>3165</v>
      </c>
      <c r="B309" s="1" t="s">
        <v>327</v>
      </c>
      <c r="C309" s="147">
        <v>2069289</v>
      </c>
      <c r="D309" s="147">
        <v>1928022</v>
      </c>
      <c r="E309" s="147">
        <v>141267</v>
      </c>
      <c r="F309" s="147"/>
      <c r="G309" s="147"/>
    </row>
    <row r="310" spans="1:7" hidden="1">
      <c r="A310" s="146" t="s">
        <v>3166</v>
      </c>
      <c r="B310" s="1" t="s">
        <v>329</v>
      </c>
      <c r="C310" s="147">
        <v>1096273</v>
      </c>
      <c r="D310" s="147"/>
      <c r="E310" s="147"/>
      <c r="F310" s="147">
        <v>1096273</v>
      </c>
      <c r="G310" s="147"/>
    </row>
    <row r="311" spans="1:7" hidden="1">
      <c r="A311" s="146" t="s">
        <v>3167</v>
      </c>
      <c r="B311" s="1" t="s">
        <v>330</v>
      </c>
      <c r="C311" s="147">
        <v>447028</v>
      </c>
      <c r="D311" s="147">
        <v>424755</v>
      </c>
      <c r="E311" s="147">
        <v>22273</v>
      </c>
      <c r="F311" s="147">
        <v>0</v>
      </c>
      <c r="G311" s="147">
        <v>0</v>
      </c>
    </row>
    <row r="312" spans="1:7" hidden="1">
      <c r="A312" s="146" t="s">
        <v>3168</v>
      </c>
      <c r="B312" s="1" t="s">
        <v>331</v>
      </c>
      <c r="C312" s="147">
        <v>489261</v>
      </c>
      <c r="D312" s="147">
        <v>441920</v>
      </c>
      <c r="E312" s="147">
        <v>47341</v>
      </c>
      <c r="F312" s="147"/>
      <c r="G312" s="147"/>
    </row>
    <row r="313" spans="1:7" hidden="1">
      <c r="A313" s="146" t="s">
        <v>3169</v>
      </c>
      <c r="B313" s="1" t="s">
        <v>332</v>
      </c>
      <c r="C313" s="147">
        <v>3948137</v>
      </c>
      <c r="D313" s="147">
        <v>3458101</v>
      </c>
      <c r="E313" s="147">
        <v>275097</v>
      </c>
      <c r="F313" s="147"/>
      <c r="G313" s="147">
        <v>214939</v>
      </c>
    </row>
    <row r="314" spans="1:7" hidden="1">
      <c r="A314" s="146" t="s">
        <v>3170</v>
      </c>
      <c r="B314" s="1" t="s">
        <v>333</v>
      </c>
      <c r="C314" s="147">
        <v>750903</v>
      </c>
      <c r="D314" s="147">
        <v>680847</v>
      </c>
      <c r="E314" s="147">
        <v>70056</v>
      </c>
      <c r="F314" s="147"/>
      <c r="G314" s="147"/>
    </row>
    <row r="315" spans="1:7" hidden="1">
      <c r="A315" s="146" t="s">
        <v>3171</v>
      </c>
      <c r="B315" s="1" t="s">
        <v>334</v>
      </c>
      <c r="C315" s="147">
        <v>2137363</v>
      </c>
      <c r="D315" s="147">
        <v>1912874</v>
      </c>
      <c r="E315" s="147">
        <v>48879</v>
      </c>
      <c r="F315" s="147">
        <v>147912</v>
      </c>
      <c r="G315" s="147">
        <v>27698</v>
      </c>
    </row>
    <row r="316" spans="1:7" hidden="1">
      <c r="A316" s="146" t="s">
        <v>3172</v>
      </c>
      <c r="B316" s="1" t="s">
        <v>335</v>
      </c>
      <c r="C316" s="147">
        <v>781811</v>
      </c>
      <c r="D316" s="147">
        <v>715920</v>
      </c>
      <c r="E316" s="147">
        <v>18085</v>
      </c>
      <c r="F316" s="147">
        <v>47806</v>
      </c>
      <c r="G316" s="147"/>
    </row>
    <row r="317" spans="1:7" hidden="1">
      <c r="A317" s="146" t="s">
        <v>3173</v>
      </c>
      <c r="B317" s="1" t="s">
        <v>336</v>
      </c>
      <c r="C317" s="147">
        <v>441100</v>
      </c>
      <c r="D317" s="147">
        <v>422000</v>
      </c>
      <c r="E317" s="147">
        <v>19100</v>
      </c>
      <c r="F317" s="147"/>
      <c r="G317" s="147"/>
    </row>
    <row r="318" spans="1:7" hidden="1">
      <c r="A318" s="146" t="s">
        <v>3174</v>
      </c>
      <c r="B318" s="1" t="s">
        <v>337</v>
      </c>
      <c r="C318" s="147">
        <v>2728769</v>
      </c>
      <c r="D318" s="147">
        <v>2607563</v>
      </c>
      <c r="E318" s="147">
        <v>121206</v>
      </c>
      <c r="F318" s="147">
        <v>0</v>
      </c>
      <c r="G318" s="147">
        <v>0</v>
      </c>
    </row>
    <row r="319" spans="1:7" hidden="1">
      <c r="A319" s="146" t="s">
        <v>3175</v>
      </c>
      <c r="B319" s="1" t="s">
        <v>338</v>
      </c>
      <c r="C319" s="147">
        <v>925370.33100000001</v>
      </c>
      <c r="D319" s="147">
        <v>746369.51800000004</v>
      </c>
      <c r="E319" s="147">
        <v>56744.769</v>
      </c>
      <c r="F319" s="147">
        <v>122256.04399999999</v>
      </c>
      <c r="G319" s="147"/>
    </row>
    <row r="320" spans="1:7" hidden="1">
      <c r="A320" s="146" t="s">
        <v>3176</v>
      </c>
      <c r="B320" s="1" t="s">
        <v>339</v>
      </c>
      <c r="C320" s="147">
        <v>3049109</v>
      </c>
      <c r="D320" s="147">
        <v>2757286</v>
      </c>
      <c r="E320" s="147">
        <v>132265</v>
      </c>
      <c r="F320" s="147">
        <v>0</v>
      </c>
      <c r="G320" s="147">
        <v>159558</v>
      </c>
    </row>
    <row r="321" spans="1:7" hidden="1">
      <c r="A321" s="146" t="s">
        <v>3177</v>
      </c>
      <c r="B321" s="1" t="s">
        <v>340</v>
      </c>
      <c r="C321" s="147">
        <v>5499870</v>
      </c>
      <c r="D321" s="147">
        <v>5072204</v>
      </c>
      <c r="E321" s="147">
        <v>214861</v>
      </c>
      <c r="F321" s="147">
        <v>0</v>
      </c>
      <c r="G321" s="147">
        <v>212805</v>
      </c>
    </row>
    <row r="322" spans="1:7" hidden="1">
      <c r="A322" s="146" t="s">
        <v>3178</v>
      </c>
      <c r="B322" s="1" t="s">
        <v>341</v>
      </c>
      <c r="C322" s="147">
        <v>3084906</v>
      </c>
      <c r="D322" s="147">
        <v>2155622</v>
      </c>
      <c r="E322" s="147">
        <v>929284</v>
      </c>
      <c r="F322" s="147"/>
      <c r="G322" s="147"/>
    </row>
    <row r="323" spans="1:7" hidden="1">
      <c r="A323" s="146" t="s">
        <v>3179</v>
      </c>
      <c r="B323" s="1" t="s">
        <v>342</v>
      </c>
      <c r="C323" s="147">
        <v>638574</v>
      </c>
      <c r="D323" s="147">
        <v>521353</v>
      </c>
      <c r="E323" s="147">
        <v>117221</v>
      </c>
      <c r="F323" s="147"/>
      <c r="G323" s="147"/>
    </row>
    <row r="324" spans="1:7" hidden="1">
      <c r="A324" s="146" t="s">
        <v>3180</v>
      </c>
      <c r="B324" s="1" t="s">
        <v>344</v>
      </c>
      <c r="C324" s="147">
        <v>1625227</v>
      </c>
      <c r="D324" s="147">
        <v>1409001</v>
      </c>
      <c r="E324" s="147">
        <v>68094</v>
      </c>
      <c r="F324" s="147"/>
      <c r="G324" s="147">
        <v>148132</v>
      </c>
    </row>
    <row r="325" spans="1:7" hidden="1">
      <c r="A325" s="146" t="s">
        <v>3181</v>
      </c>
      <c r="B325" s="1" t="s">
        <v>345</v>
      </c>
      <c r="C325" s="147">
        <v>662872</v>
      </c>
      <c r="D325" s="147">
        <v>613496</v>
      </c>
      <c r="E325" s="147"/>
      <c r="F325" s="147">
        <v>49376</v>
      </c>
      <c r="G325" s="147"/>
    </row>
    <row r="326" spans="1:7" hidden="1">
      <c r="A326" s="146" t="s">
        <v>3182</v>
      </c>
      <c r="B326" s="1" t="s">
        <v>346</v>
      </c>
      <c r="C326" s="147">
        <v>700700.31400000001</v>
      </c>
      <c r="D326" s="147">
        <v>670036.63899999997</v>
      </c>
      <c r="E326" s="147">
        <v>30663.674999999999</v>
      </c>
      <c r="F326" s="147"/>
      <c r="G326" s="147"/>
    </row>
    <row r="327" spans="1:7" hidden="1">
      <c r="A327" s="146" t="s">
        <v>3183</v>
      </c>
      <c r="B327" s="1" t="s">
        <v>348</v>
      </c>
      <c r="C327" s="147">
        <v>1200055</v>
      </c>
      <c r="D327" s="147">
        <v>862198</v>
      </c>
      <c r="E327" s="147">
        <v>337857</v>
      </c>
      <c r="F327" s="147"/>
      <c r="G327" s="147"/>
    </row>
    <row r="328" spans="1:7" hidden="1">
      <c r="A328" s="146" t="s">
        <v>3184</v>
      </c>
      <c r="B328" s="1" t="s">
        <v>350</v>
      </c>
      <c r="C328" s="147">
        <v>541732.01899999997</v>
      </c>
      <c r="D328" s="147">
        <v>520000</v>
      </c>
      <c r="E328" s="147">
        <v>21732.019</v>
      </c>
      <c r="F328" s="147"/>
      <c r="G328" s="147"/>
    </row>
    <row r="329" spans="1:7" hidden="1">
      <c r="A329" s="146" t="s">
        <v>3185</v>
      </c>
      <c r="B329" s="1" t="s">
        <v>351</v>
      </c>
      <c r="C329" s="147">
        <v>540965</v>
      </c>
      <c r="D329" s="147">
        <v>484452</v>
      </c>
      <c r="E329" s="147">
        <v>18064</v>
      </c>
      <c r="F329" s="147"/>
      <c r="G329" s="147">
        <v>38449</v>
      </c>
    </row>
    <row r="330" spans="1:7" hidden="1">
      <c r="A330" s="146" t="s">
        <v>3186</v>
      </c>
      <c r="B330" s="1" t="s">
        <v>352</v>
      </c>
      <c r="C330" s="147">
        <v>1968447</v>
      </c>
      <c r="D330" s="147">
        <v>1640969</v>
      </c>
      <c r="E330" s="147">
        <v>327478</v>
      </c>
      <c r="F330" s="147"/>
      <c r="G330" s="147"/>
    </row>
    <row r="331" spans="1:7" hidden="1">
      <c r="A331" s="146" t="s">
        <v>3187</v>
      </c>
      <c r="B331" s="1" t="s">
        <v>353</v>
      </c>
      <c r="C331" s="147">
        <v>1720127.6810000001</v>
      </c>
      <c r="D331" s="147">
        <v>1600246.943</v>
      </c>
      <c r="E331" s="147">
        <v>119880.738</v>
      </c>
      <c r="F331" s="147"/>
      <c r="G331" s="147"/>
    </row>
    <row r="332" spans="1:7" hidden="1">
      <c r="A332" s="146" t="s">
        <v>3188</v>
      </c>
      <c r="B332" s="1" t="s">
        <v>354</v>
      </c>
      <c r="C332" s="147">
        <v>1496569</v>
      </c>
      <c r="D332" s="147">
        <v>1298338</v>
      </c>
      <c r="E332" s="147">
        <v>198231</v>
      </c>
      <c r="F332" s="147"/>
      <c r="G332" s="147"/>
    </row>
    <row r="333" spans="1:7" hidden="1">
      <c r="A333" s="146" t="s">
        <v>3189</v>
      </c>
      <c r="B333" s="1" t="s">
        <v>355</v>
      </c>
      <c r="C333" s="147">
        <v>5210641</v>
      </c>
      <c r="D333" s="147">
        <v>4575994</v>
      </c>
      <c r="E333" s="147">
        <v>634647</v>
      </c>
      <c r="F333" s="147"/>
      <c r="G333" s="147"/>
    </row>
    <row r="334" spans="1:7" hidden="1">
      <c r="A334" s="146" t="s">
        <v>3190</v>
      </c>
      <c r="B334" s="1" t="s">
        <v>356</v>
      </c>
      <c r="C334" s="147">
        <v>339503.36599999998</v>
      </c>
      <c r="D334" s="147">
        <v>330000</v>
      </c>
      <c r="E334" s="147">
        <v>9503.366</v>
      </c>
      <c r="F334" s="147"/>
      <c r="G334" s="147"/>
    </row>
    <row r="335" spans="1:7" hidden="1">
      <c r="A335" s="146" t="s">
        <v>3191</v>
      </c>
      <c r="B335" s="1" t="s">
        <v>357</v>
      </c>
      <c r="C335" s="147">
        <v>2798294.5079999999</v>
      </c>
      <c r="D335" s="147">
        <v>2453528.5079999999</v>
      </c>
      <c r="E335" s="147">
        <v>226963.35200000001</v>
      </c>
      <c r="F335" s="147"/>
      <c r="G335" s="147">
        <v>117802.648</v>
      </c>
    </row>
    <row r="336" spans="1:7" hidden="1">
      <c r="A336" s="146" t="s">
        <v>3192</v>
      </c>
      <c r="B336" s="1" t="s">
        <v>358</v>
      </c>
      <c r="C336" s="147">
        <v>773831</v>
      </c>
      <c r="D336" s="147">
        <v>735336</v>
      </c>
      <c r="E336" s="147">
        <v>38495</v>
      </c>
      <c r="F336" s="147"/>
      <c r="G336" s="147"/>
    </row>
    <row r="337" spans="1:7" hidden="1">
      <c r="A337" s="146" t="s">
        <v>3193</v>
      </c>
      <c r="B337" s="1" t="s">
        <v>359</v>
      </c>
      <c r="C337" s="147">
        <v>1134596</v>
      </c>
      <c r="D337" s="147">
        <v>1090380</v>
      </c>
      <c r="E337" s="147">
        <v>44216</v>
      </c>
      <c r="F337" s="147"/>
      <c r="G337" s="147"/>
    </row>
    <row r="338" spans="1:7" hidden="1">
      <c r="A338" s="146" t="s">
        <v>3194</v>
      </c>
      <c r="B338" s="1" t="s">
        <v>360</v>
      </c>
      <c r="C338" s="147">
        <v>551516</v>
      </c>
      <c r="D338" s="147">
        <v>517084</v>
      </c>
      <c r="E338" s="147">
        <v>34432</v>
      </c>
      <c r="F338" s="147"/>
      <c r="G338" s="147">
        <v>0</v>
      </c>
    </row>
    <row r="339" spans="1:7" hidden="1">
      <c r="A339" s="146" t="s">
        <v>3195</v>
      </c>
      <c r="B339" s="1" t="s">
        <v>361</v>
      </c>
      <c r="C339" s="147">
        <v>1735030</v>
      </c>
      <c r="D339" s="147">
        <v>1539091</v>
      </c>
      <c r="E339" s="147">
        <v>195939</v>
      </c>
      <c r="F339" s="147"/>
      <c r="G339" s="147"/>
    </row>
    <row r="340" spans="1:7" hidden="1">
      <c r="A340" s="146" t="s">
        <v>3196</v>
      </c>
      <c r="B340" s="1" t="s">
        <v>362</v>
      </c>
      <c r="C340" s="147">
        <v>1455261.8389999999</v>
      </c>
      <c r="D340" s="147">
        <v>1280623.2080000001</v>
      </c>
      <c r="E340" s="147">
        <v>80115.948999999993</v>
      </c>
      <c r="F340" s="147"/>
      <c r="G340" s="147">
        <v>94522.682000000001</v>
      </c>
    </row>
    <row r="341" spans="1:7" hidden="1">
      <c r="A341" s="146" t="s">
        <v>3197</v>
      </c>
      <c r="B341" s="1" t="s">
        <v>364</v>
      </c>
      <c r="C341" s="147">
        <v>2588190</v>
      </c>
      <c r="D341" s="147">
        <v>2447425</v>
      </c>
      <c r="E341" s="147">
        <v>140765</v>
      </c>
      <c r="F341" s="147"/>
      <c r="G341" s="147"/>
    </row>
    <row r="342" spans="1:7" hidden="1">
      <c r="A342" s="146" t="s">
        <v>3198</v>
      </c>
      <c r="B342" s="1" t="s">
        <v>365</v>
      </c>
      <c r="C342" s="147">
        <v>10757517</v>
      </c>
      <c r="D342" s="147">
        <v>10168263</v>
      </c>
      <c r="E342" s="147">
        <v>231718</v>
      </c>
      <c r="F342" s="147">
        <v>76387</v>
      </c>
      <c r="G342" s="147">
        <v>281149</v>
      </c>
    </row>
    <row r="343" spans="1:7" hidden="1">
      <c r="A343" s="146" t="s">
        <v>3199</v>
      </c>
      <c r="B343" s="1" t="s">
        <v>366</v>
      </c>
      <c r="C343" s="147">
        <v>1832048</v>
      </c>
      <c r="D343" s="147">
        <v>1554933</v>
      </c>
      <c r="E343" s="147">
        <v>277112</v>
      </c>
      <c r="F343" s="147">
        <v>2</v>
      </c>
      <c r="G343" s="147">
        <v>1</v>
      </c>
    </row>
    <row r="344" spans="1:7" hidden="1">
      <c r="A344" s="146" t="s">
        <v>3200</v>
      </c>
      <c r="B344" s="1" t="s">
        <v>367</v>
      </c>
      <c r="C344" s="147">
        <v>798642</v>
      </c>
      <c r="D344" s="147">
        <v>713417</v>
      </c>
      <c r="E344" s="147">
        <v>30137</v>
      </c>
      <c r="F344" s="147">
        <v>2</v>
      </c>
      <c r="G344" s="147">
        <v>55086</v>
      </c>
    </row>
    <row r="345" spans="1:7" hidden="1">
      <c r="A345" s="146" t="s">
        <v>3201</v>
      </c>
      <c r="B345" s="1" t="s">
        <v>368</v>
      </c>
      <c r="C345" s="147">
        <v>1783518</v>
      </c>
      <c r="D345" s="147">
        <v>1550221</v>
      </c>
      <c r="E345" s="147">
        <v>89298</v>
      </c>
      <c r="F345" s="147">
        <v>143999</v>
      </c>
      <c r="G345" s="147"/>
    </row>
    <row r="346" spans="1:7" hidden="1">
      <c r="A346" s="146" t="s">
        <v>3202</v>
      </c>
      <c r="B346" s="1" t="s">
        <v>369</v>
      </c>
      <c r="C346" s="147">
        <v>6168872.5</v>
      </c>
      <c r="D346" s="147">
        <v>5841398.0269999998</v>
      </c>
      <c r="E346" s="147">
        <v>327474.473</v>
      </c>
      <c r="F346" s="147"/>
      <c r="G346" s="147"/>
    </row>
    <row r="347" spans="1:7" hidden="1">
      <c r="A347" s="146" t="s">
        <v>3203</v>
      </c>
      <c r="B347" s="1" t="s">
        <v>370</v>
      </c>
      <c r="C347" s="147">
        <v>576867.11499999999</v>
      </c>
      <c r="D347" s="147">
        <v>550080.43599999999</v>
      </c>
      <c r="E347" s="147">
        <v>26786.679</v>
      </c>
      <c r="F347" s="147"/>
      <c r="G347" s="147"/>
    </row>
    <row r="348" spans="1:7" hidden="1">
      <c r="A348" s="146" t="s">
        <v>3204</v>
      </c>
      <c r="B348" s="1" t="s">
        <v>371</v>
      </c>
      <c r="C348" s="147">
        <v>1843079.253</v>
      </c>
      <c r="D348" s="147">
        <v>1711083.314</v>
      </c>
      <c r="E348" s="147">
        <v>131995.93900000001</v>
      </c>
      <c r="F348" s="147"/>
      <c r="G348" s="147"/>
    </row>
    <row r="349" spans="1:7" hidden="1">
      <c r="A349" s="146" t="s">
        <v>3205</v>
      </c>
      <c r="B349" s="1" t="s">
        <v>372</v>
      </c>
      <c r="C349" s="147">
        <v>3229224.87</v>
      </c>
      <c r="D349" s="147">
        <v>3092202.1290000002</v>
      </c>
      <c r="E349" s="147">
        <v>137022.74100000001</v>
      </c>
      <c r="F349" s="147"/>
      <c r="G349" s="147"/>
    </row>
    <row r="350" spans="1:7" hidden="1">
      <c r="A350" s="146" t="s">
        <v>3206</v>
      </c>
      <c r="B350" s="1" t="s">
        <v>373</v>
      </c>
      <c r="C350" s="147">
        <v>4236330</v>
      </c>
      <c r="D350" s="147">
        <v>3198398</v>
      </c>
      <c r="E350" s="147">
        <v>380609</v>
      </c>
      <c r="F350" s="147">
        <v>657323</v>
      </c>
      <c r="G350" s="147"/>
    </row>
    <row r="351" spans="1:7" hidden="1">
      <c r="A351" s="146" t="s">
        <v>3207</v>
      </c>
      <c r="B351" s="1" t="s">
        <v>374</v>
      </c>
      <c r="C351" s="147">
        <v>1095819</v>
      </c>
      <c r="D351" s="147">
        <v>995453</v>
      </c>
      <c r="E351" s="147">
        <v>100366</v>
      </c>
      <c r="F351" s="147"/>
      <c r="G351" s="147"/>
    </row>
    <row r="352" spans="1:7" hidden="1">
      <c r="A352" s="146" t="s">
        <v>3208</v>
      </c>
      <c r="B352" s="1" t="s">
        <v>375</v>
      </c>
      <c r="C352" s="147">
        <v>2420158</v>
      </c>
      <c r="D352" s="147">
        <v>2307745</v>
      </c>
      <c r="E352" s="147">
        <v>112413</v>
      </c>
      <c r="F352" s="147"/>
      <c r="G352" s="147"/>
    </row>
    <row r="353" spans="1:7" hidden="1">
      <c r="A353" s="146" t="s">
        <v>3209</v>
      </c>
      <c r="B353" s="1" t="s">
        <v>377</v>
      </c>
      <c r="C353" s="147">
        <v>3069341</v>
      </c>
      <c r="D353" s="147">
        <v>2483957</v>
      </c>
      <c r="E353" s="147">
        <v>190838</v>
      </c>
      <c r="F353" s="147"/>
      <c r="G353" s="147">
        <v>394546</v>
      </c>
    </row>
    <row r="354" spans="1:7" hidden="1">
      <c r="A354" s="146" t="s">
        <v>3210</v>
      </c>
      <c r="B354" s="1" t="s">
        <v>378</v>
      </c>
      <c r="C354" s="147">
        <v>25001463</v>
      </c>
      <c r="D354" s="147">
        <v>23578954</v>
      </c>
      <c r="E354" s="147">
        <v>1028460</v>
      </c>
      <c r="F354" s="147">
        <v>394049</v>
      </c>
      <c r="G354" s="147"/>
    </row>
    <row r="355" spans="1:7" hidden="1">
      <c r="A355" s="146" t="s">
        <v>3211</v>
      </c>
      <c r="B355" s="1" t="s">
        <v>379</v>
      </c>
      <c r="C355" s="147">
        <v>7761275</v>
      </c>
      <c r="D355" s="147">
        <v>7443850</v>
      </c>
      <c r="E355" s="147">
        <v>317425</v>
      </c>
      <c r="F355" s="147"/>
      <c r="G355" s="147"/>
    </row>
    <row r="356" spans="1:7" hidden="1">
      <c r="A356" s="146" t="s">
        <v>3212</v>
      </c>
      <c r="B356" s="1" t="s">
        <v>380</v>
      </c>
      <c r="C356" s="147">
        <v>3444369.28</v>
      </c>
      <c r="D356" s="147">
        <v>2893889.6329999999</v>
      </c>
      <c r="E356" s="147">
        <v>550479.647</v>
      </c>
      <c r="F356" s="147"/>
      <c r="G356" s="147"/>
    </row>
    <row r="357" spans="1:7" hidden="1">
      <c r="A357" s="146" t="s">
        <v>3213</v>
      </c>
      <c r="B357" s="1" t="s">
        <v>381</v>
      </c>
      <c r="C357" s="147">
        <v>835521</v>
      </c>
      <c r="D357" s="147">
        <v>738288</v>
      </c>
      <c r="E357" s="147">
        <v>97233</v>
      </c>
      <c r="F357" s="147"/>
      <c r="G357" s="147"/>
    </row>
    <row r="358" spans="1:7" hidden="1">
      <c r="A358" s="146" t="s">
        <v>3214</v>
      </c>
      <c r="B358" s="1" t="s">
        <v>382</v>
      </c>
      <c r="C358" s="147">
        <v>2344545</v>
      </c>
      <c r="D358" s="147">
        <v>2148890</v>
      </c>
      <c r="E358" s="147">
        <v>195655</v>
      </c>
      <c r="F358" s="147"/>
      <c r="G358" s="147"/>
    </row>
    <row r="359" spans="1:7" hidden="1">
      <c r="A359" s="146" t="s">
        <v>3215</v>
      </c>
      <c r="B359" s="1" t="s">
        <v>383</v>
      </c>
      <c r="C359" s="147">
        <v>2401708</v>
      </c>
      <c r="D359" s="147">
        <v>2273646</v>
      </c>
      <c r="E359" s="147">
        <v>67694</v>
      </c>
      <c r="F359" s="147"/>
      <c r="G359" s="147">
        <v>60368</v>
      </c>
    </row>
    <row r="360" spans="1:7" hidden="1">
      <c r="A360" s="146" t="s">
        <v>3216</v>
      </c>
      <c r="B360" s="1" t="s">
        <v>384</v>
      </c>
      <c r="C360" s="147">
        <v>40465968</v>
      </c>
      <c r="D360" s="147">
        <v>39162737</v>
      </c>
      <c r="E360" s="147">
        <v>1303231</v>
      </c>
      <c r="F360" s="147"/>
      <c r="G360" s="147"/>
    </row>
    <row r="361" spans="1:7" hidden="1">
      <c r="A361" s="146" t="s">
        <v>3217</v>
      </c>
      <c r="B361" s="1" t="s">
        <v>385</v>
      </c>
      <c r="C361" s="147">
        <v>1935392.0689999999</v>
      </c>
      <c r="D361" s="147">
        <v>1783718.9620000001</v>
      </c>
      <c r="E361" s="147">
        <v>151673.10699999999</v>
      </c>
      <c r="F361" s="147"/>
      <c r="G361" s="147"/>
    </row>
    <row r="362" spans="1:7" hidden="1">
      <c r="A362" s="146" t="s">
        <v>3218</v>
      </c>
      <c r="B362" s="1" t="s">
        <v>386</v>
      </c>
      <c r="C362" s="147">
        <v>1671862</v>
      </c>
      <c r="D362" s="147">
        <v>1479192</v>
      </c>
      <c r="E362" s="147">
        <v>192670</v>
      </c>
      <c r="F362" s="147"/>
      <c r="G362" s="147"/>
    </row>
    <row r="363" spans="1:7" hidden="1">
      <c r="A363" s="146" t="s">
        <v>3219</v>
      </c>
      <c r="B363" s="1" t="s">
        <v>387</v>
      </c>
      <c r="C363" s="147">
        <v>7555502</v>
      </c>
      <c r="D363" s="147">
        <v>6728412</v>
      </c>
      <c r="E363" s="147">
        <v>463593</v>
      </c>
      <c r="F363" s="147">
        <v>363497</v>
      </c>
      <c r="G363" s="147"/>
    </row>
    <row r="364" spans="1:7" hidden="1">
      <c r="A364" s="146" t="s">
        <v>3220</v>
      </c>
      <c r="B364" s="1" t="s">
        <v>388</v>
      </c>
      <c r="C364" s="147">
        <v>1067694</v>
      </c>
      <c r="D364" s="147">
        <v>1012594</v>
      </c>
      <c r="E364" s="147">
        <v>55100</v>
      </c>
      <c r="F364" s="147"/>
      <c r="G364" s="147"/>
    </row>
    <row r="365" spans="1:7" hidden="1">
      <c r="A365" s="146" t="s">
        <v>3221</v>
      </c>
      <c r="B365" s="1" t="s">
        <v>389</v>
      </c>
      <c r="C365" s="147">
        <v>7258265</v>
      </c>
      <c r="D365" s="147">
        <v>6201436</v>
      </c>
      <c r="E365" s="147">
        <v>629358</v>
      </c>
      <c r="F365" s="147">
        <v>50538</v>
      </c>
      <c r="G365" s="147">
        <v>376933</v>
      </c>
    </row>
    <row r="366" spans="1:7" hidden="1">
      <c r="A366" s="146" t="s">
        <v>3222</v>
      </c>
      <c r="B366" s="1" t="s">
        <v>390</v>
      </c>
      <c r="C366" s="147">
        <v>1902439.4280000001</v>
      </c>
      <c r="D366" s="147">
        <v>1612010.4380000001</v>
      </c>
      <c r="E366" s="147">
        <v>290428.99</v>
      </c>
      <c r="F366" s="147"/>
      <c r="G366" s="147"/>
    </row>
    <row r="367" spans="1:7" hidden="1">
      <c r="A367" s="146" t="s">
        <v>3223</v>
      </c>
      <c r="B367" s="1" t="s">
        <v>391</v>
      </c>
      <c r="C367" s="147">
        <v>2350673</v>
      </c>
      <c r="D367" s="147">
        <v>2097233</v>
      </c>
      <c r="E367" s="147">
        <v>253440</v>
      </c>
      <c r="F367" s="147"/>
      <c r="G367" s="147"/>
    </row>
    <row r="368" spans="1:7" hidden="1">
      <c r="A368" s="146" t="s">
        <v>3224</v>
      </c>
      <c r="B368" s="1" t="s">
        <v>392</v>
      </c>
      <c r="C368" s="147">
        <v>4398616</v>
      </c>
      <c r="D368" s="147">
        <v>3885676</v>
      </c>
      <c r="E368" s="147">
        <v>230236</v>
      </c>
      <c r="F368" s="147">
        <v>6454</v>
      </c>
      <c r="G368" s="147">
        <v>276250</v>
      </c>
    </row>
    <row r="369" spans="1:7" hidden="1">
      <c r="A369" s="146" t="s">
        <v>3225</v>
      </c>
      <c r="B369" s="1" t="s">
        <v>393</v>
      </c>
      <c r="C369" s="147">
        <v>1813584</v>
      </c>
      <c r="D369" s="147">
        <v>1088411</v>
      </c>
      <c r="E369" s="147">
        <v>266011</v>
      </c>
      <c r="F369" s="147">
        <v>167438</v>
      </c>
      <c r="G369" s="147">
        <v>291724</v>
      </c>
    </row>
    <row r="370" spans="1:7" hidden="1">
      <c r="A370" s="146" t="s">
        <v>3226</v>
      </c>
      <c r="B370" s="1" t="s">
        <v>394</v>
      </c>
      <c r="C370" s="147">
        <v>782381</v>
      </c>
      <c r="D370" s="147">
        <v>752036</v>
      </c>
      <c r="E370" s="147">
        <v>19504</v>
      </c>
      <c r="F370" s="147">
        <v>10841</v>
      </c>
      <c r="G370" s="147"/>
    </row>
    <row r="371" spans="1:7" hidden="1">
      <c r="A371" s="146" t="s">
        <v>3227</v>
      </c>
      <c r="B371" s="1" t="s">
        <v>395</v>
      </c>
      <c r="C371" s="147">
        <v>1586207.635</v>
      </c>
      <c r="D371" s="147">
        <v>1448539.7930000001</v>
      </c>
      <c r="E371" s="147">
        <v>95991.085000000006</v>
      </c>
      <c r="F371" s="147">
        <v>7219.1019999999999</v>
      </c>
      <c r="G371" s="147">
        <v>34457.654999999999</v>
      </c>
    </row>
    <row r="372" spans="1:7" hidden="1">
      <c r="A372" s="146" t="s">
        <v>3228</v>
      </c>
      <c r="B372" s="1" t="s">
        <v>396</v>
      </c>
      <c r="C372" s="147">
        <v>1752328</v>
      </c>
      <c r="D372" s="147">
        <v>1675456</v>
      </c>
      <c r="E372" s="147">
        <v>76872</v>
      </c>
      <c r="F372" s="147"/>
      <c r="G372" s="147"/>
    </row>
    <row r="373" spans="1:7" hidden="1">
      <c r="A373" s="146" t="s">
        <v>3229</v>
      </c>
      <c r="B373" s="1" t="s">
        <v>397</v>
      </c>
      <c r="C373" s="147">
        <v>1156861.23</v>
      </c>
      <c r="D373" s="147">
        <v>1125033.93</v>
      </c>
      <c r="E373" s="147">
        <v>31827.3</v>
      </c>
      <c r="F373" s="147"/>
      <c r="G373" s="147"/>
    </row>
    <row r="374" spans="1:7" hidden="1">
      <c r="A374" s="146" t="s">
        <v>3230</v>
      </c>
      <c r="B374" s="1" t="s">
        <v>398</v>
      </c>
      <c r="C374" s="147">
        <v>898769</v>
      </c>
      <c r="D374" s="147">
        <v>821538</v>
      </c>
      <c r="E374" s="147">
        <v>77231</v>
      </c>
      <c r="F374" s="147">
        <v>0</v>
      </c>
      <c r="G374" s="147">
        <v>0</v>
      </c>
    </row>
    <row r="375" spans="1:7" hidden="1">
      <c r="A375" s="146" t="s">
        <v>3231</v>
      </c>
      <c r="B375" s="1" t="s">
        <v>399</v>
      </c>
      <c r="C375" s="147">
        <v>2440636.4759999998</v>
      </c>
      <c r="D375" s="147">
        <v>2377764.656</v>
      </c>
      <c r="E375" s="147">
        <v>62871.82</v>
      </c>
      <c r="F375" s="147"/>
      <c r="G375" s="147"/>
    </row>
    <row r="376" spans="1:7" hidden="1">
      <c r="A376" s="146" t="s">
        <v>3232</v>
      </c>
      <c r="B376" s="1" t="s">
        <v>400</v>
      </c>
      <c r="C376" s="147">
        <v>290893</v>
      </c>
      <c r="D376" s="147">
        <v>275769</v>
      </c>
      <c r="E376" s="147">
        <v>15124</v>
      </c>
      <c r="F376" s="147"/>
      <c r="G376" s="147"/>
    </row>
    <row r="377" spans="1:7" hidden="1">
      <c r="A377" s="146" t="s">
        <v>3233</v>
      </c>
      <c r="B377" s="1" t="s">
        <v>402</v>
      </c>
      <c r="C377" s="147">
        <v>4444795</v>
      </c>
      <c r="D377" s="147">
        <v>4046344</v>
      </c>
      <c r="E377" s="147">
        <v>230911</v>
      </c>
      <c r="F377" s="147"/>
      <c r="G377" s="147">
        <v>167540</v>
      </c>
    </row>
    <row r="378" spans="1:7" hidden="1">
      <c r="A378" s="146" t="s">
        <v>3234</v>
      </c>
      <c r="B378" s="1" t="s">
        <v>403</v>
      </c>
      <c r="C378" s="147">
        <v>5283995.977</v>
      </c>
      <c r="D378" s="147">
        <v>4990989.3219999997</v>
      </c>
      <c r="E378" s="147">
        <v>220043.77100000001</v>
      </c>
      <c r="F378" s="147">
        <v>1200</v>
      </c>
      <c r="G378" s="147">
        <v>71762.884000000005</v>
      </c>
    </row>
    <row r="379" spans="1:7" hidden="1">
      <c r="A379" s="146" t="s">
        <v>3235</v>
      </c>
      <c r="B379" s="1" t="s">
        <v>404</v>
      </c>
      <c r="C379" s="147">
        <v>163941.769</v>
      </c>
      <c r="D379" s="147">
        <v>140480.592</v>
      </c>
      <c r="E379" s="147">
        <v>12961.177</v>
      </c>
      <c r="F379" s="147">
        <v>10500</v>
      </c>
      <c r="G379" s="147"/>
    </row>
    <row r="380" spans="1:7" hidden="1">
      <c r="A380" s="146" t="s">
        <v>3236</v>
      </c>
      <c r="B380" s="1" t="s">
        <v>405</v>
      </c>
      <c r="C380" s="147">
        <v>2839947</v>
      </c>
      <c r="D380" s="147">
        <v>2738883</v>
      </c>
      <c r="E380" s="147">
        <v>101064</v>
      </c>
      <c r="F380" s="147"/>
      <c r="G380" s="147"/>
    </row>
    <row r="381" spans="1:7" hidden="1">
      <c r="A381" s="146" t="s">
        <v>3237</v>
      </c>
      <c r="B381" s="1" t="s">
        <v>406</v>
      </c>
      <c r="C381" s="147">
        <v>13774570.953</v>
      </c>
      <c r="D381" s="147">
        <v>13028313.640000001</v>
      </c>
      <c r="E381" s="147">
        <v>746257.31299999997</v>
      </c>
      <c r="F381" s="147"/>
      <c r="G381" s="147"/>
    </row>
    <row r="382" spans="1:7" hidden="1">
      <c r="A382" s="146" t="s">
        <v>3238</v>
      </c>
      <c r="B382" s="1" t="s">
        <v>407</v>
      </c>
      <c r="C382" s="147">
        <v>4869165</v>
      </c>
      <c r="D382" s="147">
        <v>4466484</v>
      </c>
      <c r="E382" s="147">
        <v>179969</v>
      </c>
      <c r="F382" s="147">
        <v>159623</v>
      </c>
      <c r="G382" s="147">
        <v>63089</v>
      </c>
    </row>
    <row r="383" spans="1:7" hidden="1">
      <c r="A383" s="146" t="s">
        <v>3239</v>
      </c>
      <c r="B383" s="1" t="s">
        <v>408</v>
      </c>
      <c r="C383" s="147">
        <v>481413.35499999998</v>
      </c>
      <c r="D383" s="147">
        <v>435327.99699999997</v>
      </c>
      <c r="E383" s="147">
        <v>46085.358</v>
      </c>
      <c r="F383" s="147"/>
      <c r="G383" s="147"/>
    </row>
    <row r="384" spans="1:7" hidden="1">
      <c r="A384" s="146" t="s">
        <v>3240</v>
      </c>
      <c r="B384" s="1" t="s">
        <v>409</v>
      </c>
      <c r="C384" s="147">
        <v>3119947</v>
      </c>
      <c r="D384" s="147">
        <v>2910013</v>
      </c>
      <c r="E384" s="147">
        <v>143876</v>
      </c>
      <c r="F384" s="147">
        <v>0</v>
      </c>
      <c r="G384" s="147">
        <v>66058</v>
      </c>
    </row>
    <row r="385" spans="1:7" hidden="1">
      <c r="A385" s="146" t="s">
        <v>3241</v>
      </c>
      <c r="B385" s="1" t="s">
        <v>410</v>
      </c>
      <c r="C385" s="147">
        <v>1634057</v>
      </c>
      <c r="D385" s="147">
        <v>1510098</v>
      </c>
      <c r="E385" s="147">
        <v>123959</v>
      </c>
      <c r="F385" s="147"/>
      <c r="G385" s="147"/>
    </row>
    <row r="386" spans="1:7" hidden="1">
      <c r="A386" s="146" t="s">
        <v>3242</v>
      </c>
      <c r="B386" s="1" t="s">
        <v>411</v>
      </c>
      <c r="C386" s="147">
        <v>1638432.321</v>
      </c>
      <c r="D386" s="147">
        <v>1526915.2949999999</v>
      </c>
      <c r="E386" s="147">
        <v>111517.026</v>
      </c>
      <c r="F386" s="147"/>
      <c r="G386" s="147"/>
    </row>
    <row r="387" spans="1:7" hidden="1">
      <c r="A387" s="146" t="s">
        <v>3243</v>
      </c>
      <c r="B387" s="1" t="s">
        <v>412</v>
      </c>
      <c r="C387" s="147">
        <v>697790</v>
      </c>
      <c r="D387" s="147">
        <v>629118</v>
      </c>
      <c r="E387" s="147">
        <v>29184</v>
      </c>
      <c r="F387" s="147"/>
      <c r="G387" s="147">
        <v>39488</v>
      </c>
    </row>
    <row r="388" spans="1:7" hidden="1">
      <c r="A388" s="146" t="s">
        <v>3244</v>
      </c>
      <c r="B388" s="1" t="s">
        <v>413</v>
      </c>
      <c r="C388" s="147">
        <v>6307535</v>
      </c>
      <c r="D388" s="147">
        <v>5934271</v>
      </c>
      <c r="E388" s="147">
        <v>373264</v>
      </c>
      <c r="F388" s="147"/>
      <c r="G388" s="147"/>
    </row>
    <row r="389" spans="1:7" hidden="1">
      <c r="A389" s="146" t="s">
        <v>3245</v>
      </c>
      <c r="B389" s="1" t="s">
        <v>414</v>
      </c>
      <c r="C389" s="147">
        <v>7727833</v>
      </c>
      <c r="D389" s="147">
        <v>6825451</v>
      </c>
      <c r="E389" s="147">
        <v>313510</v>
      </c>
      <c r="F389" s="147"/>
      <c r="G389" s="147">
        <v>588872</v>
      </c>
    </row>
    <row r="390" spans="1:7" hidden="1">
      <c r="A390" s="146" t="s">
        <v>3246</v>
      </c>
      <c r="B390" s="1" t="s">
        <v>415</v>
      </c>
      <c r="C390" s="147">
        <v>1735393.0209999999</v>
      </c>
      <c r="D390" s="147">
        <v>1539716.781</v>
      </c>
      <c r="E390" s="147">
        <v>72078.399000000005</v>
      </c>
      <c r="F390" s="147"/>
      <c r="G390" s="147">
        <v>123597.841</v>
      </c>
    </row>
    <row r="391" spans="1:7" hidden="1">
      <c r="A391" s="146" t="s">
        <v>3247</v>
      </c>
      <c r="B391" s="1" t="s">
        <v>416</v>
      </c>
      <c r="C391" s="147">
        <v>4294510</v>
      </c>
      <c r="D391" s="147">
        <v>3685922</v>
      </c>
      <c r="E391" s="147">
        <v>289178</v>
      </c>
      <c r="F391" s="147">
        <v>102458</v>
      </c>
      <c r="G391" s="147">
        <v>216952</v>
      </c>
    </row>
    <row r="392" spans="1:7" hidden="1">
      <c r="A392" s="146" t="s">
        <v>3248</v>
      </c>
      <c r="B392" s="1" t="s">
        <v>417</v>
      </c>
      <c r="C392" s="147">
        <v>4085219</v>
      </c>
      <c r="D392" s="147">
        <v>3801442</v>
      </c>
      <c r="E392" s="147">
        <v>206209</v>
      </c>
      <c r="F392" s="147"/>
      <c r="G392" s="147">
        <v>77568</v>
      </c>
    </row>
    <row r="393" spans="1:7" hidden="1">
      <c r="A393" s="146" t="s">
        <v>3249</v>
      </c>
      <c r="B393" s="1" t="s">
        <v>418</v>
      </c>
      <c r="C393" s="147">
        <v>20653665.943999998</v>
      </c>
      <c r="D393" s="147">
        <v>19059853.440000001</v>
      </c>
      <c r="E393" s="147">
        <v>1593812.504</v>
      </c>
      <c r="F393" s="147"/>
      <c r="G393" s="147"/>
    </row>
    <row r="394" spans="1:7" hidden="1">
      <c r="A394" s="146" t="s">
        <v>3250</v>
      </c>
      <c r="B394" s="1" t="s">
        <v>419</v>
      </c>
      <c r="C394" s="147">
        <v>611335.06700000004</v>
      </c>
      <c r="D394" s="147">
        <v>568952.52399999998</v>
      </c>
      <c r="E394" s="147">
        <v>42382.542999999998</v>
      </c>
      <c r="F394" s="147"/>
      <c r="G394" s="147"/>
    </row>
    <row r="395" spans="1:7" hidden="1">
      <c r="A395" s="146" t="s">
        <v>3251</v>
      </c>
      <c r="B395" s="1" t="s">
        <v>420</v>
      </c>
      <c r="C395" s="147">
        <v>1207160.5279999999</v>
      </c>
      <c r="D395" s="147"/>
      <c r="E395" s="147">
        <v>1207160.5279999999</v>
      </c>
      <c r="F395" s="147"/>
      <c r="G395" s="147"/>
    </row>
    <row r="396" spans="1:7" hidden="1">
      <c r="A396" s="146" t="s">
        <v>3252</v>
      </c>
      <c r="B396" s="1" t="s">
        <v>421</v>
      </c>
      <c r="C396" s="147">
        <v>1225468</v>
      </c>
      <c r="D396" s="147">
        <v>1133531</v>
      </c>
      <c r="E396" s="147">
        <v>91937</v>
      </c>
      <c r="F396" s="147"/>
      <c r="G396" s="147"/>
    </row>
    <row r="397" spans="1:7" hidden="1">
      <c r="A397" s="146" t="s">
        <v>3253</v>
      </c>
      <c r="B397" s="1" t="s">
        <v>422</v>
      </c>
      <c r="C397" s="147">
        <v>797054.56599999999</v>
      </c>
      <c r="D397" s="147">
        <v>741779.10199999996</v>
      </c>
      <c r="E397" s="147">
        <v>55275.464</v>
      </c>
      <c r="F397" s="147"/>
      <c r="G397" s="147"/>
    </row>
    <row r="398" spans="1:7" hidden="1">
      <c r="A398" s="146" t="s">
        <v>3254</v>
      </c>
      <c r="B398" s="1" t="s">
        <v>423</v>
      </c>
      <c r="C398" s="147">
        <v>1807122.3219999999</v>
      </c>
      <c r="D398" s="147">
        <v>1754509.044</v>
      </c>
      <c r="E398" s="147">
        <v>52613.277999999998</v>
      </c>
      <c r="F398" s="147"/>
      <c r="G398" s="147"/>
    </row>
    <row r="399" spans="1:7" hidden="1">
      <c r="A399" s="146" t="s">
        <v>3255</v>
      </c>
      <c r="B399" s="1" t="s">
        <v>424</v>
      </c>
      <c r="C399" s="147">
        <v>2691177</v>
      </c>
      <c r="D399" s="147">
        <v>2470579</v>
      </c>
      <c r="E399" s="147">
        <v>220598</v>
      </c>
      <c r="F399" s="147"/>
      <c r="G399" s="147"/>
    </row>
    <row r="400" spans="1:7" hidden="1">
      <c r="A400" s="146" t="s">
        <v>3256</v>
      </c>
      <c r="B400" s="1" t="s">
        <v>425</v>
      </c>
      <c r="C400" s="147">
        <v>2428390</v>
      </c>
      <c r="D400" s="147">
        <v>2122250</v>
      </c>
      <c r="E400" s="147">
        <v>68710</v>
      </c>
      <c r="F400" s="147">
        <v>177430</v>
      </c>
      <c r="G400" s="147">
        <v>60000</v>
      </c>
    </row>
    <row r="401" spans="1:7" hidden="1">
      <c r="A401" s="146" t="s">
        <v>3257</v>
      </c>
      <c r="B401" s="1" t="s">
        <v>426</v>
      </c>
      <c r="C401" s="147">
        <v>28022594.491</v>
      </c>
      <c r="D401" s="147">
        <v>26077425.844000001</v>
      </c>
      <c r="E401" s="147">
        <v>1945168.6470000001</v>
      </c>
      <c r="F401" s="147"/>
      <c r="G401" s="147"/>
    </row>
    <row r="402" spans="1:7" hidden="1">
      <c r="A402" s="146" t="s">
        <v>3258</v>
      </c>
      <c r="B402" s="1" t="s">
        <v>427</v>
      </c>
      <c r="C402" s="147">
        <v>2947421</v>
      </c>
      <c r="D402" s="147">
        <v>2662292</v>
      </c>
      <c r="E402" s="147">
        <v>192822</v>
      </c>
      <c r="F402" s="147"/>
      <c r="G402" s="147">
        <v>92307</v>
      </c>
    </row>
    <row r="403" spans="1:7" hidden="1">
      <c r="A403" s="146" t="s">
        <v>3259</v>
      </c>
      <c r="B403" s="1" t="s">
        <v>428</v>
      </c>
      <c r="C403" s="147">
        <v>4098815</v>
      </c>
      <c r="D403" s="147">
        <v>3955225</v>
      </c>
      <c r="E403" s="147">
        <v>143492</v>
      </c>
      <c r="F403" s="147">
        <v>98</v>
      </c>
      <c r="G403" s="147">
        <v>0</v>
      </c>
    </row>
    <row r="404" spans="1:7" hidden="1">
      <c r="A404" s="146" t="s">
        <v>3260</v>
      </c>
      <c r="B404" s="1" t="s">
        <v>429</v>
      </c>
      <c r="C404" s="147">
        <v>1048732</v>
      </c>
      <c r="D404" s="147">
        <v>840971</v>
      </c>
      <c r="E404" s="147">
        <v>43931</v>
      </c>
      <c r="F404" s="147"/>
      <c r="G404" s="147">
        <v>163830</v>
      </c>
    </row>
    <row r="405" spans="1:7" hidden="1">
      <c r="A405" s="146" t="s">
        <v>3261</v>
      </c>
      <c r="B405" s="1" t="s">
        <v>430</v>
      </c>
      <c r="C405" s="147">
        <v>5813943.2359999996</v>
      </c>
      <c r="D405" s="147">
        <v>5153917.9239999996</v>
      </c>
      <c r="E405" s="147">
        <v>317931.261</v>
      </c>
      <c r="F405" s="147">
        <v>55224.85</v>
      </c>
      <c r="G405" s="147">
        <v>286869.201</v>
      </c>
    </row>
    <row r="406" spans="1:7" hidden="1">
      <c r="A406" s="146" t="s">
        <v>3262</v>
      </c>
      <c r="B406" s="1" t="s">
        <v>431</v>
      </c>
      <c r="C406" s="147">
        <v>4213519.3130000001</v>
      </c>
      <c r="D406" s="147">
        <v>2963916.8050000002</v>
      </c>
      <c r="E406" s="147">
        <v>107215.126</v>
      </c>
      <c r="F406" s="147">
        <v>844891.152</v>
      </c>
      <c r="G406" s="147">
        <v>297496.23</v>
      </c>
    </row>
    <row r="407" spans="1:7" hidden="1">
      <c r="A407" s="146" t="s">
        <v>3263</v>
      </c>
      <c r="B407" s="1" t="s">
        <v>432</v>
      </c>
      <c r="C407" s="147">
        <v>10092706</v>
      </c>
      <c r="D407" s="147">
        <v>9014201</v>
      </c>
      <c r="E407" s="147">
        <v>478865</v>
      </c>
      <c r="F407" s="147">
        <v>295470</v>
      </c>
      <c r="G407" s="147">
        <v>304170</v>
      </c>
    </row>
    <row r="408" spans="1:7" hidden="1">
      <c r="A408" s="146" t="s">
        <v>3264</v>
      </c>
      <c r="B408" s="1" t="s">
        <v>433</v>
      </c>
      <c r="C408" s="147">
        <v>312799.451</v>
      </c>
      <c r="D408" s="147">
        <v>294698.93800000002</v>
      </c>
      <c r="E408" s="147">
        <v>18100.512999999999</v>
      </c>
      <c r="F408" s="147"/>
      <c r="G408" s="147"/>
    </row>
    <row r="409" spans="1:7" hidden="1">
      <c r="A409" s="146" t="s">
        <v>3265</v>
      </c>
      <c r="B409" s="1" t="s">
        <v>434</v>
      </c>
      <c r="C409" s="147">
        <v>725000.73899999994</v>
      </c>
      <c r="D409" s="147">
        <v>698441.28799999994</v>
      </c>
      <c r="E409" s="147">
        <v>26559.451000000001</v>
      </c>
      <c r="F409" s="147"/>
      <c r="G409" s="147"/>
    </row>
    <row r="410" spans="1:7" hidden="1">
      <c r="A410" s="146" t="s">
        <v>3266</v>
      </c>
      <c r="B410" s="1" t="s">
        <v>435</v>
      </c>
      <c r="C410" s="147">
        <v>717915.92799999996</v>
      </c>
      <c r="D410" s="147">
        <v>664235.147</v>
      </c>
      <c r="E410" s="147">
        <v>53680.781000000003</v>
      </c>
      <c r="F410" s="147"/>
      <c r="G410" s="147"/>
    </row>
    <row r="411" spans="1:7" hidden="1">
      <c r="A411" s="146" t="s">
        <v>3267</v>
      </c>
      <c r="B411" s="1" t="s">
        <v>436</v>
      </c>
      <c r="C411" s="147">
        <v>1864578</v>
      </c>
      <c r="D411" s="147">
        <v>1680573</v>
      </c>
      <c r="E411" s="147">
        <v>111249</v>
      </c>
      <c r="F411" s="147"/>
      <c r="G411" s="147">
        <v>72756</v>
      </c>
    </row>
    <row r="412" spans="1:7" hidden="1">
      <c r="A412" s="146" t="s">
        <v>3268</v>
      </c>
      <c r="B412" s="1" t="s">
        <v>437</v>
      </c>
      <c r="C412" s="147">
        <v>1743774</v>
      </c>
      <c r="D412" s="147">
        <v>1656480</v>
      </c>
      <c r="E412" s="147">
        <v>87294</v>
      </c>
      <c r="F412" s="147"/>
      <c r="G412" s="147"/>
    </row>
    <row r="413" spans="1:7" hidden="1">
      <c r="A413" s="146" t="s">
        <v>3269</v>
      </c>
      <c r="B413" s="1" t="s">
        <v>438</v>
      </c>
      <c r="C413" s="147">
        <v>2152881</v>
      </c>
      <c r="D413" s="147">
        <v>2028256</v>
      </c>
      <c r="E413" s="147">
        <v>124625</v>
      </c>
      <c r="F413" s="147"/>
      <c r="G413" s="147"/>
    </row>
    <row r="414" spans="1:7" hidden="1">
      <c r="A414" s="146" t="s">
        <v>3270</v>
      </c>
      <c r="B414" s="1" t="s">
        <v>439</v>
      </c>
      <c r="C414" s="147">
        <v>6417754</v>
      </c>
      <c r="D414" s="147">
        <v>5552351</v>
      </c>
      <c r="E414" s="147">
        <v>283441</v>
      </c>
      <c r="F414" s="147">
        <v>581962</v>
      </c>
      <c r="G414" s="147"/>
    </row>
    <row r="415" spans="1:7" hidden="1">
      <c r="A415" s="146" t="s">
        <v>3271</v>
      </c>
      <c r="B415" s="1" t="s">
        <v>440</v>
      </c>
      <c r="C415" s="147">
        <v>8202423</v>
      </c>
      <c r="D415" s="147">
        <v>7751271</v>
      </c>
      <c r="E415" s="147">
        <v>451152</v>
      </c>
      <c r="F415" s="147"/>
      <c r="G415" s="147"/>
    </row>
    <row r="416" spans="1:7" hidden="1">
      <c r="A416" s="146" t="s">
        <v>3272</v>
      </c>
      <c r="B416" s="1" t="s">
        <v>441</v>
      </c>
      <c r="C416" s="147">
        <v>220758</v>
      </c>
      <c r="D416" s="147">
        <v>200434</v>
      </c>
      <c r="E416" s="147">
        <v>20324</v>
      </c>
      <c r="F416" s="147"/>
      <c r="G416" s="147"/>
    </row>
    <row r="417" spans="1:7" hidden="1">
      <c r="A417" s="146" t="s">
        <v>3273</v>
      </c>
      <c r="B417" s="1" t="s">
        <v>442</v>
      </c>
      <c r="C417" s="147">
        <v>1790571</v>
      </c>
      <c r="D417" s="147">
        <v>1483222</v>
      </c>
      <c r="E417" s="147">
        <v>110795</v>
      </c>
      <c r="F417" s="147"/>
      <c r="G417" s="147">
        <v>196554</v>
      </c>
    </row>
    <row r="418" spans="1:7" hidden="1">
      <c r="A418" s="146" t="s">
        <v>3274</v>
      </c>
      <c r="B418" s="1" t="s">
        <v>443</v>
      </c>
      <c r="C418" s="147">
        <v>21721949</v>
      </c>
      <c r="D418" s="147">
        <v>18855580</v>
      </c>
      <c r="E418" s="147">
        <v>1414679</v>
      </c>
      <c r="F418" s="147">
        <v>464742</v>
      </c>
      <c r="G418" s="147">
        <v>986948</v>
      </c>
    </row>
    <row r="419" spans="1:7" hidden="1">
      <c r="A419" s="146" t="s">
        <v>3275</v>
      </c>
      <c r="B419" s="1" t="s">
        <v>444</v>
      </c>
      <c r="C419" s="147">
        <v>4458122</v>
      </c>
      <c r="D419" s="147">
        <v>4309910</v>
      </c>
      <c r="E419" s="147">
        <v>148212</v>
      </c>
      <c r="F419" s="147"/>
      <c r="G419" s="147"/>
    </row>
    <row r="420" spans="1:7" hidden="1">
      <c r="A420" s="146" t="s">
        <v>3276</v>
      </c>
      <c r="B420" s="1" t="s">
        <v>445</v>
      </c>
      <c r="C420" s="147">
        <v>480491.35</v>
      </c>
      <c r="D420" s="147">
        <v>455293.97899999999</v>
      </c>
      <c r="E420" s="147">
        <v>25197.370999999999</v>
      </c>
      <c r="F420" s="147"/>
      <c r="G420" s="147"/>
    </row>
    <row r="421" spans="1:7" hidden="1">
      <c r="A421" s="146" t="s">
        <v>3277</v>
      </c>
      <c r="B421" s="1" t="s">
        <v>446</v>
      </c>
      <c r="C421" s="147">
        <v>1286449</v>
      </c>
      <c r="D421" s="147">
        <v>1234396</v>
      </c>
      <c r="E421" s="147">
        <v>52053</v>
      </c>
      <c r="F421" s="147"/>
      <c r="G421" s="147"/>
    </row>
    <row r="422" spans="1:7" hidden="1">
      <c r="A422" s="146" t="s">
        <v>3278</v>
      </c>
      <c r="B422" s="1" t="s">
        <v>447</v>
      </c>
      <c r="C422" s="147">
        <v>2415801</v>
      </c>
      <c r="D422" s="147">
        <v>2144999</v>
      </c>
      <c r="E422" s="147">
        <v>270802</v>
      </c>
      <c r="F422" s="147"/>
      <c r="G422" s="147"/>
    </row>
    <row r="423" spans="1:7" hidden="1">
      <c r="A423" s="146" t="s">
        <v>3279</v>
      </c>
      <c r="B423" s="1" t="s">
        <v>448</v>
      </c>
      <c r="C423" s="147">
        <v>2571286</v>
      </c>
      <c r="D423" s="147">
        <v>2401098</v>
      </c>
      <c r="E423" s="147">
        <v>93388</v>
      </c>
      <c r="F423" s="147"/>
      <c r="G423" s="147">
        <v>76800</v>
      </c>
    </row>
    <row r="424" spans="1:7" hidden="1">
      <c r="A424" s="146" t="s">
        <v>3280</v>
      </c>
      <c r="B424" s="1" t="s">
        <v>449</v>
      </c>
      <c r="C424" s="147">
        <v>2819235</v>
      </c>
      <c r="D424" s="147">
        <v>2427440</v>
      </c>
      <c r="E424" s="147">
        <v>135475</v>
      </c>
      <c r="F424" s="147">
        <v>256320</v>
      </c>
      <c r="G424" s="147"/>
    </row>
    <row r="425" spans="1:7" hidden="1">
      <c r="A425" s="146" t="s">
        <v>3281</v>
      </c>
      <c r="B425" s="1" t="s">
        <v>450</v>
      </c>
      <c r="C425" s="147">
        <v>13060838.555</v>
      </c>
      <c r="D425" s="147">
        <v>11676217.655999999</v>
      </c>
      <c r="E425" s="147">
        <v>649284.12</v>
      </c>
      <c r="F425" s="147">
        <v>495523.79399999999</v>
      </c>
      <c r="G425" s="147">
        <v>239812.98499999999</v>
      </c>
    </row>
    <row r="426" spans="1:7" hidden="1">
      <c r="A426" s="146" t="s">
        <v>3282</v>
      </c>
      <c r="B426" s="1" t="s">
        <v>451</v>
      </c>
      <c r="C426" s="147">
        <v>2653719</v>
      </c>
      <c r="D426" s="147">
        <v>2473105</v>
      </c>
      <c r="E426" s="147">
        <v>111666</v>
      </c>
      <c r="F426" s="147"/>
      <c r="G426" s="147">
        <v>68948</v>
      </c>
    </row>
    <row r="427" spans="1:7" hidden="1">
      <c r="A427" s="146" t="s">
        <v>3283</v>
      </c>
      <c r="B427" s="1" t="s">
        <v>452</v>
      </c>
      <c r="C427" s="147">
        <v>8340542.5290000001</v>
      </c>
      <c r="D427" s="147">
        <v>7741272.3969999999</v>
      </c>
      <c r="E427" s="147">
        <v>599270.13199999998</v>
      </c>
      <c r="F427" s="147"/>
      <c r="G427" s="147"/>
    </row>
    <row r="428" spans="1:7" hidden="1">
      <c r="A428" s="146" t="s">
        <v>3284</v>
      </c>
      <c r="B428" s="1" t="s">
        <v>453</v>
      </c>
      <c r="C428" s="147">
        <v>1101801.861</v>
      </c>
      <c r="D428" s="147">
        <v>1072625.4979999999</v>
      </c>
      <c r="E428" s="147">
        <v>29176.363000000001</v>
      </c>
      <c r="F428" s="147"/>
      <c r="G428" s="147"/>
    </row>
    <row r="429" spans="1:7" hidden="1">
      <c r="A429" s="146" t="s">
        <v>3285</v>
      </c>
      <c r="B429" s="1" t="s">
        <v>454</v>
      </c>
      <c r="C429" s="147">
        <v>5476848.0719999997</v>
      </c>
      <c r="D429" s="147">
        <v>4822544.8650000002</v>
      </c>
      <c r="E429" s="147">
        <v>301907.092</v>
      </c>
      <c r="F429" s="147"/>
      <c r="G429" s="147">
        <v>352396.11499999999</v>
      </c>
    </row>
    <row r="430" spans="1:7" hidden="1">
      <c r="A430" s="146" t="s">
        <v>3286</v>
      </c>
      <c r="B430" s="1" t="s">
        <v>455</v>
      </c>
      <c r="C430" s="147">
        <v>1398814.736</v>
      </c>
      <c r="D430" s="147">
        <v>1270832.618</v>
      </c>
      <c r="E430" s="147"/>
      <c r="F430" s="147">
        <v>127982.118</v>
      </c>
      <c r="G430" s="147"/>
    </row>
    <row r="431" spans="1:7" hidden="1">
      <c r="A431" s="146" t="s">
        <v>3287</v>
      </c>
      <c r="B431" s="1" t="s">
        <v>456</v>
      </c>
      <c r="C431" s="147">
        <v>8469881</v>
      </c>
      <c r="D431" s="147">
        <v>8258831</v>
      </c>
      <c r="E431" s="147">
        <v>211050</v>
      </c>
      <c r="F431" s="147"/>
      <c r="G431" s="147"/>
    </row>
    <row r="432" spans="1:7" hidden="1">
      <c r="A432" s="146" t="s">
        <v>3288</v>
      </c>
      <c r="B432" s="1" t="s">
        <v>457</v>
      </c>
      <c r="C432" s="147">
        <v>435087</v>
      </c>
      <c r="D432" s="147">
        <v>418552</v>
      </c>
      <c r="E432" s="147">
        <v>16535</v>
      </c>
      <c r="F432" s="147">
        <v>0</v>
      </c>
      <c r="G432" s="147">
        <v>0</v>
      </c>
    </row>
    <row r="433" spans="1:7" hidden="1">
      <c r="A433" s="146" t="s">
        <v>3289</v>
      </c>
      <c r="B433" s="1" t="s">
        <v>458</v>
      </c>
      <c r="C433" s="147">
        <v>706083.674</v>
      </c>
      <c r="D433" s="147">
        <v>662472.33799999999</v>
      </c>
      <c r="E433" s="147">
        <v>43611.336000000003</v>
      </c>
      <c r="F433" s="147"/>
      <c r="G433" s="147"/>
    </row>
    <row r="434" spans="1:7" hidden="1">
      <c r="A434" s="146" t="s">
        <v>3290</v>
      </c>
      <c r="B434" s="1" t="s">
        <v>459</v>
      </c>
      <c r="C434" s="147">
        <v>1734041</v>
      </c>
      <c r="D434" s="147">
        <v>1648882</v>
      </c>
      <c r="E434" s="147">
        <v>85159</v>
      </c>
      <c r="F434" s="147"/>
      <c r="G434" s="147"/>
    </row>
    <row r="435" spans="1:7" hidden="1">
      <c r="A435" s="146" t="s">
        <v>3291</v>
      </c>
      <c r="B435" s="1" t="s">
        <v>460</v>
      </c>
      <c r="C435" s="147">
        <v>739300</v>
      </c>
      <c r="D435" s="147">
        <v>705292</v>
      </c>
      <c r="E435" s="147">
        <v>34008</v>
      </c>
      <c r="F435" s="147"/>
      <c r="G435" s="147"/>
    </row>
    <row r="436" spans="1:7" hidden="1">
      <c r="A436" s="146" t="s">
        <v>3292</v>
      </c>
      <c r="B436" s="1" t="s">
        <v>461</v>
      </c>
      <c r="C436" s="147">
        <v>1930063</v>
      </c>
      <c r="D436" s="147">
        <v>1644943</v>
      </c>
      <c r="E436" s="147">
        <v>285120</v>
      </c>
      <c r="F436" s="147"/>
      <c r="G436" s="147"/>
    </row>
    <row r="437" spans="1:7" hidden="1">
      <c r="A437" s="146" t="s">
        <v>3293</v>
      </c>
      <c r="B437" s="1" t="s">
        <v>462</v>
      </c>
      <c r="C437" s="147">
        <v>3532751</v>
      </c>
      <c r="D437" s="147">
        <v>3081325</v>
      </c>
      <c r="E437" s="147">
        <v>183853</v>
      </c>
      <c r="F437" s="147">
        <v>46819</v>
      </c>
      <c r="G437" s="147">
        <v>220754</v>
      </c>
    </row>
    <row r="438" spans="1:7" hidden="1">
      <c r="A438" s="146" t="s">
        <v>3294</v>
      </c>
      <c r="B438" s="1" t="s">
        <v>463</v>
      </c>
      <c r="C438" s="147">
        <v>2259800</v>
      </c>
      <c r="D438" s="147">
        <v>1916720</v>
      </c>
      <c r="E438" s="147">
        <v>96736</v>
      </c>
      <c r="F438" s="147">
        <v>0</v>
      </c>
      <c r="G438" s="147">
        <v>246344</v>
      </c>
    </row>
    <row r="439" spans="1:7" hidden="1">
      <c r="A439" s="146" t="s">
        <v>3295</v>
      </c>
      <c r="B439" s="1" t="s">
        <v>464</v>
      </c>
      <c r="C439" s="147">
        <v>777709</v>
      </c>
      <c r="D439" s="147"/>
      <c r="E439" s="147">
        <v>215398</v>
      </c>
      <c r="F439" s="147">
        <v>189706</v>
      </c>
      <c r="G439" s="147">
        <v>372605</v>
      </c>
    </row>
    <row r="440" spans="1:7" hidden="1">
      <c r="A440" s="146" t="s">
        <v>3296</v>
      </c>
      <c r="B440" s="1" t="s">
        <v>465</v>
      </c>
      <c r="C440" s="147">
        <v>4927056.926</v>
      </c>
      <c r="D440" s="147">
        <v>4695224.1780000003</v>
      </c>
      <c r="E440" s="147">
        <v>231832.74799999999</v>
      </c>
      <c r="F440" s="147"/>
      <c r="G440" s="147"/>
    </row>
    <row r="441" spans="1:7" hidden="1">
      <c r="A441" s="146" t="s">
        <v>3297</v>
      </c>
      <c r="B441" s="1" t="s">
        <v>467</v>
      </c>
      <c r="C441" s="147">
        <v>1643734.2849999999</v>
      </c>
      <c r="D441" s="147">
        <v>1593541.7790000001</v>
      </c>
      <c r="E441" s="147">
        <v>50192.506000000001</v>
      </c>
      <c r="F441" s="147"/>
      <c r="G441" s="147"/>
    </row>
    <row r="442" spans="1:7" hidden="1">
      <c r="A442" s="146" t="s">
        <v>3298</v>
      </c>
      <c r="B442" s="1" t="s">
        <v>468</v>
      </c>
      <c r="C442" s="147">
        <v>1688305</v>
      </c>
      <c r="D442" s="147">
        <v>1626909</v>
      </c>
      <c r="E442" s="147">
        <v>61396</v>
      </c>
      <c r="F442" s="147"/>
      <c r="G442" s="147"/>
    </row>
    <row r="443" spans="1:7" hidden="1">
      <c r="A443" s="146" t="s">
        <v>3299</v>
      </c>
      <c r="B443" s="1" t="s">
        <v>469</v>
      </c>
      <c r="C443" s="147">
        <v>2490829</v>
      </c>
      <c r="D443" s="147">
        <v>2339097</v>
      </c>
      <c r="E443" s="147">
        <v>151732</v>
      </c>
      <c r="F443" s="147"/>
      <c r="G443" s="147"/>
    </row>
    <row r="444" spans="1:7" hidden="1">
      <c r="A444" s="146" t="s">
        <v>3300</v>
      </c>
      <c r="B444" s="1" t="s">
        <v>470</v>
      </c>
      <c r="C444" s="147">
        <v>2188512</v>
      </c>
      <c r="D444" s="147">
        <v>2068093</v>
      </c>
      <c r="E444" s="147">
        <v>67001</v>
      </c>
      <c r="F444" s="147">
        <v>1</v>
      </c>
      <c r="G444" s="147">
        <v>53417</v>
      </c>
    </row>
    <row r="445" spans="1:7" hidden="1">
      <c r="A445" s="146" t="s">
        <v>3301</v>
      </c>
      <c r="B445" s="1" t="s">
        <v>471</v>
      </c>
      <c r="C445" s="147">
        <v>2827353</v>
      </c>
      <c r="D445" s="147">
        <v>2660401</v>
      </c>
      <c r="E445" s="147">
        <v>166950</v>
      </c>
      <c r="F445" s="147">
        <v>1</v>
      </c>
      <c r="G445" s="147">
        <v>1</v>
      </c>
    </row>
    <row r="446" spans="1:7" hidden="1">
      <c r="A446" s="146" t="s">
        <v>3302</v>
      </c>
      <c r="B446" s="1" t="s">
        <v>472</v>
      </c>
      <c r="C446" s="147">
        <v>2768793</v>
      </c>
      <c r="D446" s="147">
        <v>2587527</v>
      </c>
      <c r="E446" s="147">
        <v>181266</v>
      </c>
      <c r="F446" s="147"/>
      <c r="G446" s="147"/>
    </row>
    <row r="447" spans="1:7" hidden="1">
      <c r="A447" s="146" t="s">
        <v>3303</v>
      </c>
      <c r="B447" s="1" t="s">
        <v>473</v>
      </c>
      <c r="C447" s="147">
        <v>2768847.9539999999</v>
      </c>
      <c r="D447" s="147">
        <v>2501763.6860000002</v>
      </c>
      <c r="E447" s="147">
        <v>267084.26799999998</v>
      </c>
      <c r="F447" s="147"/>
      <c r="G447" s="147"/>
    </row>
    <row r="448" spans="1:7" hidden="1">
      <c r="A448" s="146" t="s">
        <v>3304</v>
      </c>
      <c r="B448" s="1" t="s">
        <v>474</v>
      </c>
      <c r="C448" s="147">
        <v>1132805</v>
      </c>
      <c r="D448" s="147">
        <v>995630</v>
      </c>
      <c r="E448" s="147">
        <v>137175</v>
      </c>
      <c r="F448" s="147"/>
      <c r="G448" s="147"/>
    </row>
    <row r="449" spans="1:7" hidden="1">
      <c r="A449" s="146" t="s">
        <v>3305</v>
      </c>
      <c r="B449" s="1" t="s">
        <v>475</v>
      </c>
      <c r="C449" s="147">
        <v>2950791</v>
      </c>
      <c r="D449" s="147">
        <v>2640945</v>
      </c>
      <c r="E449" s="147">
        <v>77965</v>
      </c>
      <c r="F449" s="147">
        <v>231881</v>
      </c>
      <c r="G449" s="147"/>
    </row>
    <row r="450" spans="1:7" hidden="1">
      <c r="A450" s="146" t="s">
        <v>3306</v>
      </c>
      <c r="B450" s="1" t="s">
        <v>476</v>
      </c>
      <c r="C450" s="147">
        <v>2949988</v>
      </c>
      <c r="D450" s="147">
        <v>2829377</v>
      </c>
      <c r="E450" s="147">
        <v>120611</v>
      </c>
      <c r="F450" s="147"/>
      <c r="G450" s="147"/>
    </row>
    <row r="451" spans="1:7" hidden="1">
      <c r="A451" s="146" t="s">
        <v>3307</v>
      </c>
      <c r="B451" s="1" t="s">
        <v>477</v>
      </c>
      <c r="C451" s="147">
        <v>3660187</v>
      </c>
      <c r="D451" s="147">
        <v>3438912</v>
      </c>
      <c r="E451" s="147">
        <v>121663</v>
      </c>
      <c r="F451" s="147"/>
      <c r="G451" s="147">
        <v>99612</v>
      </c>
    </row>
    <row r="452" spans="1:7" hidden="1">
      <c r="A452" s="146" t="s">
        <v>3308</v>
      </c>
      <c r="B452" s="1" t="s">
        <v>478</v>
      </c>
      <c r="C452" s="147">
        <v>876792</v>
      </c>
      <c r="D452" s="147">
        <v>847156</v>
      </c>
      <c r="E452" s="147">
        <v>29636</v>
      </c>
      <c r="F452" s="147"/>
      <c r="G452" s="147"/>
    </row>
    <row r="453" spans="1:7" hidden="1">
      <c r="A453" s="146" t="s">
        <v>3309</v>
      </c>
      <c r="B453" s="1" t="s">
        <v>479</v>
      </c>
      <c r="C453" s="147">
        <v>1800481</v>
      </c>
      <c r="D453" s="147">
        <v>1717866</v>
      </c>
      <c r="E453" s="147">
        <v>82615</v>
      </c>
      <c r="F453" s="147"/>
      <c r="G453" s="147"/>
    </row>
    <row r="454" spans="1:7" hidden="1">
      <c r="A454" s="146" t="s">
        <v>3310</v>
      </c>
      <c r="B454" s="1" t="s">
        <v>480</v>
      </c>
      <c r="C454" s="147">
        <v>2864794</v>
      </c>
      <c r="D454" s="147">
        <v>2691241</v>
      </c>
      <c r="E454" s="147">
        <v>173553</v>
      </c>
      <c r="F454" s="147"/>
      <c r="G454" s="147"/>
    </row>
    <row r="455" spans="1:7" hidden="1">
      <c r="A455" s="146" t="s">
        <v>3311</v>
      </c>
      <c r="B455" s="1" t="s">
        <v>481</v>
      </c>
      <c r="C455" s="147">
        <v>3931477</v>
      </c>
      <c r="D455" s="147">
        <v>3553429</v>
      </c>
      <c r="E455" s="147">
        <v>168262</v>
      </c>
      <c r="F455" s="147"/>
      <c r="G455" s="147">
        <v>209786</v>
      </c>
    </row>
    <row r="456" spans="1:7" hidden="1">
      <c r="A456" s="146" t="s">
        <v>3312</v>
      </c>
      <c r="B456" s="1" t="s">
        <v>482</v>
      </c>
      <c r="C456" s="147">
        <v>871851</v>
      </c>
      <c r="D456" s="147">
        <v>728142</v>
      </c>
      <c r="E456" s="147">
        <v>46534</v>
      </c>
      <c r="F456" s="147"/>
      <c r="G456" s="147">
        <v>97175</v>
      </c>
    </row>
    <row r="457" spans="1:7" hidden="1">
      <c r="A457" s="146" t="s">
        <v>3313</v>
      </c>
      <c r="B457" s="1" t="s">
        <v>483</v>
      </c>
      <c r="C457" s="147">
        <v>3918135</v>
      </c>
      <c r="D457" s="147">
        <v>3519587</v>
      </c>
      <c r="E457" s="147">
        <v>127134</v>
      </c>
      <c r="F457" s="147">
        <v>13155</v>
      </c>
      <c r="G457" s="147">
        <v>258259</v>
      </c>
    </row>
    <row r="458" spans="1:7" hidden="1">
      <c r="A458" s="146" t="s">
        <v>3314</v>
      </c>
      <c r="B458" s="1" t="s">
        <v>484</v>
      </c>
      <c r="C458" s="147">
        <v>1374879</v>
      </c>
      <c r="D458" s="147">
        <v>1291976</v>
      </c>
      <c r="E458" s="147">
        <v>82903</v>
      </c>
      <c r="F458" s="147"/>
      <c r="G458" s="147"/>
    </row>
    <row r="459" spans="1:7" hidden="1">
      <c r="A459" s="146" t="s">
        <v>3315</v>
      </c>
      <c r="B459" s="1" t="s">
        <v>485</v>
      </c>
      <c r="C459" s="147">
        <v>2057472</v>
      </c>
      <c r="D459" s="147">
        <v>1715210</v>
      </c>
      <c r="E459" s="147">
        <v>173733</v>
      </c>
      <c r="F459" s="147">
        <v>119189</v>
      </c>
      <c r="G459" s="147">
        <v>49340</v>
      </c>
    </row>
    <row r="460" spans="1:7" hidden="1">
      <c r="A460" s="146" t="s">
        <v>3316</v>
      </c>
      <c r="B460" s="1" t="s">
        <v>486</v>
      </c>
      <c r="C460" s="147">
        <v>9837996</v>
      </c>
      <c r="D460" s="147">
        <v>9446817</v>
      </c>
      <c r="E460" s="147">
        <v>391179</v>
      </c>
      <c r="F460" s="147"/>
      <c r="G460" s="147"/>
    </row>
    <row r="461" spans="1:7" hidden="1">
      <c r="A461" s="146" t="s">
        <v>3317</v>
      </c>
      <c r="B461" s="1" t="s">
        <v>487</v>
      </c>
      <c r="C461" s="147">
        <v>1348541.72</v>
      </c>
      <c r="D461" s="147">
        <v>1286772.0379999999</v>
      </c>
      <c r="E461" s="147">
        <v>61769.682000000001</v>
      </c>
      <c r="F461" s="147"/>
      <c r="G461" s="147"/>
    </row>
    <row r="462" spans="1:7" hidden="1">
      <c r="A462" s="146" t="s">
        <v>3318</v>
      </c>
      <c r="B462" s="1" t="s">
        <v>488</v>
      </c>
      <c r="C462" s="147">
        <v>1416171</v>
      </c>
      <c r="D462" s="147">
        <v>1347622</v>
      </c>
      <c r="E462" s="147">
        <v>68549</v>
      </c>
      <c r="F462" s="147">
        <v>0</v>
      </c>
      <c r="G462" s="147">
        <v>0</v>
      </c>
    </row>
    <row r="463" spans="1:7" hidden="1">
      <c r="A463" s="146" t="s">
        <v>3319</v>
      </c>
      <c r="B463" s="1" t="s">
        <v>489</v>
      </c>
      <c r="C463" s="147">
        <v>1551280</v>
      </c>
      <c r="D463" s="147">
        <v>1489878</v>
      </c>
      <c r="E463" s="147">
        <v>61402</v>
      </c>
      <c r="F463" s="147"/>
      <c r="G463" s="147"/>
    </row>
    <row r="464" spans="1:7" hidden="1">
      <c r="A464" s="146" t="s">
        <v>3320</v>
      </c>
      <c r="B464" s="1" t="s">
        <v>490</v>
      </c>
      <c r="C464" s="147">
        <v>5460625</v>
      </c>
      <c r="D464" s="147">
        <v>4938318</v>
      </c>
      <c r="E464" s="147">
        <v>199850</v>
      </c>
      <c r="F464" s="147">
        <v>0</v>
      </c>
      <c r="G464" s="147">
        <v>322457</v>
      </c>
    </row>
    <row r="465" spans="1:7" hidden="1">
      <c r="A465" s="146" t="s">
        <v>3321</v>
      </c>
      <c r="B465" s="1" t="s">
        <v>491</v>
      </c>
      <c r="C465" s="147">
        <v>1236587</v>
      </c>
      <c r="D465" s="147">
        <v>1165828</v>
      </c>
      <c r="E465" s="147">
        <v>70759</v>
      </c>
      <c r="F465" s="147"/>
      <c r="G465" s="147"/>
    </row>
    <row r="466" spans="1:7" hidden="1">
      <c r="A466" s="146" t="s">
        <v>3322</v>
      </c>
      <c r="B466" s="1" t="s">
        <v>492</v>
      </c>
      <c r="C466" s="147">
        <v>4205349</v>
      </c>
      <c r="D466" s="147">
        <v>4033327</v>
      </c>
      <c r="E466" s="147">
        <v>172022</v>
      </c>
      <c r="F466" s="147"/>
      <c r="G466" s="147"/>
    </row>
    <row r="467" spans="1:7" hidden="1">
      <c r="A467" s="146" t="s">
        <v>3323</v>
      </c>
      <c r="B467" s="1" t="s">
        <v>494</v>
      </c>
      <c r="C467" s="147">
        <v>1821597</v>
      </c>
      <c r="D467" s="147">
        <v>1568930</v>
      </c>
      <c r="E467" s="147">
        <v>108880</v>
      </c>
      <c r="F467" s="147"/>
      <c r="G467" s="147">
        <v>143787</v>
      </c>
    </row>
    <row r="468" spans="1:7" hidden="1">
      <c r="A468" s="146" t="s">
        <v>3324</v>
      </c>
      <c r="B468" s="1" t="s">
        <v>495</v>
      </c>
      <c r="C468" s="147">
        <v>1592088</v>
      </c>
      <c r="D468" s="147">
        <v>1404804</v>
      </c>
      <c r="E468" s="147">
        <v>187284</v>
      </c>
      <c r="F468" s="147"/>
      <c r="G468" s="147"/>
    </row>
    <row r="469" spans="1:7" hidden="1">
      <c r="A469" s="146" t="s">
        <v>3325</v>
      </c>
      <c r="B469" s="1" t="s">
        <v>496</v>
      </c>
      <c r="C469" s="147">
        <v>1977484</v>
      </c>
      <c r="D469" s="147">
        <v>1814757</v>
      </c>
      <c r="E469" s="147">
        <v>105556</v>
      </c>
      <c r="F469" s="147"/>
      <c r="G469" s="147">
        <v>57171</v>
      </c>
    </row>
    <row r="470" spans="1:7" hidden="1">
      <c r="A470" s="146" t="s">
        <v>3326</v>
      </c>
      <c r="B470" s="1" t="s">
        <v>497</v>
      </c>
      <c r="C470" s="147">
        <v>3359521</v>
      </c>
      <c r="D470" s="147">
        <v>2988295</v>
      </c>
      <c r="E470" s="147">
        <v>161036</v>
      </c>
      <c r="F470" s="147">
        <v>185567</v>
      </c>
      <c r="G470" s="147">
        <v>24623</v>
      </c>
    </row>
    <row r="471" spans="1:7" hidden="1">
      <c r="A471" s="146" t="s">
        <v>3327</v>
      </c>
      <c r="B471" s="1" t="s">
        <v>498</v>
      </c>
      <c r="C471" s="147">
        <v>2033131</v>
      </c>
      <c r="D471" s="147">
        <v>1853389</v>
      </c>
      <c r="E471" s="147">
        <v>179742</v>
      </c>
      <c r="F471" s="147"/>
      <c r="G471" s="147"/>
    </row>
    <row r="472" spans="1:7" hidden="1">
      <c r="A472" s="146" t="s">
        <v>3328</v>
      </c>
      <c r="B472" s="1" t="s">
        <v>499</v>
      </c>
      <c r="C472" s="147">
        <v>1070653.5589999999</v>
      </c>
      <c r="D472" s="147">
        <v>1019053.286</v>
      </c>
      <c r="E472" s="147">
        <v>51600.273000000001</v>
      </c>
      <c r="F472" s="147"/>
      <c r="G472" s="147"/>
    </row>
    <row r="473" spans="1:7" hidden="1">
      <c r="A473" s="146" t="s">
        <v>3329</v>
      </c>
      <c r="B473" s="1" t="s">
        <v>500</v>
      </c>
      <c r="C473" s="147">
        <v>3057273.4759999998</v>
      </c>
      <c r="D473" s="147">
        <v>1641287.4620000001</v>
      </c>
      <c r="E473" s="147">
        <v>1328340.2890000001</v>
      </c>
      <c r="F473" s="147">
        <v>0</v>
      </c>
      <c r="G473" s="147">
        <v>87645.725000000006</v>
      </c>
    </row>
    <row r="474" spans="1:7" hidden="1">
      <c r="A474" s="146" t="s">
        <v>3330</v>
      </c>
      <c r="B474" s="1" t="s">
        <v>501</v>
      </c>
      <c r="C474" s="147">
        <v>5155383</v>
      </c>
      <c r="D474" s="147">
        <v>4715650</v>
      </c>
      <c r="E474" s="147">
        <v>267825</v>
      </c>
      <c r="F474" s="147">
        <v>171908</v>
      </c>
      <c r="G474" s="147"/>
    </row>
    <row r="475" spans="1:7" hidden="1">
      <c r="A475" s="146" t="s">
        <v>3331</v>
      </c>
      <c r="B475" s="1" t="s">
        <v>502</v>
      </c>
      <c r="C475" s="147">
        <v>1836060</v>
      </c>
      <c r="D475" s="147">
        <v>1775319</v>
      </c>
      <c r="E475" s="147">
        <v>60741</v>
      </c>
      <c r="F475" s="147"/>
      <c r="G475" s="147"/>
    </row>
    <row r="476" spans="1:7" hidden="1">
      <c r="A476" s="146" t="s">
        <v>3332</v>
      </c>
      <c r="B476" s="1" t="s">
        <v>503</v>
      </c>
      <c r="C476" s="147">
        <v>1552995</v>
      </c>
      <c r="D476" s="147">
        <v>1167533</v>
      </c>
      <c r="E476" s="147">
        <v>177665</v>
      </c>
      <c r="F476" s="147">
        <v>207797</v>
      </c>
      <c r="G476" s="147"/>
    </row>
    <row r="477" spans="1:7" hidden="1">
      <c r="A477" s="146" t="s">
        <v>3333</v>
      </c>
      <c r="B477" s="1" t="s">
        <v>504</v>
      </c>
      <c r="C477" s="147">
        <v>4352555</v>
      </c>
      <c r="D477" s="147">
        <v>3799372</v>
      </c>
      <c r="E477" s="147">
        <v>241370</v>
      </c>
      <c r="F477" s="147">
        <v>193600</v>
      </c>
      <c r="G477" s="147">
        <v>118213</v>
      </c>
    </row>
    <row r="478" spans="1:7" hidden="1">
      <c r="A478" s="146" t="s">
        <v>3334</v>
      </c>
      <c r="B478" s="1" t="s">
        <v>505</v>
      </c>
      <c r="C478" s="147">
        <v>897155</v>
      </c>
      <c r="D478" s="147">
        <v>862323</v>
      </c>
      <c r="E478" s="147">
        <v>34832</v>
      </c>
      <c r="F478" s="147"/>
      <c r="G478" s="147"/>
    </row>
    <row r="479" spans="1:7" hidden="1">
      <c r="A479" s="146" t="s">
        <v>3335</v>
      </c>
      <c r="B479" s="1" t="s">
        <v>506</v>
      </c>
      <c r="C479" s="147">
        <v>2484493</v>
      </c>
      <c r="D479" s="147">
        <v>2372077</v>
      </c>
      <c r="E479" s="147">
        <v>112416</v>
      </c>
      <c r="F479" s="147"/>
      <c r="G479" s="147"/>
    </row>
    <row r="480" spans="1:7" hidden="1">
      <c r="A480" s="146" t="s">
        <v>3336</v>
      </c>
      <c r="B480" s="1" t="s">
        <v>507</v>
      </c>
      <c r="C480" s="147">
        <v>813006</v>
      </c>
      <c r="D480" s="147">
        <v>741015</v>
      </c>
      <c r="E480" s="147">
        <v>30120</v>
      </c>
      <c r="F480" s="147"/>
      <c r="G480" s="147">
        <v>41871</v>
      </c>
    </row>
    <row r="481" spans="1:7" hidden="1">
      <c r="A481" s="146" t="s">
        <v>3337</v>
      </c>
      <c r="B481" s="1" t="s">
        <v>508</v>
      </c>
      <c r="C481" s="147">
        <v>1880022.318</v>
      </c>
      <c r="D481" s="147">
        <v>1756736.99</v>
      </c>
      <c r="E481" s="147">
        <v>123285.32799999999</v>
      </c>
      <c r="F481" s="147"/>
      <c r="G481" s="147"/>
    </row>
    <row r="482" spans="1:7" hidden="1">
      <c r="A482" s="146" t="s">
        <v>3338</v>
      </c>
      <c r="B482" s="1" t="s">
        <v>509</v>
      </c>
      <c r="C482" s="147">
        <v>428306</v>
      </c>
      <c r="D482" s="147">
        <v>403735</v>
      </c>
      <c r="E482" s="147">
        <v>24571</v>
      </c>
      <c r="F482" s="147"/>
      <c r="G482" s="147"/>
    </row>
    <row r="483" spans="1:7" hidden="1">
      <c r="A483" s="146" t="s">
        <v>3339</v>
      </c>
      <c r="B483" s="1" t="s">
        <v>510</v>
      </c>
      <c r="C483" s="147">
        <v>898171</v>
      </c>
      <c r="D483" s="147">
        <v>858027</v>
      </c>
      <c r="E483" s="147">
        <v>40144</v>
      </c>
      <c r="F483" s="147"/>
      <c r="G483" s="147"/>
    </row>
    <row r="484" spans="1:7" hidden="1">
      <c r="A484" s="146" t="s">
        <v>3340</v>
      </c>
      <c r="B484" s="1" t="s">
        <v>511</v>
      </c>
      <c r="C484" s="147">
        <v>11411716</v>
      </c>
      <c r="D484" s="147">
        <v>9686219</v>
      </c>
      <c r="E484" s="147">
        <v>1029255</v>
      </c>
      <c r="F484" s="147">
        <v>696242</v>
      </c>
      <c r="G484" s="147"/>
    </row>
    <row r="485" spans="1:7" hidden="1">
      <c r="A485" s="146" t="s">
        <v>3341</v>
      </c>
      <c r="B485" s="1" t="s">
        <v>512</v>
      </c>
      <c r="C485" s="147">
        <v>991315</v>
      </c>
      <c r="D485" s="147">
        <v>929256</v>
      </c>
      <c r="E485" s="147">
        <v>28028</v>
      </c>
      <c r="F485" s="147"/>
      <c r="G485" s="147">
        <v>34031</v>
      </c>
    </row>
    <row r="486" spans="1:7" hidden="1">
      <c r="A486" s="146" t="s">
        <v>3342</v>
      </c>
      <c r="B486" s="1" t="s">
        <v>513</v>
      </c>
      <c r="C486" s="147">
        <v>1965739.8419999999</v>
      </c>
      <c r="D486" s="147">
        <v>1857041.236</v>
      </c>
      <c r="E486" s="147">
        <v>108698.606</v>
      </c>
      <c r="F486" s="147"/>
      <c r="G486" s="147"/>
    </row>
    <row r="487" spans="1:7" hidden="1">
      <c r="A487" s="146" t="s">
        <v>3343</v>
      </c>
      <c r="B487" s="1" t="s">
        <v>514</v>
      </c>
      <c r="C487" s="147">
        <v>2967605</v>
      </c>
      <c r="D487" s="147">
        <v>2580021</v>
      </c>
      <c r="E487" s="147">
        <v>206369</v>
      </c>
      <c r="F487" s="147">
        <v>62643</v>
      </c>
      <c r="G487" s="147">
        <v>118572</v>
      </c>
    </row>
    <row r="488" spans="1:7" hidden="1">
      <c r="A488" s="146" t="s">
        <v>3344</v>
      </c>
      <c r="B488" s="1" t="s">
        <v>515</v>
      </c>
      <c r="C488" s="147">
        <v>7915344.04</v>
      </c>
      <c r="D488" s="147">
        <v>7687577.96</v>
      </c>
      <c r="E488" s="147">
        <v>227766.08</v>
      </c>
      <c r="F488" s="147"/>
      <c r="G488" s="147"/>
    </row>
    <row r="489" spans="1:7" hidden="1">
      <c r="A489" s="146" t="s">
        <v>3345</v>
      </c>
      <c r="B489" s="1" t="s">
        <v>516</v>
      </c>
      <c r="C489" s="147">
        <v>889740</v>
      </c>
      <c r="D489" s="147">
        <v>741048</v>
      </c>
      <c r="E489" s="147">
        <v>97227</v>
      </c>
      <c r="F489" s="147">
        <v>0</v>
      </c>
      <c r="G489" s="147">
        <v>51465</v>
      </c>
    </row>
    <row r="490" spans="1:7" hidden="1">
      <c r="A490" s="146" t="s">
        <v>3346</v>
      </c>
      <c r="B490" s="1" t="s">
        <v>517</v>
      </c>
      <c r="C490" s="147">
        <v>590410.48899999994</v>
      </c>
      <c r="D490" s="147">
        <v>533234.02099999995</v>
      </c>
      <c r="E490" s="147">
        <v>57176.468000000001</v>
      </c>
      <c r="F490" s="147"/>
      <c r="G490" s="147"/>
    </row>
    <row r="491" spans="1:7" hidden="1">
      <c r="A491" s="146" t="s">
        <v>3347</v>
      </c>
      <c r="B491" s="1" t="s">
        <v>518</v>
      </c>
      <c r="C491" s="147">
        <v>846849</v>
      </c>
      <c r="D491" s="147">
        <v>750834</v>
      </c>
      <c r="E491" s="147">
        <v>42830</v>
      </c>
      <c r="F491" s="147"/>
      <c r="G491" s="147">
        <v>53185</v>
      </c>
    </row>
    <row r="492" spans="1:7" hidden="1">
      <c r="A492" s="146" t="s">
        <v>3348</v>
      </c>
      <c r="B492" s="1" t="s">
        <v>519</v>
      </c>
      <c r="C492" s="147">
        <v>1311021</v>
      </c>
      <c r="D492" s="147">
        <v>1209557</v>
      </c>
      <c r="E492" s="147">
        <v>101464</v>
      </c>
      <c r="F492" s="147">
        <v>0</v>
      </c>
      <c r="G492" s="147">
        <v>0</v>
      </c>
    </row>
    <row r="493" spans="1:7" hidden="1">
      <c r="A493" s="146" t="s">
        <v>3349</v>
      </c>
      <c r="B493" s="1" t="s">
        <v>521</v>
      </c>
      <c r="C493" s="147">
        <v>11829885.468</v>
      </c>
      <c r="D493" s="147">
        <v>11231674.857000001</v>
      </c>
      <c r="E493" s="147">
        <v>598210.61100000003</v>
      </c>
      <c r="F493" s="147"/>
      <c r="G493" s="147"/>
    </row>
    <row r="494" spans="1:7" hidden="1">
      <c r="A494" s="146" t="s">
        <v>3350</v>
      </c>
      <c r="B494" s="1" t="s">
        <v>522</v>
      </c>
      <c r="C494" s="147">
        <v>2351149</v>
      </c>
      <c r="D494" s="147">
        <v>2142309</v>
      </c>
      <c r="E494" s="147">
        <v>208840</v>
      </c>
      <c r="F494" s="147"/>
      <c r="G494" s="147"/>
    </row>
    <row r="495" spans="1:7" hidden="1">
      <c r="A495" s="146" t="s">
        <v>3351</v>
      </c>
      <c r="B495" s="1" t="s">
        <v>523</v>
      </c>
      <c r="C495" s="147">
        <v>3620079</v>
      </c>
      <c r="D495" s="147">
        <v>3310331</v>
      </c>
      <c r="E495" s="147">
        <v>309748</v>
      </c>
      <c r="F495" s="147">
        <v>0</v>
      </c>
      <c r="G495" s="147">
        <v>0</v>
      </c>
    </row>
    <row r="496" spans="1:7" hidden="1">
      <c r="A496" s="146" t="s">
        <v>3352</v>
      </c>
      <c r="B496" s="1" t="s">
        <v>524</v>
      </c>
      <c r="C496" s="147">
        <v>314039</v>
      </c>
      <c r="D496" s="147">
        <v>291977</v>
      </c>
      <c r="E496" s="147">
        <v>22062</v>
      </c>
      <c r="F496" s="147"/>
      <c r="G496" s="147"/>
    </row>
    <row r="497" spans="1:7" hidden="1">
      <c r="A497" s="146" t="s">
        <v>3353</v>
      </c>
      <c r="B497" s="1" t="s">
        <v>525</v>
      </c>
      <c r="C497" s="147">
        <v>2665818</v>
      </c>
      <c r="D497" s="147">
        <v>2456053</v>
      </c>
      <c r="E497" s="147">
        <v>209765</v>
      </c>
      <c r="F497" s="147"/>
      <c r="G497" s="147"/>
    </row>
    <row r="498" spans="1:7" hidden="1">
      <c r="A498" s="146" t="s">
        <v>3354</v>
      </c>
      <c r="B498" s="1" t="s">
        <v>526</v>
      </c>
      <c r="C498" s="147">
        <v>2119948</v>
      </c>
      <c r="D498" s="147">
        <v>1891065</v>
      </c>
      <c r="E498" s="147">
        <v>89050</v>
      </c>
      <c r="F498" s="147"/>
      <c r="G498" s="147">
        <v>139833</v>
      </c>
    </row>
    <row r="499" spans="1:7" hidden="1">
      <c r="A499" s="146" t="s">
        <v>3355</v>
      </c>
      <c r="B499" s="1" t="s">
        <v>527</v>
      </c>
      <c r="C499" s="147">
        <v>433272</v>
      </c>
      <c r="D499" s="147">
        <v>376433</v>
      </c>
      <c r="E499" s="147">
        <v>14854</v>
      </c>
      <c r="F499" s="147"/>
      <c r="G499" s="147">
        <v>41985</v>
      </c>
    </row>
    <row r="500" spans="1:7" hidden="1">
      <c r="A500" s="146" t="s">
        <v>3356</v>
      </c>
      <c r="B500" s="1" t="s">
        <v>528</v>
      </c>
      <c r="C500" s="147">
        <v>1720014</v>
      </c>
      <c r="D500" s="147">
        <v>1500000</v>
      </c>
      <c r="E500" s="147">
        <v>100014</v>
      </c>
      <c r="F500" s="147">
        <v>3000</v>
      </c>
      <c r="G500" s="147">
        <v>117000</v>
      </c>
    </row>
    <row r="501" spans="1:7" hidden="1">
      <c r="A501" s="146" t="s">
        <v>3357</v>
      </c>
      <c r="B501" s="1" t="s">
        <v>529</v>
      </c>
      <c r="C501" s="147">
        <v>722479.59900000005</v>
      </c>
      <c r="D501" s="147">
        <v>685414.44799999997</v>
      </c>
      <c r="E501" s="147">
        <v>37065.150999999998</v>
      </c>
      <c r="F501" s="147"/>
      <c r="G501" s="147"/>
    </row>
    <row r="502" spans="1:7" hidden="1">
      <c r="A502" s="146" t="s">
        <v>3358</v>
      </c>
      <c r="B502" s="1" t="s">
        <v>530</v>
      </c>
      <c r="C502" s="147">
        <v>2070695.277</v>
      </c>
      <c r="D502" s="147">
        <v>1976289.861</v>
      </c>
      <c r="E502" s="147">
        <v>94405.415999999997</v>
      </c>
      <c r="F502" s="147"/>
      <c r="G502" s="147"/>
    </row>
    <row r="503" spans="1:7" hidden="1">
      <c r="A503" s="146" t="s">
        <v>3359</v>
      </c>
      <c r="B503" s="1" t="s">
        <v>531</v>
      </c>
      <c r="C503" s="147">
        <v>416447</v>
      </c>
      <c r="D503" s="147">
        <v>387467</v>
      </c>
      <c r="E503" s="147">
        <v>28980</v>
      </c>
      <c r="F503" s="147"/>
      <c r="G503" s="147"/>
    </row>
    <row r="504" spans="1:7" hidden="1">
      <c r="A504" s="146" t="s">
        <v>3360</v>
      </c>
      <c r="B504" s="1" t="s">
        <v>532</v>
      </c>
      <c r="C504" s="147">
        <v>1409241.9950000001</v>
      </c>
      <c r="D504" s="147">
        <v>1319457.165</v>
      </c>
      <c r="E504" s="147">
        <v>89784.83</v>
      </c>
      <c r="F504" s="147"/>
      <c r="G504" s="147"/>
    </row>
    <row r="505" spans="1:7" hidden="1">
      <c r="A505" s="146" t="s">
        <v>3361</v>
      </c>
      <c r="B505" s="1" t="s">
        <v>533</v>
      </c>
      <c r="C505" s="147">
        <v>5414336</v>
      </c>
      <c r="D505" s="147">
        <v>4989845</v>
      </c>
      <c r="E505" s="147">
        <v>424491</v>
      </c>
      <c r="F505" s="147"/>
      <c r="G505" s="147"/>
    </row>
    <row r="506" spans="1:7" hidden="1">
      <c r="A506" s="146" t="s">
        <v>3362</v>
      </c>
      <c r="B506" s="1" t="s">
        <v>534</v>
      </c>
      <c r="C506" s="147">
        <v>1195472</v>
      </c>
      <c r="D506" s="147">
        <v>1024523</v>
      </c>
      <c r="E506" s="147">
        <v>41756</v>
      </c>
      <c r="F506" s="147"/>
      <c r="G506" s="147">
        <v>129193</v>
      </c>
    </row>
    <row r="507" spans="1:7" hidden="1">
      <c r="A507" s="146" t="s">
        <v>3363</v>
      </c>
      <c r="B507" s="1" t="s">
        <v>536</v>
      </c>
      <c r="C507" s="147">
        <v>6366023</v>
      </c>
      <c r="D507" s="147">
        <v>5480510</v>
      </c>
      <c r="E507" s="147">
        <v>404547</v>
      </c>
      <c r="F507" s="147"/>
      <c r="G507" s="147">
        <v>480966</v>
      </c>
    </row>
    <row r="508" spans="1:7" hidden="1">
      <c r="A508" s="146" t="s">
        <v>3364</v>
      </c>
      <c r="B508" s="1" t="s">
        <v>537</v>
      </c>
      <c r="C508" s="147">
        <v>3296455.8969999999</v>
      </c>
      <c r="D508" s="147">
        <v>3184737.6310000001</v>
      </c>
      <c r="E508" s="147">
        <v>111718.266</v>
      </c>
      <c r="F508" s="147"/>
      <c r="G508" s="147"/>
    </row>
    <row r="509" spans="1:7" hidden="1">
      <c r="A509" s="146" t="s">
        <v>3365</v>
      </c>
      <c r="B509" s="1" t="s">
        <v>538</v>
      </c>
      <c r="C509" s="147">
        <v>4493230</v>
      </c>
      <c r="D509" s="147">
        <v>4250167</v>
      </c>
      <c r="E509" s="147">
        <v>243063</v>
      </c>
      <c r="F509" s="147"/>
      <c r="G509" s="147"/>
    </row>
    <row r="510" spans="1:7" hidden="1">
      <c r="A510" s="146" t="s">
        <v>3366</v>
      </c>
      <c r="B510" s="1" t="s">
        <v>540</v>
      </c>
      <c r="C510" s="147">
        <v>93565</v>
      </c>
      <c r="D510" s="147"/>
      <c r="E510" s="147">
        <v>24124</v>
      </c>
      <c r="F510" s="147"/>
      <c r="G510" s="147">
        <v>69441</v>
      </c>
    </row>
    <row r="511" spans="1:7" hidden="1">
      <c r="A511" s="146" t="s">
        <v>3367</v>
      </c>
      <c r="B511" s="1" t="s">
        <v>541</v>
      </c>
      <c r="C511" s="147">
        <v>1073045</v>
      </c>
      <c r="D511" s="147">
        <v>1031264</v>
      </c>
      <c r="E511" s="147">
        <v>41781</v>
      </c>
      <c r="F511" s="147"/>
      <c r="G511" s="147"/>
    </row>
    <row r="512" spans="1:7" hidden="1">
      <c r="A512" s="146" t="s">
        <v>3368</v>
      </c>
      <c r="B512" s="1" t="s">
        <v>542</v>
      </c>
      <c r="C512" s="147">
        <v>9216424</v>
      </c>
      <c r="D512" s="147">
        <v>8244700</v>
      </c>
      <c r="E512" s="147">
        <v>971724</v>
      </c>
      <c r="F512" s="147">
        <v>0</v>
      </c>
      <c r="G512" s="147">
        <v>0</v>
      </c>
    </row>
    <row r="513" spans="1:7" hidden="1">
      <c r="A513" s="146" t="s">
        <v>3369</v>
      </c>
      <c r="B513" s="1" t="s">
        <v>543</v>
      </c>
      <c r="C513" s="147">
        <v>969211</v>
      </c>
      <c r="D513" s="147">
        <v>918812</v>
      </c>
      <c r="E513" s="147">
        <v>50399</v>
      </c>
      <c r="F513" s="147"/>
      <c r="G513" s="147"/>
    </row>
    <row r="514" spans="1:7" hidden="1">
      <c r="A514" s="146" t="s">
        <v>3370</v>
      </c>
      <c r="B514" s="1" t="s">
        <v>544</v>
      </c>
      <c r="C514" s="147">
        <v>692181</v>
      </c>
      <c r="D514" s="147">
        <v>633712</v>
      </c>
      <c r="E514" s="147">
        <v>58469</v>
      </c>
      <c r="F514" s="147"/>
      <c r="G514" s="147"/>
    </row>
    <row r="515" spans="1:7" hidden="1">
      <c r="A515" s="146" t="s">
        <v>3371</v>
      </c>
      <c r="B515" s="1" t="s">
        <v>545</v>
      </c>
      <c r="C515" s="147">
        <v>12517782.747</v>
      </c>
      <c r="D515" s="147">
        <v>11780929.213</v>
      </c>
      <c r="E515" s="147">
        <v>736853.53399999999</v>
      </c>
      <c r="F515" s="147"/>
      <c r="G515" s="147"/>
    </row>
    <row r="516" spans="1:7" hidden="1">
      <c r="A516" s="146" t="s">
        <v>3372</v>
      </c>
      <c r="B516" s="1" t="s">
        <v>546</v>
      </c>
      <c r="C516" s="147">
        <v>9323260</v>
      </c>
      <c r="D516" s="147">
        <v>8445729</v>
      </c>
      <c r="E516" s="147">
        <v>264566</v>
      </c>
      <c r="F516" s="147">
        <v>180302</v>
      </c>
      <c r="G516" s="147">
        <v>432663</v>
      </c>
    </row>
    <row r="517" spans="1:7" hidden="1">
      <c r="A517" s="146" t="s">
        <v>3373</v>
      </c>
      <c r="B517" s="1" t="s">
        <v>547</v>
      </c>
      <c r="C517" s="147">
        <v>1740764</v>
      </c>
      <c r="D517" s="147">
        <v>1665133</v>
      </c>
      <c r="E517" s="147">
        <v>75631</v>
      </c>
      <c r="F517" s="147"/>
      <c r="G517" s="147"/>
    </row>
    <row r="518" spans="1:7" hidden="1">
      <c r="A518" s="146" t="s">
        <v>3374</v>
      </c>
      <c r="B518" s="1" t="s">
        <v>548</v>
      </c>
      <c r="C518" s="147">
        <v>546688</v>
      </c>
      <c r="D518" s="147">
        <v>525469</v>
      </c>
      <c r="E518" s="147">
        <v>21219</v>
      </c>
      <c r="F518" s="147"/>
      <c r="G518" s="147"/>
    </row>
    <row r="519" spans="1:7" hidden="1">
      <c r="A519" s="146" t="s">
        <v>3375</v>
      </c>
      <c r="B519" s="1" t="s">
        <v>549</v>
      </c>
      <c r="C519" s="147">
        <v>6929010</v>
      </c>
      <c r="D519" s="147">
        <v>6725602</v>
      </c>
      <c r="E519" s="147">
        <v>203408</v>
      </c>
      <c r="F519" s="147"/>
      <c r="G519" s="147"/>
    </row>
    <row r="520" spans="1:7" hidden="1">
      <c r="A520" s="146" t="s">
        <v>3376</v>
      </c>
      <c r="B520" s="1" t="s">
        <v>550</v>
      </c>
      <c r="C520" s="147">
        <v>2557182.5279999999</v>
      </c>
      <c r="D520" s="147">
        <v>2312049.5180000002</v>
      </c>
      <c r="E520" s="147">
        <v>245133.01</v>
      </c>
      <c r="F520" s="147"/>
      <c r="G520" s="147"/>
    </row>
    <row r="521" spans="1:7" hidden="1">
      <c r="A521" s="146" t="s">
        <v>3377</v>
      </c>
      <c r="B521" s="1" t="s">
        <v>551</v>
      </c>
      <c r="C521" s="147">
        <v>2599548</v>
      </c>
      <c r="D521" s="147">
        <v>2397229</v>
      </c>
      <c r="E521" s="147">
        <v>113633</v>
      </c>
      <c r="F521" s="147"/>
      <c r="G521" s="147">
        <v>88686</v>
      </c>
    </row>
    <row r="522" spans="1:7" hidden="1">
      <c r="A522" s="146" t="s">
        <v>3378</v>
      </c>
      <c r="B522" s="1" t="s">
        <v>552</v>
      </c>
      <c r="C522" s="147">
        <v>1047754</v>
      </c>
      <c r="D522" s="147">
        <v>998376</v>
      </c>
      <c r="E522" s="147">
        <v>49378</v>
      </c>
      <c r="F522" s="147">
        <v>0</v>
      </c>
      <c r="G522" s="147">
        <v>0</v>
      </c>
    </row>
    <row r="523" spans="1:7" hidden="1">
      <c r="A523" s="146" t="s">
        <v>3379</v>
      </c>
      <c r="B523" s="1" t="s">
        <v>553</v>
      </c>
      <c r="C523" s="147">
        <v>1248968</v>
      </c>
      <c r="D523" s="147">
        <v>1098157</v>
      </c>
      <c r="E523" s="147">
        <v>63590</v>
      </c>
      <c r="F523" s="147">
        <v>25226</v>
      </c>
      <c r="G523" s="147">
        <v>61995</v>
      </c>
    </row>
    <row r="524" spans="1:7" hidden="1">
      <c r="A524" s="146" t="s">
        <v>3380</v>
      </c>
      <c r="B524" s="1" t="s">
        <v>554</v>
      </c>
      <c r="C524" s="147">
        <v>4936127.841</v>
      </c>
      <c r="D524" s="147">
        <v>4312479.7050000001</v>
      </c>
      <c r="E524" s="147">
        <v>381278.93099999998</v>
      </c>
      <c r="F524" s="147">
        <v>242369.20499999999</v>
      </c>
      <c r="G524" s="147"/>
    </row>
    <row r="525" spans="1:7" hidden="1">
      <c r="A525" s="146" t="s">
        <v>3381</v>
      </c>
      <c r="B525" s="1" t="s">
        <v>555</v>
      </c>
      <c r="C525" s="147">
        <v>2929079.2560000001</v>
      </c>
      <c r="D525" s="147">
        <v>2341957.5490000001</v>
      </c>
      <c r="E525" s="147">
        <v>163031.152</v>
      </c>
      <c r="F525" s="147">
        <v>74278.698999999993</v>
      </c>
      <c r="G525" s="147">
        <v>349811.85600000003</v>
      </c>
    </row>
    <row r="526" spans="1:7" hidden="1">
      <c r="A526" s="146" t="s">
        <v>3382</v>
      </c>
      <c r="B526" s="1" t="s">
        <v>557</v>
      </c>
      <c r="C526" s="147">
        <v>1656047</v>
      </c>
      <c r="D526" s="147">
        <v>1535178</v>
      </c>
      <c r="E526" s="147">
        <v>61479</v>
      </c>
      <c r="F526" s="147">
        <v>20558</v>
      </c>
      <c r="G526" s="147">
        <v>38832</v>
      </c>
    </row>
    <row r="527" spans="1:7" hidden="1">
      <c r="A527" s="146" t="s">
        <v>3383</v>
      </c>
      <c r="B527" s="1" t="s">
        <v>558</v>
      </c>
      <c r="C527" s="147">
        <v>5414976</v>
      </c>
      <c r="D527" s="147">
        <v>4859883</v>
      </c>
      <c r="E527" s="147">
        <v>322241</v>
      </c>
      <c r="F527" s="147"/>
      <c r="G527" s="147">
        <v>232852</v>
      </c>
    </row>
    <row r="528" spans="1:7" hidden="1">
      <c r="A528" s="146" t="s">
        <v>3384</v>
      </c>
      <c r="B528" s="1" t="s">
        <v>559</v>
      </c>
      <c r="C528" s="147">
        <v>1398703</v>
      </c>
      <c r="D528" s="147">
        <v>1316755</v>
      </c>
      <c r="E528" s="147">
        <v>81948</v>
      </c>
      <c r="F528" s="147"/>
      <c r="G528" s="147"/>
    </row>
    <row r="529" spans="1:7" hidden="1">
      <c r="A529" s="146" t="s">
        <v>3385</v>
      </c>
      <c r="B529" s="1" t="s">
        <v>560</v>
      </c>
      <c r="C529" s="147">
        <v>1323792</v>
      </c>
      <c r="D529" s="147">
        <v>1236918</v>
      </c>
      <c r="E529" s="147">
        <v>65956</v>
      </c>
      <c r="F529" s="147"/>
      <c r="G529" s="147">
        <v>20918</v>
      </c>
    </row>
    <row r="530" spans="1:7" hidden="1">
      <c r="A530" s="146" t="s">
        <v>3386</v>
      </c>
      <c r="B530" s="1" t="s">
        <v>561</v>
      </c>
      <c r="C530" s="147">
        <v>601497</v>
      </c>
      <c r="D530" s="147">
        <v>536583</v>
      </c>
      <c r="E530" s="147">
        <v>35190</v>
      </c>
      <c r="F530" s="147"/>
      <c r="G530" s="147">
        <v>29724</v>
      </c>
    </row>
    <row r="531" spans="1:7" hidden="1">
      <c r="A531" s="146" t="s">
        <v>3387</v>
      </c>
      <c r="B531" s="1" t="s">
        <v>562</v>
      </c>
      <c r="C531" s="147">
        <v>2592302.34</v>
      </c>
      <c r="D531" s="147">
        <v>2424929.4479999999</v>
      </c>
      <c r="E531" s="147">
        <v>167372.89199999999</v>
      </c>
      <c r="F531" s="147"/>
      <c r="G531" s="147"/>
    </row>
    <row r="532" spans="1:7" hidden="1">
      <c r="A532" s="146" t="s">
        <v>3388</v>
      </c>
      <c r="B532" s="1" t="s">
        <v>563</v>
      </c>
      <c r="C532" s="147">
        <v>3468057.37</v>
      </c>
      <c r="D532" s="147">
        <v>3000081.6460000002</v>
      </c>
      <c r="E532" s="147">
        <v>234409.736</v>
      </c>
      <c r="F532" s="147">
        <v>122823.321</v>
      </c>
      <c r="G532" s="147">
        <v>110742.667</v>
      </c>
    </row>
    <row r="533" spans="1:7" hidden="1">
      <c r="A533" s="146" t="s">
        <v>3389</v>
      </c>
      <c r="B533" s="1" t="s">
        <v>564</v>
      </c>
      <c r="C533" s="147">
        <v>1829038</v>
      </c>
      <c r="D533" s="147">
        <v>1764242</v>
      </c>
      <c r="E533" s="147">
        <v>64796</v>
      </c>
      <c r="F533" s="147"/>
      <c r="G533" s="147"/>
    </row>
    <row r="534" spans="1:7" hidden="1">
      <c r="A534" s="146" t="s">
        <v>3390</v>
      </c>
      <c r="B534" s="1" t="s">
        <v>566</v>
      </c>
      <c r="C534" s="147">
        <v>10151632</v>
      </c>
      <c r="D534" s="147">
        <v>9077309</v>
      </c>
      <c r="E534" s="147">
        <v>550185</v>
      </c>
      <c r="F534" s="147">
        <v>435495</v>
      </c>
      <c r="G534" s="147">
        <v>88643</v>
      </c>
    </row>
    <row r="535" spans="1:7" hidden="1">
      <c r="A535" s="146" t="s">
        <v>3391</v>
      </c>
      <c r="B535" s="1" t="s">
        <v>568</v>
      </c>
      <c r="C535" s="147">
        <v>350083</v>
      </c>
      <c r="D535" s="147">
        <v>325800</v>
      </c>
      <c r="E535" s="147">
        <v>24283</v>
      </c>
      <c r="F535" s="147"/>
      <c r="G535" s="147"/>
    </row>
    <row r="536" spans="1:7" hidden="1">
      <c r="A536" s="146" t="s">
        <v>3392</v>
      </c>
      <c r="B536" s="1" t="s">
        <v>569</v>
      </c>
      <c r="C536" s="147">
        <v>2275362</v>
      </c>
      <c r="D536" s="147">
        <v>2188961</v>
      </c>
      <c r="E536" s="147">
        <v>86401</v>
      </c>
      <c r="F536" s="147"/>
      <c r="G536" s="147"/>
    </row>
    <row r="537" spans="1:7" hidden="1">
      <c r="A537" s="146" t="s">
        <v>3393</v>
      </c>
      <c r="B537" s="1" t="s">
        <v>570</v>
      </c>
      <c r="C537" s="147">
        <v>5667442</v>
      </c>
      <c r="D537" s="147">
        <v>4852360</v>
      </c>
      <c r="E537" s="147">
        <v>815082</v>
      </c>
      <c r="F537" s="147"/>
      <c r="G537" s="147"/>
    </row>
    <row r="538" spans="1:7" hidden="1">
      <c r="A538" s="146" t="s">
        <v>3394</v>
      </c>
      <c r="B538" s="1" t="s">
        <v>571</v>
      </c>
      <c r="C538" s="147">
        <v>5896039</v>
      </c>
      <c r="D538" s="147">
        <v>5614843</v>
      </c>
      <c r="E538" s="147">
        <v>281196</v>
      </c>
      <c r="F538" s="147"/>
      <c r="G538" s="147"/>
    </row>
    <row r="539" spans="1:7" hidden="1">
      <c r="A539" s="146" t="s">
        <v>3395</v>
      </c>
      <c r="B539" s="1" t="s">
        <v>572</v>
      </c>
      <c r="C539" s="147">
        <v>9935236</v>
      </c>
      <c r="D539" s="147">
        <v>9682528</v>
      </c>
      <c r="E539" s="147">
        <v>252708</v>
      </c>
      <c r="F539" s="147"/>
      <c r="G539" s="147"/>
    </row>
    <row r="540" spans="1:7" hidden="1">
      <c r="A540" s="146" t="s">
        <v>3396</v>
      </c>
      <c r="B540" s="1" t="s">
        <v>573</v>
      </c>
      <c r="C540" s="147">
        <v>5294754</v>
      </c>
      <c r="D540" s="147">
        <v>4840829</v>
      </c>
      <c r="E540" s="147">
        <v>362128</v>
      </c>
      <c r="F540" s="147">
        <v>0</v>
      </c>
      <c r="G540" s="147">
        <v>91797</v>
      </c>
    </row>
    <row r="541" spans="1:7" hidden="1">
      <c r="A541" s="146" t="s">
        <v>3397</v>
      </c>
      <c r="B541" s="1" t="s">
        <v>574</v>
      </c>
      <c r="C541" s="147">
        <v>4081121</v>
      </c>
      <c r="D541" s="147">
        <v>3720000</v>
      </c>
      <c r="E541" s="147">
        <v>198620</v>
      </c>
      <c r="F541" s="147">
        <v>0</v>
      </c>
      <c r="G541" s="147">
        <v>162501</v>
      </c>
    </row>
    <row r="542" spans="1:7" hidden="1">
      <c r="A542" s="146" t="s">
        <v>3398</v>
      </c>
      <c r="B542" s="1" t="s">
        <v>575</v>
      </c>
      <c r="C542" s="147">
        <v>3387083.7480000001</v>
      </c>
      <c r="D542" s="147">
        <v>3106502.554</v>
      </c>
      <c r="E542" s="147">
        <v>166375.37100000001</v>
      </c>
      <c r="F542" s="147"/>
      <c r="G542" s="147">
        <v>114205.823</v>
      </c>
    </row>
    <row r="543" spans="1:7" hidden="1">
      <c r="A543" s="146" t="s">
        <v>3399</v>
      </c>
      <c r="B543" s="1" t="s">
        <v>576</v>
      </c>
      <c r="C543" s="147">
        <v>2616427</v>
      </c>
      <c r="D543" s="147">
        <v>2496125</v>
      </c>
      <c r="E543" s="147">
        <v>120302</v>
      </c>
      <c r="F543" s="147"/>
      <c r="G543" s="147"/>
    </row>
    <row r="544" spans="1:7" hidden="1">
      <c r="A544" s="146" t="s">
        <v>3400</v>
      </c>
      <c r="B544" s="1" t="s">
        <v>577</v>
      </c>
      <c r="C544" s="147">
        <v>1223271</v>
      </c>
      <c r="D544" s="147">
        <v>1111681</v>
      </c>
      <c r="E544" s="147">
        <v>111590</v>
      </c>
      <c r="F544" s="147"/>
      <c r="G544" s="147"/>
    </row>
    <row r="545" spans="1:7" hidden="1">
      <c r="A545" s="146" t="s">
        <v>3401</v>
      </c>
      <c r="B545" s="1" t="s">
        <v>579</v>
      </c>
      <c r="C545" s="147">
        <v>1345020</v>
      </c>
      <c r="D545" s="147">
        <v>1060044</v>
      </c>
      <c r="E545" s="147">
        <v>284976</v>
      </c>
      <c r="F545" s="147"/>
      <c r="G545" s="147"/>
    </row>
    <row r="546" spans="1:7" hidden="1">
      <c r="A546" s="146" t="s">
        <v>3402</v>
      </c>
      <c r="B546" s="1" t="s">
        <v>581</v>
      </c>
      <c r="C546" s="147">
        <v>5436372</v>
      </c>
      <c r="D546" s="147">
        <v>5436372</v>
      </c>
      <c r="E546" s="147"/>
      <c r="F546" s="147"/>
      <c r="G546" s="147"/>
    </row>
    <row r="547" spans="1:7" hidden="1">
      <c r="A547" s="146" t="s">
        <v>3403</v>
      </c>
      <c r="B547" s="1" t="s">
        <v>582</v>
      </c>
      <c r="C547" s="147">
        <v>1044861.86</v>
      </c>
      <c r="D547" s="147">
        <v>885506.07</v>
      </c>
      <c r="E547" s="147">
        <v>117598.75</v>
      </c>
      <c r="F547" s="147">
        <v>66.92</v>
      </c>
      <c r="G547" s="147">
        <v>41690.120000000003</v>
      </c>
    </row>
    <row r="548" spans="1:7" hidden="1">
      <c r="A548" s="146" t="s">
        <v>3404</v>
      </c>
      <c r="B548" s="1" t="s">
        <v>583</v>
      </c>
      <c r="C548" s="147">
        <v>2385801</v>
      </c>
      <c r="D548" s="147">
        <v>1641638</v>
      </c>
      <c r="E548" s="147">
        <v>744163</v>
      </c>
      <c r="F548" s="147"/>
      <c r="G548" s="147"/>
    </row>
    <row r="549" spans="1:7" hidden="1">
      <c r="A549" s="146" t="s">
        <v>3405</v>
      </c>
      <c r="B549" s="1" t="s">
        <v>584</v>
      </c>
      <c r="C549" s="147">
        <v>1710768</v>
      </c>
      <c r="D549" s="147">
        <v>1450619</v>
      </c>
      <c r="E549" s="147">
        <v>260149</v>
      </c>
      <c r="F549" s="147"/>
      <c r="G549" s="147"/>
    </row>
    <row r="550" spans="1:7" hidden="1">
      <c r="A550" s="146" t="s">
        <v>3406</v>
      </c>
      <c r="B550" s="1" t="s">
        <v>585</v>
      </c>
      <c r="C550" s="147">
        <v>4194339</v>
      </c>
      <c r="D550" s="147">
        <v>3746546</v>
      </c>
      <c r="E550" s="147">
        <v>447793</v>
      </c>
      <c r="F550" s="147"/>
      <c r="G550" s="147"/>
    </row>
    <row r="551" spans="1:7" hidden="1">
      <c r="A551" s="146" t="s">
        <v>3407</v>
      </c>
      <c r="B551" s="1" t="s">
        <v>586</v>
      </c>
      <c r="C551" s="147">
        <v>3625072</v>
      </c>
      <c r="D551" s="147">
        <v>3395484</v>
      </c>
      <c r="E551" s="147">
        <v>229588</v>
      </c>
      <c r="F551" s="147"/>
      <c r="G551" s="147"/>
    </row>
    <row r="552" spans="1:7" hidden="1">
      <c r="A552" s="146" t="s">
        <v>3408</v>
      </c>
      <c r="B552" s="1" t="s">
        <v>587</v>
      </c>
      <c r="C552" s="147">
        <v>993017</v>
      </c>
      <c r="D552" s="147">
        <v>849278</v>
      </c>
      <c r="E552" s="147">
        <v>45300</v>
      </c>
      <c r="F552" s="147">
        <v>89384</v>
      </c>
      <c r="G552" s="147">
        <v>9055</v>
      </c>
    </row>
    <row r="553" spans="1:7" hidden="1">
      <c r="A553" s="146" t="s">
        <v>3409</v>
      </c>
      <c r="B553" s="1" t="s">
        <v>588</v>
      </c>
      <c r="C553" s="147">
        <v>2282539</v>
      </c>
      <c r="D553" s="147">
        <v>2198914</v>
      </c>
      <c r="E553" s="147">
        <v>83625</v>
      </c>
      <c r="F553" s="147"/>
      <c r="G553" s="147"/>
    </row>
    <row r="554" spans="1:7" hidden="1">
      <c r="A554" s="146" t="s">
        <v>3410</v>
      </c>
      <c r="B554" s="1" t="s">
        <v>589</v>
      </c>
      <c r="C554" s="147">
        <v>6911314.6279999996</v>
      </c>
      <c r="D554" s="147">
        <v>6141612.1210000003</v>
      </c>
      <c r="E554" s="147">
        <v>769702.50699999998</v>
      </c>
      <c r="F554" s="147"/>
      <c r="G554" s="147"/>
    </row>
    <row r="555" spans="1:7" hidden="1">
      <c r="A555" s="146" t="s">
        <v>3411</v>
      </c>
      <c r="B555" s="1" t="s">
        <v>590</v>
      </c>
      <c r="C555" s="147">
        <v>6572964</v>
      </c>
      <c r="D555" s="147">
        <v>5936370</v>
      </c>
      <c r="E555" s="147">
        <v>309386</v>
      </c>
      <c r="F555" s="147">
        <v>110405</v>
      </c>
      <c r="G555" s="147">
        <v>216803</v>
      </c>
    </row>
    <row r="556" spans="1:7" hidden="1">
      <c r="A556" s="146" t="s">
        <v>3412</v>
      </c>
      <c r="B556" s="1" t="s">
        <v>591</v>
      </c>
      <c r="C556" s="147">
        <v>883256</v>
      </c>
      <c r="D556" s="147">
        <v>853671</v>
      </c>
      <c r="E556" s="147">
        <v>29585</v>
      </c>
      <c r="F556" s="147"/>
      <c r="G556" s="147"/>
    </row>
    <row r="557" spans="1:7" hidden="1">
      <c r="A557" s="146" t="s">
        <v>3413</v>
      </c>
      <c r="B557" s="1" t="s">
        <v>592</v>
      </c>
      <c r="C557" s="147">
        <v>2544302</v>
      </c>
      <c r="D557" s="147">
        <v>2413688</v>
      </c>
      <c r="E557" s="147">
        <v>130614</v>
      </c>
      <c r="F557" s="147"/>
      <c r="G557" s="147"/>
    </row>
    <row r="558" spans="1:7" hidden="1">
      <c r="A558" s="146" t="s">
        <v>3414</v>
      </c>
      <c r="B558" s="1" t="s">
        <v>593</v>
      </c>
      <c r="C558" s="147">
        <v>419554</v>
      </c>
      <c r="D558" s="147">
        <v>382420</v>
      </c>
      <c r="E558" s="147">
        <v>37134</v>
      </c>
      <c r="F558" s="147"/>
      <c r="G558" s="147"/>
    </row>
    <row r="559" spans="1:7" hidden="1">
      <c r="A559" s="146" t="s">
        <v>3415</v>
      </c>
      <c r="B559" s="1" t="s">
        <v>594</v>
      </c>
      <c r="C559" s="147">
        <v>22673243</v>
      </c>
      <c r="D559" s="147">
        <v>20571814</v>
      </c>
      <c r="E559" s="147">
        <v>1204091</v>
      </c>
      <c r="F559" s="147">
        <v>667746</v>
      </c>
      <c r="G559" s="147">
        <v>229592</v>
      </c>
    </row>
    <row r="560" spans="1:7" hidden="1">
      <c r="A560" s="146" t="s">
        <v>3416</v>
      </c>
      <c r="B560" s="1" t="s">
        <v>595</v>
      </c>
      <c r="C560" s="147">
        <v>7024232</v>
      </c>
      <c r="D560" s="147">
        <v>6548365</v>
      </c>
      <c r="E560" s="147">
        <v>475867</v>
      </c>
      <c r="F560" s="147"/>
      <c r="G560" s="147"/>
    </row>
    <row r="561" spans="1:7" hidden="1">
      <c r="A561" s="146" t="s">
        <v>3417</v>
      </c>
      <c r="B561" s="1" t="s">
        <v>596</v>
      </c>
      <c r="C561" s="147">
        <v>1130115</v>
      </c>
      <c r="D561" s="147">
        <v>1027279</v>
      </c>
      <c r="E561" s="147">
        <v>102836</v>
      </c>
      <c r="F561" s="147"/>
      <c r="G561" s="147"/>
    </row>
    <row r="562" spans="1:7" hidden="1">
      <c r="A562" s="146" t="s">
        <v>3418</v>
      </c>
      <c r="B562" s="1" t="s">
        <v>597</v>
      </c>
      <c r="C562" s="147">
        <v>1611348</v>
      </c>
      <c r="D562" s="147">
        <v>1566641</v>
      </c>
      <c r="E562" s="147">
        <v>44707</v>
      </c>
      <c r="F562" s="147"/>
      <c r="G562" s="147"/>
    </row>
    <row r="563" spans="1:7" hidden="1">
      <c r="A563" s="146" t="s">
        <v>3419</v>
      </c>
      <c r="B563" s="1" t="s">
        <v>598</v>
      </c>
      <c r="C563" s="147">
        <v>1696376.004</v>
      </c>
      <c r="D563" s="147">
        <v>1603458.746</v>
      </c>
      <c r="E563" s="147">
        <v>92917.258000000002</v>
      </c>
      <c r="F563" s="147"/>
      <c r="G563" s="147"/>
    </row>
    <row r="564" spans="1:7" hidden="1">
      <c r="A564" s="146" t="s">
        <v>3420</v>
      </c>
      <c r="B564" s="1" t="s">
        <v>599</v>
      </c>
      <c r="C564" s="147">
        <v>1591660</v>
      </c>
      <c r="D564" s="147">
        <v>1455679</v>
      </c>
      <c r="E564" s="147">
        <v>46030</v>
      </c>
      <c r="F564" s="147"/>
      <c r="G564" s="147">
        <v>89951</v>
      </c>
    </row>
    <row r="565" spans="1:7" hidden="1">
      <c r="A565" s="146" t="s">
        <v>3421</v>
      </c>
      <c r="B565" s="1" t="s">
        <v>3422</v>
      </c>
      <c r="C565" s="147">
        <v>3231091</v>
      </c>
      <c r="D565" s="147">
        <v>2940190</v>
      </c>
      <c r="E565" s="147">
        <v>111424</v>
      </c>
      <c r="F565" s="147">
        <v>2421</v>
      </c>
      <c r="G565" s="147">
        <v>177056</v>
      </c>
    </row>
    <row r="566" spans="1:7" hidden="1">
      <c r="A566" s="146" t="s">
        <v>3423</v>
      </c>
      <c r="B566" s="1" t="s">
        <v>600</v>
      </c>
      <c r="C566" s="147">
        <v>12656478</v>
      </c>
      <c r="D566" s="147">
        <v>11338634</v>
      </c>
      <c r="E566" s="147">
        <v>514759</v>
      </c>
      <c r="F566" s="147">
        <v>410678</v>
      </c>
      <c r="G566" s="147">
        <v>392407</v>
      </c>
    </row>
    <row r="567" spans="1:7" hidden="1">
      <c r="A567" s="146" t="s">
        <v>3424</v>
      </c>
      <c r="B567" s="1" t="s">
        <v>601</v>
      </c>
      <c r="C567" s="147">
        <v>3545818</v>
      </c>
      <c r="D567" s="147">
        <v>1541292</v>
      </c>
      <c r="E567" s="147">
        <v>51597</v>
      </c>
      <c r="F567" s="147">
        <v>1952929</v>
      </c>
      <c r="G567" s="147"/>
    </row>
    <row r="568" spans="1:7" hidden="1">
      <c r="A568" s="146" t="s">
        <v>3425</v>
      </c>
      <c r="B568" s="1" t="s">
        <v>602</v>
      </c>
      <c r="C568" s="147">
        <v>985799</v>
      </c>
      <c r="D568" s="147">
        <v>948035</v>
      </c>
      <c r="E568" s="147">
        <v>37764</v>
      </c>
      <c r="F568" s="147"/>
      <c r="G568" s="147"/>
    </row>
    <row r="569" spans="1:7" hidden="1">
      <c r="A569" s="146" t="s">
        <v>3426</v>
      </c>
      <c r="B569" s="1" t="s">
        <v>603</v>
      </c>
      <c r="C569" s="147">
        <v>1138893</v>
      </c>
      <c r="D569" s="147">
        <v>1106844</v>
      </c>
      <c r="E569" s="147">
        <v>32049</v>
      </c>
      <c r="F569" s="147"/>
      <c r="G569" s="147"/>
    </row>
    <row r="570" spans="1:7" hidden="1">
      <c r="A570" s="146" t="s">
        <v>3427</v>
      </c>
      <c r="B570" s="1" t="s">
        <v>604</v>
      </c>
      <c r="C570" s="147">
        <v>1439867</v>
      </c>
      <c r="D570" s="147">
        <v>1358191</v>
      </c>
      <c r="E570" s="147">
        <v>81676</v>
      </c>
      <c r="F570" s="147"/>
      <c r="G570" s="147"/>
    </row>
    <row r="571" spans="1:7" hidden="1">
      <c r="A571" s="146" t="s">
        <v>3428</v>
      </c>
      <c r="B571" s="1" t="s">
        <v>605</v>
      </c>
      <c r="C571" s="147">
        <v>859492</v>
      </c>
      <c r="D571" s="147">
        <v>712314</v>
      </c>
      <c r="E571" s="147">
        <v>31773</v>
      </c>
      <c r="F571" s="147">
        <v>0</v>
      </c>
      <c r="G571" s="147">
        <v>115405</v>
      </c>
    </row>
    <row r="572" spans="1:7" hidden="1">
      <c r="A572" s="146" t="s">
        <v>3429</v>
      </c>
      <c r="B572" s="1" t="s">
        <v>606</v>
      </c>
      <c r="C572" s="147">
        <v>1294178</v>
      </c>
      <c r="D572" s="147">
        <v>1200330</v>
      </c>
      <c r="E572" s="147">
        <v>93848</v>
      </c>
      <c r="F572" s="147"/>
      <c r="G572" s="147"/>
    </row>
    <row r="573" spans="1:7" hidden="1">
      <c r="A573" s="146" t="s">
        <v>3430</v>
      </c>
      <c r="B573" s="1" t="s">
        <v>607</v>
      </c>
      <c r="C573" s="147">
        <v>2970470</v>
      </c>
      <c r="D573" s="147">
        <v>2867179</v>
      </c>
      <c r="E573" s="147">
        <v>103291</v>
      </c>
      <c r="F573" s="147"/>
      <c r="G573" s="147"/>
    </row>
    <row r="574" spans="1:7" hidden="1">
      <c r="A574" s="146" t="s">
        <v>3431</v>
      </c>
      <c r="B574" s="1" t="s">
        <v>608</v>
      </c>
      <c r="C574" s="147">
        <v>11044240</v>
      </c>
      <c r="D574" s="147">
        <v>9676995</v>
      </c>
      <c r="E574" s="147">
        <v>1367245</v>
      </c>
      <c r="F574" s="147"/>
      <c r="G574" s="147"/>
    </row>
    <row r="575" spans="1:7" hidden="1">
      <c r="A575" s="146" t="s">
        <v>3432</v>
      </c>
      <c r="B575" s="1" t="s">
        <v>609</v>
      </c>
      <c r="C575" s="147">
        <v>1088853</v>
      </c>
      <c r="D575" s="147">
        <v>970724</v>
      </c>
      <c r="E575" s="147">
        <v>118129</v>
      </c>
      <c r="F575" s="147"/>
      <c r="G575" s="147"/>
    </row>
    <row r="576" spans="1:7" hidden="1">
      <c r="A576" s="146" t="s">
        <v>3433</v>
      </c>
      <c r="B576" s="1" t="s">
        <v>610</v>
      </c>
      <c r="C576" s="147">
        <v>887287.34900000005</v>
      </c>
      <c r="D576" s="147">
        <v>851924.76399999997</v>
      </c>
      <c r="E576" s="147">
        <v>35362.584999999999</v>
      </c>
      <c r="F576" s="147"/>
      <c r="G576" s="147"/>
    </row>
    <row r="577" spans="1:7" hidden="1">
      <c r="A577" s="146" t="s">
        <v>3434</v>
      </c>
      <c r="B577" s="1" t="s">
        <v>611</v>
      </c>
      <c r="C577" s="147">
        <v>5850896</v>
      </c>
      <c r="D577" s="147">
        <v>5364579</v>
      </c>
      <c r="E577" s="147">
        <v>486317</v>
      </c>
      <c r="F577" s="147">
        <v>0</v>
      </c>
      <c r="G577" s="147">
        <v>0</v>
      </c>
    </row>
    <row r="578" spans="1:7" hidden="1">
      <c r="A578" s="146" t="s">
        <v>3435</v>
      </c>
      <c r="B578" s="1" t="s">
        <v>612</v>
      </c>
      <c r="C578" s="147">
        <v>1958396.0209999999</v>
      </c>
      <c r="D578" s="147">
        <v>1882903.6810000001</v>
      </c>
      <c r="E578" s="147">
        <v>75492.34</v>
      </c>
      <c r="F578" s="147"/>
      <c r="G578" s="147"/>
    </row>
    <row r="579" spans="1:7" hidden="1">
      <c r="A579" s="146" t="s">
        <v>3436</v>
      </c>
      <c r="B579" s="1" t="s">
        <v>613</v>
      </c>
      <c r="C579" s="147">
        <v>15156659</v>
      </c>
      <c r="D579" s="147">
        <v>13477606</v>
      </c>
      <c r="E579" s="147">
        <v>798300</v>
      </c>
      <c r="F579" s="147">
        <v>735271</v>
      </c>
      <c r="G579" s="147">
        <v>145482</v>
      </c>
    </row>
    <row r="580" spans="1:7" hidden="1">
      <c r="A580" s="146" t="s">
        <v>3437</v>
      </c>
      <c r="B580" s="1" t="s">
        <v>615</v>
      </c>
      <c r="C580" s="147">
        <v>5501630</v>
      </c>
      <c r="D580" s="147">
        <v>5316951</v>
      </c>
      <c r="E580" s="147">
        <v>184679</v>
      </c>
      <c r="F580" s="147"/>
      <c r="G580" s="147"/>
    </row>
    <row r="581" spans="1:7" hidden="1">
      <c r="A581" s="146" t="s">
        <v>3438</v>
      </c>
      <c r="B581" s="1" t="s">
        <v>616</v>
      </c>
      <c r="C581" s="147">
        <v>1112751</v>
      </c>
      <c r="D581" s="147">
        <v>1043091</v>
      </c>
      <c r="E581" s="147">
        <v>69660</v>
      </c>
      <c r="F581" s="147"/>
      <c r="G581" s="147"/>
    </row>
    <row r="582" spans="1:7" hidden="1">
      <c r="A582" s="146" t="s">
        <v>3439</v>
      </c>
      <c r="B582" s="1" t="s">
        <v>617</v>
      </c>
      <c r="C582" s="147">
        <v>24119846.530000001</v>
      </c>
      <c r="D582" s="147">
        <v>22004932.719999999</v>
      </c>
      <c r="E582" s="147">
        <v>2114913.81</v>
      </c>
      <c r="F582" s="147"/>
      <c r="G582" s="147"/>
    </row>
    <row r="583" spans="1:7" hidden="1">
      <c r="A583" s="146" t="s">
        <v>3440</v>
      </c>
      <c r="B583" s="1" t="s">
        <v>618</v>
      </c>
      <c r="C583" s="147">
        <v>1379183</v>
      </c>
      <c r="D583" s="147">
        <v>1342068</v>
      </c>
      <c r="E583" s="147">
        <v>37115</v>
      </c>
      <c r="F583" s="147"/>
      <c r="G583" s="147"/>
    </row>
    <row r="584" spans="1:7" hidden="1">
      <c r="A584" s="146" t="s">
        <v>3441</v>
      </c>
      <c r="B584" s="1" t="s">
        <v>619</v>
      </c>
      <c r="C584" s="147">
        <v>1509962</v>
      </c>
      <c r="D584" s="147">
        <v>1397992</v>
      </c>
      <c r="E584" s="147">
        <v>40241</v>
      </c>
      <c r="F584" s="147"/>
      <c r="G584" s="147">
        <v>71729</v>
      </c>
    </row>
    <row r="585" spans="1:7" hidden="1">
      <c r="A585" s="146" t="s">
        <v>3442</v>
      </c>
      <c r="B585" s="1" t="s">
        <v>620</v>
      </c>
      <c r="C585" s="147">
        <v>962864</v>
      </c>
      <c r="D585" s="147">
        <v>864321</v>
      </c>
      <c r="E585" s="147">
        <v>57889</v>
      </c>
      <c r="F585" s="147"/>
      <c r="G585" s="147">
        <v>40654</v>
      </c>
    </row>
    <row r="586" spans="1:7" hidden="1">
      <c r="A586" s="146" t="s">
        <v>3443</v>
      </c>
      <c r="B586" s="1" t="s">
        <v>621</v>
      </c>
      <c r="C586" s="147">
        <v>1068680</v>
      </c>
      <c r="D586" s="147">
        <v>1023406</v>
      </c>
      <c r="E586" s="147">
        <v>45274</v>
      </c>
      <c r="F586" s="147"/>
      <c r="G586" s="147"/>
    </row>
    <row r="587" spans="1:7" hidden="1">
      <c r="A587" s="146" t="s">
        <v>3444</v>
      </c>
      <c r="B587" s="1" t="s">
        <v>622</v>
      </c>
      <c r="C587" s="147">
        <v>1891922</v>
      </c>
      <c r="D587" s="147">
        <v>1645392</v>
      </c>
      <c r="E587" s="147">
        <v>66452</v>
      </c>
      <c r="F587" s="147"/>
      <c r="G587" s="147">
        <v>180078</v>
      </c>
    </row>
    <row r="588" spans="1:7" hidden="1">
      <c r="A588" s="146" t="s">
        <v>3445</v>
      </c>
      <c r="B588" s="1" t="s">
        <v>623</v>
      </c>
      <c r="C588" s="147">
        <v>1250969.763</v>
      </c>
      <c r="D588" s="147">
        <v>1164569.747</v>
      </c>
      <c r="E588" s="147">
        <v>86400.016000000003</v>
      </c>
      <c r="F588" s="147"/>
      <c r="G588" s="147"/>
    </row>
    <row r="589" spans="1:7" hidden="1">
      <c r="A589" s="146" t="s">
        <v>3446</v>
      </c>
      <c r="B589" s="1" t="s">
        <v>624</v>
      </c>
      <c r="C589" s="147">
        <v>1674411</v>
      </c>
      <c r="D589" s="147">
        <v>1297912</v>
      </c>
      <c r="E589" s="147">
        <v>93810</v>
      </c>
      <c r="F589" s="147">
        <v>282689</v>
      </c>
      <c r="G589" s="147"/>
    </row>
    <row r="590" spans="1:7" hidden="1">
      <c r="A590" s="146" t="s">
        <v>3447</v>
      </c>
      <c r="B590" s="1" t="s">
        <v>625</v>
      </c>
      <c r="C590" s="147">
        <v>3067993</v>
      </c>
      <c r="D590" s="147">
        <v>2855700</v>
      </c>
      <c r="E590" s="147">
        <v>212293</v>
      </c>
      <c r="F590" s="147"/>
      <c r="G590" s="147"/>
    </row>
    <row r="591" spans="1:7" hidden="1">
      <c r="A591" s="146" t="s">
        <v>3448</v>
      </c>
      <c r="B591" s="1" t="s">
        <v>626</v>
      </c>
      <c r="C591" s="147">
        <v>3586708</v>
      </c>
      <c r="D591" s="147">
        <v>3004849</v>
      </c>
      <c r="E591" s="147">
        <v>581859</v>
      </c>
      <c r="F591" s="147"/>
      <c r="G591" s="147"/>
    </row>
    <row r="592" spans="1:7" hidden="1">
      <c r="A592" s="146" t="s">
        <v>3449</v>
      </c>
      <c r="B592" s="1" t="s">
        <v>627</v>
      </c>
      <c r="C592" s="147">
        <v>12228646.687999999</v>
      </c>
      <c r="D592" s="147">
        <v>11445183.102</v>
      </c>
      <c r="E592" s="147">
        <v>627518.52099999995</v>
      </c>
      <c r="F592" s="147">
        <v>5631.0379999999996</v>
      </c>
      <c r="G592" s="147">
        <v>150314.027</v>
      </c>
    </row>
    <row r="593" spans="1:7" hidden="1">
      <c r="A593" s="146" t="s">
        <v>3450</v>
      </c>
      <c r="B593" s="1" t="s">
        <v>628</v>
      </c>
      <c r="C593" s="147">
        <v>7808257</v>
      </c>
      <c r="D593" s="147">
        <v>7207667</v>
      </c>
      <c r="E593" s="147">
        <v>426643</v>
      </c>
      <c r="F593" s="147">
        <v>222</v>
      </c>
      <c r="G593" s="147">
        <v>173725</v>
      </c>
    </row>
    <row r="594" spans="1:7" hidden="1">
      <c r="A594" s="146" t="s">
        <v>3451</v>
      </c>
      <c r="B594" s="1" t="s">
        <v>629</v>
      </c>
      <c r="C594" s="147">
        <v>1647626</v>
      </c>
      <c r="D594" s="147">
        <v>1421319</v>
      </c>
      <c r="E594" s="147">
        <v>128957</v>
      </c>
      <c r="F594" s="147">
        <v>27119</v>
      </c>
      <c r="G594" s="147">
        <v>70231</v>
      </c>
    </row>
    <row r="595" spans="1:7" hidden="1">
      <c r="A595" s="146" t="s">
        <v>3452</v>
      </c>
      <c r="B595" s="1" t="s">
        <v>630</v>
      </c>
      <c r="C595" s="147">
        <v>13022450</v>
      </c>
      <c r="D595" s="147">
        <v>11965951</v>
      </c>
      <c r="E595" s="147">
        <v>580399</v>
      </c>
      <c r="F595" s="147"/>
      <c r="G595" s="147">
        <v>476100</v>
      </c>
    </row>
    <row r="596" spans="1:7" hidden="1">
      <c r="A596" s="146" t="s">
        <v>3453</v>
      </c>
      <c r="B596" s="1" t="s">
        <v>631</v>
      </c>
      <c r="C596" s="147">
        <v>2408251</v>
      </c>
      <c r="D596" s="147">
        <v>2215321</v>
      </c>
      <c r="E596" s="147">
        <v>110777</v>
      </c>
      <c r="F596" s="147">
        <v>30183</v>
      </c>
      <c r="G596" s="147">
        <v>51970</v>
      </c>
    </row>
    <row r="597" spans="1:7" hidden="1">
      <c r="A597" s="146" t="s">
        <v>3454</v>
      </c>
      <c r="B597" s="1" t="s">
        <v>632</v>
      </c>
      <c r="C597" s="147">
        <v>3637133.16</v>
      </c>
      <c r="D597" s="147">
        <v>3281471.4619999998</v>
      </c>
      <c r="E597" s="147"/>
      <c r="F597" s="147">
        <v>355661.69799999997</v>
      </c>
      <c r="G597" s="147"/>
    </row>
    <row r="598" spans="1:7" hidden="1">
      <c r="A598" s="146" t="s">
        <v>3455</v>
      </c>
      <c r="B598" s="1" t="s">
        <v>633</v>
      </c>
      <c r="C598" s="147">
        <v>3298117</v>
      </c>
      <c r="D598" s="147">
        <v>3116079</v>
      </c>
      <c r="E598" s="147">
        <v>182038</v>
      </c>
      <c r="F598" s="147"/>
      <c r="G598" s="147"/>
    </row>
    <row r="599" spans="1:7" hidden="1">
      <c r="A599" s="146" t="s">
        <v>3456</v>
      </c>
      <c r="B599" s="1" t="s">
        <v>634</v>
      </c>
      <c r="C599" s="147">
        <v>957454</v>
      </c>
      <c r="D599" s="147">
        <v>902047</v>
      </c>
      <c r="E599" s="147">
        <v>55407</v>
      </c>
      <c r="F599" s="147"/>
      <c r="G599" s="147"/>
    </row>
    <row r="600" spans="1:7" hidden="1">
      <c r="A600" s="146" t="s">
        <v>3457</v>
      </c>
      <c r="B600" s="1" t="s">
        <v>635</v>
      </c>
      <c r="C600" s="147">
        <v>1790144</v>
      </c>
      <c r="D600" s="147">
        <v>1682119</v>
      </c>
      <c r="E600" s="147">
        <v>108025</v>
      </c>
      <c r="F600" s="147"/>
      <c r="G600" s="147"/>
    </row>
    <row r="601" spans="1:7" hidden="1">
      <c r="A601" s="146" t="s">
        <v>3458</v>
      </c>
      <c r="B601" s="1" t="s">
        <v>636</v>
      </c>
      <c r="C601" s="147">
        <v>5651738</v>
      </c>
      <c r="D601" s="147">
        <v>5111425</v>
      </c>
      <c r="E601" s="147">
        <v>320599</v>
      </c>
      <c r="F601" s="147">
        <v>219714</v>
      </c>
      <c r="G601" s="147"/>
    </row>
    <row r="602" spans="1:7" hidden="1">
      <c r="A602" s="146" t="s">
        <v>3459</v>
      </c>
      <c r="B602" s="1" t="s">
        <v>637</v>
      </c>
      <c r="C602" s="147">
        <v>1098885</v>
      </c>
      <c r="D602" s="147">
        <v>1037626</v>
      </c>
      <c r="E602" s="147">
        <v>61259</v>
      </c>
      <c r="F602" s="147"/>
      <c r="G602" s="147"/>
    </row>
    <row r="603" spans="1:7" hidden="1">
      <c r="A603" s="146" t="s">
        <v>3460</v>
      </c>
      <c r="B603" s="1" t="s">
        <v>638</v>
      </c>
      <c r="C603" s="147">
        <v>1871212</v>
      </c>
      <c r="D603" s="147">
        <v>1476245</v>
      </c>
      <c r="E603" s="147">
        <v>104817</v>
      </c>
      <c r="F603" s="147"/>
      <c r="G603" s="147">
        <v>290150</v>
      </c>
    </row>
    <row r="604" spans="1:7" hidden="1">
      <c r="A604" s="146" t="s">
        <v>3461</v>
      </c>
      <c r="B604" s="1" t="s">
        <v>639</v>
      </c>
      <c r="C604" s="147">
        <v>6083537.7139999997</v>
      </c>
      <c r="D604" s="147">
        <v>5369871.0329999998</v>
      </c>
      <c r="E604" s="147">
        <v>216927.26800000001</v>
      </c>
      <c r="F604" s="147"/>
      <c r="G604" s="147">
        <v>496739.413</v>
      </c>
    </row>
    <row r="605" spans="1:7" hidden="1">
      <c r="A605" s="146" t="s">
        <v>3462</v>
      </c>
      <c r="B605" s="1" t="s">
        <v>640</v>
      </c>
      <c r="C605" s="147">
        <v>1096812</v>
      </c>
      <c r="D605" s="147">
        <v>842148</v>
      </c>
      <c r="E605" s="147">
        <v>42074</v>
      </c>
      <c r="F605" s="147">
        <v>40718</v>
      </c>
      <c r="G605" s="147">
        <v>171872</v>
      </c>
    </row>
    <row r="606" spans="1:7" hidden="1">
      <c r="A606" s="146" t="s">
        <v>3463</v>
      </c>
      <c r="B606" s="1" t="s">
        <v>641</v>
      </c>
      <c r="C606" s="147">
        <v>3596000</v>
      </c>
      <c r="D606" s="147">
        <v>3356000</v>
      </c>
      <c r="E606" s="147">
        <v>240000</v>
      </c>
      <c r="F606" s="147"/>
      <c r="G606" s="147"/>
    </row>
    <row r="607" spans="1:7" hidden="1">
      <c r="A607" s="146" t="s">
        <v>3464</v>
      </c>
      <c r="B607" s="1" t="s">
        <v>642</v>
      </c>
      <c r="C607" s="147">
        <v>3807355</v>
      </c>
      <c r="D607" s="147">
        <v>1983278</v>
      </c>
      <c r="E607" s="147">
        <v>1824077</v>
      </c>
      <c r="F607" s="147"/>
      <c r="G607" s="147"/>
    </row>
    <row r="608" spans="1:7" hidden="1">
      <c r="A608" s="146" t="s">
        <v>3465</v>
      </c>
      <c r="B608" s="1" t="s">
        <v>643</v>
      </c>
      <c r="C608" s="147">
        <v>9784680</v>
      </c>
      <c r="D608" s="147">
        <v>9289436</v>
      </c>
      <c r="E608" s="147">
        <v>495244</v>
      </c>
      <c r="F608" s="147"/>
      <c r="G608" s="147"/>
    </row>
    <row r="609" spans="1:7" hidden="1">
      <c r="A609" s="146" t="s">
        <v>3466</v>
      </c>
      <c r="B609" s="1" t="s">
        <v>645</v>
      </c>
      <c r="C609" s="147">
        <v>14092094</v>
      </c>
      <c r="D609" s="147">
        <v>12838574</v>
      </c>
      <c r="E609" s="147">
        <v>744113</v>
      </c>
      <c r="F609" s="147">
        <v>277043</v>
      </c>
      <c r="G609" s="147">
        <v>232364</v>
      </c>
    </row>
    <row r="610" spans="1:7" hidden="1">
      <c r="A610" s="146" t="s">
        <v>3467</v>
      </c>
      <c r="B610" s="1" t="s">
        <v>646</v>
      </c>
      <c r="C610" s="147">
        <v>2263369</v>
      </c>
      <c r="D610" s="147">
        <v>1945386</v>
      </c>
      <c r="E610" s="147">
        <v>162884</v>
      </c>
      <c r="F610" s="147">
        <v>0</v>
      </c>
      <c r="G610" s="147">
        <v>155099</v>
      </c>
    </row>
    <row r="611" spans="1:7" hidden="1">
      <c r="A611" s="146" t="s">
        <v>3468</v>
      </c>
      <c r="B611" s="1" t="s">
        <v>647</v>
      </c>
      <c r="C611" s="147">
        <v>7889695</v>
      </c>
      <c r="D611" s="147">
        <v>7428764</v>
      </c>
      <c r="E611" s="147">
        <v>272235</v>
      </c>
      <c r="F611" s="147">
        <v>454</v>
      </c>
      <c r="G611" s="147">
        <v>188242</v>
      </c>
    </row>
    <row r="612" spans="1:7" hidden="1">
      <c r="A612" s="146" t="s">
        <v>3469</v>
      </c>
      <c r="B612" s="1" t="s">
        <v>648</v>
      </c>
      <c r="C612" s="147">
        <v>822413.95299999998</v>
      </c>
      <c r="D612" s="147">
        <v>786589.74199999997</v>
      </c>
      <c r="E612" s="147">
        <v>35824.211000000003</v>
      </c>
      <c r="F612" s="147"/>
      <c r="G612" s="147"/>
    </row>
    <row r="613" spans="1:7" hidden="1">
      <c r="A613" s="146" t="s">
        <v>3470</v>
      </c>
      <c r="B613" s="1" t="s">
        <v>649</v>
      </c>
      <c r="C613" s="147">
        <v>1913860</v>
      </c>
      <c r="D613" s="147">
        <v>1791516</v>
      </c>
      <c r="E613" s="147">
        <v>122344</v>
      </c>
      <c r="F613" s="147"/>
      <c r="G613" s="147"/>
    </row>
    <row r="614" spans="1:7" hidden="1">
      <c r="A614" s="146" t="s">
        <v>3471</v>
      </c>
      <c r="B614" s="1" t="s">
        <v>650</v>
      </c>
      <c r="C614" s="147">
        <v>3084661</v>
      </c>
      <c r="D614" s="147">
        <v>2838380</v>
      </c>
      <c r="E614" s="147">
        <v>246281</v>
      </c>
      <c r="F614" s="147"/>
      <c r="G614" s="147"/>
    </row>
    <row r="615" spans="1:7" hidden="1">
      <c r="A615" s="146" t="s">
        <v>3472</v>
      </c>
      <c r="B615" s="1" t="s">
        <v>651</v>
      </c>
      <c r="C615" s="147">
        <v>743323</v>
      </c>
      <c r="D615" s="147">
        <v>500670</v>
      </c>
      <c r="E615" s="147">
        <v>28271</v>
      </c>
      <c r="F615" s="147"/>
      <c r="G615" s="147">
        <v>214382</v>
      </c>
    </row>
    <row r="616" spans="1:7" hidden="1">
      <c r="A616" s="146" t="s">
        <v>3473</v>
      </c>
      <c r="B616" s="1" t="s">
        <v>652</v>
      </c>
      <c r="C616" s="147">
        <v>2466467</v>
      </c>
      <c r="D616" s="147">
        <v>2083804</v>
      </c>
      <c r="E616" s="147">
        <v>113512</v>
      </c>
      <c r="F616" s="147"/>
      <c r="G616" s="147">
        <v>269151</v>
      </c>
    </row>
    <row r="617" spans="1:7" hidden="1">
      <c r="A617" s="146" t="s">
        <v>3474</v>
      </c>
      <c r="B617" s="1" t="s">
        <v>653</v>
      </c>
      <c r="C617" s="147">
        <v>2060685</v>
      </c>
      <c r="D617" s="147">
        <v>1942661</v>
      </c>
      <c r="E617" s="147">
        <v>118024</v>
      </c>
      <c r="F617" s="147"/>
      <c r="G617" s="147"/>
    </row>
    <row r="618" spans="1:7" hidden="1">
      <c r="A618" s="146" t="s">
        <v>3475</v>
      </c>
      <c r="B618" s="1" t="s">
        <v>654</v>
      </c>
      <c r="C618" s="147">
        <v>45512407</v>
      </c>
      <c r="D618" s="147">
        <v>37933380</v>
      </c>
      <c r="E618" s="147">
        <v>3440263</v>
      </c>
      <c r="F618" s="147">
        <v>3722764</v>
      </c>
      <c r="G618" s="147">
        <v>416000</v>
      </c>
    </row>
    <row r="619" spans="1:7" hidden="1">
      <c r="A619" s="146" t="s">
        <v>3476</v>
      </c>
      <c r="B619" s="1" t="s">
        <v>656</v>
      </c>
      <c r="C619" s="147">
        <v>878010.65899999999</v>
      </c>
      <c r="D619" s="147">
        <v>818253.00100000005</v>
      </c>
      <c r="E619" s="147">
        <v>43868.409</v>
      </c>
      <c r="F619" s="147">
        <v>9883.0840000000007</v>
      </c>
      <c r="G619" s="147">
        <v>6006.165</v>
      </c>
    </row>
    <row r="620" spans="1:7" hidden="1">
      <c r="A620" s="146" t="s">
        <v>3477</v>
      </c>
      <c r="B620" s="1" t="s">
        <v>657</v>
      </c>
      <c r="C620" s="147">
        <v>775262</v>
      </c>
      <c r="D620" s="147">
        <v>705372</v>
      </c>
      <c r="E620" s="147">
        <v>66017</v>
      </c>
      <c r="F620" s="147">
        <v>3873</v>
      </c>
      <c r="G620" s="147">
        <v>0</v>
      </c>
    </row>
    <row r="621" spans="1:7" hidden="1">
      <c r="A621" s="146" t="s">
        <v>3478</v>
      </c>
      <c r="B621" s="1" t="s">
        <v>658</v>
      </c>
      <c r="C621" s="147">
        <v>627826.86899999995</v>
      </c>
      <c r="D621" s="147">
        <v>504330.20400000003</v>
      </c>
      <c r="E621" s="147">
        <v>123496.66499999999</v>
      </c>
      <c r="F621" s="147">
        <v>0</v>
      </c>
      <c r="G621" s="147">
        <v>0</v>
      </c>
    </row>
    <row r="622" spans="1:7" hidden="1">
      <c r="A622" s="146" t="s">
        <v>3479</v>
      </c>
      <c r="B622" s="1" t="s">
        <v>659</v>
      </c>
      <c r="C622" s="147">
        <v>6073069</v>
      </c>
      <c r="D622" s="147">
        <v>5779240</v>
      </c>
      <c r="E622" s="147">
        <v>293829</v>
      </c>
      <c r="F622" s="147"/>
      <c r="G622" s="147"/>
    </row>
    <row r="623" spans="1:7" hidden="1">
      <c r="A623" s="146" t="s">
        <v>3480</v>
      </c>
      <c r="B623" s="1" t="s">
        <v>660</v>
      </c>
      <c r="C623" s="147">
        <v>4237020</v>
      </c>
      <c r="D623" s="147">
        <v>3778700</v>
      </c>
      <c r="E623" s="147">
        <v>191837</v>
      </c>
      <c r="F623" s="147"/>
      <c r="G623" s="147">
        <v>266483</v>
      </c>
    </row>
    <row r="624" spans="1:7" hidden="1">
      <c r="A624" s="146" t="s">
        <v>3481</v>
      </c>
      <c r="B624" s="1" t="s">
        <v>661</v>
      </c>
      <c r="C624" s="147">
        <v>3184493</v>
      </c>
      <c r="D624" s="147">
        <v>3011034</v>
      </c>
      <c r="E624" s="147">
        <v>109418</v>
      </c>
      <c r="F624" s="147">
        <v>9212</v>
      </c>
      <c r="G624" s="147">
        <v>54829</v>
      </c>
    </row>
    <row r="625" spans="1:7" hidden="1">
      <c r="A625" s="146" t="s">
        <v>3482</v>
      </c>
      <c r="B625" s="1" t="s">
        <v>662</v>
      </c>
      <c r="C625" s="147">
        <v>868486</v>
      </c>
      <c r="D625" s="147">
        <v>717927</v>
      </c>
      <c r="E625" s="147">
        <v>39635</v>
      </c>
      <c r="F625" s="147">
        <v>68</v>
      </c>
      <c r="G625" s="147">
        <v>110856</v>
      </c>
    </row>
    <row r="626" spans="1:7" hidden="1">
      <c r="A626" s="146" t="s">
        <v>3483</v>
      </c>
      <c r="B626" s="1" t="s">
        <v>663</v>
      </c>
      <c r="C626" s="147">
        <v>4908755</v>
      </c>
      <c r="D626" s="147">
        <v>4675618</v>
      </c>
      <c r="E626" s="147">
        <v>233137</v>
      </c>
      <c r="F626" s="147"/>
      <c r="G626" s="147"/>
    </row>
    <row r="627" spans="1:7" hidden="1">
      <c r="A627" s="146" t="s">
        <v>3484</v>
      </c>
      <c r="B627" s="1" t="s">
        <v>664</v>
      </c>
      <c r="C627" s="147">
        <v>9423737.9379999992</v>
      </c>
      <c r="D627" s="147">
        <v>8787515.2550000008</v>
      </c>
      <c r="E627" s="147">
        <v>636222.68299999996</v>
      </c>
      <c r="F627" s="147"/>
      <c r="G627" s="147"/>
    </row>
    <row r="628" spans="1:7" hidden="1">
      <c r="A628" s="146" t="s">
        <v>3485</v>
      </c>
      <c r="B628" s="1" t="s">
        <v>665</v>
      </c>
      <c r="C628" s="147">
        <v>5621594</v>
      </c>
      <c r="D628" s="147">
        <v>5293308</v>
      </c>
      <c r="E628" s="147">
        <v>204221</v>
      </c>
      <c r="F628" s="147">
        <v>112</v>
      </c>
      <c r="G628" s="147">
        <v>123953</v>
      </c>
    </row>
    <row r="629" spans="1:7" hidden="1">
      <c r="A629" s="146" t="s">
        <v>3486</v>
      </c>
      <c r="B629" s="1" t="s">
        <v>666</v>
      </c>
      <c r="C629" s="147">
        <v>15613469</v>
      </c>
      <c r="D629" s="147">
        <v>10005068</v>
      </c>
      <c r="E629" s="147">
        <v>1487664</v>
      </c>
      <c r="F629" s="147">
        <v>3452433</v>
      </c>
      <c r="G629" s="147">
        <v>668304</v>
      </c>
    </row>
    <row r="630" spans="1:7" hidden="1">
      <c r="A630" s="146" t="s">
        <v>3487</v>
      </c>
      <c r="B630" s="1" t="s">
        <v>667</v>
      </c>
      <c r="C630" s="147">
        <v>2050320</v>
      </c>
      <c r="D630" s="147">
        <v>1799072</v>
      </c>
      <c r="E630" s="147">
        <v>116489</v>
      </c>
      <c r="F630" s="147"/>
      <c r="G630" s="147">
        <v>134759</v>
      </c>
    </row>
    <row r="631" spans="1:7" hidden="1">
      <c r="A631" s="146" t="s">
        <v>3488</v>
      </c>
      <c r="B631" s="1" t="s">
        <v>669</v>
      </c>
      <c r="C631" s="147">
        <v>1151607</v>
      </c>
      <c r="D631" s="147">
        <v>1055493</v>
      </c>
      <c r="E631" s="147">
        <v>96114</v>
      </c>
      <c r="F631" s="147"/>
      <c r="G631" s="147"/>
    </row>
    <row r="632" spans="1:7" hidden="1">
      <c r="A632" s="146" t="s">
        <v>3489</v>
      </c>
      <c r="B632" s="1" t="s">
        <v>670</v>
      </c>
      <c r="C632" s="147">
        <v>386464.266</v>
      </c>
      <c r="D632" s="147">
        <v>369297.51400000002</v>
      </c>
      <c r="E632" s="147">
        <v>17166.752</v>
      </c>
      <c r="F632" s="147"/>
      <c r="G632" s="147"/>
    </row>
    <row r="633" spans="1:7" hidden="1">
      <c r="A633" s="146" t="s">
        <v>3490</v>
      </c>
      <c r="B633" s="1" t="s">
        <v>671</v>
      </c>
      <c r="C633" s="147">
        <v>2096319</v>
      </c>
      <c r="D633" s="147">
        <v>1907821</v>
      </c>
      <c r="E633" s="147">
        <v>188498</v>
      </c>
      <c r="F633" s="147"/>
      <c r="G633" s="147"/>
    </row>
    <row r="634" spans="1:7" hidden="1">
      <c r="A634" s="146" t="s">
        <v>3491</v>
      </c>
      <c r="B634" s="1" t="s">
        <v>672</v>
      </c>
      <c r="C634" s="147">
        <v>1876215</v>
      </c>
      <c r="D634" s="147">
        <v>1716356</v>
      </c>
      <c r="E634" s="147">
        <v>159859</v>
      </c>
      <c r="F634" s="147"/>
      <c r="G634" s="147"/>
    </row>
    <row r="635" spans="1:7" hidden="1">
      <c r="A635" s="146" t="s">
        <v>3492</v>
      </c>
      <c r="B635" s="1" t="s">
        <v>673</v>
      </c>
      <c r="C635" s="147">
        <v>1672094</v>
      </c>
      <c r="D635" s="147">
        <v>1561466</v>
      </c>
      <c r="E635" s="147">
        <v>110628</v>
      </c>
      <c r="F635" s="147"/>
      <c r="G635" s="147"/>
    </row>
    <row r="636" spans="1:7" hidden="1">
      <c r="A636" s="146" t="s">
        <v>3493</v>
      </c>
      <c r="B636" s="1" t="s">
        <v>674</v>
      </c>
      <c r="C636" s="147">
        <v>5722954</v>
      </c>
      <c r="D636" s="147">
        <v>5229166</v>
      </c>
      <c r="E636" s="147">
        <v>349508</v>
      </c>
      <c r="F636" s="147"/>
      <c r="G636" s="147">
        <v>144280</v>
      </c>
    </row>
    <row r="637" spans="1:7" hidden="1">
      <c r="A637" s="146" t="s">
        <v>3494</v>
      </c>
      <c r="B637" s="1" t="s">
        <v>675</v>
      </c>
      <c r="C637" s="147">
        <v>17547818</v>
      </c>
      <c r="D637" s="147">
        <v>15853039</v>
      </c>
      <c r="E637" s="147">
        <v>808844</v>
      </c>
      <c r="F637" s="147">
        <v>631651</v>
      </c>
      <c r="G637" s="147">
        <v>254284</v>
      </c>
    </row>
    <row r="638" spans="1:7" hidden="1">
      <c r="A638" s="146" t="s">
        <v>3495</v>
      </c>
      <c r="B638" s="1" t="s">
        <v>676</v>
      </c>
      <c r="C638" s="147">
        <v>1107669</v>
      </c>
      <c r="D638" s="147">
        <v>1025396</v>
      </c>
      <c r="E638" s="147">
        <v>82273</v>
      </c>
      <c r="F638" s="147"/>
      <c r="G638" s="147"/>
    </row>
    <row r="639" spans="1:7" hidden="1">
      <c r="A639" s="146" t="s">
        <v>3496</v>
      </c>
      <c r="B639" s="1" t="s">
        <v>677</v>
      </c>
      <c r="C639" s="147">
        <v>837952</v>
      </c>
      <c r="D639" s="147">
        <v>719832</v>
      </c>
      <c r="E639" s="147">
        <v>118120</v>
      </c>
      <c r="F639" s="147">
        <v>0</v>
      </c>
      <c r="G639" s="147">
        <v>0</v>
      </c>
    </row>
    <row r="640" spans="1:7" hidden="1">
      <c r="A640" s="146" t="s">
        <v>3497</v>
      </c>
      <c r="B640" s="1" t="s">
        <v>678</v>
      </c>
      <c r="C640" s="147">
        <v>972514</v>
      </c>
      <c r="D640" s="147">
        <v>907022</v>
      </c>
      <c r="E640" s="147">
        <v>65492</v>
      </c>
      <c r="F640" s="147">
        <v>0</v>
      </c>
      <c r="G640" s="147"/>
    </row>
    <row r="641" spans="1:7" hidden="1">
      <c r="A641" s="146" t="s">
        <v>3498</v>
      </c>
      <c r="B641" s="1" t="s">
        <v>679</v>
      </c>
      <c r="C641" s="147">
        <v>2448332</v>
      </c>
      <c r="D641" s="147">
        <v>2283137</v>
      </c>
      <c r="E641" s="147">
        <v>112393</v>
      </c>
      <c r="F641" s="147">
        <v>52802</v>
      </c>
      <c r="G641" s="147"/>
    </row>
    <row r="642" spans="1:7" hidden="1">
      <c r="A642" s="146" t="s">
        <v>3499</v>
      </c>
      <c r="B642" s="1" t="s">
        <v>680</v>
      </c>
      <c r="C642" s="147">
        <v>4450023</v>
      </c>
      <c r="D642" s="147">
        <v>3489841</v>
      </c>
      <c r="E642" s="147">
        <v>960182</v>
      </c>
      <c r="F642" s="147"/>
      <c r="G642" s="147"/>
    </row>
    <row r="643" spans="1:7" hidden="1">
      <c r="A643" s="146" t="s">
        <v>3500</v>
      </c>
      <c r="B643" s="1" t="s">
        <v>681</v>
      </c>
      <c r="C643" s="147">
        <v>3203307</v>
      </c>
      <c r="D643" s="147">
        <v>2999743</v>
      </c>
      <c r="E643" s="147">
        <v>203564</v>
      </c>
      <c r="F643" s="147"/>
      <c r="G643" s="147"/>
    </row>
    <row r="644" spans="1:7" hidden="1">
      <c r="A644" s="146" t="s">
        <v>3501</v>
      </c>
      <c r="B644" s="1" t="s">
        <v>682</v>
      </c>
      <c r="C644" s="147">
        <v>2462807</v>
      </c>
      <c r="D644" s="147">
        <v>2230257</v>
      </c>
      <c r="E644" s="147">
        <v>232550</v>
      </c>
      <c r="F644" s="147"/>
      <c r="G644" s="147"/>
    </row>
    <row r="645" spans="1:7" hidden="1">
      <c r="A645" s="146" t="s">
        <v>3502</v>
      </c>
      <c r="B645" s="1" t="s">
        <v>683</v>
      </c>
      <c r="C645" s="147">
        <v>1814394</v>
      </c>
      <c r="D645" s="147">
        <v>1707475</v>
      </c>
      <c r="E645" s="147">
        <v>106919</v>
      </c>
      <c r="F645" s="147"/>
      <c r="G645" s="147"/>
    </row>
    <row r="646" spans="1:7" hidden="1">
      <c r="A646" s="146" t="s">
        <v>3503</v>
      </c>
      <c r="B646" s="1" t="s">
        <v>684</v>
      </c>
      <c r="C646" s="147">
        <v>3115957</v>
      </c>
      <c r="D646" s="147">
        <v>2854229</v>
      </c>
      <c r="E646" s="147">
        <v>99452</v>
      </c>
      <c r="F646" s="147"/>
      <c r="G646" s="147">
        <v>162276</v>
      </c>
    </row>
    <row r="647" spans="1:7" hidden="1">
      <c r="A647" s="146" t="s">
        <v>3504</v>
      </c>
      <c r="B647" s="1" t="s">
        <v>685</v>
      </c>
      <c r="C647" s="147">
        <v>2128085</v>
      </c>
      <c r="D647" s="147">
        <v>1988599</v>
      </c>
      <c r="E647" s="147">
        <v>84494</v>
      </c>
      <c r="F647" s="147">
        <v>1751</v>
      </c>
      <c r="G647" s="147">
        <v>53241</v>
      </c>
    </row>
    <row r="648" spans="1:7" hidden="1">
      <c r="A648" s="146" t="s">
        <v>3505</v>
      </c>
      <c r="B648" s="1" t="s">
        <v>3506</v>
      </c>
      <c r="C648" s="147">
        <v>2284617.2009999999</v>
      </c>
      <c r="D648" s="147">
        <v>577765.47900000005</v>
      </c>
      <c r="E648" s="147">
        <v>87070.706000000006</v>
      </c>
      <c r="F648" s="147"/>
      <c r="G648" s="147">
        <v>1619781.0160000001</v>
      </c>
    </row>
    <row r="649" spans="1:7" hidden="1">
      <c r="A649" s="146" t="s">
        <v>3507</v>
      </c>
      <c r="B649" s="1" t="s">
        <v>686</v>
      </c>
      <c r="C649" s="147">
        <v>407031</v>
      </c>
      <c r="D649" s="147">
        <v>371996</v>
      </c>
      <c r="E649" s="147">
        <v>19150</v>
      </c>
      <c r="F649" s="147">
        <v>6989</v>
      </c>
      <c r="G649" s="147">
        <v>8896</v>
      </c>
    </row>
    <row r="650" spans="1:7" hidden="1">
      <c r="A650" s="146" t="s">
        <v>3508</v>
      </c>
      <c r="B650" s="1" t="s">
        <v>687</v>
      </c>
      <c r="C650" s="147">
        <v>742317</v>
      </c>
      <c r="D650" s="147">
        <v>669210</v>
      </c>
      <c r="E650" s="147">
        <v>73107</v>
      </c>
      <c r="F650" s="147"/>
      <c r="G650" s="147"/>
    </row>
    <row r="651" spans="1:7" hidden="1">
      <c r="A651" s="146" t="s">
        <v>3509</v>
      </c>
      <c r="B651" s="1" t="s">
        <v>688</v>
      </c>
      <c r="C651" s="147">
        <v>4996384</v>
      </c>
      <c r="D651" s="147">
        <v>4663779</v>
      </c>
      <c r="E651" s="147">
        <v>332605</v>
      </c>
      <c r="F651" s="147"/>
      <c r="G651" s="147"/>
    </row>
    <row r="652" spans="1:7" hidden="1">
      <c r="A652" s="146" t="s">
        <v>3510</v>
      </c>
      <c r="B652" s="1" t="s">
        <v>689</v>
      </c>
      <c r="C652" s="147">
        <v>1979220</v>
      </c>
      <c r="D652" s="147">
        <v>1878911</v>
      </c>
      <c r="E652" s="147">
        <v>100309</v>
      </c>
      <c r="F652" s="147"/>
      <c r="G652" s="147"/>
    </row>
    <row r="653" spans="1:7" hidden="1">
      <c r="A653" s="146" t="s">
        <v>3511</v>
      </c>
      <c r="B653" s="1" t="s">
        <v>690</v>
      </c>
      <c r="C653" s="147">
        <v>1952909</v>
      </c>
      <c r="D653" s="147">
        <v>1636485</v>
      </c>
      <c r="E653" s="147">
        <v>89113</v>
      </c>
      <c r="F653" s="147"/>
      <c r="G653" s="147">
        <v>227311</v>
      </c>
    </row>
    <row r="654" spans="1:7" hidden="1">
      <c r="A654" s="146" t="s">
        <v>3512</v>
      </c>
      <c r="B654" s="1" t="s">
        <v>691</v>
      </c>
      <c r="C654" s="147">
        <v>399659</v>
      </c>
      <c r="D654" s="147">
        <v>379273</v>
      </c>
      <c r="E654" s="147">
        <v>20386</v>
      </c>
      <c r="F654" s="147"/>
      <c r="G654" s="147"/>
    </row>
    <row r="655" spans="1:7" hidden="1">
      <c r="A655" s="146" t="s">
        <v>3513</v>
      </c>
      <c r="B655" s="1" t="s">
        <v>692</v>
      </c>
      <c r="C655" s="147">
        <v>2708277.2560000001</v>
      </c>
      <c r="D655" s="147">
        <v>2539794.3620000002</v>
      </c>
      <c r="E655" s="147">
        <v>82482.894</v>
      </c>
      <c r="F655" s="147">
        <v>86000</v>
      </c>
      <c r="G655" s="147"/>
    </row>
    <row r="656" spans="1:7" hidden="1">
      <c r="A656" s="146" t="s">
        <v>3514</v>
      </c>
      <c r="B656" s="1" t="s">
        <v>693</v>
      </c>
      <c r="C656" s="147">
        <v>4074821</v>
      </c>
      <c r="D656" s="147">
        <v>3655827</v>
      </c>
      <c r="E656" s="147">
        <v>418994</v>
      </c>
      <c r="F656" s="147">
        <v>0</v>
      </c>
      <c r="G656" s="147">
        <v>0</v>
      </c>
    </row>
    <row r="657" spans="1:7" hidden="1">
      <c r="A657" s="146" t="s">
        <v>3515</v>
      </c>
      <c r="B657" s="1" t="s">
        <v>695</v>
      </c>
      <c r="C657" s="147">
        <v>3968094.98</v>
      </c>
      <c r="D657" s="147">
        <v>3611996.2059999998</v>
      </c>
      <c r="E657" s="147">
        <v>180948.774</v>
      </c>
      <c r="F657" s="147">
        <v>150</v>
      </c>
      <c r="G657" s="147">
        <v>175000</v>
      </c>
    </row>
    <row r="658" spans="1:7" hidden="1">
      <c r="A658" s="146" t="s">
        <v>3516</v>
      </c>
      <c r="B658" s="1" t="s">
        <v>696</v>
      </c>
      <c r="C658" s="147">
        <v>2669861</v>
      </c>
      <c r="D658" s="147">
        <v>2567730</v>
      </c>
      <c r="E658" s="147">
        <v>102131</v>
      </c>
      <c r="F658" s="147"/>
      <c r="G658" s="147"/>
    </row>
    <row r="659" spans="1:7" hidden="1">
      <c r="A659" s="146" t="s">
        <v>3517</v>
      </c>
      <c r="B659" s="1" t="s">
        <v>697</v>
      </c>
      <c r="C659" s="147">
        <v>865266</v>
      </c>
      <c r="D659" s="147">
        <v>746703</v>
      </c>
      <c r="E659" s="147">
        <v>41594</v>
      </c>
      <c r="F659" s="147">
        <v>58</v>
      </c>
      <c r="G659" s="147">
        <v>76911</v>
      </c>
    </row>
    <row r="660" spans="1:7" hidden="1">
      <c r="A660" s="146" t="s">
        <v>3518</v>
      </c>
      <c r="B660" s="1" t="s">
        <v>698</v>
      </c>
      <c r="C660" s="147">
        <v>2100842</v>
      </c>
      <c r="D660" s="147">
        <v>1837908</v>
      </c>
      <c r="E660" s="147">
        <v>133478</v>
      </c>
      <c r="F660" s="147"/>
      <c r="G660" s="147">
        <v>129456</v>
      </c>
    </row>
    <row r="661" spans="1:7" hidden="1">
      <c r="A661" s="146" t="s">
        <v>3519</v>
      </c>
      <c r="B661" s="1" t="s">
        <v>699</v>
      </c>
      <c r="C661" s="147">
        <v>359133</v>
      </c>
      <c r="D661" s="147">
        <v>57710</v>
      </c>
      <c r="E661" s="147">
        <v>301423</v>
      </c>
      <c r="F661" s="147"/>
      <c r="G661" s="147"/>
    </row>
    <row r="662" spans="1:7" hidden="1">
      <c r="A662" s="146" t="s">
        <v>3520</v>
      </c>
      <c r="B662" s="1" t="s">
        <v>700</v>
      </c>
      <c r="C662" s="147">
        <v>1470822</v>
      </c>
      <c r="D662" s="147">
        <v>1397154</v>
      </c>
      <c r="E662" s="147">
        <v>73668</v>
      </c>
      <c r="F662" s="147"/>
      <c r="G662" s="147"/>
    </row>
    <row r="663" spans="1:7" hidden="1">
      <c r="A663" s="146" t="s">
        <v>3521</v>
      </c>
      <c r="B663" s="1" t="s">
        <v>701</v>
      </c>
      <c r="C663" s="147">
        <v>602812</v>
      </c>
      <c r="D663" s="147">
        <v>584840</v>
      </c>
      <c r="E663" s="147">
        <v>17972</v>
      </c>
      <c r="F663" s="147">
        <v>0</v>
      </c>
      <c r="G663" s="147">
        <v>0</v>
      </c>
    </row>
    <row r="664" spans="1:7" hidden="1">
      <c r="A664" s="146" t="s">
        <v>3522</v>
      </c>
      <c r="B664" s="1" t="s">
        <v>702</v>
      </c>
      <c r="C664" s="147">
        <v>338905.77100000001</v>
      </c>
      <c r="D664" s="147">
        <v>301083.87400000001</v>
      </c>
      <c r="E664" s="147">
        <v>12295.145</v>
      </c>
      <c r="F664" s="147">
        <v>25526.752</v>
      </c>
      <c r="G664" s="147"/>
    </row>
    <row r="665" spans="1:7" hidden="1">
      <c r="A665" s="146" t="s">
        <v>3523</v>
      </c>
      <c r="B665" s="1" t="s">
        <v>703</v>
      </c>
      <c r="C665" s="147">
        <v>550842.91599999997</v>
      </c>
      <c r="D665" s="147">
        <v>535699.52599999995</v>
      </c>
      <c r="E665" s="147">
        <v>15143.39</v>
      </c>
      <c r="F665" s="147"/>
      <c r="G665" s="147"/>
    </row>
    <row r="666" spans="1:7" hidden="1">
      <c r="A666" s="146" t="s">
        <v>3524</v>
      </c>
      <c r="B666" s="1" t="s">
        <v>704</v>
      </c>
      <c r="C666" s="147">
        <v>3813270.6660000002</v>
      </c>
      <c r="D666" s="147">
        <v>3568054.8530000001</v>
      </c>
      <c r="E666" s="147">
        <v>245215.81299999999</v>
      </c>
      <c r="F666" s="147"/>
      <c r="G666" s="147"/>
    </row>
    <row r="667" spans="1:7" hidden="1">
      <c r="A667" s="146" t="s">
        <v>3525</v>
      </c>
      <c r="B667" s="1" t="s">
        <v>706</v>
      </c>
      <c r="C667" s="147">
        <v>1551913.4110000001</v>
      </c>
      <c r="D667" s="147">
        <v>1465304.8319999999</v>
      </c>
      <c r="E667" s="147">
        <v>86608.578999999998</v>
      </c>
      <c r="F667" s="147"/>
      <c r="G667" s="147"/>
    </row>
    <row r="668" spans="1:7" hidden="1">
      <c r="A668" s="146" t="s">
        <v>3526</v>
      </c>
      <c r="B668" s="1" t="s">
        <v>707</v>
      </c>
      <c r="C668" s="147">
        <v>79854.13</v>
      </c>
      <c r="D668" s="147"/>
      <c r="E668" s="147">
        <v>79854.13</v>
      </c>
      <c r="F668" s="147"/>
      <c r="G668" s="147"/>
    </row>
    <row r="669" spans="1:7" hidden="1">
      <c r="A669" s="146" t="s">
        <v>3527</v>
      </c>
      <c r="B669" s="1" t="s">
        <v>708</v>
      </c>
      <c r="C669" s="147">
        <v>1252875</v>
      </c>
      <c r="D669" s="147">
        <v>1182544</v>
      </c>
      <c r="E669" s="147">
        <v>44808</v>
      </c>
      <c r="F669" s="147">
        <v>1719</v>
      </c>
      <c r="G669" s="147">
        <v>23804</v>
      </c>
    </row>
    <row r="670" spans="1:7" hidden="1">
      <c r="A670" s="146" t="s">
        <v>3528</v>
      </c>
      <c r="B670" s="1" t="s">
        <v>709</v>
      </c>
      <c r="C670" s="147">
        <v>2269335.4649999999</v>
      </c>
      <c r="D670" s="147">
        <v>2066749.9029999999</v>
      </c>
      <c r="E670" s="147">
        <v>202585.56200000001</v>
      </c>
      <c r="F670" s="147"/>
      <c r="G670" s="147"/>
    </row>
    <row r="671" spans="1:7" hidden="1">
      <c r="A671" s="146" t="s">
        <v>3529</v>
      </c>
      <c r="B671" s="1" t="s">
        <v>710</v>
      </c>
      <c r="C671" s="147">
        <v>1615887</v>
      </c>
      <c r="D671" s="147">
        <v>1551680</v>
      </c>
      <c r="E671" s="147">
        <v>64207</v>
      </c>
      <c r="F671" s="147"/>
      <c r="G671" s="147"/>
    </row>
    <row r="672" spans="1:7" hidden="1">
      <c r="A672" s="146" t="s">
        <v>3530</v>
      </c>
      <c r="B672" s="1" t="s">
        <v>711</v>
      </c>
      <c r="C672" s="147">
        <v>1674052</v>
      </c>
      <c r="D672" s="147">
        <v>1486855</v>
      </c>
      <c r="E672" s="147">
        <v>77439</v>
      </c>
      <c r="F672" s="147"/>
      <c r="G672" s="147">
        <v>109758</v>
      </c>
    </row>
    <row r="673" spans="1:7" hidden="1">
      <c r="A673" s="146" t="s">
        <v>3531</v>
      </c>
      <c r="B673" s="1" t="s">
        <v>712</v>
      </c>
      <c r="C673" s="147">
        <v>5602017</v>
      </c>
      <c r="D673" s="147">
        <v>5048886</v>
      </c>
      <c r="E673" s="147">
        <v>333166</v>
      </c>
      <c r="F673" s="147">
        <v>139</v>
      </c>
      <c r="G673" s="147">
        <v>219826</v>
      </c>
    </row>
    <row r="674" spans="1:7" hidden="1">
      <c r="A674" s="146" t="s">
        <v>3532</v>
      </c>
      <c r="B674" s="1" t="s">
        <v>713</v>
      </c>
      <c r="C674" s="147">
        <v>1502.3720000000001</v>
      </c>
      <c r="D674" s="147">
        <v>1449.3209999999999</v>
      </c>
      <c r="E674" s="147">
        <v>53.051000000000002</v>
      </c>
      <c r="F674" s="147"/>
      <c r="G674" s="147"/>
    </row>
    <row r="675" spans="1:7" hidden="1">
      <c r="A675" s="146" t="s">
        <v>3533</v>
      </c>
      <c r="B675" s="1" t="s">
        <v>714</v>
      </c>
      <c r="C675" s="147">
        <v>1869633</v>
      </c>
      <c r="D675" s="147">
        <v>1742057</v>
      </c>
      <c r="E675" s="147">
        <v>127576</v>
      </c>
      <c r="F675" s="147"/>
      <c r="G675" s="147"/>
    </row>
    <row r="676" spans="1:7" hidden="1">
      <c r="A676" s="146" t="s">
        <v>3534</v>
      </c>
      <c r="B676" s="1" t="s">
        <v>715</v>
      </c>
      <c r="C676" s="147">
        <v>838112.83499999996</v>
      </c>
      <c r="D676" s="147">
        <v>613140.54700000002</v>
      </c>
      <c r="E676" s="147">
        <v>43522.218000000001</v>
      </c>
      <c r="F676" s="147">
        <v>5000</v>
      </c>
      <c r="G676" s="147">
        <v>176450.07</v>
      </c>
    </row>
    <row r="677" spans="1:7" hidden="1">
      <c r="A677" s="146" t="s">
        <v>3535</v>
      </c>
      <c r="B677" s="1" t="s">
        <v>716</v>
      </c>
      <c r="C677" s="147">
        <v>2299514</v>
      </c>
      <c r="D677" s="147">
        <v>2098928</v>
      </c>
      <c r="E677" s="147">
        <v>64234</v>
      </c>
      <c r="F677" s="147">
        <v>0</v>
      </c>
      <c r="G677" s="147">
        <v>136352</v>
      </c>
    </row>
    <row r="678" spans="1:7" hidden="1">
      <c r="A678" s="146" t="s">
        <v>3536</v>
      </c>
      <c r="B678" s="1" t="s">
        <v>717</v>
      </c>
      <c r="C678" s="147">
        <v>2178520</v>
      </c>
      <c r="D678" s="147">
        <v>1802129</v>
      </c>
      <c r="E678" s="147">
        <v>149798</v>
      </c>
      <c r="F678" s="147">
        <v>46025</v>
      </c>
      <c r="G678" s="147">
        <v>180568</v>
      </c>
    </row>
    <row r="679" spans="1:7" hidden="1">
      <c r="A679" s="146" t="s">
        <v>3537</v>
      </c>
      <c r="B679" s="1" t="s">
        <v>718</v>
      </c>
      <c r="C679" s="147">
        <v>750435</v>
      </c>
      <c r="D679" s="147">
        <v>712265</v>
      </c>
      <c r="E679" s="147">
        <v>38170</v>
      </c>
      <c r="F679" s="147"/>
      <c r="G679" s="147"/>
    </row>
    <row r="680" spans="1:7" hidden="1">
      <c r="A680" s="146" t="s">
        <v>3538</v>
      </c>
      <c r="B680" s="1" t="s">
        <v>719</v>
      </c>
      <c r="C680" s="147">
        <v>928090.571</v>
      </c>
      <c r="D680" s="147">
        <v>883482.81599999999</v>
      </c>
      <c r="E680" s="147">
        <v>44607.754999999997</v>
      </c>
      <c r="F680" s="147"/>
      <c r="G680" s="147"/>
    </row>
    <row r="681" spans="1:7" hidden="1">
      <c r="A681" s="146" t="s">
        <v>3539</v>
      </c>
      <c r="B681" s="1" t="s">
        <v>720</v>
      </c>
      <c r="C681" s="147">
        <v>1168686.926</v>
      </c>
      <c r="D681" s="147">
        <v>1132441.1669999999</v>
      </c>
      <c r="E681" s="147">
        <v>36245.758999999998</v>
      </c>
      <c r="F681" s="147"/>
      <c r="G681" s="147"/>
    </row>
    <row r="682" spans="1:7" hidden="1">
      <c r="A682" s="146" t="s">
        <v>3540</v>
      </c>
      <c r="B682" s="1" t="s">
        <v>721</v>
      </c>
      <c r="C682" s="147">
        <v>4453490</v>
      </c>
      <c r="D682" s="147">
        <v>4350114</v>
      </c>
      <c r="E682" s="147">
        <v>103376</v>
      </c>
      <c r="F682" s="147"/>
      <c r="G682" s="147"/>
    </row>
    <row r="683" spans="1:7" hidden="1">
      <c r="A683" s="146" t="s">
        <v>3541</v>
      </c>
      <c r="B683" s="1" t="s">
        <v>722</v>
      </c>
      <c r="C683" s="147">
        <v>3398262</v>
      </c>
      <c r="D683" s="147">
        <v>3155522</v>
      </c>
      <c r="E683" s="147">
        <v>114891</v>
      </c>
      <c r="F683" s="147">
        <v>50285</v>
      </c>
      <c r="G683" s="147">
        <v>77564</v>
      </c>
    </row>
    <row r="684" spans="1:7" hidden="1">
      <c r="A684" s="146" t="s">
        <v>3542</v>
      </c>
      <c r="B684" s="1" t="s">
        <v>723</v>
      </c>
      <c r="C684" s="147">
        <v>529191</v>
      </c>
      <c r="D684" s="147">
        <v>481202</v>
      </c>
      <c r="E684" s="147">
        <v>28766</v>
      </c>
      <c r="F684" s="147">
        <v>2754</v>
      </c>
      <c r="G684" s="147">
        <v>16469</v>
      </c>
    </row>
    <row r="685" spans="1:7" hidden="1">
      <c r="A685" s="146" t="s">
        <v>3543</v>
      </c>
      <c r="B685" s="1" t="s">
        <v>724</v>
      </c>
      <c r="C685" s="147">
        <v>2010997</v>
      </c>
      <c r="D685" s="147">
        <v>1931081</v>
      </c>
      <c r="E685" s="147">
        <v>79916</v>
      </c>
      <c r="F685" s="147"/>
      <c r="G685" s="147"/>
    </row>
    <row r="686" spans="1:7" hidden="1">
      <c r="A686" s="146" t="s">
        <v>3544</v>
      </c>
      <c r="B686" s="1" t="s">
        <v>725</v>
      </c>
      <c r="C686" s="147">
        <v>9790260</v>
      </c>
      <c r="D686" s="147">
        <v>8300985</v>
      </c>
      <c r="E686" s="147">
        <v>701909</v>
      </c>
      <c r="F686" s="147">
        <v>311661</v>
      </c>
      <c r="G686" s="147">
        <v>475705</v>
      </c>
    </row>
    <row r="687" spans="1:7" hidden="1">
      <c r="A687" s="146" t="s">
        <v>3545</v>
      </c>
      <c r="B687" s="1" t="s">
        <v>726</v>
      </c>
      <c r="C687" s="147">
        <v>447988</v>
      </c>
      <c r="D687" s="147">
        <v>413342</v>
      </c>
      <c r="E687" s="147">
        <v>34646</v>
      </c>
      <c r="F687" s="147"/>
      <c r="G687" s="147"/>
    </row>
    <row r="688" spans="1:7" hidden="1">
      <c r="A688" s="146" t="s">
        <v>3546</v>
      </c>
      <c r="B688" s="1" t="s">
        <v>727</v>
      </c>
      <c r="C688" s="147">
        <v>7485074</v>
      </c>
      <c r="D688" s="147">
        <v>6803020</v>
      </c>
      <c r="E688" s="147">
        <v>326189</v>
      </c>
      <c r="F688" s="147">
        <v>1966</v>
      </c>
      <c r="G688" s="147">
        <v>353899</v>
      </c>
    </row>
    <row r="689" spans="1:7" hidden="1">
      <c r="A689" s="146" t="s">
        <v>3547</v>
      </c>
      <c r="B689" s="1" t="s">
        <v>728</v>
      </c>
      <c r="C689" s="147">
        <v>830632</v>
      </c>
      <c r="D689" s="147">
        <v>796541</v>
      </c>
      <c r="E689" s="147">
        <v>34091</v>
      </c>
      <c r="F689" s="147"/>
      <c r="G689" s="147"/>
    </row>
    <row r="690" spans="1:7" hidden="1">
      <c r="A690" s="146" t="s">
        <v>3548</v>
      </c>
      <c r="B690" s="1" t="s">
        <v>729</v>
      </c>
      <c r="C690" s="147">
        <v>1376279</v>
      </c>
      <c r="D690" s="147">
        <v>1275145</v>
      </c>
      <c r="E690" s="147">
        <v>66052</v>
      </c>
      <c r="F690" s="147">
        <v>35082</v>
      </c>
      <c r="G690" s="147"/>
    </row>
    <row r="691" spans="1:7" hidden="1">
      <c r="A691" s="146" t="s">
        <v>3549</v>
      </c>
      <c r="B691" s="1" t="s">
        <v>731</v>
      </c>
      <c r="C691" s="147">
        <v>6980210</v>
      </c>
      <c r="D691" s="147">
        <v>6425758</v>
      </c>
      <c r="E691" s="147">
        <v>554452</v>
      </c>
      <c r="F691" s="147"/>
      <c r="G691" s="147"/>
    </row>
    <row r="692" spans="1:7" hidden="1">
      <c r="A692" s="146" t="s">
        <v>3550</v>
      </c>
      <c r="B692" s="1" t="s">
        <v>732</v>
      </c>
      <c r="C692" s="147">
        <v>6732279</v>
      </c>
      <c r="D692" s="147">
        <v>6239279</v>
      </c>
      <c r="E692" s="147">
        <v>493000</v>
      </c>
      <c r="F692" s="147">
        <v>0</v>
      </c>
      <c r="G692" s="147">
        <v>0</v>
      </c>
    </row>
    <row r="693" spans="1:7" hidden="1">
      <c r="A693" s="146" t="s">
        <v>3551</v>
      </c>
      <c r="B693" s="1" t="s">
        <v>733</v>
      </c>
      <c r="C693" s="147">
        <v>6585068.3619999997</v>
      </c>
      <c r="D693" s="147">
        <v>3904932.3089999999</v>
      </c>
      <c r="E693" s="147">
        <v>1083480.7290000001</v>
      </c>
      <c r="F693" s="147">
        <v>1596655.324</v>
      </c>
      <c r="G693" s="147"/>
    </row>
    <row r="694" spans="1:7" hidden="1">
      <c r="A694" s="146" t="s">
        <v>3552</v>
      </c>
      <c r="B694" s="1" t="s">
        <v>734</v>
      </c>
      <c r="C694" s="147">
        <v>510633.18</v>
      </c>
      <c r="D694" s="147">
        <v>482776.91100000002</v>
      </c>
      <c r="E694" s="147">
        <v>27856.269</v>
      </c>
      <c r="F694" s="147"/>
      <c r="G694" s="147"/>
    </row>
    <row r="695" spans="1:7" hidden="1">
      <c r="A695" s="146" t="s">
        <v>3553</v>
      </c>
      <c r="B695" s="1" t="s">
        <v>735</v>
      </c>
      <c r="C695" s="147">
        <v>12257764.903000001</v>
      </c>
      <c r="D695" s="147">
        <v>11341027.357000001</v>
      </c>
      <c r="E695" s="147">
        <v>916737.54599999997</v>
      </c>
      <c r="F695" s="147"/>
      <c r="G695" s="147"/>
    </row>
    <row r="696" spans="1:7" hidden="1">
      <c r="A696" s="146" t="s">
        <v>3554</v>
      </c>
      <c r="B696" s="1" t="s">
        <v>736</v>
      </c>
      <c r="C696" s="147">
        <v>790828</v>
      </c>
      <c r="D696" s="147">
        <v>741919</v>
      </c>
      <c r="E696" s="147">
        <v>26839</v>
      </c>
      <c r="F696" s="147"/>
      <c r="G696" s="147">
        <v>22070</v>
      </c>
    </row>
    <row r="697" spans="1:7" hidden="1">
      <c r="A697" s="146" t="s">
        <v>3555</v>
      </c>
      <c r="B697" s="1" t="s">
        <v>737</v>
      </c>
      <c r="C697" s="147">
        <v>330111</v>
      </c>
      <c r="D697" s="147">
        <v>65489</v>
      </c>
      <c r="E697" s="147">
        <v>264622</v>
      </c>
      <c r="F697" s="147"/>
      <c r="G697" s="147"/>
    </row>
    <row r="698" spans="1:7" hidden="1">
      <c r="A698" s="146" t="s">
        <v>3556</v>
      </c>
      <c r="B698" s="1" t="s">
        <v>738</v>
      </c>
      <c r="C698" s="147">
        <v>1365187</v>
      </c>
      <c r="D698" s="147">
        <v>1146595</v>
      </c>
      <c r="E698" s="147">
        <v>34412</v>
      </c>
      <c r="F698" s="147"/>
      <c r="G698" s="147">
        <v>184180</v>
      </c>
    </row>
    <row r="699" spans="1:7" hidden="1">
      <c r="A699" s="146" t="s">
        <v>3557</v>
      </c>
      <c r="B699" s="1" t="s">
        <v>739</v>
      </c>
      <c r="C699" s="147">
        <v>2744872</v>
      </c>
      <c r="D699" s="147">
        <v>2304114</v>
      </c>
      <c r="E699" s="147">
        <v>114132</v>
      </c>
      <c r="F699" s="147">
        <v>0</v>
      </c>
      <c r="G699" s="147">
        <v>326626</v>
      </c>
    </row>
    <row r="700" spans="1:7" hidden="1">
      <c r="A700" s="146" t="s">
        <v>3558</v>
      </c>
      <c r="B700" s="1" t="s">
        <v>740</v>
      </c>
      <c r="C700" s="147">
        <v>3201608</v>
      </c>
      <c r="D700" s="147">
        <v>2811769</v>
      </c>
      <c r="E700" s="147"/>
      <c r="F700" s="147">
        <v>172860</v>
      </c>
      <c r="G700" s="147">
        <v>216979</v>
      </c>
    </row>
    <row r="701" spans="1:7" hidden="1">
      <c r="A701" s="146" t="s">
        <v>3559</v>
      </c>
      <c r="B701" s="1" t="s">
        <v>741</v>
      </c>
      <c r="C701" s="147">
        <v>1173106.615</v>
      </c>
      <c r="D701" s="147">
        <v>1130949.773</v>
      </c>
      <c r="E701" s="147">
        <v>42156.841999999997</v>
      </c>
      <c r="F701" s="147"/>
      <c r="G701" s="147"/>
    </row>
    <row r="702" spans="1:7" hidden="1">
      <c r="A702" s="146" t="s">
        <v>3560</v>
      </c>
      <c r="B702" s="1" t="s">
        <v>742</v>
      </c>
      <c r="C702" s="147">
        <v>947893</v>
      </c>
      <c r="D702" s="147">
        <v>891893</v>
      </c>
      <c r="E702" s="147">
        <v>56000</v>
      </c>
      <c r="F702" s="147"/>
      <c r="G702" s="147"/>
    </row>
    <row r="703" spans="1:7" hidden="1">
      <c r="A703" s="146" t="s">
        <v>3561</v>
      </c>
      <c r="B703" s="1" t="s">
        <v>743</v>
      </c>
      <c r="C703" s="147">
        <v>1624276</v>
      </c>
      <c r="D703" s="147">
        <v>1540124</v>
      </c>
      <c r="E703" s="147">
        <v>84152</v>
      </c>
      <c r="F703" s="147"/>
      <c r="G703" s="147"/>
    </row>
    <row r="704" spans="1:7" hidden="1">
      <c r="A704" s="146" t="s">
        <v>3562</v>
      </c>
      <c r="B704" s="1" t="s">
        <v>744</v>
      </c>
      <c r="C704" s="147">
        <v>766248.64599999995</v>
      </c>
      <c r="D704" s="147">
        <v>692806.4</v>
      </c>
      <c r="E704" s="147">
        <v>31130.76</v>
      </c>
      <c r="F704" s="147">
        <v>42311.485999999997</v>
      </c>
      <c r="G704" s="147">
        <v>0</v>
      </c>
    </row>
    <row r="705" spans="1:7" hidden="1">
      <c r="A705" s="146" t="s">
        <v>3563</v>
      </c>
      <c r="B705" s="1" t="s">
        <v>745</v>
      </c>
      <c r="C705" s="147">
        <v>2677599</v>
      </c>
      <c r="D705" s="147">
        <v>2562713</v>
      </c>
      <c r="E705" s="147">
        <v>91725</v>
      </c>
      <c r="F705" s="147">
        <v>23161</v>
      </c>
      <c r="G705" s="147"/>
    </row>
    <row r="706" spans="1:7" hidden="1">
      <c r="A706" s="146" t="s">
        <v>3564</v>
      </c>
      <c r="B706" s="1" t="s">
        <v>746</v>
      </c>
      <c r="C706" s="147">
        <v>221204</v>
      </c>
      <c r="D706" s="147">
        <v>185811</v>
      </c>
      <c r="E706" s="147">
        <v>13726</v>
      </c>
      <c r="F706" s="147"/>
      <c r="G706" s="147">
        <v>21667</v>
      </c>
    </row>
    <row r="707" spans="1:7" hidden="1">
      <c r="A707" s="146" t="s">
        <v>3565</v>
      </c>
      <c r="B707" s="1" t="s">
        <v>747</v>
      </c>
      <c r="C707" s="147">
        <v>7989380</v>
      </c>
      <c r="D707" s="147">
        <v>7688766</v>
      </c>
      <c r="E707" s="147">
        <v>300614</v>
      </c>
      <c r="F707" s="147"/>
      <c r="G707" s="147"/>
    </row>
    <row r="708" spans="1:7" hidden="1">
      <c r="A708" s="146" t="s">
        <v>3566</v>
      </c>
      <c r="B708" s="1" t="s">
        <v>748</v>
      </c>
      <c r="C708" s="147">
        <v>1634469</v>
      </c>
      <c r="D708" s="147">
        <v>1565172</v>
      </c>
      <c r="E708" s="147">
        <v>69297</v>
      </c>
      <c r="F708" s="147"/>
      <c r="G708" s="147"/>
    </row>
    <row r="709" spans="1:7" hidden="1">
      <c r="A709" s="146" t="s">
        <v>3567</v>
      </c>
      <c r="B709" s="1" t="s">
        <v>750</v>
      </c>
      <c r="C709" s="147">
        <v>9556372</v>
      </c>
      <c r="D709" s="147">
        <v>8910437</v>
      </c>
      <c r="E709" s="147">
        <v>376533</v>
      </c>
      <c r="F709" s="147">
        <v>269402</v>
      </c>
      <c r="G709" s="147"/>
    </row>
    <row r="710" spans="1:7" hidden="1">
      <c r="A710" s="146" t="s">
        <v>3568</v>
      </c>
      <c r="B710" s="1" t="s">
        <v>751</v>
      </c>
      <c r="C710" s="147">
        <v>818790</v>
      </c>
      <c r="D710" s="147">
        <v>789854</v>
      </c>
      <c r="E710" s="147">
        <v>28936</v>
      </c>
      <c r="F710" s="147"/>
      <c r="G710" s="147"/>
    </row>
    <row r="711" spans="1:7" hidden="1">
      <c r="A711" s="146" t="s">
        <v>3569</v>
      </c>
      <c r="B711" s="1" t="s">
        <v>752</v>
      </c>
      <c r="C711" s="147">
        <v>8337502</v>
      </c>
      <c r="D711" s="147">
        <v>7854024</v>
      </c>
      <c r="E711" s="147">
        <v>483478</v>
      </c>
      <c r="F711" s="147"/>
      <c r="G711" s="147"/>
    </row>
    <row r="712" spans="1:7" hidden="1">
      <c r="A712" s="146" t="s">
        <v>3570</v>
      </c>
      <c r="B712" s="1" t="s">
        <v>753</v>
      </c>
      <c r="C712" s="147">
        <v>4346299</v>
      </c>
      <c r="D712" s="147">
        <v>4225509</v>
      </c>
      <c r="E712" s="147">
        <v>120789</v>
      </c>
      <c r="F712" s="147">
        <v>1</v>
      </c>
      <c r="G712" s="147">
        <v>0</v>
      </c>
    </row>
    <row r="713" spans="1:7" hidden="1">
      <c r="A713" s="146" t="s">
        <v>3571</v>
      </c>
      <c r="B713" s="1" t="s">
        <v>754</v>
      </c>
      <c r="C713" s="147">
        <v>652962.84400000004</v>
      </c>
      <c r="D713" s="147">
        <v>615574.59499999997</v>
      </c>
      <c r="E713" s="147">
        <v>37388.249000000003</v>
      </c>
      <c r="F713" s="147"/>
      <c r="G713" s="147"/>
    </row>
    <row r="714" spans="1:7" hidden="1">
      <c r="A714" s="146" t="s">
        <v>3572</v>
      </c>
      <c r="B714" s="1" t="s">
        <v>755</v>
      </c>
      <c r="C714" s="147">
        <v>479324</v>
      </c>
      <c r="D714" s="147">
        <v>448504</v>
      </c>
      <c r="E714" s="147">
        <v>30820</v>
      </c>
      <c r="F714" s="147"/>
      <c r="G714" s="147"/>
    </row>
    <row r="715" spans="1:7" hidden="1">
      <c r="A715" s="146" t="s">
        <v>3573</v>
      </c>
      <c r="B715" s="1" t="s">
        <v>756</v>
      </c>
      <c r="C715" s="147">
        <v>7239710</v>
      </c>
      <c r="D715" s="147">
        <v>6681580</v>
      </c>
      <c r="E715" s="147">
        <v>252911</v>
      </c>
      <c r="F715" s="147"/>
      <c r="G715" s="147">
        <v>305219</v>
      </c>
    </row>
    <row r="716" spans="1:7" hidden="1">
      <c r="A716" s="146" t="s">
        <v>3574</v>
      </c>
      <c r="B716" s="1" t="s">
        <v>757</v>
      </c>
      <c r="C716" s="147">
        <v>3161391.34</v>
      </c>
      <c r="D716" s="147">
        <v>2974849.78</v>
      </c>
      <c r="E716" s="147">
        <v>186541.56</v>
      </c>
      <c r="F716" s="147"/>
      <c r="G716" s="147"/>
    </row>
    <row r="717" spans="1:7" hidden="1">
      <c r="A717" s="146" t="s">
        <v>3575</v>
      </c>
      <c r="B717" s="1" t="s">
        <v>759</v>
      </c>
      <c r="C717" s="147">
        <v>665716</v>
      </c>
      <c r="D717" s="147">
        <v>645581</v>
      </c>
      <c r="E717" s="147">
        <v>20135</v>
      </c>
      <c r="F717" s="147">
        <v>0</v>
      </c>
      <c r="G717" s="147">
        <v>0</v>
      </c>
    </row>
    <row r="718" spans="1:7" hidden="1">
      <c r="A718" s="146" t="s">
        <v>3576</v>
      </c>
      <c r="B718" s="1" t="s">
        <v>760</v>
      </c>
      <c r="C718" s="147">
        <v>1062449</v>
      </c>
      <c r="D718" s="147">
        <v>968434</v>
      </c>
      <c r="E718" s="147">
        <v>40428</v>
      </c>
      <c r="F718" s="147"/>
      <c r="G718" s="147">
        <v>53587</v>
      </c>
    </row>
    <row r="719" spans="1:7" hidden="1">
      <c r="A719" s="146" t="s">
        <v>3577</v>
      </c>
      <c r="B719" s="1" t="s">
        <v>761</v>
      </c>
      <c r="C719" s="147">
        <v>9195018</v>
      </c>
      <c r="D719" s="147">
        <v>7982755</v>
      </c>
      <c r="E719" s="147">
        <v>486625</v>
      </c>
      <c r="F719" s="147">
        <v>366197</v>
      </c>
      <c r="G719" s="147">
        <v>359441</v>
      </c>
    </row>
    <row r="720" spans="1:7" hidden="1">
      <c r="A720" s="146" t="s">
        <v>3578</v>
      </c>
      <c r="B720" s="1" t="s">
        <v>762</v>
      </c>
      <c r="C720" s="147">
        <v>10247472</v>
      </c>
      <c r="D720" s="147">
        <v>8908683</v>
      </c>
      <c r="E720" s="147">
        <v>585820</v>
      </c>
      <c r="F720" s="147">
        <v>407964</v>
      </c>
      <c r="G720" s="147">
        <v>345005</v>
      </c>
    </row>
    <row r="721" spans="1:7" hidden="1">
      <c r="A721" s="146" t="s">
        <v>3579</v>
      </c>
      <c r="B721" s="1" t="s">
        <v>763</v>
      </c>
      <c r="C721" s="147">
        <v>9383547</v>
      </c>
      <c r="D721" s="147">
        <v>8740711</v>
      </c>
      <c r="E721" s="147">
        <v>642836</v>
      </c>
      <c r="F721" s="147"/>
      <c r="G721" s="147"/>
    </row>
    <row r="722" spans="1:7" hidden="1">
      <c r="A722" s="146" t="s">
        <v>3580</v>
      </c>
      <c r="B722" s="1" t="s">
        <v>764</v>
      </c>
      <c r="C722" s="147">
        <v>3272163</v>
      </c>
      <c r="D722" s="147">
        <v>3122163</v>
      </c>
      <c r="E722" s="147">
        <v>150000</v>
      </c>
      <c r="F722" s="147"/>
      <c r="G722" s="147"/>
    </row>
    <row r="723" spans="1:7" hidden="1">
      <c r="A723" s="146" t="s">
        <v>3581</v>
      </c>
      <c r="B723" s="1" t="s">
        <v>765</v>
      </c>
      <c r="C723" s="147">
        <v>4197715.3260000004</v>
      </c>
      <c r="D723" s="147">
        <v>3651057.58</v>
      </c>
      <c r="E723" s="147">
        <v>546657.74600000004</v>
      </c>
      <c r="F723" s="147"/>
      <c r="G723" s="147"/>
    </row>
    <row r="724" spans="1:7" hidden="1">
      <c r="A724" s="146" t="s">
        <v>3582</v>
      </c>
      <c r="B724" s="1" t="s">
        <v>766</v>
      </c>
      <c r="C724" s="147">
        <v>1172105.075</v>
      </c>
      <c r="D724" s="147">
        <v>1098331.2309999999</v>
      </c>
      <c r="E724" s="147">
        <v>73773.843999999997</v>
      </c>
      <c r="F724" s="147"/>
      <c r="G724" s="147"/>
    </row>
    <row r="725" spans="1:7" hidden="1">
      <c r="A725" s="146" t="s">
        <v>3583</v>
      </c>
      <c r="B725" s="1" t="s">
        <v>768</v>
      </c>
      <c r="C725" s="147">
        <v>1750639</v>
      </c>
      <c r="D725" s="147">
        <v>1695434</v>
      </c>
      <c r="E725" s="147">
        <v>55205</v>
      </c>
      <c r="F725" s="147"/>
      <c r="G725" s="147"/>
    </row>
    <row r="726" spans="1:7" hidden="1">
      <c r="A726" s="146" t="s">
        <v>3584</v>
      </c>
      <c r="B726" s="1" t="s">
        <v>769</v>
      </c>
      <c r="C726" s="147">
        <v>2962025.1230000001</v>
      </c>
      <c r="D726" s="147">
        <v>2890278.9219999998</v>
      </c>
      <c r="E726" s="147">
        <v>71746.201000000001</v>
      </c>
      <c r="F726" s="147"/>
      <c r="G726" s="147"/>
    </row>
    <row r="727" spans="1:7" hidden="1">
      <c r="A727" s="146" t="s">
        <v>3585</v>
      </c>
      <c r="B727" s="1" t="s">
        <v>770</v>
      </c>
      <c r="C727" s="147">
        <v>2361974</v>
      </c>
      <c r="D727" s="147">
        <v>2191917</v>
      </c>
      <c r="E727" s="147">
        <v>170057</v>
      </c>
      <c r="F727" s="147">
        <v>0</v>
      </c>
      <c r="G727" s="147">
        <v>0</v>
      </c>
    </row>
    <row r="728" spans="1:7" hidden="1">
      <c r="A728" s="146" t="s">
        <v>3586</v>
      </c>
      <c r="B728" s="1" t="s">
        <v>772</v>
      </c>
      <c r="C728" s="147">
        <v>2298050</v>
      </c>
      <c r="D728" s="147">
        <v>2236463</v>
      </c>
      <c r="E728" s="147">
        <v>61587</v>
      </c>
      <c r="F728" s="147"/>
      <c r="G728" s="147"/>
    </row>
    <row r="729" spans="1:7" hidden="1">
      <c r="A729" s="146" t="s">
        <v>3587</v>
      </c>
      <c r="B729" s="1" t="s">
        <v>773</v>
      </c>
      <c r="C729" s="147">
        <v>5877444</v>
      </c>
      <c r="D729" s="147">
        <v>5248006</v>
      </c>
      <c r="E729" s="147">
        <v>379354</v>
      </c>
      <c r="F729" s="147">
        <v>250084</v>
      </c>
      <c r="G729" s="147"/>
    </row>
    <row r="730" spans="1:7" hidden="1">
      <c r="A730" s="146" t="s">
        <v>3588</v>
      </c>
      <c r="B730" s="1" t="s">
        <v>774</v>
      </c>
      <c r="C730" s="147">
        <v>2630714.8769999999</v>
      </c>
      <c r="D730" s="147">
        <v>2300111.8659999999</v>
      </c>
      <c r="E730" s="147">
        <v>330603.011</v>
      </c>
      <c r="F730" s="147"/>
      <c r="G730" s="147"/>
    </row>
    <row r="731" spans="1:7" hidden="1">
      <c r="A731" s="146" t="s">
        <v>3589</v>
      </c>
      <c r="B731" s="1" t="s">
        <v>775</v>
      </c>
      <c r="C731" s="147">
        <v>3320957.7540000002</v>
      </c>
      <c r="D731" s="147">
        <v>2962615.1519999998</v>
      </c>
      <c r="E731" s="147">
        <v>216334.94399999999</v>
      </c>
      <c r="F731" s="147">
        <v>142007.658</v>
      </c>
      <c r="G731" s="147"/>
    </row>
    <row r="732" spans="1:7" hidden="1">
      <c r="A732" s="146" t="s">
        <v>3590</v>
      </c>
      <c r="B732" s="1" t="s">
        <v>776</v>
      </c>
      <c r="C732" s="147">
        <v>6960641</v>
      </c>
      <c r="D732" s="147">
        <v>6261597</v>
      </c>
      <c r="E732" s="147">
        <v>310782</v>
      </c>
      <c r="F732" s="147">
        <v>298777</v>
      </c>
      <c r="G732" s="147">
        <v>89485</v>
      </c>
    </row>
    <row r="733" spans="1:7" hidden="1">
      <c r="A733" s="146" t="s">
        <v>3591</v>
      </c>
      <c r="B733" s="1" t="s">
        <v>777</v>
      </c>
      <c r="C733" s="147">
        <v>9920462</v>
      </c>
      <c r="D733" s="147">
        <v>8370504</v>
      </c>
      <c r="E733" s="147">
        <v>423785</v>
      </c>
      <c r="F733" s="147">
        <v>911018</v>
      </c>
      <c r="G733" s="147">
        <v>215155</v>
      </c>
    </row>
    <row r="734" spans="1:7" hidden="1">
      <c r="A734" s="146" t="s">
        <v>3592</v>
      </c>
      <c r="B734" s="1" t="s">
        <v>778</v>
      </c>
      <c r="C734" s="147">
        <v>3497661</v>
      </c>
      <c r="D734" s="147">
        <v>3241686</v>
      </c>
      <c r="E734" s="147">
        <v>179474</v>
      </c>
      <c r="F734" s="147"/>
      <c r="G734" s="147">
        <v>76501</v>
      </c>
    </row>
    <row r="735" spans="1:7" hidden="1">
      <c r="A735" s="146" t="s">
        <v>3593</v>
      </c>
      <c r="B735" s="1" t="s">
        <v>779</v>
      </c>
      <c r="C735" s="147">
        <v>4367876</v>
      </c>
      <c r="D735" s="147">
        <v>4097116</v>
      </c>
      <c r="E735" s="147">
        <v>184698</v>
      </c>
      <c r="F735" s="147"/>
      <c r="G735" s="147">
        <v>86062</v>
      </c>
    </row>
    <row r="736" spans="1:7" hidden="1">
      <c r="A736" s="146" t="s">
        <v>3594</v>
      </c>
      <c r="B736" s="1" t="s">
        <v>780</v>
      </c>
      <c r="C736" s="147">
        <v>5130357.898</v>
      </c>
      <c r="D736" s="147">
        <v>4876892.3940000003</v>
      </c>
      <c r="E736" s="147">
        <v>253465.50399999999</v>
      </c>
      <c r="F736" s="147"/>
      <c r="G736" s="147"/>
    </row>
    <row r="737" spans="1:7" hidden="1">
      <c r="A737" s="146" t="s">
        <v>3595</v>
      </c>
      <c r="B737" s="1" t="s">
        <v>781</v>
      </c>
      <c r="C737" s="147">
        <v>673575</v>
      </c>
      <c r="D737" s="147">
        <v>633502</v>
      </c>
      <c r="E737" s="147">
        <v>40073</v>
      </c>
      <c r="F737" s="147"/>
      <c r="G737" s="147"/>
    </row>
    <row r="738" spans="1:7" hidden="1">
      <c r="A738" s="146" t="s">
        <v>3596</v>
      </c>
      <c r="B738" s="1" t="s">
        <v>782</v>
      </c>
      <c r="C738" s="147">
        <v>2026477</v>
      </c>
      <c r="D738" s="147">
        <v>1662182</v>
      </c>
      <c r="E738" s="147">
        <v>364295</v>
      </c>
      <c r="F738" s="147"/>
      <c r="G738" s="147"/>
    </row>
    <row r="739" spans="1:7" hidden="1">
      <c r="A739" s="146" t="s">
        <v>3597</v>
      </c>
      <c r="B739" s="1" t="s">
        <v>783</v>
      </c>
      <c r="C739" s="147">
        <v>2136595.5959999999</v>
      </c>
      <c r="D739" s="147">
        <v>2033871.2749999999</v>
      </c>
      <c r="E739" s="147">
        <v>102724.321</v>
      </c>
      <c r="F739" s="147"/>
      <c r="G739" s="147"/>
    </row>
    <row r="740" spans="1:7" hidden="1">
      <c r="A740" s="146" t="s">
        <v>3598</v>
      </c>
      <c r="B740" s="1" t="s">
        <v>784</v>
      </c>
      <c r="C740" s="147">
        <v>5772197</v>
      </c>
      <c r="D740" s="147">
        <v>5522518</v>
      </c>
      <c r="E740" s="147">
        <v>249679</v>
      </c>
      <c r="F740" s="147"/>
      <c r="G740" s="147"/>
    </row>
    <row r="741" spans="1:7" hidden="1">
      <c r="A741" s="146" t="s">
        <v>3599</v>
      </c>
      <c r="B741" s="1" t="s">
        <v>785</v>
      </c>
      <c r="C741" s="147">
        <v>14999588</v>
      </c>
      <c r="D741" s="147">
        <v>12381939</v>
      </c>
      <c r="E741" s="147">
        <v>1079003</v>
      </c>
      <c r="F741" s="147">
        <v>1023359</v>
      </c>
      <c r="G741" s="147">
        <v>515287</v>
      </c>
    </row>
    <row r="742" spans="1:7" hidden="1">
      <c r="A742" s="146" t="s">
        <v>3600</v>
      </c>
      <c r="B742" s="1" t="s">
        <v>786</v>
      </c>
      <c r="C742" s="147">
        <v>454606</v>
      </c>
      <c r="D742" s="147">
        <v>443034</v>
      </c>
      <c r="E742" s="147">
        <v>11572</v>
      </c>
      <c r="F742" s="147"/>
      <c r="G742" s="147"/>
    </row>
    <row r="743" spans="1:7" hidden="1">
      <c r="A743" s="146" t="s">
        <v>3601</v>
      </c>
      <c r="B743" s="1" t="s">
        <v>787</v>
      </c>
      <c r="C743" s="147">
        <v>1617286</v>
      </c>
      <c r="D743" s="147">
        <v>1555656</v>
      </c>
      <c r="E743" s="147">
        <v>61630</v>
      </c>
      <c r="F743" s="147"/>
      <c r="G743" s="147"/>
    </row>
    <row r="744" spans="1:7" hidden="1">
      <c r="A744" s="146" t="s">
        <v>3602</v>
      </c>
      <c r="B744" s="1" t="s">
        <v>788</v>
      </c>
      <c r="C744" s="147">
        <v>9407024</v>
      </c>
      <c r="D744" s="147">
        <v>9046227</v>
      </c>
      <c r="E744" s="147">
        <v>360797</v>
      </c>
      <c r="F744" s="147"/>
      <c r="G744" s="147"/>
    </row>
    <row r="745" spans="1:7" hidden="1">
      <c r="A745" s="146" t="s">
        <v>3603</v>
      </c>
      <c r="B745" s="1" t="s">
        <v>789</v>
      </c>
      <c r="C745" s="147">
        <v>1377843</v>
      </c>
      <c r="D745" s="147">
        <v>1209968</v>
      </c>
      <c r="E745" s="147">
        <v>78907</v>
      </c>
      <c r="F745" s="147">
        <v>2854</v>
      </c>
      <c r="G745" s="147">
        <v>86114</v>
      </c>
    </row>
    <row r="746" spans="1:7" hidden="1">
      <c r="A746" s="146" t="s">
        <v>3604</v>
      </c>
      <c r="B746" s="1" t="s">
        <v>790</v>
      </c>
      <c r="C746" s="147">
        <v>655141</v>
      </c>
      <c r="D746" s="147">
        <v>613235</v>
      </c>
      <c r="E746" s="147">
        <v>41906</v>
      </c>
      <c r="F746" s="147"/>
      <c r="G746" s="147"/>
    </row>
    <row r="747" spans="1:7" hidden="1">
      <c r="A747" s="146" t="s">
        <v>3605</v>
      </c>
      <c r="B747" s="1" t="s">
        <v>791</v>
      </c>
      <c r="C747" s="147">
        <v>1769585</v>
      </c>
      <c r="D747" s="147">
        <v>1633589</v>
      </c>
      <c r="E747" s="147">
        <v>60680</v>
      </c>
      <c r="F747" s="147">
        <v>75316</v>
      </c>
      <c r="G747" s="147"/>
    </row>
    <row r="748" spans="1:7" hidden="1">
      <c r="A748" s="146" t="s">
        <v>3606</v>
      </c>
      <c r="B748" s="1" t="s">
        <v>792</v>
      </c>
      <c r="C748" s="147">
        <v>1533350.379</v>
      </c>
      <c r="D748" s="147">
        <v>1417369.176</v>
      </c>
      <c r="E748" s="147">
        <v>115981.20299999999</v>
      </c>
      <c r="F748" s="147"/>
      <c r="G748" s="147"/>
    </row>
    <row r="749" spans="1:7" hidden="1">
      <c r="A749" s="146" t="s">
        <v>3607</v>
      </c>
      <c r="B749" s="1" t="s">
        <v>793</v>
      </c>
      <c r="C749" s="147">
        <v>365076.73599999998</v>
      </c>
      <c r="D749" s="147">
        <v>351402.78700000001</v>
      </c>
      <c r="E749" s="147">
        <v>13673.949000000001</v>
      </c>
      <c r="F749" s="147"/>
      <c r="G749" s="147"/>
    </row>
    <row r="750" spans="1:7" hidden="1">
      <c r="A750" s="146" t="s">
        <v>3608</v>
      </c>
      <c r="B750" s="1" t="s">
        <v>794</v>
      </c>
      <c r="C750" s="147">
        <v>893053.86899999995</v>
      </c>
      <c r="D750" s="147">
        <v>836098.06900000002</v>
      </c>
      <c r="E750" s="147">
        <v>56955.8</v>
      </c>
      <c r="F750" s="147"/>
      <c r="G750" s="147"/>
    </row>
    <row r="751" spans="1:7" hidden="1">
      <c r="A751" s="146" t="s">
        <v>3609</v>
      </c>
      <c r="B751" s="1" t="s">
        <v>795</v>
      </c>
      <c r="C751" s="147">
        <v>1147200</v>
      </c>
      <c r="D751" s="147">
        <v>1052215</v>
      </c>
      <c r="E751" s="147">
        <v>58649</v>
      </c>
      <c r="F751" s="147">
        <v>0</v>
      </c>
      <c r="G751" s="147">
        <v>36336</v>
      </c>
    </row>
    <row r="752" spans="1:7" hidden="1">
      <c r="A752" s="146" t="s">
        <v>3610</v>
      </c>
      <c r="B752" s="1" t="s">
        <v>796</v>
      </c>
      <c r="C752" s="147">
        <v>5100683</v>
      </c>
      <c r="D752" s="147">
        <v>4844197</v>
      </c>
      <c r="E752" s="147">
        <v>256486</v>
      </c>
      <c r="F752" s="147"/>
      <c r="G752" s="147"/>
    </row>
    <row r="753" spans="1:7" hidden="1">
      <c r="A753" s="146" t="s">
        <v>3611</v>
      </c>
      <c r="B753" s="1" t="s">
        <v>797</v>
      </c>
      <c r="C753" s="147">
        <v>2105067.1120000002</v>
      </c>
      <c r="D753" s="147">
        <v>1992452.1610000001</v>
      </c>
      <c r="E753" s="147">
        <v>112614.951</v>
      </c>
      <c r="F753" s="147"/>
      <c r="G753" s="147"/>
    </row>
    <row r="754" spans="1:7" hidden="1">
      <c r="A754" s="146" t="s">
        <v>3612</v>
      </c>
      <c r="B754" s="1" t="s">
        <v>798</v>
      </c>
      <c r="C754" s="147">
        <v>3566951</v>
      </c>
      <c r="D754" s="147">
        <v>3146792</v>
      </c>
      <c r="E754" s="147">
        <v>420159</v>
      </c>
      <c r="F754" s="147"/>
      <c r="G754" s="147"/>
    </row>
    <row r="755" spans="1:7" hidden="1">
      <c r="A755" s="146" t="s">
        <v>3613</v>
      </c>
      <c r="B755" s="1" t="s">
        <v>799</v>
      </c>
      <c r="C755" s="147">
        <v>7211314</v>
      </c>
      <c r="D755" s="147">
        <v>6043043</v>
      </c>
      <c r="E755" s="147">
        <v>537576</v>
      </c>
      <c r="F755" s="147">
        <v>205549</v>
      </c>
      <c r="G755" s="147">
        <v>425146</v>
      </c>
    </row>
    <row r="756" spans="1:7" hidden="1">
      <c r="A756" s="146" t="s">
        <v>3614</v>
      </c>
      <c r="B756" s="1" t="s">
        <v>800</v>
      </c>
      <c r="C756" s="147">
        <v>3123943</v>
      </c>
      <c r="D756" s="147">
        <v>2993462</v>
      </c>
      <c r="E756" s="147">
        <v>130481</v>
      </c>
      <c r="F756" s="147"/>
      <c r="G756" s="147"/>
    </row>
    <row r="757" spans="1:7" hidden="1">
      <c r="A757" s="146" t="s">
        <v>3615</v>
      </c>
      <c r="B757" s="1" t="s">
        <v>801</v>
      </c>
      <c r="C757" s="147">
        <v>606770</v>
      </c>
      <c r="D757" s="147">
        <v>583928</v>
      </c>
      <c r="E757" s="147">
        <v>22842</v>
      </c>
      <c r="F757" s="147"/>
      <c r="G757" s="147"/>
    </row>
    <row r="758" spans="1:7" hidden="1">
      <c r="A758" s="146" t="s">
        <v>3616</v>
      </c>
      <c r="B758" s="1" t="s">
        <v>802</v>
      </c>
      <c r="C758" s="147">
        <v>835746.16799999995</v>
      </c>
      <c r="D758" s="147">
        <v>809746.16799999995</v>
      </c>
      <c r="E758" s="147">
        <v>26000</v>
      </c>
      <c r="F758" s="147"/>
      <c r="G758" s="147"/>
    </row>
    <row r="759" spans="1:7" hidden="1">
      <c r="A759" s="146" t="s">
        <v>3617</v>
      </c>
      <c r="B759" s="1" t="s">
        <v>803</v>
      </c>
      <c r="C759" s="147">
        <v>6468925.2230000002</v>
      </c>
      <c r="D759" s="147">
        <v>6025703.6869999999</v>
      </c>
      <c r="E759" s="147">
        <v>443221.53600000002</v>
      </c>
      <c r="F759" s="147"/>
      <c r="G759" s="147"/>
    </row>
    <row r="760" spans="1:7" hidden="1">
      <c r="A760" s="146" t="s">
        <v>3618</v>
      </c>
      <c r="B760" s="1" t="s">
        <v>804</v>
      </c>
      <c r="C760" s="147">
        <v>1921099</v>
      </c>
      <c r="D760" s="147">
        <v>1763439</v>
      </c>
      <c r="E760" s="147">
        <v>82326</v>
      </c>
      <c r="F760" s="147">
        <v>1371</v>
      </c>
      <c r="G760" s="147">
        <v>73963</v>
      </c>
    </row>
    <row r="761" spans="1:7" hidden="1">
      <c r="A761" s="146" t="s">
        <v>3619</v>
      </c>
      <c r="B761" s="1" t="s">
        <v>805</v>
      </c>
      <c r="C761" s="147">
        <v>5471903</v>
      </c>
      <c r="D761" s="147">
        <v>5142716</v>
      </c>
      <c r="E761" s="147">
        <v>246642</v>
      </c>
      <c r="F761" s="147"/>
      <c r="G761" s="147">
        <v>82545</v>
      </c>
    </row>
    <row r="762" spans="1:7" hidden="1">
      <c r="A762" s="146" t="s">
        <v>3620</v>
      </c>
      <c r="B762" s="1" t="s">
        <v>806</v>
      </c>
      <c r="C762" s="147">
        <v>1286377</v>
      </c>
      <c r="D762" s="147">
        <v>1197695</v>
      </c>
      <c r="E762" s="147">
        <v>51789</v>
      </c>
      <c r="F762" s="147">
        <v>100</v>
      </c>
      <c r="G762" s="147">
        <v>36793</v>
      </c>
    </row>
    <row r="763" spans="1:7" hidden="1">
      <c r="A763" s="146" t="s">
        <v>3621</v>
      </c>
      <c r="B763" s="1" t="s">
        <v>807</v>
      </c>
      <c r="C763" s="147">
        <v>135147</v>
      </c>
      <c r="D763" s="147"/>
      <c r="E763" s="147">
        <v>135147</v>
      </c>
      <c r="F763" s="147"/>
      <c r="G763" s="147"/>
    </row>
    <row r="764" spans="1:7" hidden="1">
      <c r="A764" s="146" t="s">
        <v>3622</v>
      </c>
      <c r="B764" s="1" t="s">
        <v>808</v>
      </c>
      <c r="C764" s="147">
        <v>1071994.699</v>
      </c>
      <c r="D764" s="147">
        <v>923991.505</v>
      </c>
      <c r="E764" s="147"/>
      <c r="F764" s="147">
        <v>22474.126</v>
      </c>
      <c r="G764" s="147">
        <v>125529.068</v>
      </c>
    </row>
    <row r="765" spans="1:7" hidden="1">
      <c r="A765" s="146" t="s">
        <v>3623</v>
      </c>
      <c r="B765" s="1" t="s">
        <v>809</v>
      </c>
      <c r="C765" s="147">
        <v>1513269</v>
      </c>
      <c r="D765" s="147">
        <v>1350780</v>
      </c>
      <c r="E765" s="147">
        <v>85151</v>
      </c>
      <c r="F765" s="147"/>
      <c r="G765" s="147">
        <v>77338</v>
      </c>
    </row>
    <row r="766" spans="1:7" hidden="1">
      <c r="A766" s="146" t="s">
        <v>3624</v>
      </c>
      <c r="B766" s="1" t="s">
        <v>810</v>
      </c>
      <c r="C766" s="147">
        <v>1724840</v>
      </c>
      <c r="D766" s="147">
        <v>1614840</v>
      </c>
      <c r="E766" s="147">
        <v>110000</v>
      </c>
      <c r="F766" s="147"/>
      <c r="G766" s="147"/>
    </row>
    <row r="767" spans="1:7" hidden="1">
      <c r="A767" s="146" t="s">
        <v>3625</v>
      </c>
      <c r="B767" s="1" t="s">
        <v>811</v>
      </c>
      <c r="C767" s="147">
        <v>1563968.21</v>
      </c>
      <c r="D767" s="147">
        <v>1489613.6410000001</v>
      </c>
      <c r="E767" s="147">
        <v>74354.569000000003</v>
      </c>
      <c r="F767" s="147">
        <v>0</v>
      </c>
      <c r="G767" s="147">
        <v>0</v>
      </c>
    </row>
    <row r="768" spans="1:7" hidden="1">
      <c r="A768" s="146" t="s">
        <v>3626</v>
      </c>
      <c r="B768" s="1" t="s">
        <v>812</v>
      </c>
      <c r="C768" s="147">
        <v>1667348</v>
      </c>
      <c r="D768" s="147">
        <v>1471108</v>
      </c>
      <c r="E768" s="147">
        <v>196240</v>
      </c>
      <c r="F768" s="147"/>
      <c r="G768" s="147"/>
    </row>
    <row r="769" spans="1:7" hidden="1">
      <c r="A769" s="146" t="s">
        <v>3627</v>
      </c>
      <c r="B769" s="1" t="s">
        <v>813</v>
      </c>
      <c r="C769" s="147">
        <v>1997215</v>
      </c>
      <c r="D769" s="147">
        <v>1802360</v>
      </c>
      <c r="E769" s="147">
        <v>92163</v>
      </c>
      <c r="F769" s="147"/>
      <c r="G769" s="147">
        <v>102692</v>
      </c>
    </row>
    <row r="770" spans="1:7" hidden="1">
      <c r="A770" s="146" t="s">
        <v>3628</v>
      </c>
      <c r="B770" s="1" t="s">
        <v>814</v>
      </c>
      <c r="C770" s="147">
        <v>1384181</v>
      </c>
      <c r="D770" s="147">
        <v>1286777</v>
      </c>
      <c r="E770" s="147">
        <v>52957</v>
      </c>
      <c r="F770" s="147"/>
      <c r="G770" s="147">
        <v>44447</v>
      </c>
    </row>
    <row r="771" spans="1:7" hidden="1">
      <c r="A771" s="146" t="s">
        <v>3629</v>
      </c>
      <c r="B771" s="1" t="s">
        <v>815</v>
      </c>
      <c r="C771" s="147">
        <v>1814774</v>
      </c>
      <c r="D771" s="147">
        <v>1671296</v>
      </c>
      <c r="E771" s="147">
        <v>143478</v>
      </c>
      <c r="F771" s="147"/>
      <c r="G771" s="147"/>
    </row>
    <row r="772" spans="1:7" hidden="1">
      <c r="A772" s="146" t="s">
        <v>3630</v>
      </c>
      <c r="B772" s="1" t="s">
        <v>816</v>
      </c>
      <c r="C772" s="147">
        <v>3009049.5329999998</v>
      </c>
      <c r="D772" s="147">
        <v>2766153.057</v>
      </c>
      <c r="E772" s="147">
        <v>242896.476</v>
      </c>
      <c r="F772" s="147"/>
      <c r="G772" s="147"/>
    </row>
    <row r="773" spans="1:7" hidden="1">
      <c r="A773" s="146" t="s">
        <v>3631</v>
      </c>
      <c r="B773" s="1" t="s">
        <v>817</v>
      </c>
      <c r="C773" s="147">
        <v>3262512</v>
      </c>
      <c r="D773" s="147">
        <v>2736912</v>
      </c>
      <c r="E773" s="147">
        <v>228464</v>
      </c>
      <c r="F773" s="147"/>
      <c r="G773" s="147">
        <v>297136</v>
      </c>
    </row>
    <row r="774" spans="1:7" hidden="1">
      <c r="A774" s="146" t="s">
        <v>3632</v>
      </c>
      <c r="B774" s="1" t="s">
        <v>818</v>
      </c>
      <c r="C774" s="147">
        <v>2673834</v>
      </c>
      <c r="D774" s="147">
        <v>2479259</v>
      </c>
      <c r="E774" s="147">
        <v>103449</v>
      </c>
      <c r="F774" s="147">
        <v>25814</v>
      </c>
      <c r="G774" s="147">
        <v>65312</v>
      </c>
    </row>
    <row r="775" spans="1:7" hidden="1">
      <c r="A775" s="146" t="s">
        <v>3633</v>
      </c>
      <c r="B775" s="1" t="s">
        <v>819</v>
      </c>
      <c r="C775" s="147">
        <v>4321588</v>
      </c>
      <c r="D775" s="147">
        <v>4134162</v>
      </c>
      <c r="E775" s="147">
        <v>187426</v>
      </c>
      <c r="F775" s="147"/>
      <c r="G775" s="147"/>
    </row>
    <row r="776" spans="1:7" hidden="1">
      <c r="A776" s="146" t="s">
        <v>3634</v>
      </c>
      <c r="B776" s="1" t="s">
        <v>820</v>
      </c>
      <c r="C776" s="147">
        <v>727112</v>
      </c>
      <c r="D776" s="147">
        <v>701250</v>
      </c>
      <c r="E776" s="147">
        <v>25862</v>
      </c>
      <c r="F776" s="147"/>
      <c r="G776" s="147"/>
    </row>
    <row r="777" spans="1:7" hidden="1">
      <c r="A777" s="146" t="s">
        <v>3635</v>
      </c>
      <c r="B777" s="1" t="s">
        <v>821</v>
      </c>
      <c r="C777" s="147">
        <v>3225409.1120000002</v>
      </c>
      <c r="D777" s="147">
        <v>3006313.8289999999</v>
      </c>
      <c r="E777" s="147">
        <v>219095.283</v>
      </c>
      <c r="F777" s="147"/>
      <c r="G777" s="147"/>
    </row>
    <row r="778" spans="1:7" hidden="1">
      <c r="A778" s="146" t="s">
        <v>3636</v>
      </c>
      <c r="B778" s="1" t="s">
        <v>822</v>
      </c>
      <c r="C778" s="147">
        <v>3432819</v>
      </c>
      <c r="D778" s="147">
        <v>3155414</v>
      </c>
      <c r="E778" s="147">
        <v>277405</v>
      </c>
      <c r="F778" s="147"/>
      <c r="G778" s="147"/>
    </row>
    <row r="779" spans="1:7" hidden="1">
      <c r="A779" s="146" t="s">
        <v>3637</v>
      </c>
      <c r="B779" s="1" t="s">
        <v>823</v>
      </c>
      <c r="C779" s="147">
        <v>4364553.6529999999</v>
      </c>
      <c r="D779" s="147">
        <v>4079053.1979999999</v>
      </c>
      <c r="E779" s="147">
        <v>285500.45500000002</v>
      </c>
      <c r="F779" s="147"/>
      <c r="G779" s="147"/>
    </row>
    <row r="780" spans="1:7" hidden="1">
      <c r="A780" s="146" t="s">
        <v>3638</v>
      </c>
      <c r="B780" s="1" t="s">
        <v>824</v>
      </c>
      <c r="C780" s="147">
        <v>3895130.0279999999</v>
      </c>
      <c r="D780" s="147">
        <v>3132122.07</v>
      </c>
      <c r="E780" s="147">
        <v>328751.25799999997</v>
      </c>
      <c r="F780" s="147">
        <v>331084.14600000001</v>
      </c>
      <c r="G780" s="147">
        <v>103172.554</v>
      </c>
    </row>
    <row r="781" spans="1:7" hidden="1">
      <c r="A781" s="146" t="s">
        <v>3639</v>
      </c>
      <c r="B781" s="1" t="s">
        <v>825</v>
      </c>
      <c r="C781" s="147">
        <v>1159960</v>
      </c>
      <c r="D781" s="147">
        <v>1062696</v>
      </c>
      <c r="E781" s="147">
        <v>97264</v>
      </c>
      <c r="F781" s="147"/>
      <c r="G781" s="147"/>
    </row>
    <row r="782" spans="1:7" hidden="1">
      <c r="A782" s="146" t="s">
        <v>3640</v>
      </c>
      <c r="B782" s="1" t="s">
        <v>827</v>
      </c>
      <c r="C782" s="147">
        <v>5004766</v>
      </c>
      <c r="D782" s="147">
        <v>3639522</v>
      </c>
      <c r="E782" s="147">
        <v>604125</v>
      </c>
      <c r="F782" s="147">
        <v>464242</v>
      </c>
      <c r="G782" s="147">
        <v>296877</v>
      </c>
    </row>
    <row r="783" spans="1:7" hidden="1">
      <c r="A783" s="146" t="s">
        <v>3641</v>
      </c>
      <c r="B783" s="1" t="s">
        <v>828</v>
      </c>
      <c r="C783" s="147">
        <v>2085410</v>
      </c>
      <c r="D783" s="147">
        <v>188746</v>
      </c>
      <c r="E783" s="147">
        <v>1896664</v>
      </c>
      <c r="F783" s="147"/>
      <c r="G783" s="147"/>
    </row>
    <row r="784" spans="1:7" hidden="1">
      <c r="A784" s="146" t="s">
        <v>3642</v>
      </c>
      <c r="B784" s="1" t="s">
        <v>829</v>
      </c>
      <c r="C784" s="147">
        <v>1792813</v>
      </c>
      <c r="D784" s="147">
        <v>1683159</v>
      </c>
      <c r="E784" s="147">
        <v>58808</v>
      </c>
      <c r="F784" s="147">
        <v>8</v>
      </c>
      <c r="G784" s="147">
        <v>50838</v>
      </c>
    </row>
    <row r="785" spans="1:7" hidden="1">
      <c r="A785" s="146" t="s">
        <v>3643</v>
      </c>
      <c r="B785" s="1" t="s">
        <v>830</v>
      </c>
      <c r="C785" s="147">
        <v>659093.04200000002</v>
      </c>
      <c r="D785" s="147">
        <v>613002.17200000002</v>
      </c>
      <c r="E785" s="147">
        <v>46090.87</v>
      </c>
      <c r="F785" s="147">
        <v>0</v>
      </c>
      <c r="G785" s="147">
        <v>0</v>
      </c>
    </row>
    <row r="786" spans="1:7" hidden="1">
      <c r="A786" s="146" t="s">
        <v>3644</v>
      </c>
      <c r="B786" s="1" t="s">
        <v>831</v>
      </c>
      <c r="C786" s="147">
        <v>1069601</v>
      </c>
      <c r="D786" s="147">
        <v>865691</v>
      </c>
      <c r="E786" s="147">
        <v>85625</v>
      </c>
      <c r="F786" s="147">
        <v>83566</v>
      </c>
      <c r="G786" s="147">
        <v>34719</v>
      </c>
    </row>
    <row r="787" spans="1:7" hidden="1">
      <c r="A787" s="146" t="s">
        <v>3645</v>
      </c>
      <c r="B787" s="1" t="s">
        <v>832</v>
      </c>
      <c r="C787" s="147">
        <v>548644</v>
      </c>
      <c r="D787" s="147">
        <v>477644</v>
      </c>
      <c r="E787" s="147">
        <v>30612</v>
      </c>
      <c r="F787" s="147"/>
      <c r="G787" s="147">
        <v>40388</v>
      </c>
    </row>
    <row r="788" spans="1:7" hidden="1">
      <c r="A788" s="146" t="s">
        <v>3646</v>
      </c>
      <c r="B788" s="1" t="s">
        <v>833</v>
      </c>
      <c r="C788" s="147">
        <v>1436719</v>
      </c>
      <c r="D788" s="147">
        <v>1331300</v>
      </c>
      <c r="E788" s="147">
        <v>65124</v>
      </c>
      <c r="F788" s="147">
        <v>39</v>
      </c>
      <c r="G788" s="147">
        <v>40256</v>
      </c>
    </row>
    <row r="789" spans="1:7" hidden="1">
      <c r="A789" s="146" t="s">
        <v>3647</v>
      </c>
      <c r="B789" s="1" t="s">
        <v>834</v>
      </c>
      <c r="C789" s="147">
        <v>989610</v>
      </c>
      <c r="D789" s="147">
        <v>931669</v>
      </c>
      <c r="E789" s="147">
        <v>57941</v>
      </c>
      <c r="F789" s="147"/>
      <c r="G789" s="147"/>
    </row>
    <row r="790" spans="1:7" hidden="1">
      <c r="A790" s="146" t="s">
        <v>3648</v>
      </c>
      <c r="B790" s="1" t="s">
        <v>835</v>
      </c>
      <c r="C790" s="147">
        <v>4816814</v>
      </c>
      <c r="D790" s="147">
        <v>4185554</v>
      </c>
      <c r="E790" s="147">
        <v>631260</v>
      </c>
      <c r="F790" s="147"/>
      <c r="G790" s="147"/>
    </row>
    <row r="791" spans="1:7" hidden="1">
      <c r="A791" s="146" t="s">
        <v>3649</v>
      </c>
      <c r="B791" s="1" t="s">
        <v>837</v>
      </c>
      <c r="C791" s="147">
        <v>3518901.64</v>
      </c>
      <c r="D791" s="147">
        <v>3247654.057</v>
      </c>
      <c r="E791" s="147">
        <v>90860.366999999998</v>
      </c>
      <c r="F791" s="147">
        <v>180387.21599999999</v>
      </c>
      <c r="G791" s="147"/>
    </row>
    <row r="792" spans="1:7" hidden="1">
      <c r="A792" s="146" t="s">
        <v>3650</v>
      </c>
      <c r="B792" s="1" t="s">
        <v>838</v>
      </c>
      <c r="C792" s="147">
        <v>3675053</v>
      </c>
      <c r="D792" s="147">
        <v>3321399</v>
      </c>
      <c r="E792" s="147">
        <v>197318</v>
      </c>
      <c r="F792" s="147"/>
      <c r="G792" s="147">
        <v>156336</v>
      </c>
    </row>
    <row r="793" spans="1:7" hidden="1">
      <c r="A793" s="146" t="s">
        <v>3651</v>
      </c>
      <c r="B793" s="1" t="s">
        <v>839</v>
      </c>
      <c r="C793" s="147">
        <v>1247761.2350000001</v>
      </c>
      <c r="D793" s="147">
        <v>1247761.2350000001</v>
      </c>
      <c r="E793" s="147"/>
      <c r="F793" s="147"/>
      <c r="G793" s="147"/>
    </row>
    <row r="794" spans="1:7" hidden="1">
      <c r="A794" s="146" t="s">
        <v>3652</v>
      </c>
      <c r="B794" s="1" t="s">
        <v>840</v>
      </c>
      <c r="C794" s="147">
        <v>5987238</v>
      </c>
      <c r="D794" s="147">
        <v>5575030</v>
      </c>
      <c r="E794" s="147">
        <v>412208</v>
      </c>
      <c r="F794" s="147"/>
      <c r="G794" s="147"/>
    </row>
    <row r="795" spans="1:7" hidden="1">
      <c r="A795" s="146" t="s">
        <v>3653</v>
      </c>
      <c r="B795" s="1" t="s">
        <v>842</v>
      </c>
      <c r="C795" s="147">
        <v>2971288</v>
      </c>
      <c r="D795" s="147">
        <v>2772641</v>
      </c>
      <c r="E795" s="147">
        <v>198647</v>
      </c>
      <c r="F795" s="147"/>
      <c r="G795" s="147"/>
    </row>
    <row r="796" spans="1:7" hidden="1">
      <c r="A796" s="146" t="s">
        <v>3654</v>
      </c>
      <c r="B796" s="1" t="s">
        <v>843</v>
      </c>
      <c r="C796" s="147">
        <v>1929093.4129999999</v>
      </c>
      <c r="D796" s="147">
        <v>1830533.5090000001</v>
      </c>
      <c r="E796" s="147">
        <v>98559.903999999995</v>
      </c>
      <c r="F796" s="147"/>
      <c r="G796" s="147"/>
    </row>
    <row r="797" spans="1:7" hidden="1">
      <c r="A797" s="146" t="s">
        <v>3655</v>
      </c>
      <c r="B797" s="1" t="s">
        <v>844</v>
      </c>
      <c r="C797" s="147">
        <v>13892874.65</v>
      </c>
      <c r="D797" s="147">
        <v>12870847.503</v>
      </c>
      <c r="E797" s="147">
        <v>516628.47999999998</v>
      </c>
      <c r="F797" s="147">
        <v>150793.66699999999</v>
      </c>
      <c r="G797" s="147">
        <v>354605</v>
      </c>
    </row>
    <row r="798" spans="1:7" hidden="1">
      <c r="A798" s="146" t="s">
        <v>3656</v>
      </c>
      <c r="B798" s="1" t="s">
        <v>846</v>
      </c>
      <c r="C798" s="147">
        <v>2223506</v>
      </c>
      <c r="D798" s="147">
        <v>2135101</v>
      </c>
      <c r="E798" s="147">
        <v>88405</v>
      </c>
      <c r="F798" s="147"/>
      <c r="G798" s="147"/>
    </row>
    <row r="799" spans="1:7" hidden="1">
      <c r="A799" s="146" t="s">
        <v>3657</v>
      </c>
      <c r="B799" s="1" t="s">
        <v>847</v>
      </c>
      <c r="C799" s="147">
        <v>3923546813</v>
      </c>
      <c r="D799" s="147">
        <v>3746579735</v>
      </c>
      <c r="E799" s="147">
        <v>176967078</v>
      </c>
      <c r="F799" s="147">
        <v>0</v>
      </c>
      <c r="G799" s="147">
        <v>0</v>
      </c>
    </row>
    <row r="800" spans="1:7" hidden="1">
      <c r="A800" s="146" t="s">
        <v>3658</v>
      </c>
      <c r="B800" s="1" t="s">
        <v>848</v>
      </c>
      <c r="C800" s="147">
        <v>7445628.3540000003</v>
      </c>
      <c r="D800" s="147">
        <v>6516371.1050000004</v>
      </c>
      <c r="E800" s="147">
        <v>362386.23</v>
      </c>
      <c r="F800" s="147"/>
      <c r="G800" s="147">
        <v>566871.01899999997</v>
      </c>
    </row>
    <row r="801" spans="1:7" hidden="1">
      <c r="A801" s="146" t="s">
        <v>3659</v>
      </c>
      <c r="B801" s="1" t="s">
        <v>849</v>
      </c>
      <c r="C801" s="147">
        <v>6191634</v>
      </c>
      <c r="D801" s="147">
        <v>5885076</v>
      </c>
      <c r="E801" s="147">
        <v>306558</v>
      </c>
      <c r="F801" s="147"/>
      <c r="G801" s="147"/>
    </row>
    <row r="802" spans="1:7" hidden="1">
      <c r="A802" s="146" t="s">
        <v>3660</v>
      </c>
      <c r="B802" s="1" t="s">
        <v>850</v>
      </c>
      <c r="C802" s="147">
        <v>3242188.111</v>
      </c>
      <c r="D802" s="147">
        <v>3242188.111</v>
      </c>
      <c r="E802" s="147"/>
      <c r="F802" s="147"/>
      <c r="G802" s="147"/>
    </row>
    <row r="803" spans="1:7" hidden="1">
      <c r="A803" s="146" t="s">
        <v>3661</v>
      </c>
      <c r="B803" s="1" t="s">
        <v>851</v>
      </c>
      <c r="C803" s="147">
        <v>1438188</v>
      </c>
      <c r="D803" s="147">
        <v>1219726</v>
      </c>
      <c r="E803" s="147">
        <v>218462</v>
      </c>
      <c r="F803" s="147"/>
      <c r="G803" s="147"/>
    </row>
    <row r="804" spans="1:7" hidden="1">
      <c r="A804" s="146" t="s">
        <v>3662</v>
      </c>
      <c r="B804" s="1" t="s">
        <v>852</v>
      </c>
      <c r="C804" s="147">
        <v>2063411</v>
      </c>
      <c r="D804" s="147">
        <v>1944262</v>
      </c>
      <c r="E804" s="147">
        <v>119149</v>
      </c>
      <c r="F804" s="147">
        <v>0</v>
      </c>
      <c r="G804" s="147">
        <v>0</v>
      </c>
    </row>
    <row r="805" spans="1:7" hidden="1">
      <c r="A805" s="146" t="s">
        <v>3663</v>
      </c>
      <c r="B805" s="1" t="s">
        <v>853</v>
      </c>
      <c r="C805" s="147">
        <v>1915558.797</v>
      </c>
      <c r="D805" s="147">
        <v>1755590.3230000001</v>
      </c>
      <c r="E805" s="147">
        <v>75876.082999999999</v>
      </c>
      <c r="F805" s="147"/>
      <c r="G805" s="147">
        <v>84092.391000000003</v>
      </c>
    </row>
    <row r="806" spans="1:7" hidden="1">
      <c r="A806" s="146" t="s">
        <v>3664</v>
      </c>
      <c r="B806" s="1" t="s">
        <v>854</v>
      </c>
      <c r="C806" s="147">
        <v>1125519</v>
      </c>
      <c r="D806" s="147">
        <v>1005357</v>
      </c>
      <c r="E806" s="147">
        <v>46866</v>
      </c>
      <c r="F806" s="147">
        <v>0</v>
      </c>
      <c r="G806" s="147">
        <v>73296</v>
      </c>
    </row>
    <row r="807" spans="1:7" hidden="1">
      <c r="A807" s="146" t="s">
        <v>3665</v>
      </c>
      <c r="B807" s="1" t="s">
        <v>855</v>
      </c>
      <c r="C807" s="147">
        <v>3921632.327</v>
      </c>
      <c r="D807" s="147">
        <v>3619819.551</v>
      </c>
      <c r="E807" s="147">
        <v>301812.77600000001</v>
      </c>
      <c r="F807" s="147"/>
      <c r="G807" s="147"/>
    </row>
    <row r="808" spans="1:7" hidden="1">
      <c r="A808" s="146" t="s">
        <v>3666</v>
      </c>
      <c r="B808" s="1" t="s">
        <v>856</v>
      </c>
      <c r="C808" s="147">
        <v>2491075</v>
      </c>
      <c r="D808" s="147">
        <v>2284925</v>
      </c>
      <c r="E808" s="147">
        <v>175258</v>
      </c>
      <c r="F808" s="147">
        <v>4185</v>
      </c>
      <c r="G808" s="147">
        <v>26707</v>
      </c>
    </row>
    <row r="809" spans="1:7" hidden="1">
      <c r="A809" s="146" t="s">
        <v>3667</v>
      </c>
      <c r="B809" s="1" t="s">
        <v>857</v>
      </c>
      <c r="C809" s="147">
        <v>2917674.7009999999</v>
      </c>
      <c r="D809" s="147">
        <v>2632799.2710000002</v>
      </c>
      <c r="E809" s="147">
        <v>147171.755</v>
      </c>
      <c r="F809" s="147"/>
      <c r="G809" s="147">
        <v>137703.67499999999</v>
      </c>
    </row>
    <row r="810" spans="1:7" hidden="1">
      <c r="A810" s="146" t="s">
        <v>3668</v>
      </c>
      <c r="B810" s="1" t="s">
        <v>858</v>
      </c>
      <c r="C810" s="147">
        <v>5768594</v>
      </c>
      <c r="D810" s="147">
        <v>5333502</v>
      </c>
      <c r="E810" s="147">
        <v>435092</v>
      </c>
      <c r="F810" s="147"/>
      <c r="G810" s="147"/>
    </row>
    <row r="811" spans="1:7" hidden="1">
      <c r="A811" s="146" t="s">
        <v>3669</v>
      </c>
      <c r="B811" s="1" t="s">
        <v>859</v>
      </c>
      <c r="C811" s="147">
        <v>3107333</v>
      </c>
      <c r="D811" s="147">
        <v>2433845</v>
      </c>
      <c r="E811" s="147">
        <v>223409</v>
      </c>
      <c r="F811" s="147">
        <v>103216</v>
      </c>
      <c r="G811" s="147">
        <v>346863</v>
      </c>
    </row>
    <row r="812" spans="1:7" hidden="1">
      <c r="A812" s="146" t="s">
        <v>3670</v>
      </c>
      <c r="B812" s="1" t="s">
        <v>860</v>
      </c>
      <c r="C812" s="147">
        <v>1631665</v>
      </c>
      <c r="D812" s="147">
        <v>1441438</v>
      </c>
      <c r="E812" s="147">
        <v>60036</v>
      </c>
      <c r="F812" s="147"/>
      <c r="G812" s="147">
        <v>130191</v>
      </c>
    </row>
    <row r="813" spans="1:7" hidden="1">
      <c r="A813" s="146" t="s">
        <v>3671</v>
      </c>
      <c r="B813" s="1" t="s">
        <v>861</v>
      </c>
      <c r="C813" s="147">
        <v>6491314.8430000003</v>
      </c>
      <c r="D813" s="147">
        <v>6122558.7560000001</v>
      </c>
      <c r="E813" s="147">
        <v>368756.087</v>
      </c>
      <c r="F813" s="147"/>
      <c r="G813" s="147"/>
    </row>
    <row r="814" spans="1:7" hidden="1">
      <c r="A814" s="146" t="s">
        <v>3672</v>
      </c>
      <c r="B814" s="1" t="s">
        <v>862</v>
      </c>
      <c r="C814" s="147">
        <v>646522</v>
      </c>
      <c r="D814" s="147">
        <v>621828</v>
      </c>
      <c r="E814" s="147">
        <v>24694</v>
      </c>
      <c r="F814" s="147"/>
      <c r="G814" s="147"/>
    </row>
    <row r="815" spans="1:7" hidden="1">
      <c r="A815" s="146" t="s">
        <v>3673</v>
      </c>
      <c r="B815" s="1" t="s">
        <v>863</v>
      </c>
      <c r="C815" s="147">
        <v>1068829</v>
      </c>
      <c r="D815" s="147">
        <v>1027621</v>
      </c>
      <c r="E815" s="147">
        <v>41208</v>
      </c>
      <c r="F815" s="147"/>
      <c r="G815" s="147"/>
    </row>
    <row r="816" spans="1:7" hidden="1">
      <c r="A816" s="146" t="s">
        <v>3674</v>
      </c>
      <c r="B816" s="1" t="s">
        <v>864</v>
      </c>
      <c r="C816" s="147">
        <v>512697</v>
      </c>
      <c r="D816" s="147">
        <v>492502</v>
      </c>
      <c r="E816" s="147">
        <v>20195</v>
      </c>
      <c r="F816" s="147"/>
      <c r="G816" s="147"/>
    </row>
    <row r="817" spans="1:7" hidden="1">
      <c r="A817" s="146" t="s">
        <v>3675</v>
      </c>
      <c r="B817" s="1" t="s">
        <v>865</v>
      </c>
      <c r="C817" s="147">
        <v>922834</v>
      </c>
      <c r="D817" s="147">
        <v>894738</v>
      </c>
      <c r="E817" s="147">
        <v>28096</v>
      </c>
      <c r="F817" s="147"/>
      <c r="G817" s="147"/>
    </row>
    <row r="818" spans="1:7" hidden="1">
      <c r="A818" s="146" t="s">
        <v>3676</v>
      </c>
      <c r="B818" s="1" t="s">
        <v>866</v>
      </c>
      <c r="C818" s="147">
        <v>2154823</v>
      </c>
      <c r="D818" s="147">
        <v>1960266</v>
      </c>
      <c r="E818" s="147">
        <v>101316</v>
      </c>
      <c r="F818" s="147">
        <v>93241</v>
      </c>
      <c r="G818" s="147"/>
    </row>
    <row r="819" spans="1:7" hidden="1">
      <c r="A819" s="146" t="s">
        <v>3677</v>
      </c>
      <c r="B819" s="1" t="s">
        <v>867</v>
      </c>
      <c r="C819" s="147">
        <v>600980</v>
      </c>
      <c r="D819" s="147">
        <v>538265</v>
      </c>
      <c r="E819" s="147">
        <v>29412</v>
      </c>
      <c r="F819" s="147"/>
      <c r="G819" s="147">
        <v>33303</v>
      </c>
    </row>
    <row r="820" spans="1:7" hidden="1">
      <c r="A820" s="146" t="s">
        <v>3678</v>
      </c>
      <c r="B820" s="1" t="s">
        <v>868</v>
      </c>
      <c r="C820" s="147">
        <v>14328732</v>
      </c>
      <c r="D820" s="147">
        <v>12445869</v>
      </c>
      <c r="E820" s="147">
        <v>1882863</v>
      </c>
      <c r="F820" s="147"/>
      <c r="G820" s="147"/>
    </row>
    <row r="821" spans="1:7" hidden="1">
      <c r="A821" s="146" t="s">
        <v>3679</v>
      </c>
      <c r="B821" s="1" t="s">
        <v>869</v>
      </c>
      <c r="C821" s="147">
        <v>760481</v>
      </c>
      <c r="D821" s="147">
        <v>691153</v>
      </c>
      <c r="E821" s="147">
        <v>69328</v>
      </c>
      <c r="F821" s="147">
        <v>0</v>
      </c>
      <c r="G821" s="147">
        <v>0</v>
      </c>
    </row>
    <row r="822" spans="1:7" hidden="1">
      <c r="A822" s="146" t="s">
        <v>3680</v>
      </c>
      <c r="B822" s="1" t="s">
        <v>870</v>
      </c>
      <c r="C822" s="147">
        <v>3045371</v>
      </c>
      <c r="D822" s="147">
        <v>2845835</v>
      </c>
      <c r="E822" s="147">
        <v>199536</v>
      </c>
      <c r="F822" s="147"/>
      <c r="G822" s="147"/>
    </row>
    <row r="823" spans="1:7" hidden="1">
      <c r="A823" s="146" t="s">
        <v>3681</v>
      </c>
      <c r="B823" s="1" t="s">
        <v>871</v>
      </c>
      <c r="C823" s="147">
        <v>1770002.531</v>
      </c>
      <c r="D823" s="147">
        <v>1690923.1769999999</v>
      </c>
      <c r="E823" s="147">
        <v>79079.354000000007</v>
      </c>
      <c r="F823" s="147"/>
      <c r="G823" s="147"/>
    </row>
    <row r="824" spans="1:7" hidden="1">
      <c r="A824" s="146" t="s">
        <v>3682</v>
      </c>
      <c r="B824" s="1" t="s">
        <v>872</v>
      </c>
      <c r="C824" s="147">
        <v>1572158.1969999999</v>
      </c>
      <c r="D824" s="147">
        <v>1464206.2069999999</v>
      </c>
      <c r="E824" s="147">
        <v>107951.99</v>
      </c>
      <c r="F824" s="147">
        <v>0</v>
      </c>
      <c r="G824" s="147">
        <v>0</v>
      </c>
    </row>
    <row r="825" spans="1:7" hidden="1">
      <c r="A825" s="146" t="s">
        <v>3683</v>
      </c>
      <c r="B825" s="1" t="s">
        <v>873</v>
      </c>
      <c r="C825" s="147">
        <v>779604</v>
      </c>
      <c r="D825" s="147">
        <v>748558</v>
      </c>
      <c r="E825" s="147">
        <v>31046</v>
      </c>
      <c r="F825" s="147"/>
      <c r="G825" s="147"/>
    </row>
    <row r="826" spans="1:7" hidden="1">
      <c r="A826" s="146" t="s">
        <v>3684</v>
      </c>
      <c r="B826" s="1" t="s">
        <v>874</v>
      </c>
      <c r="C826" s="147">
        <v>2796683</v>
      </c>
      <c r="D826" s="147">
        <v>2485925</v>
      </c>
      <c r="E826" s="147">
        <v>310758</v>
      </c>
      <c r="F826" s="147"/>
      <c r="G826" s="147"/>
    </row>
    <row r="827" spans="1:7" hidden="1">
      <c r="A827" s="146" t="s">
        <v>3685</v>
      </c>
      <c r="B827" s="1" t="s">
        <v>875</v>
      </c>
      <c r="C827" s="147">
        <v>1643193</v>
      </c>
      <c r="D827" s="147">
        <v>1470354</v>
      </c>
      <c r="E827" s="147">
        <v>172839</v>
      </c>
      <c r="F827" s="147"/>
      <c r="G827" s="147"/>
    </row>
    <row r="828" spans="1:7" hidden="1">
      <c r="A828" s="146" t="s">
        <v>3686</v>
      </c>
      <c r="B828" s="1" t="s">
        <v>876</v>
      </c>
      <c r="C828" s="147">
        <v>1053183.5830000001</v>
      </c>
      <c r="D828" s="147">
        <v>995600.34699999995</v>
      </c>
      <c r="E828" s="147">
        <v>57583.235999999997</v>
      </c>
      <c r="F828" s="147"/>
      <c r="G828" s="147"/>
    </row>
    <row r="829" spans="1:7" hidden="1">
      <c r="A829" s="146" t="s">
        <v>3687</v>
      </c>
      <c r="B829" s="1" t="s">
        <v>877</v>
      </c>
      <c r="C829" s="147">
        <v>3109167</v>
      </c>
      <c r="D829" s="147">
        <v>2936727</v>
      </c>
      <c r="E829" s="147">
        <v>172440</v>
      </c>
      <c r="F829" s="147"/>
      <c r="G829" s="147"/>
    </row>
    <row r="830" spans="1:7" hidden="1">
      <c r="A830" s="146" t="s">
        <v>3688</v>
      </c>
      <c r="B830" s="1" t="s">
        <v>878</v>
      </c>
      <c r="C830" s="147">
        <v>1246093</v>
      </c>
      <c r="D830" s="147">
        <v>1101254</v>
      </c>
      <c r="E830" s="147">
        <v>74580</v>
      </c>
      <c r="F830" s="147">
        <v>18015</v>
      </c>
      <c r="G830" s="147">
        <v>52244</v>
      </c>
    </row>
    <row r="831" spans="1:7" hidden="1">
      <c r="A831" s="146" t="s">
        <v>3689</v>
      </c>
      <c r="B831" s="1" t="s">
        <v>879</v>
      </c>
      <c r="C831" s="147">
        <v>1961867</v>
      </c>
      <c r="D831" s="147">
        <v>1778845</v>
      </c>
      <c r="E831" s="147">
        <v>81092</v>
      </c>
      <c r="F831" s="147"/>
      <c r="G831" s="147">
        <v>101930</v>
      </c>
    </row>
    <row r="832" spans="1:7" hidden="1">
      <c r="A832" s="146" t="s">
        <v>3690</v>
      </c>
      <c r="B832" s="1" t="s">
        <v>880</v>
      </c>
      <c r="C832" s="147">
        <v>8309726.2130000005</v>
      </c>
      <c r="D832" s="147">
        <v>7669217.2929999996</v>
      </c>
      <c r="E832" s="147">
        <v>380063.54499999998</v>
      </c>
      <c r="F832" s="147">
        <v>45623.947999999997</v>
      </c>
      <c r="G832" s="147">
        <v>214821.427</v>
      </c>
    </row>
    <row r="833" spans="1:7" hidden="1">
      <c r="A833" s="146" t="s">
        <v>3691</v>
      </c>
      <c r="B833" s="1" t="s">
        <v>881</v>
      </c>
      <c r="C833" s="147">
        <v>727094</v>
      </c>
      <c r="D833" s="147">
        <v>705000</v>
      </c>
      <c r="E833" s="147">
        <v>22094</v>
      </c>
      <c r="F833" s="147"/>
      <c r="G833" s="147"/>
    </row>
    <row r="834" spans="1:7" hidden="1">
      <c r="A834" s="146" t="s">
        <v>3692</v>
      </c>
      <c r="B834" s="1" t="s">
        <v>882</v>
      </c>
      <c r="C834" s="147">
        <v>4992172</v>
      </c>
      <c r="D834" s="147">
        <v>4705110</v>
      </c>
      <c r="E834" s="147">
        <v>287062</v>
      </c>
      <c r="F834" s="147"/>
      <c r="G834" s="147"/>
    </row>
    <row r="835" spans="1:7" hidden="1">
      <c r="A835" s="146" t="s">
        <v>3693</v>
      </c>
      <c r="B835" s="1" t="s">
        <v>883</v>
      </c>
      <c r="C835" s="147">
        <v>1057220</v>
      </c>
      <c r="D835" s="147">
        <v>1016962</v>
      </c>
      <c r="E835" s="147">
        <v>40258</v>
      </c>
      <c r="F835" s="147"/>
      <c r="G835" s="147"/>
    </row>
    <row r="836" spans="1:7" hidden="1">
      <c r="A836" s="146" t="s">
        <v>3694</v>
      </c>
      <c r="B836" s="1" t="s">
        <v>884</v>
      </c>
      <c r="C836" s="147">
        <v>2142751.9070000001</v>
      </c>
      <c r="D836" s="147">
        <v>421136.02899999998</v>
      </c>
      <c r="E836" s="147">
        <v>1721615.878</v>
      </c>
      <c r="F836" s="147"/>
      <c r="G836" s="147"/>
    </row>
    <row r="837" spans="1:7" hidden="1">
      <c r="A837" s="146" t="s">
        <v>3695</v>
      </c>
      <c r="B837" s="1" t="s">
        <v>885</v>
      </c>
      <c r="C837" s="147">
        <v>1654695</v>
      </c>
      <c r="D837" s="147">
        <v>1414711</v>
      </c>
      <c r="E837" s="147">
        <v>120821</v>
      </c>
      <c r="F837" s="147">
        <v>119163</v>
      </c>
      <c r="G837" s="147"/>
    </row>
    <row r="838" spans="1:7" hidden="1">
      <c r="A838" s="146" t="s">
        <v>3696</v>
      </c>
      <c r="B838" s="1" t="s">
        <v>886</v>
      </c>
      <c r="C838" s="147">
        <v>2895807</v>
      </c>
      <c r="D838" s="147">
        <v>2684066</v>
      </c>
      <c r="E838" s="147">
        <v>147008</v>
      </c>
      <c r="F838" s="147"/>
      <c r="G838" s="147">
        <v>64733</v>
      </c>
    </row>
    <row r="839" spans="1:7" hidden="1">
      <c r="A839" s="146" t="s">
        <v>3697</v>
      </c>
      <c r="B839" s="1" t="s">
        <v>887</v>
      </c>
      <c r="C839" s="147">
        <v>6408155</v>
      </c>
      <c r="D839" s="147">
        <v>6027139</v>
      </c>
      <c r="E839" s="147">
        <v>381016</v>
      </c>
      <c r="F839" s="147"/>
      <c r="G839" s="147"/>
    </row>
    <row r="840" spans="1:7" hidden="1">
      <c r="A840" s="146" t="s">
        <v>3698</v>
      </c>
      <c r="B840" s="1" t="s">
        <v>888</v>
      </c>
      <c r="C840" s="147">
        <v>3838650</v>
      </c>
      <c r="D840" s="147">
        <v>3579568</v>
      </c>
      <c r="E840" s="147">
        <v>100982</v>
      </c>
      <c r="F840" s="147">
        <v>100</v>
      </c>
      <c r="G840" s="147">
        <v>158000</v>
      </c>
    </row>
    <row r="841" spans="1:7" hidden="1">
      <c r="A841" s="146" t="s">
        <v>3699</v>
      </c>
      <c r="B841" s="1" t="s">
        <v>889</v>
      </c>
      <c r="C841" s="147">
        <v>5628893</v>
      </c>
      <c r="D841" s="147">
        <v>5236092</v>
      </c>
      <c r="E841" s="147">
        <v>392801</v>
      </c>
      <c r="F841" s="147"/>
      <c r="G841" s="147"/>
    </row>
    <row r="842" spans="1:7" hidden="1">
      <c r="A842" s="146" t="s">
        <v>3700</v>
      </c>
      <c r="B842" s="1" t="s">
        <v>891</v>
      </c>
      <c r="C842" s="147">
        <v>2115072</v>
      </c>
      <c r="D842" s="147">
        <v>1962564</v>
      </c>
      <c r="E842" s="147">
        <v>152508</v>
      </c>
      <c r="F842" s="147"/>
      <c r="G842" s="147"/>
    </row>
    <row r="843" spans="1:7" hidden="1">
      <c r="A843" s="146" t="s">
        <v>3701</v>
      </c>
      <c r="B843" s="1" t="s">
        <v>892</v>
      </c>
      <c r="C843" s="147">
        <v>4455166</v>
      </c>
      <c r="D843" s="147">
        <v>3807640</v>
      </c>
      <c r="E843" s="147">
        <v>324236</v>
      </c>
      <c r="F843" s="147">
        <v>182298</v>
      </c>
      <c r="G843" s="147">
        <v>140992</v>
      </c>
    </row>
    <row r="844" spans="1:7" hidden="1">
      <c r="A844" s="146" t="s">
        <v>3702</v>
      </c>
      <c r="B844" s="1" t="s">
        <v>893</v>
      </c>
      <c r="C844" s="147">
        <v>5295332</v>
      </c>
      <c r="D844" s="147">
        <v>4948586</v>
      </c>
      <c r="E844" s="147">
        <v>346746</v>
      </c>
      <c r="F844" s="147"/>
      <c r="G844" s="147"/>
    </row>
    <row r="845" spans="1:7" hidden="1">
      <c r="A845" s="146" t="s">
        <v>3703</v>
      </c>
      <c r="B845" s="1" t="s">
        <v>894</v>
      </c>
      <c r="C845" s="147">
        <v>3666223</v>
      </c>
      <c r="D845" s="147">
        <v>3303543</v>
      </c>
      <c r="E845" s="147">
        <v>111778</v>
      </c>
      <c r="F845" s="147">
        <v>35849</v>
      </c>
      <c r="G845" s="147">
        <v>215053</v>
      </c>
    </row>
    <row r="846" spans="1:7" hidden="1">
      <c r="A846" s="146" t="s">
        <v>3704</v>
      </c>
      <c r="B846" s="1" t="s">
        <v>895</v>
      </c>
      <c r="C846" s="147">
        <v>617045</v>
      </c>
      <c r="D846" s="147">
        <v>552045</v>
      </c>
      <c r="E846" s="147">
        <v>15000</v>
      </c>
      <c r="F846" s="147">
        <v>50000</v>
      </c>
      <c r="G846" s="147"/>
    </row>
    <row r="847" spans="1:7" hidden="1">
      <c r="A847" s="146" t="s">
        <v>3705</v>
      </c>
      <c r="B847" s="1" t="s">
        <v>896</v>
      </c>
      <c r="C847" s="147">
        <v>843177</v>
      </c>
      <c r="D847" s="147">
        <v>790928</v>
      </c>
      <c r="E847" s="147">
        <v>52249</v>
      </c>
      <c r="F847" s="147"/>
      <c r="G847" s="147"/>
    </row>
    <row r="848" spans="1:7" hidden="1">
      <c r="A848" s="146" t="s">
        <v>3706</v>
      </c>
      <c r="B848" s="1" t="s">
        <v>897</v>
      </c>
      <c r="C848" s="147">
        <v>4460095</v>
      </c>
      <c r="D848" s="147">
        <v>3747284</v>
      </c>
      <c r="E848" s="147">
        <v>206553</v>
      </c>
      <c r="F848" s="147"/>
      <c r="G848" s="147">
        <v>506258</v>
      </c>
    </row>
    <row r="849" spans="1:7" hidden="1">
      <c r="A849" s="146" t="s">
        <v>3707</v>
      </c>
      <c r="B849" s="1" t="s">
        <v>898</v>
      </c>
      <c r="C849" s="147">
        <v>3979788</v>
      </c>
      <c r="D849" s="147">
        <v>3894293</v>
      </c>
      <c r="E849" s="147">
        <v>85495</v>
      </c>
      <c r="F849" s="147"/>
      <c r="G849" s="147"/>
    </row>
    <row r="850" spans="1:7" hidden="1">
      <c r="A850" s="146" t="s">
        <v>3708</v>
      </c>
      <c r="B850" s="1" t="s">
        <v>899</v>
      </c>
      <c r="C850" s="147">
        <v>614084</v>
      </c>
      <c r="D850" s="147">
        <v>558644</v>
      </c>
      <c r="E850" s="147">
        <v>55440</v>
      </c>
      <c r="F850" s="147"/>
      <c r="G850" s="147"/>
    </row>
    <row r="851" spans="1:7" hidden="1">
      <c r="A851" s="146" t="s">
        <v>3709</v>
      </c>
      <c r="B851" s="1" t="s">
        <v>900</v>
      </c>
      <c r="C851" s="147">
        <v>4151207.9049999998</v>
      </c>
      <c r="D851" s="147">
        <v>3904985.8849999998</v>
      </c>
      <c r="E851" s="147">
        <v>246222.02</v>
      </c>
      <c r="F851" s="147"/>
      <c r="G851" s="147"/>
    </row>
    <row r="852" spans="1:7" hidden="1">
      <c r="A852" s="146" t="s">
        <v>3710</v>
      </c>
      <c r="B852" s="1" t="s">
        <v>901</v>
      </c>
      <c r="C852" s="147">
        <v>1173636</v>
      </c>
      <c r="D852" s="147">
        <v>990880</v>
      </c>
      <c r="E852" s="147">
        <v>64684</v>
      </c>
      <c r="F852" s="147">
        <v>1</v>
      </c>
      <c r="G852" s="147">
        <v>118071</v>
      </c>
    </row>
    <row r="853" spans="1:7" hidden="1">
      <c r="A853" s="146" t="s">
        <v>3711</v>
      </c>
      <c r="B853" s="1" t="s">
        <v>902</v>
      </c>
      <c r="C853" s="147">
        <v>894954</v>
      </c>
      <c r="D853" s="147">
        <v>808067</v>
      </c>
      <c r="E853" s="147">
        <v>24665</v>
      </c>
      <c r="F853" s="147"/>
      <c r="G853" s="147">
        <v>62222</v>
      </c>
    </row>
    <row r="854" spans="1:7" hidden="1">
      <c r="A854" s="146" t="s">
        <v>3712</v>
      </c>
      <c r="B854" s="1" t="s">
        <v>903</v>
      </c>
      <c r="C854" s="147">
        <v>3850042</v>
      </c>
      <c r="D854" s="147">
        <v>3470464</v>
      </c>
      <c r="E854" s="147">
        <v>379578</v>
      </c>
      <c r="F854" s="147"/>
      <c r="G854" s="147"/>
    </row>
    <row r="855" spans="1:7" hidden="1">
      <c r="A855" s="146" t="s">
        <v>3713</v>
      </c>
      <c r="B855" s="1" t="s">
        <v>904</v>
      </c>
      <c r="C855" s="147">
        <v>2263797</v>
      </c>
      <c r="D855" s="147">
        <v>1787126</v>
      </c>
      <c r="E855" s="147">
        <v>280414</v>
      </c>
      <c r="F855" s="147">
        <v>149</v>
      </c>
      <c r="G855" s="147">
        <v>196108</v>
      </c>
    </row>
    <row r="856" spans="1:7" hidden="1">
      <c r="A856" s="146" t="s">
        <v>3714</v>
      </c>
      <c r="B856" s="1" t="s">
        <v>905</v>
      </c>
      <c r="C856" s="147">
        <v>4160498.932</v>
      </c>
      <c r="D856" s="147">
        <v>3594347.6209999998</v>
      </c>
      <c r="E856" s="147">
        <v>251055.96299999999</v>
      </c>
      <c r="F856" s="147"/>
      <c r="G856" s="147">
        <v>315095.348</v>
      </c>
    </row>
    <row r="857" spans="1:7" hidden="1">
      <c r="A857" s="146" t="s">
        <v>3715</v>
      </c>
      <c r="B857" s="1" t="s">
        <v>2662</v>
      </c>
      <c r="C857" s="147">
        <v>2525838</v>
      </c>
      <c r="D857" s="147">
        <v>2386419</v>
      </c>
      <c r="E857" s="147">
        <v>139419</v>
      </c>
      <c r="F857" s="147"/>
      <c r="G857" s="147"/>
    </row>
    <row r="858" spans="1:7" hidden="1">
      <c r="A858" s="146" t="s">
        <v>3716</v>
      </c>
      <c r="B858" s="1" t="s">
        <v>906</v>
      </c>
      <c r="C858" s="147">
        <v>783606</v>
      </c>
      <c r="D858" s="147">
        <v>733551</v>
      </c>
      <c r="E858" s="147">
        <v>50055</v>
      </c>
      <c r="F858" s="147">
        <v>0</v>
      </c>
      <c r="G858" s="147">
        <v>0</v>
      </c>
    </row>
    <row r="859" spans="1:7" hidden="1">
      <c r="A859" s="146" t="s">
        <v>3717</v>
      </c>
      <c r="B859" s="1" t="s">
        <v>907</v>
      </c>
      <c r="C859" s="147">
        <v>509864</v>
      </c>
      <c r="D859" s="147">
        <v>493991</v>
      </c>
      <c r="E859" s="147">
        <v>15873</v>
      </c>
      <c r="F859" s="147"/>
      <c r="G859" s="147"/>
    </row>
    <row r="860" spans="1:7" hidden="1">
      <c r="A860" s="146" t="s">
        <v>3718</v>
      </c>
      <c r="B860" s="1" t="s">
        <v>908</v>
      </c>
      <c r="C860" s="147">
        <v>1492626</v>
      </c>
      <c r="D860" s="147">
        <v>1412318</v>
      </c>
      <c r="E860" s="147">
        <v>80308</v>
      </c>
      <c r="F860" s="147"/>
      <c r="G860" s="147"/>
    </row>
    <row r="861" spans="1:7" hidden="1">
      <c r="A861" s="146" t="s">
        <v>3719</v>
      </c>
      <c r="B861" s="1" t="s">
        <v>909</v>
      </c>
      <c r="C861" s="147">
        <v>1013248.051</v>
      </c>
      <c r="D861" s="147">
        <v>893440.68700000003</v>
      </c>
      <c r="E861" s="147">
        <v>93752.497000000003</v>
      </c>
      <c r="F861" s="147"/>
      <c r="G861" s="147">
        <v>26054.866999999998</v>
      </c>
    </row>
    <row r="862" spans="1:7" hidden="1">
      <c r="A862" s="146" t="s">
        <v>3720</v>
      </c>
      <c r="B862" s="1" t="s">
        <v>910</v>
      </c>
      <c r="C862" s="147">
        <v>9968174</v>
      </c>
      <c r="D862" s="147">
        <v>8979762</v>
      </c>
      <c r="E862" s="147">
        <v>524867</v>
      </c>
      <c r="F862" s="147">
        <v>463545</v>
      </c>
      <c r="G862" s="147"/>
    </row>
    <row r="863" spans="1:7" hidden="1">
      <c r="A863" s="146" t="s">
        <v>3721</v>
      </c>
      <c r="B863" s="1" t="s">
        <v>911</v>
      </c>
      <c r="C863" s="147">
        <v>3172759</v>
      </c>
      <c r="D863" s="147">
        <v>2981539</v>
      </c>
      <c r="E863" s="147">
        <v>191220</v>
      </c>
      <c r="F863" s="147"/>
      <c r="G863" s="147"/>
    </row>
    <row r="864" spans="1:7" hidden="1">
      <c r="A864" s="146" t="s">
        <v>3722</v>
      </c>
      <c r="B864" s="1" t="s">
        <v>912</v>
      </c>
      <c r="C864" s="147">
        <v>10278671</v>
      </c>
      <c r="D864" s="147">
        <v>9748784</v>
      </c>
      <c r="E864" s="147">
        <v>529887</v>
      </c>
      <c r="F864" s="147"/>
      <c r="G864" s="147"/>
    </row>
    <row r="865" spans="1:7" hidden="1">
      <c r="A865" s="146" t="s">
        <v>3723</v>
      </c>
      <c r="B865" s="1" t="s">
        <v>913</v>
      </c>
      <c r="C865" s="147">
        <v>498876.50099999999</v>
      </c>
      <c r="D865" s="147">
        <v>466982.41100000002</v>
      </c>
      <c r="E865" s="147">
        <v>31894.09</v>
      </c>
      <c r="F865" s="147"/>
      <c r="G865" s="147"/>
    </row>
    <row r="866" spans="1:7" hidden="1">
      <c r="A866" s="146" t="s">
        <v>3724</v>
      </c>
      <c r="B866" s="1" t="s">
        <v>914</v>
      </c>
      <c r="C866" s="147">
        <v>985572</v>
      </c>
      <c r="D866" s="147">
        <v>851284</v>
      </c>
      <c r="E866" s="147">
        <v>134288</v>
      </c>
      <c r="F866" s="147"/>
      <c r="G866" s="147"/>
    </row>
    <row r="867" spans="1:7" hidden="1">
      <c r="A867" s="146" t="s">
        <v>3725</v>
      </c>
      <c r="B867" s="1" t="s">
        <v>915</v>
      </c>
      <c r="C867" s="147">
        <v>9286890</v>
      </c>
      <c r="D867" s="147">
        <v>8733357</v>
      </c>
      <c r="E867" s="147">
        <v>553533</v>
      </c>
      <c r="F867" s="147"/>
      <c r="G867" s="147"/>
    </row>
    <row r="868" spans="1:7" hidden="1">
      <c r="A868" s="146" t="s">
        <v>3726</v>
      </c>
      <c r="B868" s="1" t="s">
        <v>916</v>
      </c>
      <c r="C868" s="147">
        <v>1324770</v>
      </c>
      <c r="D868" s="147">
        <v>1156042</v>
      </c>
      <c r="E868" s="147">
        <v>121441</v>
      </c>
      <c r="F868" s="147">
        <v>0</v>
      </c>
      <c r="G868" s="147">
        <v>47287</v>
      </c>
    </row>
    <row r="869" spans="1:7" hidden="1">
      <c r="A869" s="146" t="s">
        <v>3727</v>
      </c>
      <c r="B869" s="1" t="s">
        <v>917</v>
      </c>
      <c r="C869" s="147">
        <v>636220</v>
      </c>
      <c r="D869" s="147">
        <v>612485</v>
      </c>
      <c r="E869" s="147">
        <v>23732</v>
      </c>
      <c r="F869" s="147">
        <v>3</v>
      </c>
      <c r="G869" s="147"/>
    </row>
    <row r="870" spans="1:7" hidden="1">
      <c r="A870" s="146" t="s">
        <v>3728</v>
      </c>
      <c r="B870" s="1" t="s">
        <v>918</v>
      </c>
      <c r="C870" s="147">
        <v>731652</v>
      </c>
      <c r="D870" s="147">
        <v>702760</v>
      </c>
      <c r="E870" s="147">
        <v>28892</v>
      </c>
      <c r="F870" s="147"/>
      <c r="G870" s="147"/>
    </row>
    <row r="871" spans="1:7" hidden="1">
      <c r="A871" s="146" t="s">
        <v>3729</v>
      </c>
      <c r="B871" s="1" t="s">
        <v>919</v>
      </c>
      <c r="C871" s="147">
        <v>541740.54099999997</v>
      </c>
      <c r="D871" s="147">
        <v>511093.51799999998</v>
      </c>
      <c r="E871" s="147">
        <v>30647.023000000001</v>
      </c>
      <c r="F871" s="147"/>
      <c r="G871" s="147"/>
    </row>
    <row r="872" spans="1:7" hidden="1">
      <c r="A872" s="146" t="s">
        <v>3730</v>
      </c>
      <c r="B872" s="1" t="s">
        <v>920</v>
      </c>
      <c r="C872" s="147">
        <v>725748</v>
      </c>
      <c r="D872" s="147">
        <v>633528</v>
      </c>
      <c r="E872" s="147">
        <v>38125</v>
      </c>
      <c r="F872" s="147">
        <v>6112</v>
      </c>
      <c r="G872" s="147">
        <v>47983</v>
      </c>
    </row>
    <row r="873" spans="1:7" hidden="1">
      <c r="A873" s="146" t="s">
        <v>3731</v>
      </c>
      <c r="B873" s="1" t="s">
        <v>921</v>
      </c>
      <c r="C873" s="147">
        <v>1283944.0279999999</v>
      </c>
      <c r="D873" s="147">
        <v>1197448.2679999999</v>
      </c>
      <c r="E873" s="147">
        <v>86495.76</v>
      </c>
      <c r="F873" s="147"/>
      <c r="G873" s="147"/>
    </row>
    <row r="874" spans="1:7" hidden="1">
      <c r="A874" s="146" t="s">
        <v>3732</v>
      </c>
      <c r="B874" s="1" t="s">
        <v>924</v>
      </c>
      <c r="C874" s="147">
        <v>363004.62099999998</v>
      </c>
      <c r="D874" s="147">
        <v>334458.17700000003</v>
      </c>
      <c r="E874" s="147">
        <v>28546.444</v>
      </c>
      <c r="F874" s="147"/>
      <c r="G874" s="147"/>
    </row>
    <row r="875" spans="1:7" hidden="1">
      <c r="A875" s="146" t="s">
        <v>3733</v>
      </c>
      <c r="B875" s="1" t="s">
        <v>925</v>
      </c>
      <c r="C875" s="147">
        <v>2197450</v>
      </c>
      <c r="D875" s="147">
        <v>2052101</v>
      </c>
      <c r="E875" s="147">
        <v>77275</v>
      </c>
      <c r="F875" s="147"/>
      <c r="G875" s="147">
        <v>68074</v>
      </c>
    </row>
    <row r="876" spans="1:7" hidden="1">
      <c r="A876" s="146" t="s">
        <v>3734</v>
      </c>
      <c r="B876" s="1" t="s">
        <v>926</v>
      </c>
      <c r="C876" s="147">
        <v>19778575</v>
      </c>
      <c r="D876" s="147">
        <v>17741809</v>
      </c>
      <c r="E876" s="147">
        <v>1749825</v>
      </c>
      <c r="F876" s="147">
        <v>255601</v>
      </c>
      <c r="G876" s="147">
        <v>31340</v>
      </c>
    </row>
    <row r="877" spans="1:7" hidden="1">
      <c r="A877" s="146" t="s">
        <v>3735</v>
      </c>
      <c r="B877" s="1" t="s">
        <v>928</v>
      </c>
      <c r="C877" s="147">
        <v>8531812</v>
      </c>
      <c r="D877" s="147">
        <v>7872936</v>
      </c>
      <c r="E877" s="147">
        <v>367528</v>
      </c>
      <c r="F877" s="147">
        <v>291348</v>
      </c>
      <c r="G877" s="147"/>
    </row>
    <row r="878" spans="1:7" hidden="1">
      <c r="A878" s="146" t="s">
        <v>3736</v>
      </c>
      <c r="B878" s="1" t="s">
        <v>929</v>
      </c>
      <c r="C878" s="147">
        <v>8212276</v>
      </c>
      <c r="D878" s="147">
        <v>7199428</v>
      </c>
      <c r="E878" s="147">
        <v>412541</v>
      </c>
      <c r="F878" s="147"/>
      <c r="G878" s="147">
        <v>600307</v>
      </c>
    </row>
    <row r="879" spans="1:7" hidden="1">
      <c r="A879" s="146" t="s">
        <v>3737</v>
      </c>
      <c r="B879" s="1" t="s">
        <v>930</v>
      </c>
      <c r="C879" s="147">
        <v>459808</v>
      </c>
      <c r="D879" s="147">
        <v>441012</v>
      </c>
      <c r="E879" s="147">
        <v>18796</v>
      </c>
      <c r="F879" s="147"/>
      <c r="G879" s="147"/>
    </row>
    <row r="880" spans="1:7" hidden="1">
      <c r="A880" s="146" t="s">
        <v>3738</v>
      </c>
      <c r="B880" s="1" t="s">
        <v>931</v>
      </c>
      <c r="C880" s="147">
        <v>2419397</v>
      </c>
      <c r="D880" s="147">
        <v>2185702</v>
      </c>
      <c r="E880" s="147">
        <v>130455</v>
      </c>
      <c r="F880" s="147">
        <v>103240</v>
      </c>
      <c r="G880" s="147"/>
    </row>
    <row r="881" spans="1:7" hidden="1">
      <c r="A881" s="146" t="s">
        <v>3739</v>
      </c>
      <c r="B881" s="1" t="s">
        <v>932</v>
      </c>
      <c r="C881" s="147">
        <v>3575371</v>
      </c>
      <c r="D881" s="147">
        <v>3176193</v>
      </c>
      <c r="E881" s="147">
        <v>186035</v>
      </c>
      <c r="F881" s="147"/>
      <c r="G881" s="147">
        <v>213143</v>
      </c>
    </row>
    <row r="882" spans="1:7" hidden="1">
      <c r="A882" s="146" t="s">
        <v>3740</v>
      </c>
      <c r="B882" s="1" t="s">
        <v>933</v>
      </c>
      <c r="C882" s="147">
        <v>1830806.13</v>
      </c>
      <c r="D882" s="147">
        <v>1743204.3149999999</v>
      </c>
      <c r="E882" s="147">
        <v>87601.815000000002</v>
      </c>
      <c r="F882" s="147"/>
      <c r="G882" s="147"/>
    </row>
    <row r="883" spans="1:7" hidden="1">
      <c r="A883" s="146" t="s">
        <v>3741</v>
      </c>
      <c r="B883" s="1" t="s">
        <v>934</v>
      </c>
      <c r="C883" s="147">
        <v>2767206</v>
      </c>
      <c r="D883" s="147">
        <v>2404448</v>
      </c>
      <c r="E883" s="147">
        <v>182140</v>
      </c>
      <c r="F883" s="147"/>
      <c r="G883" s="147">
        <v>180618</v>
      </c>
    </row>
    <row r="884" spans="1:7" hidden="1">
      <c r="A884" s="146" t="s">
        <v>3742</v>
      </c>
      <c r="B884" s="1" t="s">
        <v>935</v>
      </c>
      <c r="C884" s="147">
        <v>1297934</v>
      </c>
      <c r="D884" s="147">
        <v>1170103</v>
      </c>
      <c r="E884" s="147">
        <v>127831</v>
      </c>
      <c r="F884" s="147"/>
      <c r="G884" s="147"/>
    </row>
    <row r="885" spans="1:7" hidden="1">
      <c r="A885" s="146" t="s">
        <v>3743</v>
      </c>
      <c r="B885" s="1" t="s">
        <v>936</v>
      </c>
      <c r="C885" s="147">
        <v>410342.48800000001</v>
      </c>
      <c r="D885" s="147">
        <v>393067.00699999998</v>
      </c>
      <c r="E885" s="147">
        <v>17275.481</v>
      </c>
      <c r="F885" s="147"/>
      <c r="G885" s="147"/>
    </row>
    <row r="886" spans="1:7" hidden="1">
      <c r="A886" s="146" t="s">
        <v>3744</v>
      </c>
      <c r="B886" s="1" t="s">
        <v>937</v>
      </c>
      <c r="C886" s="147">
        <v>1172343</v>
      </c>
      <c r="D886" s="147">
        <v>1065237</v>
      </c>
      <c r="E886" s="147">
        <v>67072</v>
      </c>
      <c r="F886" s="147">
        <v>0</v>
      </c>
      <c r="G886" s="147">
        <v>40034</v>
      </c>
    </row>
    <row r="887" spans="1:7" hidden="1">
      <c r="A887" s="146" t="s">
        <v>3745</v>
      </c>
      <c r="B887" s="1" t="s">
        <v>938</v>
      </c>
      <c r="C887" s="147">
        <v>1462608</v>
      </c>
      <c r="D887" s="147">
        <v>1338044</v>
      </c>
      <c r="E887" s="147">
        <v>124564</v>
      </c>
      <c r="F887" s="147"/>
      <c r="G887" s="147"/>
    </row>
    <row r="888" spans="1:7" hidden="1">
      <c r="A888" s="146" t="s">
        <v>3746</v>
      </c>
      <c r="B888" s="1" t="s">
        <v>939</v>
      </c>
      <c r="C888" s="147">
        <v>1148590</v>
      </c>
      <c r="D888" s="147">
        <v>1064410</v>
      </c>
      <c r="E888" s="147">
        <v>32180</v>
      </c>
      <c r="F888" s="147">
        <v>8000</v>
      </c>
      <c r="G888" s="147">
        <v>44000</v>
      </c>
    </row>
    <row r="889" spans="1:7" hidden="1">
      <c r="A889" s="146" t="s">
        <v>3747</v>
      </c>
      <c r="B889" s="1" t="s">
        <v>940</v>
      </c>
      <c r="C889" s="147">
        <v>4135524</v>
      </c>
      <c r="D889" s="147">
        <v>3942410</v>
      </c>
      <c r="E889" s="147">
        <v>130343</v>
      </c>
      <c r="F889" s="147">
        <v>129</v>
      </c>
      <c r="G889" s="147">
        <v>62642</v>
      </c>
    </row>
    <row r="890" spans="1:7" hidden="1">
      <c r="A890" s="146" t="s">
        <v>3748</v>
      </c>
      <c r="B890" s="1" t="s">
        <v>941</v>
      </c>
      <c r="C890" s="147">
        <v>1356088.6259999999</v>
      </c>
      <c r="D890" s="147">
        <v>1295500.7169999999</v>
      </c>
      <c r="E890" s="147">
        <v>60587.909</v>
      </c>
      <c r="F890" s="147">
        <v>0</v>
      </c>
      <c r="G890" s="147">
        <v>0</v>
      </c>
    </row>
    <row r="891" spans="1:7" hidden="1">
      <c r="A891" s="146" t="s">
        <v>3749</v>
      </c>
      <c r="B891" s="1" t="s">
        <v>942</v>
      </c>
      <c r="C891" s="147">
        <v>5515266</v>
      </c>
      <c r="D891" s="147">
        <v>5298927</v>
      </c>
      <c r="E891" s="147">
        <v>216339</v>
      </c>
      <c r="F891" s="147"/>
      <c r="G891" s="147"/>
    </row>
    <row r="892" spans="1:7" hidden="1">
      <c r="A892" s="146" t="s">
        <v>3750</v>
      </c>
      <c r="B892" s="1" t="s">
        <v>943</v>
      </c>
      <c r="C892" s="147">
        <v>1950316392</v>
      </c>
      <c r="D892" s="147">
        <v>1750678780</v>
      </c>
      <c r="E892" s="147">
        <v>199637612</v>
      </c>
      <c r="F892" s="147"/>
      <c r="G892" s="147"/>
    </row>
    <row r="893" spans="1:7" hidden="1">
      <c r="A893" s="146" t="s">
        <v>3751</v>
      </c>
      <c r="B893" s="1" t="s">
        <v>944</v>
      </c>
      <c r="C893" s="147">
        <v>3845270</v>
      </c>
      <c r="D893" s="147">
        <v>3512557</v>
      </c>
      <c r="E893" s="147">
        <v>193965</v>
      </c>
      <c r="F893" s="147"/>
      <c r="G893" s="147">
        <v>138748</v>
      </c>
    </row>
    <row r="894" spans="1:7" hidden="1">
      <c r="A894" s="146" t="s">
        <v>3752</v>
      </c>
      <c r="B894" s="1" t="s">
        <v>945</v>
      </c>
      <c r="C894" s="147">
        <v>860687</v>
      </c>
      <c r="D894" s="147">
        <v>836324</v>
      </c>
      <c r="E894" s="147">
        <v>24363</v>
      </c>
      <c r="F894" s="147"/>
      <c r="G894" s="147"/>
    </row>
    <row r="895" spans="1:7" hidden="1">
      <c r="A895" s="146" t="s">
        <v>3753</v>
      </c>
      <c r="B895" s="1" t="s">
        <v>946</v>
      </c>
      <c r="C895" s="147">
        <v>306103</v>
      </c>
      <c r="D895" s="147"/>
      <c r="E895" s="147">
        <v>158072</v>
      </c>
      <c r="F895" s="147"/>
      <c r="G895" s="147">
        <v>148031</v>
      </c>
    </row>
    <row r="896" spans="1:7" hidden="1">
      <c r="A896" s="146" t="s">
        <v>3754</v>
      </c>
      <c r="B896" s="1" t="s">
        <v>947</v>
      </c>
      <c r="C896" s="147">
        <v>1440097</v>
      </c>
      <c r="D896" s="147">
        <v>1261162</v>
      </c>
      <c r="E896" s="147">
        <v>77033</v>
      </c>
      <c r="F896" s="147"/>
      <c r="G896" s="147">
        <v>101902</v>
      </c>
    </row>
    <row r="897" spans="1:7" hidden="1">
      <c r="A897" s="146" t="s">
        <v>3755</v>
      </c>
      <c r="B897" s="1" t="s">
        <v>949</v>
      </c>
      <c r="C897" s="147">
        <v>1227650.9779999999</v>
      </c>
      <c r="D897" s="147">
        <v>1167772.595</v>
      </c>
      <c r="E897" s="147">
        <v>59878.383000000002</v>
      </c>
      <c r="F897" s="147"/>
      <c r="G897" s="147"/>
    </row>
    <row r="898" spans="1:7" hidden="1">
      <c r="A898" s="146" t="s">
        <v>3756</v>
      </c>
      <c r="B898" s="1" t="s">
        <v>950</v>
      </c>
      <c r="C898" s="147">
        <v>1762028</v>
      </c>
      <c r="D898" s="147">
        <v>1646943</v>
      </c>
      <c r="E898" s="147">
        <v>115085</v>
      </c>
      <c r="F898" s="147"/>
      <c r="G898" s="147"/>
    </row>
    <row r="899" spans="1:7" hidden="1">
      <c r="A899" s="146" t="s">
        <v>3757</v>
      </c>
      <c r="B899" s="1" t="s">
        <v>951</v>
      </c>
      <c r="C899" s="147">
        <v>140925</v>
      </c>
      <c r="D899" s="147"/>
      <c r="E899" s="147">
        <v>140925</v>
      </c>
      <c r="F899" s="147"/>
      <c r="G899" s="147"/>
    </row>
    <row r="900" spans="1:7" hidden="1">
      <c r="A900" s="146" t="s">
        <v>3758</v>
      </c>
      <c r="B900" s="1" t="s">
        <v>952</v>
      </c>
      <c r="C900" s="147">
        <v>1666480</v>
      </c>
      <c r="D900" s="147">
        <v>1585518</v>
      </c>
      <c r="E900" s="147">
        <v>80962</v>
      </c>
      <c r="F900" s="147"/>
      <c r="G900" s="147"/>
    </row>
    <row r="901" spans="1:7" hidden="1">
      <c r="A901" s="146" t="s">
        <v>3759</v>
      </c>
      <c r="B901" s="1" t="s">
        <v>953</v>
      </c>
      <c r="C901" s="147">
        <v>844918.12199999997</v>
      </c>
      <c r="D901" s="147">
        <v>740199.05799999996</v>
      </c>
      <c r="E901" s="147">
        <v>104719.064</v>
      </c>
      <c r="F901" s="147"/>
      <c r="G901" s="147"/>
    </row>
    <row r="902" spans="1:7" hidden="1">
      <c r="A902" s="146" t="s">
        <v>3760</v>
      </c>
      <c r="B902" s="1" t="s">
        <v>955</v>
      </c>
      <c r="C902" s="147">
        <v>1159289</v>
      </c>
      <c r="D902" s="147">
        <v>1041509</v>
      </c>
      <c r="E902" s="147">
        <v>66393</v>
      </c>
      <c r="F902" s="147">
        <v>0</v>
      </c>
      <c r="G902" s="147">
        <v>51387</v>
      </c>
    </row>
    <row r="903" spans="1:7" hidden="1">
      <c r="A903" s="146" t="s">
        <v>3761</v>
      </c>
      <c r="B903" s="1" t="s">
        <v>956</v>
      </c>
      <c r="C903" s="147">
        <v>924029</v>
      </c>
      <c r="D903" s="147">
        <v>851425</v>
      </c>
      <c r="E903" s="147">
        <v>46543</v>
      </c>
      <c r="F903" s="147">
        <v>21402</v>
      </c>
      <c r="G903" s="147">
        <v>4659</v>
      </c>
    </row>
    <row r="904" spans="1:7" hidden="1">
      <c r="A904" s="146" t="s">
        <v>3762</v>
      </c>
      <c r="B904" s="1" t="s">
        <v>957</v>
      </c>
      <c r="C904" s="147">
        <v>3881851</v>
      </c>
      <c r="D904" s="147">
        <v>3672251</v>
      </c>
      <c r="E904" s="147">
        <v>91343</v>
      </c>
      <c r="F904" s="147">
        <v>108</v>
      </c>
      <c r="G904" s="147">
        <v>118149</v>
      </c>
    </row>
    <row r="905" spans="1:7" hidden="1">
      <c r="A905" s="146" t="s">
        <v>3763</v>
      </c>
      <c r="B905" s="1" t="s">
        <v>958</v>
      </c>
      <c r="C905" s="147">
        <v>1689820</v>
      </c>
      <c r="D905" s="147">
        <v>1598700</v>
      </c>
      <c r="E905" s="147">
        <v>91120</v>
      </c>
      <c r="F905" s="147"/>
      <c r="G905" s="147"/>
    </row>
    <row r="906" spans="1:7" hidden="1">
      <c r="A906" s="146" t="s">
        <v>3764</v>
      </c>
      <c r="B906" s="1" t="s">
        <v>959</v>
      </c>
      <c r="C906" s="147">
        <v>2347024</v>
      </c>
      <c r="D906" s="147">
        <v>2150000</v>
      </c>
      <c r="E906" s="147">
        <v>62969</v>
      </c>
      <c r="F906" s="147">
        <v>21676</v>
      </c>
      <c r="G906" s="147">
        <v>112379</v>
      </c>
    </row>
    <row r="907" spans="1:7" hidden="1">
      <c r="A907" s="146" t="s">
        <v>3765</v>
      </c>
      <c r="B907" s="1" t="s">
        <v>960</v>
      </c>
      <c r="C907" s="147">
        <v>1998065</v>
      </c>
      <c r="D907" s="147">
        <v>1864824</v>
      </c>
      <c r="E907" s="147">
        <v>133241</v>
      </c>
      <c r="F907" s="147"/>
      <c r="G907" s="147"/>
    </row>
    <row r="908" spans="1:7" hidden="1">
      <c r="A908" s="146" t="s">
        <v>3766</v>
      </c>
      <c r="B908" s="1" t="s">
        <v>961</v>
      </c>
      <c r="C908" s="147">
        <v>2565930</v>
      </c>
      <c r="D908" s="147">
        <v>2420004</v>
      </c>
      <c r="E908" s="147">
        <v>145926</v>
      </c>
      <c r="F908" s="147"/>
      <c r="G908" s="147"/>
    </row>
    <row r="909" spans="1:7" hidden="1">
      <c r="A909" s="146" t="s">
        <v>3767</v>
      </c>
      <c r="B909" s="1" t="s">
        <v>962</v>
      </c>
      <c r="C909" s="147">
        <v>4236416</v>
      </c>
      <c r="D909" s="147">
        <v>3933190</v>
      </c>
      <c r="E909" s="147">
        <v>200763</v>
      </c>
      <c r="F909" s="147">
        <v>0</v>
      </c>
      <c r="G909" s="147">
        <v>102463</v>
      </c>
    </row>
    <row r="910" spans="1:7" hidden="1">
      <c r="A910" s="146" t="s">
        <v>3768</v>
      </c>
      <c r="B910" s="1" t="s">
        <v>964</v>
      </c>
      <c r="C910" s="147">
        <v>925417</v>
      </c>
      <c r="D910" s="147">
        <v>771000</v>
      </c>
      <c r="E910" s="147">
        <v>41096</v>
      </c>
      <c r="F910" s="147">
        <v>0</v>
      </c>
      <c r="G910" s="147">
        <v>113321</v>
      </c>
    </row>
    <row r="911" spans="1:7" hidden="1">
      <c r="A911" s="146" t="s">
        <v>3769</v>
      </c>
      <c r="B911" s="1" t="s">
        <v>965</v>
      </c>
      <c r="C911" s="147">
        <v>3531388.7459999998</v>
      </c>
      <c r="D911" s="147">
        <v>3124888.662</v>
      </c>
      <c r="E911" s="147">
        <v>162508.478</v>
      </c>
      <c r="F911" s="147">
        <v>500.68099999999998</v>
      </c>
      <c r="G911" s="147">
        <v>243490.92499999999</v>
      </c>
    </row>
    <row r="912" spans="1:7" hidden="1">
      <c r="A912" s="146" t="s">
        <v>3770</v>
      </c>
      <c r="B912" s="1" t="s">
        <v>966</v>
      </c>
      <c r="C912" s="147">
        <v>1321363.314</v>
      </c>
      <c r="D912" s="147">
        <v>1255391.929</v>
      </c>
      <c r="E912" s="147">
        <v>65971.384999999995</v>
      </c>
      <c r="F912" s="147"/>
      <c r="G912" s="147"/>
    </row>
    <row r="913" spans="1:7" hidden="1">
      <c r="A913" s="146" t="s">
        <v>3771</v>
      </c>
      <c r="B913" s="1" t="s">
        <v>967</v>
      </c>
      <c r="C913" s="147">
        <v>2827049</v>
      </c>
      <c r="D913" s="147">
        <v>2700890</v>
      </c>
      <c r="E913" s="147">
        <v>126159</v>
      </c>
      <c r="F913" s="147"/>
      <c r="G913" s="147"/>
    </row>
    <row r="914" spans="1:7" hidden="1">
      <c r="A914" s="146" t="s">
        <v>3772</v>
      </c>
      <c r="B914" s="1" t="s">
        <v>968</v>
      </c>
      <c r="C914" s="147">
        <v>3161562</v>
      </c>
      <c r="D914" s="147">
        <v>2990773</v>
      </c>
      <c r="E914" s="147">
        <v>127572</v>
      </c>
      <c r="F914" s="147">
        <v>4255</v>
      </c>
      <c r="G914" s="147">
        <v>38962</v>
      </c>
    </row>
    <row r="915" spans="1:7" hidden="1">
      <c r="A915" s="146" t="s">
        <v>3773</v>
      </c>
      <c r="B915" s="1" t="s">
        <v>969</v>
      </c>
      <c r="C915" s="147">
        <v>8322434.2240000004</v>
      </c>
      <c r="D915" s="147">
        <v>7838436.1880000001</v>
      </c>
      <c r="E915" s="147">
        <v>375375.04800000001</v>
      </c>
      <c r="F915" s="147">
        <v>0</v>
      </c>
      <c r="G915" s="147">
        <v>108622.988</v>
      </c>
    </row>
    <row r="916" spans="1:7" hidden="1">
      <c r="A916" s="146" t="s">
        <v>3774</v>
      </c>
      <c r="B916" s="1" t="s">
        <v>970</v>
      </c>
      <c r="C916" s="147">
        <v>369277.18699999998</v>
      </c>
      <c r="D916" s="147">
        <v>344783.484</v>
      </c>
      <c r="E916" s="147">
        <v>24493.703000000001</v>
      </c>
      <c r="F916" s="147"/>
      <c r="G916" s="147"/>
    </row>
    <row r="917" spans="1:7" hidden="1">
      <c r="A917" s="146" t="s">
        <v>3775</v>
      </c>
      <c r="B917" s="1" t="s">
        <v>971</v>
      </c>
      <c r="C917" s="147">
        <v>2001302</v>
      </c>
      <c r="D917" s="147">
        <v>1672931</v>
      </c>
      <c r="E917" s="147">
        <v>328371</v>
      </c>
      <c r="F917" s="147"/>
      <c r="G917" s="147"/>
    </row>
    <row r="918" spans="1:7" hidden="1">
      <c r="A918" s="146" t="s">
        <v>3776</v>
      </c>
      <c r="B918" s="1" t="s">
        <v>972</v>
      </c>
      <c r="C918" s="147">
        <v>2711906</v>
      </c>
      <c r="D918" s="147">
        <v>2482648</v>
      </c>
      <c r="E918" s="147">
        <v>229258</v>
      </c>
      <c r="F918" s="147"/>
      <c r="G918" s="147"/>
    </row>
    <row r="919" spans="1:7" hidden="1">
      <c r="A919" s="146" t="s">
        <v>3777</v>
      </c>
      <c r="B919" s="1" t="s">
        <v>973</v>
      </c>
      <c r="C919" s="147">
        <v>1631820</v>
      </c>
      <c r="D919" s="147">
        <v>1552189</v>
      </c>
      <c r="E919" s="147">
        <v>79631</v>
      </c>
      <c r="F919" s="147"/>
      <c r="G919" s="147"/>
    </row>
    <row r="920" spans="1:7" hidden="1">
      <c r="A920" s="146" t="s">
        <v>3778</v>
      </c>
      <c r="B920" s="1" t="s">
        <v>974</v>
      </c>
      <c r="C920" s="147">
        <v>431926</v>
      </c>
      <c r="D920" s="147">
        <v>294504</v>
      </c>
      <c r="E920" s="147">
        <v>137422</v>
      </c>
      <c r="F920" s="147"/>
      <c r="G920" s="147"/>
    </row>
    <row r="921" spans="1:7" hidden="1">
      <c r="A921" s="146" t="s">
        <v>3779</v>
      </c>
      <c r="B921" s="1" t="s">
        <v>975</v>
      </c>
      <c r="C921" s="147">
        <v>1582240</v>
      </c>
      <c r="D921" s="147">
        <v>1425211</v>
      </c>
      <c r="E921" s="147">
        <v>157028</v>
      </c>
      <c r="F921" s="147">
        <v>1</v>
      </c>
      <c r="G921" s="147"/>
    </row>
    <row r="922" spans="1:7" hidden="1">
      <c r="A922" s="146" t="s">
        <v>3780</v>
      </c>
      <c r="B922" s="1" t="s">
        <v>976</v>
      </c>
      <c r="C922" s="147">
        <v>532441</v>
      </c>
      <c r="D922" s="147">
        <v>476122</v>
      </c>
      <c r="E922" s="147">
        <v>15725</v>
      </c>
      <c r="F922" s="147">
        <v>40594</v>
      </c>
      <c r="G922" s="147"/>
    </row>
    <row r="923" spans="1:7" hidden="1">
      <c r="A923" s="146" t="s">
        <v>3781</v>
      </c>
      <c r="B923" s="1" t="s">
        <v>977</v>
      </c>
      <c r="C923" s="147">
        <v>1309312</v>
      </c>
      <c r="D923" s="147">
        <v>1148206</v>
      </c>
      <c r="E923" s="147">
        <v>57158</v>
      </c>
      <c r="F923" s="147">
        <v>103948</v>
      </c>
      <c r="G923" s="147"/>
    </row>
    <row r="924" spans="1:7" hidden="1">
      <c r="A924" s="146" t="s">
        <v>3782</v>
      </c>
      <c r="B924" s="1" t="s">
        <v>978</v>
      </c>
      <c r="C924" s="147">
        <v>7385082</v>
      </c>
      <c r="D924" s="147">
        <v>6726896</v>
      </c>
      <c r="E924" s="147">
        <v>265527</v>
      </c>
      <c r="F924" s="147">
        <v>328884</v>
      </c>
      <c r="G924" s="147">
        <v>63775</v>
      </c>
    </row>
    <row r="925" spans="1:7" hidden="1">
      <c r="A925" s="146" t="s">
        <v>3783</v>
      </c>
      <c r="B925" s="1" t="s">
        <v>979</v>
      </c>
      <c r="C925" s="147">
        <v>1494490.4539999999</v>
      </c>
      <c r="D925" s="147">
        <v>1275808.1200000001</v>
      </c>
      <c r="E925" s="147">
        <v>59883.478999999999</v>
      </c>
      <c r="F925" s="147"/>
      <c r="G925" s="147">
        <v>158798.85500000001</v>
      </c>
    </row>
    <row r="926" spans="1:7" hidden="1">
      <c r="A926" s="146" t="s">
        <v>3784</v>
      </c>
      <c r="B926" s="1" t="s">
        <v>980</v>
      </c>
      <c r="C926" s="147">
        <v>519005.73300000001</v>
      </c>
      <c r="D926" s="147">
        <v>490264.09700000001</v>
      </c>
      <c r="E926" s="147">
        <v>28741.635999999999</v>
      </c>
      <c r="F926" s="147"/>
      <c r="G926" s="147"/>
    </row>
    <row r="927" spans="1:7" hidden="1">
      <c r="A927" s="146" t="s">
        <v>3785</v>
      </c>
      <c r="B927" s="1" t="s">
        <v>981</v>
      </c>
      <c r="C927" s="147">
        <v>3049426</v>
      </c>
      <c r="D927" s="147">
        <v>2705278</v>
      </c>
      <c r="E927" s="147">
        <v>159527</v>
      </c>
      <c r="F927" s="147"/>
      <c r="G927" s="147">
        <v>184621</v>
      </c>
    </row>
    <row r="928" spans="1:7" hidden="1">
      <c r="A928" s="146" t="s">
        <v>3786</v>
      </c>
      <c r="B928" s="1" t="s">
        <v>982</v>
      </c>
      <c r="C928" s="147">
        <v>4474686</v>
      </c>
      <c r="D928" s="147">
        <v>3277887</v>
      </c>
      <c r="E928" s="147">
        <v>222902</v>
      </c>
      <c r="F928" s="147">
        <v>973897</v>
      </c>
      <c r="G928" s="147"/>
    </row>
    <row r="929" spans="1:7" hidden="1">
      <c r="A929" s="146" t="s">
        <v>3787</v>
      </c>
      <c r="B929" s="1" t="s">
        <v>983</v>
      </c>
      <c r="C929" s="147">
        <v>2400181</v>
      </c>
      <c r="D929" s="147">
        <v>2180546</v>
      </c>
      <c r="E929" s="147">
        <v>156742</v>
      </c>
      <c r="F929" s="147">
        <v>107</v>
      </c>
      <c r="G929" s="147">
        <v>62786</v>
      </c>
    </row>
    <row r="930" spans="1:7" hidden="1">
      <c r="A930" s="146" t="s">
        <v>3788</v>
      </c>
      <c r="B930" s="1" t="s">
        <v>984</v>
      </c>
      <c r="C930" s="147">
        <v>1285417</v>
      </c>
      <c r="D930" s="147">
        <v>1168138</v>
      </c>
      <c r="E930" s="147">
        <v>50494</v>
      </c>
      <c r="F930" s="147">
        <v>17017</v>
      </c>
      <c r="G930" s="147">
        <v>49768</v>
      </c>
    </row>
    <row r="931" spans="1:7" hidden="1">
      <c r="A931" s="146" t="s">
        <v>3789</v>
      </c>
      <c r="B931" s="1" t="s">
        <v>985</v>
      </c>
      <c r="C931" s="147">
        <v>3385683</v>
      </c>
      <c r="D931" s="147">
        <v>3281854</v>
      </c>
      <c r="E931" s="147">
        <v>103829</v>
      </c>
      <c r="F931" s="147"/>
      <c r="G931" s="147"/>
    </row>
    <row r="932" spans="1:7" hidden="1">
      <c r="A932" s="146" t="s">
        <v>3790</v>
      </c>
      <c r="B932" s="1" t="s">
        <v>986</v>
      </c>
      <c r="C932" s="147">
        <v>1991059</v>
      </c>
      <c r="D932" s="147">
        <v>1886220</v>
      </c>
      <c r="E932" s="147">
        <v>104839</v>
      </c>
      <c r="F932" s="147"/>
      <c r="G932" s="147"/>
    </row>
    <row r="933" spans="1:7" hidden="1">
      <c r="A933" s="146" t="s">
        <v>3791</v>
      </c>
      <c r="B933" s="1" t="s">
        <v>987</v>
      </c>
      <c r="C933" s="147">
        <v>25517274</v>
      </c>
      <c r="D933" s="147">
        <v>18658399</v>
      </c>
      <c r="E933" s="147">
        <v>2781880</v>
      </c>
      <c r="F933" s="147">
        <v>2085278</v>
      </c>
      <c r="G933" s="147">
        <v>1991717</v>
      </c>
    </row>
    <row r="934" spans="1:7" hidden="1">
      <c r="A934" s="146" t="s">
        <v>3792</v>
      </c>
      <c r="B934" s="1" t="s">
        <v>988</v>
      </c>
      <c r="C934" s="147">
        <v>2593208</v>
      </c>
      <c r="D934" s="147">
        <v>2377685</v>
      </c>
      <c r="E934" s="147">
        <v>108172</v>
      </c>
      <c r="F934" s="147">
        <v>107351</v>
      </c>
      <c r="G934" s="147"/>
    </row>
    <row r="935" spans="1:7" hidden="1">
      <c r="A935" s="146" t="s">
        <v>3793</v>
      </c>
      <c r="B935" s="1" t="s">
        <v>989</v>
      </c>
      <c r="C935" s="147">
        <v>7587451.7800000003</v>
      </c>
      <c r="D935" s="147">
        <v>6852371.4270000001</v>
      </c>
      <c r="E935" s="147">
        <v>415153.60499999998</v>
      </c>
      <c r="F935" s="147">
        <v>257051.83900000001</v>
      </c>
      <c r="G935" s="147">
        <v>62874.909</v>
      </c>
    </row>
    <row r="936" spans="1:7" hidden="1">
      <c r="A936" s="146" t="s">
        <v>3794</v>
      </c>
      <c r="B936" s="1" t="s">
        <v>990</v>
      </c>
      <c r="C936" s="147">
        <v>2032035</v>
      </c>
      <c r="D936" s="147">
        <v>1896847</v>
      </c>
      <c r="E936" s="147">
        <v>78998</v>
      </c>
      <c r="F936" s="147">
        <v>56190</v>
      </c>
      <c r="G936" s="147"/>
    </row>
    <row r="937" spans="1:7" hidden="1">
      <c r="A937" s="146" t="s">
        <v>3795</v>
      </c>
      <c r="B937" s="1" t="s">
        <v>991</v>
      </c>
      <c r="C937" s="147">
        <v>973083</v>
      </c>
      <c r="D937" s="147">
        <v>923457</v>
      </c>
      <c r="E937" s="147">
        <v>49626</v>
      </c>
      <c r="F937" s="147"/>
      <c r="G937" s="147"/>
    </row>
    <row r="938" spans="1:7" hidden="1">
      <c r="A938" s="146" t="s">
        <v>3796</v>
      </c>
      <c r="B938" s="1" t="s">
        <v>992</v>
      </c>
      <c r="C938" s="147">
        <v>466893.39500000002</v>
      </c>
      <c r="D938" s="147">
        <v>439317.74099999998</v>
      </c>
      <c r="E938" s="147">
        <v>27575.653999999999</v>
      </c>
      <c r="F938" s="147">
        <v>0</v>
      </c>
      <c r="G938" s="147">
        <v>0</v>
      </c>
    </row>
    <row r="939" spans="1:7" hidden="1">
      <c r="A939" s="146" t="s">
        <v>3797</v>
      </c>
      <c r="B939" s="1" t="s">
        <v>993</v>
      </c>
      <c r="C939" s="147">
        <v>836018.06799999997</v>
      </c>
      <c r="D939" s="147">
        <v>694399.17700000003</v>
      </c>
      <c r="E939" s="147">
        <v>141618.891</v>
      </c>
      <c r="F939" s="147"/>
      <c r="G939" s="147"/>
    </row>
    <row r="940" spans="1:7" hidden="1">
      <c r="A940" s="146" t="s">
        <v>3798</v>
      </c>
      <c r="B940" s="1" t="s">
        <v>994</v>
      </c>
      <c r="C940" s="147">
        <v>10094561.481000001</v>
      </c>
      <c r="D940" s="147">
        <v>9332354.8239999991</v>
      </c>
      <c r="E940" s="147">
        <v>433155.07199999999</v>
      </c>
      <c r="F940" s="147"/>
      <c r="G940" s="147">
        <v>329051.58500000002</v>
      </c>
    </row>
    <row r="941" spans="1:7" hidden="1">
      <c r="A941" s="146" t="s">
        <v>3799</v>
      </c>
      <c r="B941" s="1" t="s">
        <v>995</v>
      </c>
      <c r="C941" s="147">
        <v>2300263</v>
      </c>
      <c r="D941" s="147">
        <v>2162059</v>
      </c>
      <c r="E941" s="147">
        <v>68290</v>
      </c>
      <c r="F941" s="147">
        <v>1</v>
      </c>
      <c r="G941" s="147">
        <v>69913</v>
      </c>
    </row>
    <row r="942" spans="1:7" hidden="1">
      <c r="A942" s="146" t="s">
        <v>3800</v>
      </c>
      <c r="B942" s="1" t="s">
        <v>996</v>
      </c>
      <c r="C942" s="147">
        <v>4454290</v>
      </c>
      <c r="D942" s="147">
        <v>4092043</v>
      </c>
      <c r="E942" s="147">
        <v>192019</v>
      </c>
      <c r="F942" s="147">
        <v>418</v>
      </c>
      <c r="G942" s="147">
        <v>169810</v>
      </c>
    </row>
    <row r="943" spans="1:7" hidden="1">
      <c r="A943" s="146" t="s">
        <v>3801</v>
      </c>
      <c r="B943" s="1" t="s">
        <v>997</v>
      </c>
      <c r="C943" s="147">
        <v>2437745</v>
      </c>
      <c r="D943" s="147">
        <v>2122447</v>
      </c>
      <c r="E943" s="147">
        <v>103481</v>
      </c>
      <c r="F943" s="147">
        <v>0</v>
      </c>
      <c r="G943" s="147">
        <v>211817</v>
      </c>
    </row>
    <row r="944" spans="1:7" hidden="1">
      <c r="A944" s="146" t="s">
        <v>3802</v>
      </c>
      <c r="B944" s="1" t="s">
        <v>998</v>
      </c>
      <c r="C944" s="147">
        <v>847797.95600000001</v>
      </c>
      <c r="D944" s="147">
        <v>825473.24100000004</v>
      </c>
      <c r="E944" s="147">
        <v>22324.715</v>
      </c>
      <c r="F944" s="147"/>
      <c r="G944" s="147"/>
    </row>
    <row r="945" spans="1:7" hidden="1">
      <c r="A945" s="146" t="s">
        <v>3803</v>
      </c>
      <c r="B945" s="1" t="s">
        <v>999</v>
      </c>
      <c r="C945" s="147">
        <v>10608470</v>
      </c>
      <c r="D945" s="147">
        <v>9943625</v>
      </c>
      <c r="E945" s="147">
        <v>664845</v>
      </c>
      <c r="F945" s="147"/>
      <c r="G945" s="147"/>
    </row>
    <row r="946" spans="1:7" hidden="1">
      <c r="A946" s="146" t="s">
        <v>3804</v>
      </c>
      <c r="B946" s="1" t="s">
        <v>1000</v>
      </c>
      <c r="C946" s="147">
        <v>370872</v>
      </c>
      <c r="D946" s="147">
        <v>327977</v>
      </c>
      <c r="E946" s="147">
        <v>42895</v>
      </c>
      <c r="F946" s="147"/>
      <c r="G946" s="147"/>
    </row>
    <row r="947" spans="1:7" hidden="1">
      <c r="A947" s="146" t="s">
        <v>3805</v>
      </c>
      <c r="B947" s="1" t="s">
        <v>1001</v>
      </c>
      <c r="C947" s="147">
        <v>14641516</v>
      </c>
      <c r="D947" s="147">
        <v>13806547</v>
      </c>
      <c r="E947" s="147">
        <v>834969</v>
      </c>
      <c r="F947" s="147"/>
      <c r="G947" s="147"/>
    </row>
    <row r="948" spans="1:7" hidden="1">
      <c r="A948" s="146" t="s">
        <v>3806</v>
      </c>
      <c r="B948" s="1" t="s">
        <v>1002</v>
      </c>
      <c r="C948" s="147">
        <v>3327.761</v>
      </c>
      <c r="D948" s="147">
        <v>2580.44</v>
      </c>
      <c r="E948" s="147">
        <v>516.649</v>
      </c>
      <c r="F948" s="147">
        <v>0.376</v>
      </c>
      <c r="G948" s="147">
        <v>230.29599999999999</v>
      </c>
    </row>
    <row r="949" spans="1:7" hidden="1">
      <c r="A949" s="146" t="s">
        <v>3807</v>
      </c>
      <c r="B949" s="1" t="s">
        <v>1003</v>
      </c>
      <c r="C949" s="147">
        <v>4928199</v>
      </c>
      <c r="D949" s="147">
        <v>4642679</v>
      </c>
      <c r="E949" s="147">
        <v>285520</v>
      </c>
      <c r="F949" s="147"/>
      <c r="G949" s="147"/>
    </row>
    <row r="950" spans="1:7" hidden="1">
      <c r="A950" s="146" t="s">
        <v>3808</v>
      </c>
      <c r="B950" s="1" t="s">
        <v>1004</v>
      </c>
      <c r="C950" s="147">
        <v>1863166</v>
      </c>
      <c r="D950" s="147">
        <v>1580269</v>
      </c>
      <c r="E950" s="147">
        <v>55667</v>
      </c>
      <c r="F950" s="147"/>
      <c r="G950" s="147">
        <v>227230</v>
      </c>
    </row>
    <row r="951" spans="1:7" hidden="1">
      <c r="A951" s="146" t="s">
        <v>3809</v>
      </c>
      <c r="B951" s="1" t="s">
        <v>1005</v>
      </c>
      <c r="C951" s="147">
        <v>1161840892</v>
      </c>
      <c r="D951" s="147">
        <v>1106332635</v>
      </c>
      <c r="E951" s="147">
        <v>55508257</v>
      </c>
      <c r="F951" s="147"/>
      <c r="G951" s="147"/>
    </row>
    <row r="952" spans="1:7" hidden="1">
      <c r="A952" s="146" t="s">
        <v>3810</v>
      </c>
      <c r="B952" s="1" t="s">
        <v>1006</v>
      </c>
      <c r="C952" s="147">
        <v>9825200</v>
      </c>
      <c r="D952" s="147">
        <v>8756164</v>
      </c>
      <c r="E952" s="147">
        <v>547605</v>
      </c>
      <c r="F952" s="147"/>
      <c r="G952" s="147">
        <v>521431</v>
      </c>
    </row>
    <row r="953" spans="1:7" hidden="1">
      <c r="A953" s="146" t="s">
        <v>3811</v>
      </c>
      <c r="B953" s="1" t="s">
        <v>1007</v>
      </c>
      <c r="C953" s="147">
        <v>1940558</v>
      </c>
      <c r="D953" s="147">
        <v>1678402</v>
      </c>
      <c r="E953" s="147">
        <v>69043</v>
      </c>
      <c r="F953" s="147">
        <v>132765</v>
      </c>
      <c r="G953" s="147">
        <v>60348</v>
      </c>
    </row>
    <row r="954" spans="1:7" hidden="1">
      <c r="A954" s="146" t="s">
        <v>3812</v>
      </c>
      <c r="B954" s="1" t="s">
        <v>1008</v>
      </c>
      <c r="C954" s="147">
        <v>4013460</v>
      </c>
      <c r="D954" s="147">
        <v>3582135</v>
      </c>
      <c r="E954" s="147">
        <v>211019</v>
      </c>
      <c r="F954" s="147">
        <v>161881</v>
      </c>
      <c r="G954" s="147">
        <v>58425</v>
      </c>
    </row>
    <row r="955" spans="1:7" hidden="1">
      <c r="A955" s="146" t="s">
        <v>3813</v>
      </c>
      <c r="B955" s="1" t="s">
        <v>1009</v>
      </c>
      <c r="C955" s="147">
        <v>337194</v>
      </c>
      <c r="D955" s="147">
        <v>320562</v>
      </c>
      <c r="E955" s="147">
        <v>16632</v>
      </c>
      <c r="F955" s="147"/>
      <c r="G955" s="147"/>
    </row>
    <row r="956" spans="1:7" hidden="1">
      <c r="A956" s="146" t="s">
        <v>3814</v>
      </c>
      <c r="B956" s="1" t="s">
        <v>1010</v>
      </c>
      <c r="C956" s="147">
        <v>588464</v>
      </c>
      <c r="D956" s="147">
        <v>540236</v>
      </c>
      <c r="E956" s="147">
        <v>48228</v>
      </c>
      <c r="F956" s="147">
        <v>0</v>
      </c>
      <c r="G956" s="147">
        <v>0</v>
      </c>
    </row>
    <row r="957" spans="1:7" hidden="1">
      <c r="A957" s="146" t="s">
        <v>3815</v>
      </c>
      <c r="B957" s="1" t="s">
        <v>1011</v>
      </c>
      <c r="C957" s="147">
        <v>849219</v>
      </c>
      <c r="D957" s="147">
        <v>809219</v>
      </c>
      <c r="E957" s="147">
        <v>40000</v>
      </c>
      <c r="F957" s="147"/>
      <c r="G957" s="147"/>
    </row>
    <row r="958" spans="1:7" hidden="1">
      <c r="A958" s="146" t="s">
        <v>3816</v>
      </c>
      <c r="B958" s="1" t="s">
        <v>1012</v>
      </c>
      <c r="C958" s="147">
        <v>1380324</v>
      </c>
      <c r="D958" s="147">
        <v>1321612</v>
      </c>
      <c r="E958" s="147">
        <v>58712</v>
      </c>
      <c r="F958" s="147"/>
      <c r="G958" s="147"/>
    </row>
    <row r="959" spans="1:7" hidden="1">
      <c r="A959" s="146" t="s">
        <v>3817</v>
      </c>
      <c r="B959" s="1" t="s">
        <v>1013</v>
      </c>
      <c r="C959" s="147">
        <v>4243847</v>
      </c>
      <c r="D959" s="147">
        <v>4050005</v>
      </c>
      <c r="E959" s="147">
        <v>193842</v>
      </c>
      <c r="F959" s="147"/>
      <c r="G959" s="147"/>
    </row>
    <row r="960" spans="1:7" hidden="1">
      <c r="A960" s="146" t="s">
        <v>3818</v>
      </c>
      <c r="B960" s="1" t="s">
        <v>1014</v>
      </c>
      <c r="C960" s="147">
        <v>7058654.4100000001</v>
      </c>
      <c r="D960" s="147">
        <v>6079784.4139999999</v>
      </c>
      <c r="E960" s="147">
        <v>978869.99600000004</v>
      </c>
      <c r="F960" s="147"/>
      <c r="G960" s="147"/>
    </row>
    <row r="961" spans="1:7" hidden="1">
      <c r="A961" s="146" t="s">
        <v>3819</v>
      </c>
      <c r="B961" s="1" t="s">
        <v>1016</v>
      </c>
      <c r="C961" s="147">
        <v>2442079</v>
      </c>
      <c r="D961" s="147">
        <v>1638198</v>
      </c>
      <c r="E961" s="147">
        <v>309957</v>
      </c>
      <c r="F961" s="147">
        <v>427844</v>
      </c>
      <c r="G961" s="147">
        <v>66080</v>
      </c>
    </row>
    <row r="962" spans="1:7" hidden="1">
      <c r="A962" s="146" t="s">
        <v>3820</v>
      </c>
      <c r="B962" s="1" t="s">
        <v>1018</v>
      </c>
      <c r="C962" s="147">
        <v>4270243</v>
      </c>
      <c r="D962" s="147">
        <v>3926387</v>
      </c>
      <c r="E962" s="147">
        <v>343856</v>
      </c>
      <c r="F962" s="147"/>
      <c r="G962" s="147"/>
    </row>
    <row r="963" spans="1:7" hidden="1">
      <c r="A963" s="146" t="s">
        <v>3821</v>
      </c>
      <c r="B963" s="1" t="s">
        <v>1019</v>
      </c>
      <c r="C963" s="147">
        <v>3100838</v>
      </c>
      <c r="D963" s="147">
        <v>2950197</v>
      </c>
      <c r="E963" s="147">
        <v>150641</v>
      </c>
      <c r="F963" s="147"/>
      <c r="G963" s="147"/>
    </row>
    <row r="964" spans="1:7" hidden="1">
      <c r="A964" s="146" t="s">
        <v>3822</v>
      </c>
      <c r="B964" s="1" t="s">
        <v>1020</v>
      </c>
      <c r="C964" s="147">
        <v>808520.28200000001</v>
      </c>
      <c r="D964" s="147">
        <v>759757.28799999994</v>
      </c>
      <c r="E964" s="147">
        <v>48762.993999999999</v>
      </c>
      <c r="F964" s="147"/>
      <c r="G964" s="147"/>
    </row>
    <row r="965" spans="1:7" hidden="1">
      <c r="A965" s="146" t="s">
        <v>3823</v>
      </c>
      <c r="B965" s="1" t="s">
        <v>1021</v>
      </c>
      <c r="C965" s="147">
        <v>5156627</v>
      </c>
      <c r="D965" s="147">
        <v>4687709</v>
      </c>
      <c r="E965" s="147">
        <v>468918</v>
      </c>
      <c r="F965" s="147"/>
      <c r="G965" s="147"/>
    </row>
    <row r="966" spans="1:7" hidden="1">
      <c r="A966" s="146" t="s">
        <v>3824</v>
      </c>
      <c r="B966" s="1" t="s">
        <v>1022</v>
      </c>
      <c r="C966" s="147">
        <v>2012812.92</v>
      </c>
      <c r="D966" s="147">
        <v>1776514.8729999999</v>
      </c>
      <c r="E966" s="147">
        <v>108548.571</v>
      </c>
      <c r="F966" s="147"/>
      <c r="G966" s="147">
        <v>127749.476</v>
      </c>
    </row>
    <row r="967" spans="1:7" hidden="1">
      <c r="A967" s="146" t="s">
        <v>3825</v>
      </c>
      <c r="B967" s="1" t="s">
        <v>1023</v>
      </c>
      <c r="C967" s="147">
        <v>1902434</v>
      </c>
      <c r="D967" s="147">
        <v>1669412</v>
      </c>
      <c r="E967" s="147">
        <v>62033</v>
      </c>
      <c r="F967" s="147"/>
      <c r="G967" s="147">
        <v>170989</v>
      </c>
    </row>
    <row r="968" spans="1:7" hidden="1">
      <c r="A968" s="146" t="s">
        <v>3826</v>
      </c>
      <c r="B968" s="1" t="s">
        <v>1024</v>
      </c>
      <c r="C968" s="147">
        <v>3432087.08</v>
      </c>
      <c r="D968" s="147">
        <v>2196642.5269999998</v>
      </c>
      <c r="E968" s="147">
        <v>144594.16399999999</v>
      </c>
      <c r="F968" s="147"/>
      <c r="G968" s="147">
        <v>1090850.389</v>
      </c>
    </row>
    <row r="969" spans="1:7" hidden="1">
      <c r="A969" s="146" t="s">
        <v>3827</v>
      </c>
      <c r="B969" s="1" t="s">
        <v>1025</v>
      </c>
      <c r="C969" s="147">
        <v>578400</v>
      </c>
      <c r="D969" s="147">
        <v>521564</v>
      </c>
      <c r="E969" s="147">
        <v>56836</v>
      </c>
      <c r="F969" s="147"/>
      <c r="G969" s="147"/>
    </row>
    <row r="970" spans="1:7" hidden="1">
      <c r="A970" s="146" t="s">
        <v>3828</v>
      </c>
      <c r="B970" s="1" t="s">
        <v>1026</v>
      </c>
      <c r="C970" s="147">
        <v>667246</v>
      </c>
      <c r="D970" s="147">
        <v>605082</v>
      </c>
      <c r="E970" s="147">
        <v>62164</v>
      </c>
      <c r="F970" s="147"/>
      <c r="G970" s="147"/>
    </row>
    <row r="971" spans="1:7" hidden="1">
      <c r="A971" s="146" t="s">
        <v>3829</v>
      </c>
      <c r="B971" s="1" t="s">
        <v>1027</v>
      </c>
      <c r="C971" s="147">
        <v>1490402</v>
      </c>
      <c r="D971" s="147">
        <v>1290713</v>
      </c>
      <c r="E971" s="147">
        <v>199689</v>
      </c>
      <c r="F971" s="147"/>
      <c r="G971" s="147"/>
    </row>
    <row r="972" spans="1:7" hidden="1">
      <c r="A972" s="146" t="s">
        <v>3830</v>
      </c>
      <c r="B972" s="1" t="s">
        <v>1028</v>
      </c>
      <c r="C972" s="147">
        <v>3608364</v>
      </c>
      <c r="D972" s="147">
        <v>3352155</v>
      </c>
      <c r="E972" s="147">
        <v>135560</v>
      </c>
      <c r="F972" s="147">
        <v>665</v>
      </c>
      <c r="G972" s="147">
        <v>119984</v>
      </c>
    </row>
    <row r="973" spans="1:7" hidden="1">
      <c r="A973" s="146" t="s">
        <v>3831</v>
      </c>
      <c r="B973" s="1" t="s">
        <v>1029</v>
      </c>
      <c r="C973" s="147">
        <v>816987.08400000003</v>
      </c>
      <c r="D973" s="147">
        <v>680957.96400000004</v>
      </c>
      <c r="E973" s="147">
        <v>136029.12</v>
      </c>
      <c r="F973" s="147"/>
      <c r="G973" s="147"/>
    </row>
    <row r="974" spans="1:7" hidden="1">
      <c r="A974" s="146" t="s">
        <v>3832</v>
      </c>
      <c r="B974" s="1" t="s">
        <v>1030</v>
      </c>
      <c r="C974" s="147">
        <v>1086144</v>
      </c>
      <c r="D974" s="147">
        <v>848225</v>
      </c>
      <c r="E974" s="147">
        <v>55109</v>
      </c>
      <c r="F974" s="147"/>
      <c r="G974" s="147">
        <v>182810</v>
      </c>
    </row>
    <row r="975" spans="1:7" hidden="1">
      <c r="A975" s="146" t="s">
        <v>3833</v>
      </c>
      <c r="B975" s="1" t="s">
        <v>1031</v>
      </c>
      <c r="C975" s="147">
        <v>323566.43400000001</v>
      </c>
      <c r="D975" s="147">
        <v>323566.43400000001</v>
      </c>
      <c r="E975" s="147"/>
      <c r="F975" s="147"/>
      <c r="G975" s="147"/>
    </row>
    <row r="976" spans="1:7" hidden="1">
      <c r="A976" s="146" t="s">
        <v>3834</v>
      </c>
      <c r="B976" s="1" t="s">
        <v>1032</v>
      </c>
      <c r="C976" s="147">
        <v>6128840</v>
      </c>
      <c r="D976" s="147">
        <v>5712560</v>
      </c>
      <c r="E976" s="147">
        <v>416280</v>
      </c>
      <c r="F976" s="147"/>
      <c r="G976" s="147"/>
    </row>
    <row r="977" spans="1:7" hidden="1">
      <c r="A977" s="146" t="s">
        <v>3835</v>
      </c>
      <c r="B977" s="1" t="s">
        <v>1033</v>
      </c>
      <c r="C977" s="147">
        <v>2725050</v>
      </c>
      <c r="D977" s="147">
        <v>2651789</v>
      </c>
      <c r="E977" s="147">
        <v>73261</v>
      </c>
      <c r="F977" s="147"/>
      <c r="G977" s="147"/>
    </row>
    <row r="978" spans="1:7" hidden="1">
      <c r="A978" s="146" t="s">
        <v>3836</v>
      </c>
      <c r="B978" s="1" t="s">
        <v>1034</v>
      </c>
      <c r="C978" s="147">
        <v>235711.98699999999</v>
      </c>
      <c r="D978" s="147">
        <v>198356.72099999999</v>
      </c>
      <c r="E978" s="147">
        <v>37355.266000000003</v>
      </c>
      <c r="F978" s="147"/>
      <c r="G978" s="147"/>
    </row>
    <row r="979" spans="1:7" hidden="1">
      <c r="A979" s="146" t="s">
        <v>3837</v>
      </c>
      <c r="B979" s="1" t="s">
        <v>1035</v>
      </c>
      <c r="C979" s="147">
        <v>4078150</v>
      </c>
      <c r="D979" s="147">
        <v>3902350</v>
      </c>
      <c r="E979" s="147">
        <v>175800</v>
      </c>
      <c r="F979" s="147"/>
      <c r="G979" s="147"/>
    </row>
    <row r="980" spans="1:7" hidden="1">
      <c r="A980" s="146" t="s">
        <v>3838</v>
      </c>
      <c r="B980" s="1" t="s">
        <v>1036</v>
      </c>
      <c r="C980" s="147">
        <v>819643</v>
      </c>
      <c r="D980" s="147">
        <v>689573</v>
      </c>
      <c r="E980" s="147">
        <v>45194</v>
      </c>
      <c r="F980" s="147"/>
      <c r="G980" s="147">
        <v>84876</v>
      </c>
    </row>
    <row r="981" spans="1:7" hidden="1">
      <c r="A981" s="146" t="s">
        <v>3839</v>
      </c>
      <c r="B981" s="1" t="s">
        <v>1037</v>
      </c>
      <c r="C981" s="147">
        <v>9341998</v>
      </c>
      <c r="D981" s="147">
        <v>8681268</v>
      </c>
      <c r="E981" s="147">
        <v>660730</v>
      </c>
      <c r="F981" s="147"/>
      <c r="G981" s="147"/>
    </row>
    <row r="982" spans="1:7" hidden="1">
      <c r="A982" s="146" t="s">
        <v>3840</v>
      </c>
      <c r="B982" s="1" t="s">
        <v>1038</v>
      </c>
      <c r="C982" s="147">
        <v>3593718</v>
      </c>
      <c r="D982" s="147">
        <v>3340380</v>
      </c>
      <c r="E982" s="147">
        <v>137824</v>
      </c>
      <c r="F982" s="147">
        <v>6430</v>
      </c>
      <c r="G982" s="147">
        <v>109084</v>
      </c>
    </row>
    <row r="983" spans="1:7" hidden="1">
      <c r="A983" s="146" t="s">
        <v>3841</v>
      </c>
      <c r="B983" s="1" t="s">
        <v>1039</v>
      </c>
      <c r="C983" s="147">
        <v>2644274.84</v>
      </c>
      <c r="D983" s="147">
        <v>2282988.1719999998</v>
      </c>
      <c r="E983" s="147">
        <v>221836.533</v>
      </c>
      <c r="F983" s="147">
        <v>26160.975999999999</v>
      </c>
      <c r="G983" s="147">
        <v>113289.159</v>
      </c>
    </row>
    <row r="984" spans="1:7" hidden="1">
      <c r="A984" s="146" t="s">
        <v>3842</v>
      </c>
      <c r="B984" s="1" t="s">
        <v>1040</v>
      </c>
      <c r="C984" s="147">
        <v>564186.71</v>
      </c>
      <c r="D984" s="147">
        <v>543186.71</v>
      </c>
      <c r="E984" s="147">
        <v>21000</v>
      </c>
      <c r="F984" s="147"/>
      <c r="G984" s="147"/>
    </row>
    <row r="985" spans="1:7" hidden="1">
      <c r="A985" s="146" t="s">
        <v>3843</v>
      </c>
      <c r="B985" s="1" t="s">
        <v>1041</v>
      </c>
      <c r="C985" s="147">
        <v>1233022.2579999999</v>
      </c>
      <c r="D985" s="147">
        <v>1154148.0109999999</v>
      </c>
      <c r="E985" s="147">
        <v>78874.247000000003</v>
      </c>
      <c r="F985" s="147"/>
      <c r="G985" s="147"/>
    </row>
    <row r="986" spans="1:7" hidden="1">
      <c r="A986" s="146" t="s">
        <v>3844</v>
      </c>
      <c r="B986" s="1" t="s">
        <v>1042</v>
      </c>
      <c r="C986" s="147">
        <v>1704611</v>
      </c>
      <c r="D986" s="147">
        <v>1609568</v>
      </c>
      <c r="E986" s="147">
        <v>95043</v>
      </c>
      <c r="F986" s="147"/>
      <c r="G986" s="147"/>
    </row>
    <row r="987" spans="1:7" hidden="1">
      <c r="A987" s="146" t="s">
        <v>3845</v>
      </c>
      <c r="B987" s="1" t="s">
        <v>1043</v>
      </c>
      <c r="C987" s="147">
        <v>909659.13</v>
      </c>
      <c r="D987" s="147">
        <v>859535.04099999997</v>
      </c>
      <c r="E987" s="147">
        <v>50124.089</v>
      </c>
      <c r="F987" s="147"/>
      <c r="G987" s="147"/>
    </row>
    <row r="988" spans="1:7" hidden="1">
      <c r="A988" s="146" t="s">
        <v>3846</v>
      </c>
      <c r="B988" s="1" t="s">
        <v>1044</v>
      </c>
      <c r="C988" s="147">
        <v>680031.81900000002</v>
      </c>
      <c r="D988" s="147">
        <v>597188.15899999999</v>
      </c>
      <c r="E988" s="147">
        <v>47235.908000000003</v>
      </c>
      <c r="F988" s="147"/>
      <c r="G988" s="147">
        <v>35607.752</v>
      </c>
    </row>
    <row r="989" spans="1:7" hidden="1">
      <c r="A989" s="146" t="s">
        <v>3847</v>
      </c>
      <c r="B989" s="1" t="s">
        <v>1045</v>
      </c>
      <c r="C989" s="147">
        <v>3366725</v>
      </c>
      <c r="D989" s="147">
        <v>2983387</v>
      </c>
      <c r="E989" s="147">
        <v>98338</v>
      </c>
      <c r="F989" s="147">
        <v>5000</v>
      </c>
      <c r="G989" s="147">
        <v>280000</v>
      </c>
    </row>
    <row r="990" spans="1:7" hidden="1">
      <c r="A990" s="146" t="s">
        <v>3848</v>
      </c>
      <c r="B990" s="1" t="s">
        <v>1047</v>
      </c>
      <c r="C990" s="147">
        <v>1056102</v>
      </c>
      <c r="D990" s="147">
        <v>1027940</v>
      </c>
      <c r="E990" s="147">
        <v>28162</v>
      </c>
      <c r="F990" s="147"/>
      <c r="G990" s="147"/>
    </row>
    <row r="991" spans="1:7" hidden="1">
      <c r="A991" s="146" t="s">
        <v>3849</v>
      </c>
      <c r="B991" s="1" t="s">
        <v>1048</v>
      </c>
      <c r="C991" s="147">
        <v>2273002</v>
      </c>
      <c r="D991" s="147">
        <v>2121455</v>
      </c>
      <c r="E991" s="147">
        <v>151547</v>
      </c>
      <c r="F991" s="147"/>
      <c r="G991" s="147"/>
    </row>
    <row r="992" spans="1:7" hidden="1">
      <c r="A992" s="146" t="s">
        <v>3850</v>
      </c>
      <c r="B992" s="1" t="s">
        <v>1050</v>
      </c>
      <c r="C992" s="147">
        <v>1060397.737</v>
      </c>
      <c r="D992" s="147">
        <v>997164.93700000003</v>
      </c>
      <c r="E992" s="147">
        <v>63232.800000000003</v>
      </c>
      <c r="F992" s="147"/>
      <c r="G992" s="147"/>
    </row>
    <row r="993" spans="1:7" hidden="1">
      <c r="A993" s="146" t="s">
        <v>3851</v>
      </c>
      <c r="B993" s="1" t="s">
        <v>1051</v>
      </c>
      <c r="C993" s="147">
        <v>1517285</v>
      </c>
      <c r="D993" s="147">
        <v>1432663</v>
      </c>
      <c r="E993" s="147">
        <v>43922</v>
      </c>
      <c r="F993" s="147"/>
      <c r="G993" s="147">
        <v>40700</v>
      </c>
    </row>
    <row r="994" spans="1:7" hidden="1">
      <c r="A994" s="146" t="s">
        <v>3852</v>
      </c>
      <c r="B994" s="1" t="s">
        <v>1052</v>
      </c>
      <c r="C994" s="147">
        <v>4741117.1320000002</v>
      </c>
      <c r="D994" s="147">
        <v>4519938.7300000004</v>
      </c>
      <c r="E994" s="147">
        <v>221178.402</v>
      </c>
      <c r="F994" s="147"/>
      <c r="G994" s="147"/>
    </row>
    <row r="995" spans="1:7" hidden="1">
      <c r="A995" s="146" t="s">
        <v>3853</v>
      </c>
      <c r="B995" s="1" t="s">
        <v>1053</v>
      </c>
      <c r="C995" s="147">
        <v>4979418</v>
      </c>
      <c r="D995" s="147">
        <v>4547022</v>
      </c>
      <c r="E995" s="147">
        <v>175551</v>
      </c>
      <c r="F995" s="147"/>
      <c r="G995" s="147">
        <v>256845</v>
      </c>
    </row>
    <row r="996" spans="1:7" hidden="1">
      <c r="A996" s="146" t="s">
        <v>3854</v>
      </c>
      <c r="B996" s="1" t="s">
        <v>1054</v>
      </c>
      <c r="C996" s="147">
        <v>8197950</v>
      </c>
      <c r="D996" s="147">
        <v>7723541</v>
      </c>
      <c r="E996" s="147">
        <v>474409</v>
      </c>
      <c r="F996" s="147"/>
      <c r="G996" s="147"/>
    </row>
    <row r="997" spans="1:7" hidden="1">
      <c r="A997" s="146" t="s">
        <v>3855</v>
      </c>
      <c r="B997" s="1" t="s">
        <v>1055</v>
      </c>
      <c r="C997" s="147">
        <v>5407853</v>
      </c>
      <c r="D997" s="147">
        <v>5104083</v>
      </c>
      <c r="E997" s="147">
        <v>303770</v>
      </c>
      <c r="F997" s="147"/>
      <c r="G997" s="147"/>
    </row>
    <row r="998" spans="1:7" hidden="1">
      <c r="A998" s="146" t="s">
        <v>3856</v>
      </c>
      <c r="B998" s="1" t="s">
        <v>1056</v>
      </c>
      <c r="C998" s="147">
        <v>5183539.3660000004</v>
      </c>
      <c r="D998" s="147">
        <v>4840099.3609999996</v>
      </c>
      <c r="E998" s="147">
        <v>343440.005</v>
      </c>
      <c r="F998" s="147"/>
      <c r="G998" s="147"/>
    </row>
    <row r="999" spans="1:7" hidden="1">
      <c r="A999" s="146" t="s">
        <v>3857</v>
      </c>
      <c r="B999" s="1" t="s">
        <v>1057</v>
      </c>
      <c r="C999" s="147">
        <v>1112945</v>
      </c>
      <c r="D999" s="147">
        <v>1058394</v>
      </c>
      <c r="E999" s="147">
        <v>54551</v>
      </c>
      <c r="F999" s="147"/>
      <c r="G999" s="147"/>
    </row>
    <row r="1000" spans="1:7" hidden="1">
      <c r="A1000" s="146" t="s">
        <v>3858</v>
      </c>
      <c r="B1000" s="1" t="s">
        <v>1058</v>
      </c>
      <c r="C1000" s="147">
        <v>2640622.514</v>
      </c>
      <c r="D1000" s="147">
        <v>2347393.574</v>
      </c>
      <c r="E1000" s="147">
        <v>119515.476</v>
      </c>
      <c r="F1000" s="147"/>
      <c r="G1000" s="147">
        <v>173713.46400000001</v>
      </c>
    </row>
    <row r="1001" spans="1:7" hidden="1">
      <c r="A1001" s="146" t="s">
        <v>3859</v>
      </c>
      <c r="B1001" s="1" t="s">
        <v>1059</v>
      </c>
      <c r="C1001" s="147">
        <v>357502.63699999999</v>
      </c>
      <c r="D1001" s="147">
        <v>338456.38199999998</v>
      </c>
      <c r="E1001" s="147">
        <v>19046.255000000001</v>
      </c>
      <c r="F1001" s="147"/>
      <c r="G1001" s="147"/>
    </row>
    <row r="1002" spans="1:7" hidden="1">
      <c r="A1002" s="146" t="s">
        <v>3860</v>
      </c>
      <c r="B1002" s="1" t="s">
        <v>1060</v>
      </c>
      <c r="C1002" s="147">
        <v>584333.75699999998</v>
      </c>
      <c r="D1002" s="147">
        <v>512073.06</v>
      </c>
      <c r="E1002" s="147">
        <v>72260.697</v>
      </c>
      <c r="F1002" s="147"/>
      <c r="G1002" s="147"/>
    </row>
    <row r="1003" spans="1:7" hidden="1">
      <c r="A1003" s="146" t="s">
        <v>3861</v>
      </c>
      <c r="B1003" s="1" t="s">
        <v>1061</v>
      </c>
      <c r="C1003" s="147">
        <v>825034</v>
      </c>
      <c r="D1003" s="147">
        <v>708897</v>
      </c>
      <c r="E1003" s="147">
        <v>116137</v>
      </c>
      <c r="F1003" s="147"/>
      <c r="G1003" s="147"/>
    </row>
    <row r="1004" spans="1:7" hidden="1">
      <c r="A1004" s="146" t="s">
        <v>3862</v>
      </c>
      <c r="B1004" s="1" t="s">
        <v>1062</v>
      </c>
      <c r="C1004" s="147">
        <v>1358280</v>
      </c>
      <c r="D1004" s="147">
        <v>1281195</v>
      </c>
      <c r="E1004" s="147">
        <v>77085</v>
      </c>
      <c r="F1004" s="147"/>
      <c r="G1004" s="147"/>
    </row>
    <row r="1005" spans="1:7" hidden="1">
      <c r="A1005" s="146" t="s">
        <v>3863</v>
      </c>
      <c r="B1005" s="1" t="s">
        <v>1063</v>
      </c>
      <c r="C1005" s="147">
        <v>4504248.2570000002</v>
      </c>
      <c r="D1005" s="147">
        <v>4226838.2580000004</v>
      </c>
      <c r="E1005" s="147">
        <v>277409.99900000001</v>
      </c>
      <c r="F1005" s="147"/>
      <c r="G1005" s="147"/>
    </row>
    <row r="1006" spans="1:7" hidden="1">
      <c r="A1006" s="146" t="s">
        <v>3864</v>
      </c>
      <c r="B1006" s="1" t="s">
        <v>1064</v>
      </c>
      <c r="C1006" s="147">
        <v>5407471.3820000002</v>
      </c>
      <c r="D1006" s="147">
        <v>4851114.1169999996</v>
      </c>
      <c r="E1006" s="147">
        <v>284815.26799999998</v>
      </c>
      <c r="F1006" s="147">
        <v>167571.114</v>
      </c>
      <c r="G1006" s="147">
        <v>103970.883</v>
      </c>
    </row>
    <row r="1007" spans="1:7" hidden="1">
      <c r="A1007" s="146" t="s">
        <v>3865</v>
      </c>
      <c r="B1007" s="1" t="s">
        <v>1065</v>
      </c>
      <c r="C1007" s="147">
        <v>811375.24</v>
      </c>
      <c r="D1007" s="147">
        <v>785541.36899999995</v>
      </c>
      <c r="E1007" s="147">
        <v>25833.870999999999</v>
      </c>
      <c r="F1007" s="147"/>
      <c r="G1007" s="147"/>
    </row>
    <row r="1008" spans="1:7" hidden="1">
      <c r="A1008" s="146" t="s">
        <v>3866</v>
      </c>
      <c r="B1008" s="1" t="s">
        <v>1066</v>
      </c>
      <c r="C1008" s="147">
        <v>495231.38400000002</v>
      </c>
      <c r="D1008" s="147">
        <v>478449.53700000001</v>
      </c>
      <c r="E1008" s="147">
        <v>16781.847000000002</v>
      </c>
      <c r="F1008" s="147"/>
      <c r="G1008" s="147"/>
    </row>
    <row r="1009" spans="1:7" hidden="1">
      <c r="A1009" s="146" t="s">
        <v>3867</v>
      </c>
      <c r="B1009" s="1" t="s">
        <v>1067</v>
      </c>
      <c r="C1009" s="147">
        <v>1442667.889</v>
      </c>
      <c r="D1009" s="147">
        <v>1326848.2150000001</v>
      </c>
      <c r="E1009" s="147">
        <v>115819.674</v>
      </c>
      <c r="F1009" s="147"/>
      <c r="G1009" s="147"/>
    </row>
    <row r="1010" spans="1:7" hidden="1">
      <c r="A1010" s="146" t="s">
        <v>3868</v>
      </c>
      <c r="B1010" s="1" t="s">
        <v>1068</v>
      </c>
      <c r="C1010" s="147">
        <v>10976318</v>
      </c>
      <c r="D1010" s="147">
        <v>10087614</v>
      </c>
      <c r="E1010" s="147">
        <v>561057</v>
      </c>
      <c r="F1010" s="147">
        <v>327647</v>
      </c>
      <c r="G1010" s="147"/>
    </row>
    <row r="1011" spans="1:7" hidden="1">
      <c r="A1011" s="146" t="s">
        <v>3869</v>
      </c>
      <c r="B1011" s="1" t="s">
        <v>1069</v>
      </c>
      <c r="C1011" s="147">
        <v>1948169</v>
      </c>
      <c r="D1011" s="147">
        <v>1746047</v>
      </c>
      <c r="E1011" s="147">
        <v>202122</v>
      </c>
      <c r="F1011" s="147"/>
      <c r="G1011" s="147"/>
    </row>
    <row r="1012" spans="1:7" hidden="1">
      <c r="A1012" s="146" t="s">
        <v>3870</v>
      </c>
      <c r="B1012" s="1" t="s">
        <v>1070</v>
      </c>
      <c r="C1012" s="147">
        <v>615735</v>
      </c>
      <c r="D1012" s="147">
        <v>584863</v>
      </c>
      <c r="E1012" s="147">
        <v>30872</v>
      </c>
      <c r="F1012" s="147"/>
      <c r="G1012" s="147"/>
    </row>
    <row r="1013" spans="1:7" hidden="1">
      <c r="A1013" s="146" t="s">
        <v>3871</v>
      </c>
      <c r="B1013" s="1" t="s">
        <v>1071</v>
      </c>
      <c r="C1013" s="147">
        <v>3073101</v>
      </c>
      <c r="D1013" s="147">
        <v>2661029</v>
      </c>
      <c r="E1013" s="147">
        <v>116336</v>
      </c>
      <c r="F1013" s="147"/>
      <c r="G1013" s="147">
        <v>295736</v>
      </c>
    </row>
    <row r="1014" spans="1:7" hidden="1">
      <c r="A1014" s="146" t="s">
        <v>3872</v>
      </c>
      <c r="B1014" s="1" t="s">
        <v>1072</v>
      </c>
      <c r="C1014" s="147">
        <v>3993530</v>
      </c>
      <c r="D1014" s="147">
        <v>3538770</v>
      </c>
      <c r="E1014" s="147">
        <v>129091</v>
      </c>
      <c r="F1014" s="147"/>
      <c r="G1014" s="147">
        <v>325669</v>
      </c>
    </row>
    <row r="1015" spans="1:7" hidden="1">
      <c r="A1015" s="146" t="s">
        <v>3873</v>
      </c>
      <c r="B1015" s="1" t="s">
        <v>1073</v>
      </c>
      <c r="C1015" s="147">
        <v>1032334.603</v>
      </c>
      <c r="D1015" s="147">
        <v>977064.36499999999</v>
      </c>
      <c r="E1015" s="147">
        <v>55270.237999999998</v>
      </c>
      <c r="F1015" s="147"/>
      <c r="G1015" s="147"/>
    </row>
    <row r="1016" spans="1:7" hidden="1">
      <c r="A1016" s="146" t="s">
        <v>3874</v>
      </c>
      <c r="B1016" s="1" t="s">
        <v>1074</v>
      </c>
      <c r="C1016" s="147">
        <v>905046</v>
      </c>
      <c r="D1016" s="147">
        <v>874311</v>
      </c>
      <c r="E1016" s="147">
        <v>30735</v>
      </c>
      <c r="F1016" s="147"/>
      <c r="G1016" s="147"/>
    </row>
    <row r="1017" spans="1:7" hidden="1">
      <c r="A1017" s="146" t="s">
        <v>3875</v>
      </c>
      <c r="B1017" s="1" t="s">
        <v>1075</v>
      </c>
      <c r="C1017" s="147">
        <v>3126553</v>
      </c>
      <c r="D1017" s="147">
        <v>2875248</v>
      </c>
      <c r="E1017" s="147">
        <v>251305</v>
      </c>
      <c r="F1017" s="147"/>
      <c r="G1017" s="147"/>
    </row>
    <row r="1018" spans="1:7" hidden="1">
      <c r="A1018" s="146" t="s">
        <v>3876</v>
      </c>
      <c r="B1018" s="1" t="s">
        <v>1076</v>
      </c>
      <c r="C1018" s="147">
        <v>1555246</v>
      </c>
      <c r="D1018" s="147">
        <v>1499414</v>
      </c>
      <c r="E1018" s="147">
        <v>55832</v>
      </c>
      <c r="F1018" s="147"/>
      <c r="G1018" s="147"/>
    </row>
    <row r="1019" spans="1:7" hidden="1">
      <c r="A1019" s="146" t="s">
        <v>3877</v>
      </c>
      <c r="B1019" s="1" t="s">
        <v>1077</v>
      </c>
      <c r="C1019" s="147">
        <v>2424533.301</v>
      </c>
      <c r="D1019" s="147">
        <v>384491.93300000002</v>
      </c>
      <c r="E1019" s="147">
        <v>67416.061000000002</v>
      </c>
      <c r="F1019" s="147"/>
      <c r="G1019" s="147">
        <v>1972625.307</v>
      </c>
    </row>
    <row r="1020" spans="1:7" hidden="1">
      <c r="A1020" s="146" t="s">
        <v>3878</v>
      </c>
      <c r="B1020" s="1" t="s">
        <v>1078</v>
      </c>
      <c r="C1020" s="147">
        <v>1646355</v>
      </c>
      <c r="D1020" s="147">
        <v>1521480</v>
      </c>
      <c r="E1020" s="147">
        <v>73004</v>
      </c>
      <c r="F1020" s="147">
        <v>51871</v>
      </c>
      <c r="G1020" s="147"/>
    </row>
    <row r="1021" spans="1:7" hidden="1">
      <c r="A1021" s="146" t="s">
        <v>3879</v>
      </c>
      <c r="B1021" s="1" t="s">
        <v>1079</v>
      </c>
      <c r="C1021" s="147">
        <v>1015887</v>
      </c>
      <c r="D1021" s="147">
        <v>931238</v>
      </c>
      <c r="E1021" s="147">
        <v>36100</v>
      </c>
      <c r="F1021" s="147">
        <v>5706</v>
      </c>
      <c r="G1021" s="147">
        <v>42843</v>
      </c>
    </row>
    <row r="1022" spans="1:7" hidden="1">
      <c r="A1022" s="146" t="s">
        <v>3880</v>
      </c>
      <c r="B1022" s="1" t="s">
        <v>1080</v>
      </c>
      <c r="C1022" s="147">
        <v>1874003.74</v>
      </c>
      <c r="D1022" s="147">
        <v>1764411.0930000001</v>
      </c>
      <c r="E1022" s="147">
        <v>109592.647</v>
      </c>
      <c r="F1022" s="147"/>
      <c r="G1022" s="147"/>
    </row>
    <row r="1023" spans="1:7" hidden="1">
      <c r="A1023" s="146" t="s">
        <v>3881</v>
      </c>
      <c r="B1023" s="1" t="s">
        <v>1081</v>
      </c>
      <c r="C1023" s="147">
        <v>688508</v>
      </c>
      <c r="D1023" s="147">
        <v>658608</v>
      </c>
      <c r="E1023" s="147">
        <v>29900</v>
      </c>
      <c r="F1023" s="147"/>
      <c r="G1023" s="147"/>
    </row>
    <row r="1024" spans="1:7" hidden="1">
      <c r="A1024" s="146" t="s">
        <v>3882</v>
      </c>
      <c r="B1024" s="1" t="s">
        <v>1082</v>
      </c>
      <c r="C1024" s="147">
        <v>10001946</v>
      </c>
      <c r="D1024" s="147">
        <v>9318552</v>
      </c>
      <c r="E1024" s="147">
        <v>683394</v>
      </c>
      <c r="F1024" s="147"/>
      <c r="G1024" s="147"/>
    </row>
    <row r="1025" spans="1:7" hidden="1">
      <c r="A1025" s="146" t="s">
        <v>3883</v>
      </c>
      <c r="B1025" s="1" t="s">
        <v>1084</v>
      </c>
      <c r="C1025" s="147">
        <v>588651</v>
      </c>
      <c r="D1025" s="147">
        <v>562160</v>
      </c>
      <c r="E1025" s="147">
        <v>26491</v>
      </c>
      <c r="F1025" s="147"/>
      <c r="G1025" s="147"/>
    </row>
    <row r="1026" spans="1:7" hidden="1">
      <c r="A1026" s="146" t="s">
        <v>3884</v>
      </c>
      <c r="B1026" s="1" t="s">
        <v>1085</v>
      </c>
      <c r="C1026" s="147">
        <v>12333730</v>
      </c>
      <c r="D1026" s="147">
        <v>11096563</v>
      </c>
      <c r="E1026" s="147">
        <v>703533</v>
      </c>
      <c r="F1026" s="147">
        <v>294443</v>
      </c>
      <c r="G1026" s="147">
        <v>239191</v>
      </c>
    </row>
    <row r="1027" spans="1:7" hidden="1">
      <c r="A1027" s="146" t="s">
        <v>3885</v>
      </c>
      <c r="B1027" s="1" t="s">
        <v>1086</v>
      </c>
      <c r="C1027" s="147">
        <v>1728691</v>
      </c>
      <c r="D1027" s="147">
        <v>1511502</v>
      </c>
      <c r="E1027" s="147">
        <v>131551</v>
      </c>
      <c r="F1027" s="147"/>
      <c r="G1027" s="147">
        <v>85638</v>
      </c>
    </row>
    <row r="1028" spans="1:7" hidden="1">
      <c r="A1028" s="146" t="s">
        <v>3886</v>
      </c>
      <c r="B1028" s="1" t="s">
        <v>1087</v>
      </c>
      <c r="C1028" s="147">
        <v>3619003</v>
      </c>
      <c r="D1028" s="147">
        <v>2152743</v>
      </c>
      <c r="E1028" s="147">
        <v>1466260</v>
      </c>
      <c r="F1028" s="147"/>
      <c r="G1028" s="147"/>
    </row>
    <row r="1029" spans="1:7" hidden="1">
      <c r="A1029" s="146" t="s">
        <v>3887</v>
      </c>
      <c r="B1029" s="1" t="s">
        <v>1088</v>
      </c>
      <c r="C1029" s="147">
        <v>1732435</v>
      </c>
      <c r="D1029" s="147">
        <v>1579365</v>
      </c>
      <c r="E1029" s="147">
        <v>95852</v>
      </c>
      <c r="F1029" s="147">
        <v>24030</v>
      </c>
      <c r="G1029" s="147">
        <v>33188</v>
      </c>
    </row>
    <row r="1030" spans="1:7" hidden="1">
      <c r="A1030" s="146" t="s">
        <v>3888</v>
      </c>
      <c r="B1030" s="1" t="s">
        <v>1089</v>
      </c>
      <c r="C1030" s="147">
        <v>14041301.49</v>
      </c>
      <c r="D1030" s="147">
        <v>13277190.982999999</v>
      </c>
      <c r="E1030" s="147">
        <v>764110.50699999998</v>
      </c>
      <c r="F1030" s="147"/>
      <c r="G1030" s="147"/>
    </row>
    <row r="1031" spans="1:7" hidden="1">
      <c r="A1031" s="146" t="s">
        <v>3889</v>
      </c>
      <c r="B1031" s="1" t="s">
        <v>1091</v>
      </c>
      <c r="C1031" s="147">
        <v>960388</v>
      </c>
      <c r="D1031" s="147">
        <v>868244</v>
      </c>
      <c r="E1031" s="147">
        <v>36678</v>
      </c>
      <c r="F1031" s="147">
        <v>55466</v>
      </c>
      <c r="G1031" s="147"/>
    </row>
    <row r="1032" spans="1:7" hidden="1">
      <c r="A1032" s="146" t="s">
        <v>3890</v>
      </c>
      <c r="B1032" s="1" t="s">
        <v>1092</v>
      </c>
      <c r="C1032" s="147">
        <v>1749184.4639999999</v>
      </c>
      <c r="D1032" s="147">
        <v>1636131.247</v>
      </c>
      <c r="E1032" s="147">
        <v>113053.217</v>
      </c>
      <c r="F1032" s="147"/>
      <c r="G1032" s="147"/>
    </row>
    <row r="1033" spans="1:7" hidden="1">
      <c r="A1033" s="146" t="s">
        <v>3891</v>
      </c>
      <c r="B1033" s="1" t="s">
        <v>1093</v>
      </c>
      <c r="C1033" s="147">
        <v>1653692.9939999999</v>
      </c>
      <c r="D1033" s="147">
        <v>1590249.0630000001</v>
      </c>
      <c r="E1033" s="147">
        <v>63443.930999999997</v>
      </c>
      <c r="F1033" s="147"/>
      <c r="G1033" s="147"/>
    </row>
    <row r="1034" spans="1:7" hidden="1">
      <c r="A1034" s="146" t="s">
        <v>3892</v>
      </c>
      <c r="B1034" s="1" t="s">
        <v>1094</v>
      </c>
      <c r="C1034" s="147">
        <v>516081.81599999999</v>
      </c>
      <c r="D1034" s="147">
        <v>469497.48800000001</v>
      </c>
      <c r="E1034" s="147">
        <v>46584.328000000001</v>
      </c>
      <c r="F1034" s="147"/>
      <c r="G1034" s="147"/>
    </row>
    <row r="1035" spans="1:7" hidden="1">
      <c r="A1035" s="146" t="s">
        <v>3893</v>
      </c>
      <c r="B1035" s="1" t="s">
        <v>1095</v>
      </c>
      <c r="C1035" s="147">
        <v>643793.04599999997</v>
      </c>
      <c r="D1035" s="147">
        <v>623430.08299999998</v>
      </c>
      <c r="E1035" s="147">
        <v>20362.963</v>
      </c>
      <c r="F1035" s="147"/>
      <c r="G1035" s="147"/>
    </row>
    <row r="1036" spans="1:7" hidden="1">
      <c r="A1036" s="146" t="s">
        <v>3894</v>
      </c>
      <c r="B1036" s="1" t="s">
        <v>1096</v>
      </c>
      <c r="C1036" s="147">
        <v>1008667.661</v>
      </c>
      <c r="D1036" s="147">
        <v>941821.66500000004</v>
      </c>
      <c r="E1036" s="147">
        <v>66845.995999999999</v>
      </c>
      <c r="F1036" s="147"/>
      <c r="G1036" s="147"/>
    </row>
    <row r="1037" spans="1:7" hidden="1">
      <c r="A1037" s="146" t="s">
        <v>3895</v>
      </c>
      <c r="B1037" s="1" t="s">
        <v>1097</v>
      </c>
      <c r="C1037" s="147">
        <v>925762</v>
      </c>
      <c r="D1037" s="147">
        <v>843282</v>
      </c>
      <c r="E1037" s="147">
        <v>82480</v>
      </c>
      <c r="F1037" s="147"/>
      <c r="G1037" s="147"/>
    </row>
    <row r="1038" spans="1:7" hidden="1">
      <c r="A1038" s="146" t="s">
        <v>3896</v>
      </c>
      <c r="B1038" s="1" t="s">
        <v>1098</v>
      </c>
      <c r="C1038" s="147">
        <v>3256904</v>
      </c>
      <c r="D1038" s="147">
        <v>2638850</v>
      </c>
      <c r="E1038" s="147">
        <v>618054</v>
      </c>
      <c r="F1038" s="147"/>
      <c r="G1038" s="147"/>
    </row>
    <row r="1039" spans="1:7" hidden="1">
      <c r="A1039" s="146" t="s">
        <v>3897</v>
      </c>
      <c r="B1039" s="1" t="s">
        <v>1100</v>
      </c>
      <c r="C1039" s="147">
        <v>2575069</v>
      </c>
      <c r="D1039" s="147">
        <v>2305682</v>
      </c>
      <c r="E1039" s="147">
        <v>130391</v>
      </c>
      <c r="F1039" s="147"/>
      <c r="G1039" s="147">
        <v>138996</v>
      </c>
    </row>
    <row r="1040" spans="1:7" hidden="1">
      <c r="A1040" s="146" t="s">
        <v>3898</v>
      </c>
      <c r="B1040" s="1" t="s">
        <v>1101</v>
      </c>
      <c r="C1040" s="147">
        <v>5940930.2980000004</v>
      </c>
      <c r="D1040" s="147">
        <v>5547003.1440000003</v>
      </c>
      <c r="E1040" s="147">
        <v>147158.15400000001</v>
      </c>
      <c r="F1040" s="147">
        <v>172854</v>
      </c>
      <c r="G1040" s="147">
        <v>73915</v>
      </c>
    </row>
    <row r="1041" spans="1:7" hidden="1">
      <c r="A1041" s="146" t="s">
        <v>3899</v>
      </c>
      <c r="B1041" s="1" t="s">
        <v>1102</v>
      </c>
      <c r="C1041" s="147">
        <v>2118449</v>
      </c>
      <c r="D1041" s="147">
        <v>1630636</v>
      </c>
      <c r="E1041" s="147">
        <v>149466</v>
      </c>
      <c r="F1041" s="147">
        <v>297068</v>
      </c>
      <c r="G1041" s="147">
        <v>41279</v>
      </c>
    </row>
    <row r="1042" spans="1:7" hidden="1">
      <c r="A1042" s="146" t="s">
        <v>3900</v>
      </c>
      <c r="B1042" s="1" t="s">
        <v>1103</v>
      </c>
      <c r="C1042" s="147">
        <v>1009916.63</v>
      </c>
      <c r="D1042" s="147">
        <v>947365.17</v>
      </c>
      <c r="E1042" s="147">
        <v>62551.46</v>
      </c>
      <c r="F1042" s="147">
        <v>0</v>
      </c>
      <c r="G1042" s="147">
        <v>0</v>
      </c>
    </row>
    <row r="1043" spans="1:7" hidden="1">
      <c r="A1043" s="146" t="s">
        <v>3901</v>
      </c>
      <c r="B1043" s="1" t="s">
        <v>1104</v>
      </c>
      <c r="C1043" s="147">
        <v>1001080</v>
      </c>
      <c r="D1043" s="147">
        <v>948137</v>
      </c>
      <c r="E1043" s="147">
        <v>52943</v>
      </c>
      <c r="F1043" s="147"/>
      <c r="G1043" s="147"/>
    </row>
    <row r="1044" spans="1:7" hidden="1">
      <c r="A1044" s="146" t="s">
        <v>3902</v>
      </c>
      <c r="B1044" s="1" t="s">
        <v>1105</v>
      </c>
      <c r="C1044" s="147">
        <v>2095932.0719999999</v>
      </c>
      <c r="D1044" s="147">
        <v>1961611.632</v>
      </c>
      <c r="E1044" s="147">
        <v>134320.44</v>
      </c>
      <c r="F1044" s="147">
        <v>0</v>
      </c>
      <c r="G1044" s="147">
        <v>0</v>
      </c>
    </row>
    <row r="1045" spans="1:7" hidden="1">
      <c r="A1045" s="146" t="s">
        <v>3903</v>
      </c>
      <c r="B1045" s="1" t="s">
        <v>1106</v>
      </c>
      <c r="C1045" s="147">
        <v>2117610</v>
      </c>
      <c r="D1045" s="147">
        <v>1964668</v>
      </c>
      <c r="E1045" s="147">
        <v>152942</v>
      </c>
      <c r="F1045" s="147"/>
      <c r="G1045" s="147"/>
    </row>
    <row r="1046" spans="1:7" hidden="1">
      <c r="A1046" s="146" t="s">
        <v>3904</v>
      </c>
      <c r="B1046" s="1" t="s">
        <v>1107</v>
      </c>
      <c r="C1046" s="147">
        <v>1994933.5249999999</v>
      </c>
      <c r="D1046" s="147">
        <v>1869998.4820000001</v>
      </c>
      <c r="E1046" s="147">
        <v>124935.04300000001</v>
      </c>
      <c r="F1046" s="147"/>
      <c r="G1046" s="147"/>
    </row>
    <row r="1047" spans="1:7" hidden="1">
      <c r="A1047" s="146" t="s">
        <v>3905</v>
      </c>
      <c r="B1047" s="1" t="s">
        <v>1108</v>
      </c>
      <c r="C1047" s="147">
        <v>1039738</v>
      </c>
      <c r="D1047" s="147">
        <v>976544</v>
      </c>
      <c r="E1047" s="147">
        <v>63194</v>
      </c>
      <c r="F1047" s="147"/>
      <c r="G1047" s="147"/>
    </row>
    <row r="1048" spans="1:7" hidden="1">
      <c r="A1048" s="146" t="s">
        <v>3906</v>
      </c>
      <c r="B1048" s="1" t="s">
        <v>1109</v>
      </c>
      <c r="C1048" s="147">
        <v>7820283</v>
      </c>
      <c r="D1048" s="147">
        <v>7350393</v>
      </c>
      <c r="E1048" s="147">
        <v>469890</v>
      </c>
      <c r="F1048" s="147"/>
      <c r="G1048" s="147"/>
    </row>
  </sheetData>
  <autoFilter ref="A1:G1048">
    <filterColumn colId="1">
      <filters>
        <filter val="DEPARTAMENTO DEL ATLANTICO"/>
      </filters>
    </filterColumn>
  </autoFilter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16</vt:i4>
      </vt:variant>
    </vt:vector>
  </HeadingPairs>
  <TitlesOfParts>
    <vt:vector size="29" baseType="lpstr">
      <vt:lpstr>Comparativo</vt:lpstr>
      <vt:lpstr>11 Doc. 2014 - RS y SP (D)</vt:lpstr>
      <vt:lpstr>Ult. Doc. 2013 - RS (D)</vt:lpstr>
      <vt:lpstr>Ult.Doc.2013 - RS (M)</vt:lpstr>
      <vt:lpstr>11 Doc. 2014 - Rs y SP (M)</vt:lpstr>
      <vt:lpstr>Ult. Doc.2013 - SP (D)</vt:lpstr>
      <vt:lpstr>Ult. Doc.2013 - SP (M)</vt:lpstr>
      <vt:lpstr>Ult Doc.2013 - PS (D)</vt:lpstr>
      <vt:lpstr>Ult. Doc.2013 - PS (M)</vt:lpstr>
      <vt:lpstr>11 Doc.2014 - PS(D)</vt:lpstr>
      <vt:lpstr>11 Doc.2014 - PS(M)</vt:lpstr>
      <vt:lpstr>Hoja2</vt:lpstr>
      <vt:lpstr>Hoja3</vt:lpstr>
      <vt:lpstr>'11 Doc. 2014 - RS y SP (D)'!Área_de_impresión</vt:lpstr>
      <vt:lpstr>'11 Doc. 2014 - Rs y SP (M)'!Área_de_impresión</vt:lpstr>
      <vt:lpstr>ONCE.DOC.2014_PS_DEPTOS</vt:lpstr>
      <vt:lpstr>ONCE.DOC.2014_PS_MUN</vt:lpstr>
      <vt:lpstr>ONCE.DOC.2014_RS_Y_SP.DEPTOS</vt:lpstr>
      <vt:lpstr>ONCE.DOC.2014_RS_Y_SP_MUN</vt:lpstr>
      <vt:lpstr>'11 Doc. 2014 - Rs y SP (M)'!Títulos_a_imprimir</vt:lpstr>
      <vt:lpstr>'Ult. Doc.2013 - SP (D)'!Títulos_a_imprimir</vt:lpstr>
      <vt:lpstr>'Ult. Doc.2013 - SP (M)'!Títulos_a_imprimir</vt:lpstr>
      <vt:lpstr>'Ult.Doc.2013 - RS (M)'!Títulos_a_imprimir</vt:lpstr>
      <vt:lpstr>ULT.DOC.2013_PS_DEPTOS</vt:lpstr>
      <vt:lpstr>ULT.DOC.2013_PS_MUN</vt:lpstr>
      <vt:lpstr>ULT.DOC.2013_RS.DEPTOS</vt:lpstr>
      <vt:lpstr>ULT.DOC.2013_RS_MUN</vt:lpstr>
      <vt:lpstr>ULT.DOC.2013_SP_DEPTOS</vt:lpstr>
      <vt:lpstr>ULT.DOC.2013_SP_MUN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mgodoy</dc:creator>
  <cp:lastModifiedBy>mgodoy</cp:lastModifiedBy>
  <dcterms:created xsi:type="dcterms:W3CDTF">2015-01-05T21:04:33Z</dcterms:created>
  <dcterms:modified xsi:type="dcterms:W3CDTF">2015-03-11T14:40:16Z</dcterms:modified>
</cp:coreProperties>
</file>