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525"/>
  </bookViews>
  <sheets>
    <sheet name="AP Ent. Empleadoras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I1180" i="1"/>
  <c r="H1180"/>
  <c r="G1180"/>
  <c r="F1180"/>
  <c r="E1179"/>
  <c r="E1178"/>
  <c r="E1177"/>
  <c r="E1176"/>
  <c r="E1175"/>
  <c r="E1174"/>
  <c r="E1173"/>
  <c r="E1172"/>
  <c r="E1171"/>
  <c r="E1170"/>
  <c r="E1169"/>
  <c r="E1168"/>
  <c r="E1167"/>
  <c r="E1166"/>
  <c r="E1165"/>
  <c r="E1164"/>
  <c r="E1163"/>
  <c r="E1162"/>
  <c r="E1161"/>
  <c r="E1160"/>
  <c r="E1159"/>
  <c r="E1158"/>
  <c r="E1157"/>
  <c r="E1156"/>
  <c r="E1155"/>
  <c r="E1154"/>
  <c r="E1153"/>
  <c r="E1152"/>
  <c r="E1151"/>
  <c r="E1150"/>
  <c r="E1149"/>
  <c r="E1148"/>
  <c r="E1147"/>
  <c r="E1146"/>
  <c r="E1145"/>
  <c r="E1144"/>
  <c r="E1143"/>
  <c r="E1142"/>
  <c r="E1141"/>
  <c r="E1140"/>
  <c r="E1139"/>
  <c r="E1138"/>
  <c r="E1137"/>
  <c r="E1136"/>
  <c r="E1135"/>
  <c r="E1134"/>
  <c r="E1133"/>
  <c r="E1132"/>
  <c r="E1131"/>
  <c r="E1130"/>
  <c r="E1129"/>
  <c r="E1128"/>
  <c r="E1127"/>
  <c r="E1126"/>
  <c r="E1125"/>
  <c r="E1124"/>
  <c r="E1123"/>
  <c r="E1122"/>
  <c r="E1121"/>
  <c r="E1120"/>
  <c r="E1119"/>
  <c r="E1118"/>
  <c r="E1117"/>
  <c r="E1116"/>
  <c r="E1115"/>
  <c r="E1114"/>
  <c r="E1113"/>
  <c r="E1112"/>
  <c r="E1111"/>
  <c r="E1110"/>
  <c r="E1109"/>
  <c r="E1108"/>
  <c r="E1107"/>
  <c r="E1106"/>
  <c r="E1105"/>
  <c r="E1104"/>
  <c r="E1103"/>
  <c r="E1102"/>
  <c r="E1101"/>
  <c r="E1100"/>
  <c r="E1099"/>
  <c r="E1098"/>
  <c r="E1097"/>
  <c r="E1096"/>
  <c r="E1095"/>
  <c r="E1094"/>
  <c r="E1093"/>
  <c r="E1092"/>
  <c r="E1091"/>
  <c r="E1090"/>
  <c r="E1089"/>
  <c r="E1088"/>
  <c r="E1087"/>
  <c r="E1086"/>
  <c r="E1085"/>
  <c r="E1084"/>
  <c r="E1083"/>
  <c r="E1082"/>
  <c r="E1081"/>
  <c r="E1080"/>
  <c r="E1079"/>
  <c r="E1078"/>
  <c r="E1077"/>
  <c r="E1076"/>
  <c r="E1075"/>
  <c r="E1074"/>
  <c r="E1073"/>
  <c r="E1072"/>
  <c r="E1071"/>
  <c r="E1070"/>
  <c r="E1069"/>
  <c r="E1068"/>
  <c r="E1067"/>
  <c r="E1066"/>
  <c r="E1065"/>
  <c r="E1064"/>
  <c r="E1063"/>
  <c r="E1062"/>
  <c r="E1061"/>
  <c r="E1060"/>
  <c r="E1059"/>
  <c r="E1058"/>
  <c r="E1057"/>
  <c r="E1056"/>
  <c r="E1055"/>
  <c r="E1054"/>
  <c r="E1053"/>
  <c r="E1052"/>
  <c r="E1051"/>
  <c r="E1050"/>
  <c r="E1049"/>
  <c r="E1048"/>
  <c r="E1047"/>
  <c r="E1046"/>
  <c r="E1045"/>
  <c r="E1044"/>
  <c r="E1043"/>
  <c r="E1042"/>
  <c r="E1041"/>
  <c r="E1040"/>
  <c r="E1039"/>
  <c r="E1038"/>
  <c r="E1037"/>
  <c r="E1036"/>
  <c r="E1035"/>
  <c r="E1034"/>
  <c r="E1033"/>
  <c r="E1032"/>
  <c r="E1031"/>
  <c r="E1030"/>
  <c r="E1029"/>
  <c r="E1028"/>
  <c r="E1027"/>
  <c r="E1026"/>
  <c r="E1025"/>
  <c r="E1024"/>
  <c r="E1023"/>
  <c r="E1022"/>
  <c r="E1021"/>
  <c r="E1020"/>
  <c r="E1019"/>
  <c r="E1018"/>
  <c r="E1017"/>
  <c r="E1016"/>
  <c r="E1015"/>
  <c r="E1014"/>
  <c r="E1013"/>
  <c r="E1012"/>
  <c r="E1011"/>
  <c r="E1010"/>
  <c r="E1009"/>
  <c r="E1008"/>
  <c r="E1007"/>
  <c r="E1006"/>
  <c r="E1005"/>
  <c r="E1004"/>
  <c r="E1003"/>
  <c r="E1002"/>
  <c r="E1001"/>
  <c r="E1000"/>
  <c r="E999"/>
  <c r="E998"/>
  <c r="E997"/>
  <c r="E996"/>
  <c r="E995"/>
  <c r="E994"/>
  <c r="E993"/>
  <c r="E992"/>
  <c r="E991"/>
  <c r="E990"/>
  <c r="E989"/>
  <c r="E988"/>
  <c r="E987"/>
  <c r="E986"/>
  <c r="E985"/>
  <c r="E984"/>
  <c r="E983"/>
  <c r="E982"/>
  <c r="E981"/>
  <c r="E980"/>
  <c r="E979"/>
  <c r="E978"/>
  <c r="E977"/>
  <c r="E976"/>
  <c r="E975"/>
  <c r="E974"/>
  <c r="E973"/>
  <c r="E972"/>
  <c r="E971"/>
  <c r="E970"/>
  <c r="E969"/>
  <c r="E968"/>
  <c r="E967"/>
  <c r="E966"/>
  <c r="E965"/>
  <c r="E964"/>
  <c r="E963"/>
  <c r="E962"/>
  <c r="E961"/>
  <c r="E960"/>
  <c r="E959"/>
  <c r="E958"/>
  <c r="E957"/>
  <c r="E956"/>
  <c r="E955"/>
  <c r="E954"/>
  <c r="E953"/>
  <c r="E952"/>
  <c r="E951"/>
  <c r="E950"/>
  <c r="E949"/>
  <c r="E948"/>
  <c r="E947"/>
  <c r="E946"/>
  <c r="E945"/>
  <c r="E944"/>
  <c r="E943"/>
  <c r="E942"/>
  <c r="E941"/>
  <c r="E940"/>
  <c r="E939"/>
  <c r="E938"/>
  <c r="E937"/>
  <c r="E936"/>
  <c r="E935"/>
  <c r="E934"/>
  <c r="E933"/>
  <c r="E932"/>
  <c r="E931"/>
  <c r="E930"/>
  <c r="E929"/>
  <c r="E928"/>
  <c r="E927"/>
  <c r="E926"/>
  <c r="E925"/>
  <c r="E924"/>
  <c r="E923"/>
  <c r="E922"/>
  <c r="E921"/>
  <c r="E920"/>
  <c r="E919"/>
  <c r="E918"/>
  <c r="E917"/>
  <c r="E916"/>
  <c r="E915"/>
  <c r="E914"/>
  <c r="E913"/>
  <c r="E912"/>
  <c r="E911"/>
  <c r="E910"/>
  <c r="E909"/>
  <c r="E908"/>
  <c r="E907"/>
  <c r="E906"/>
  <c r="E905"/>
  <c r="E904"/>
  <c r="E903"/>
  <c r="E902"/>
  <c r="E901"/>
  <c r="E900"/>
  <c r="E899"/>
  <c r="E898"/>
  <c r="E897"/>
  <c r="E896"/>
  <c r="E895"/>
  <c r="E894"/>
  <c r="E893"/>
  <c r="E892"/>
  <c r="E891"/>
  <c r="E890"/>
  <c r="E889"/>
  <c r="E888"/>
  <c r="E887"/>
  <c r="E886"/>
  <c r="E885"/>
  <c r="E884"/>
  <c r="E883"/>
  <c r="E882"/>
  <c r="E881"/>
  <c r="E880"/>
  <c r="E879"/>
  <c r="E878"/>
  <c r="E877"/>
  <c r="E876"/>
  <c r="E875"/>
  <c r="E874"/>
  <c r="E873"/>
  <c r="E872"/>
  <c r="E871"/>
  <c r="E870"/>
  <c r="E869"/>
  <c r="E868"/>
  <c r="E867"/>
  <c r="E866"/>
  <c r="E865"/>
  <c r="E864"/>
  <c r="E863"/>
  <c r="E862"/>
  <c r="E861"/>
  <c r="E860"/>
  <c r="E859"/>
  <c r="E858"/>
  <c r="E857"/>
  <c r="E856"/>
  <c r="E855"/>
  <c r="E854"/>
  <c r="E853"/>
  <c r="E852"/>
  <c r="E851"/>
  <c r="E850"/>
  <c r="E849"/>
  <c r="E848"/>
  <c r="E847"/>
  <c r="E846"/>
  <c r="E845"/>
  <c r="E844"/>
  <c r="E843"/>
  <c r="E842"/>
  <c r="E841"/>
  <c r="E840"/>
  <c r="E839"/>
  <c r="E838"/>
  <c r="E837"/>
  <c r="E836"/>
  <c r="E835"/>
  <c r="E834"/>
  <c r="E833"/>
  <c r="E832"/>
  <c r="E831"/>
  <c r="E830"/>
  <c r="E829"/>
  <c r="E828"/>
  <c r="E827"/>
  <c r="E826"/>
  <c r="E825"/>
  <c r="E824"/>
  <c r="E823"/>
  <c r="E822"/>
  <c r="E821"/>
  <c r="E820"/>
  <c r="E819"/>
  <c r="E818"/>
  <c r="E817"/>
  <c r="E816"/>
  <c r="E815"/>
  <c r="E814"/>
  <c r="E813"/>
  <c r="E812"/>
  <c r="E811"/>
  <c r="E810"/>
  <c r="E809"/>
  <c r="E808"/>
  <c r="E807"/>
  <c r="E806"/>
  <c r="E805"/>
  <c r="E804"/>
  <c r="E803"/>
  <c r="E802"/>
  <c r="E801"/>
  <c r="E800"/>
  <c r="E799"/>
  <c r="E798"/>
  <c r="E797"/>
  <c r="E796"/>
  <c r="E795"/>
  <c r="E794"/>
  <c r="E793"/>
  <c r="E792"/>
  <c r="E791"/>
  <c r="E790"/>
  <c r="E789"/>
  <c r="E788"/>
  <c r="E787"/>
  <c r="E786"/>
  <c r="E785"/>
  <c r="E784"/>
  <c r="E783"/>
  <c r="E782"/>
  <c r="E781"/>
  <c r="E780"/>
  <c r="E779"/>
  <c r="E778"/>
  <c r="E777"/>
  <c r="E776"/>
  <c r="E775"/>
  <c r="E774"/>
  <c r="E773"/>
  <c r="E772"/>
  <c r="E771"/>
  <c r="E770"/>
  <c r="E769"/>
  <c r="E768"/>
  <c r="E767"/>
  <c r="E766"/>
  <c r="E765"/>
  <c r="E764"/>
  <c r="E763"/>
  <c r="E762"/>
  <c r="E761"/>
  <c r="E760"/>
  <c r="E759"/>
  <c r="E758"/>
  <c r="E757"/>
  <c r="E756"/>
  <c r="E755"/>
  <c r="E754"/>
  <c r="E753"/>
  <c r="E752"/>
  <c r="E751"/>
  <c r="E750"/>
  <c r="E749"/>
  <c r="E748"/>
  <c r="E747"/>
  <c r="E746"/>
  <c r="E745"/>
  <c r="E744"/>
  <c r="E743"/>
  <c r="E742"/>
  <c r="E741"/>
  <c r="E740"/>
  <c r="E739"/>
  <c r="E738"/>
  <c r="E737"/>
  <c r="E736"/>
  <c r="E735"/>
  <c r="E734"/>
  <c r="E733"/>
  <c r="E732"/>
  <c r="E731"/>
  <c r="E730"/>
  <c r="E729"/>
  <c r="E728"/>
  <c r="E727"/>
  <c r="E726"/>
  <c r="E725"/>
  <c r="E724"/>
  <c r="E723"/>
  <c r="E722"/>
  <c r="E721"/>
  <c r="E720"/>
  <c r="E719"/>
  <c r="E718"/>
  <c r="E717"/>
  <c r="E716"/>
  <c r="E715"/>
  <c r="E714"/>
  <c r="E713"/>
  <c r="E712"/>
  <c r="E711"/>
  <c r="E710"/>
  <c r="E709"/>
  <c r="E708"/>
  <c r="E707"/>
  <c r="E706"/>
  <c r="E705"/>
  <c r="E704"/>
  <c r="E703"/>
  <c r="E702"/>
  <c r="E701"/>
  <c r="E700"/>
  <c r="E699"/>
  <c r="E698"/>
  <c r="E697"/>
  <c r="E696"/>
  <c r="E695"/>
  <c r="E694"/>
  <c r="E693"/>
  <c r="E692"/>
  <c r="E691"/>
  <c r="E690"/>
  <c r="E689"/>
  <c r="E688"/>
  <c r="E687"/>
  <c r="E686"/>
  <c r="E685"/>
  <c r="E684"/>
  <c r="E683"/>
  <c r="E682"/>
  <c r="E681"/>
  <c r="E680"/>
  <c r="E679"/>
  <c r="E678"/>
  <c r="E677"/>
  <c r="E676"/>
  <c r="E675"/>
  <c r="E674"/>
  <c r="E673"/>
  <c r="E672"/>
  <c r="E671"/>
  <c r="E670"/>
  <c r="E669"/>
  <c r="E668"/>
  <c r="E667"/>
  <c r="E666"/>
  <c r="E665"/>
  <c r="E664"/>
  <c r="E663"/>
  <c r="E662"/>
  <c r="E661"/>
  <c r="E660"/>
  <c r="E659"/>
  <c r="E658"/>
  <c r="E657"/>
  <c r="E656"/>
  <c r="E655"/>
  <c r="E654"/>
  <c r="E653"/>
  <c r="E652"/>
  <c r="E651"/>
  <c r="E650"/>
  <c r="E649"/>
  <c r="E648"/>
  <c r="E647"/>
  <c r="E646"/>
  <c r="E645"/>
  <c r="E644"/>
  <c r="E643"/>
  <c r="E642"/>
  <c r="E641"/>
  <c r="E640"/>
  <c r="E639"/>
  <c r="E638"/>
  <c r="E637"/>
  <c r="E636"/>
  <c r="E635"/>
  <c r="E634"/>
  <c r="E633"/>
  <c r="E632"/>
  <c r="E631"/>
  <c r="E630"/>
  <c r="E629"/>
  <c r="E628"/>
  <c r="E627"/>
  <c r="E626"/>
  <c r="E625"/>
  <c r="E624"/>
  <c r="E623"/>
  <c r="E622"/>
  <c r="E621"/>
  <c r="E620"/>
  <c r="E619"/>
  <c r="E618"/>
  <c r="E617"/>
  <c r="E616"/>
  <c r="E615"/>
  <c r="E614"/>
  <c r="E613"/>
  <c r="E612"/>
  <c r="E611"/>
  <c r="E610"/>
  <c r="E609"/>
  <c r="E608"/>
  <c r="E607"/>
  <c r="E606"/>
  <c r="E605"/>
  <c r="E604"/>
  <c r="E603"/>
  <c r="E602"/>
  <c r="E601"/>
  <c r="E600"/>
  <c r="E599"/>
  <c r="E598"/>
  <c r="E597"/>
  <c r="E596"/>
  <c r="E595"/>
  <c r="E594"/>
  <c r="E593"/>
  <c r="E592"/>
  <c r="E591"/>
  <c r="E590"/>
  <c r="E589"/>
  <c r="E588"/>
  <c r="E587"/>
  <c r="E586"/>
  <c r="E585"/>
  <c r="E584"/>
  <c r="E583"/>
  <c r="E582"/>
  <c r="E581"/>
  <c r="E580"/>
  <c r="E579"/>
  <c r="E578"/>
  <c r="E577"/>
  <c r="E576"/>
  <c r="E575"/>
  <c r="E574"/>
  <c r="E573"/>
  <c r="E572"/>
  <c r="E571"/>
  <c r="E570"/>
  <c r="E569"/>
  <c r="E568"/>
  <c r="E567"/>
  <c r="E566"/>
  <c r="E565"/>
  <c r="E564"/>
  <c r="E563"/>
  <c r="E562"/>
  <c r="E561"/>
  <c r="E560"/>
  <c r="E559"/>
  <c r="E558"/>
  <c r="E557"/>
  <c r="E556"/>
  <c r="E555"/>
  <c r="E554"/>
  <c r="E553"/>
  <c r="E552"/>
  <c r="E551"/>
  <c r="E550"/>
  <c r="E549"/>
  <c r="E548"/>
  <c r="E547"/>
  <c r="E546"/>
  <c r="E545"/>
  <c r="E544"/>
  <c r="E543"/>
  <c r="E542"/>
  <c r="E541"/>
  <c r="E540"/>
  <c r="E539"/>
  <c r="E538"/>
  <c r="E537"/>
  <c r="E536"/>
  <c r="E535"/>
  <c r="E534"/>
  <c r="E533"/>
  <c r="E532"/>
  <c r="E531"/>
  <c r="E530"/>
  <c r="E529"/>
  <c r="E528"/>
  <c r="E527"/>
  <c r="E526"/>
  <c r="E525"/>
  <c r="E524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</calcChain>
</file>

<file path=xl/sharedStrings.xml><?xml version="1.0" encoding="utf-8"?>
<sst xmlns="http://schemas.openxmlformats.org/spreadsheetml/2006/main" count="1182" uniqueCount="447">
  <si>
    <t xml:space="preserve"> </t>
  </si>
  <si>
    <t>NIT Empleadora</t>
  </si>
  <si>
    <t>Razon social de la Empleadora</t>
  </si>
  <si>
    <t>NIT Administradora</t>
  </si>
  <si>
    <t>Razon social de la Administradora</t>
  </si>
  <si>
    <t>Número de registros</t>
  </si>
  <si>
    <t>Valor aporte patronal</t>
  </si>
  <si>
    <t>Intereses de mora</t>
  </si>
  <si>
    <t>Total aporte patronal</t>
  </si>
  <si>
    <t>DEPARTAMENTO ADMINISTRATIVO DISTRITAL DE SALUD - DADIS</t>
  </si>
  <si>
    <t>NINICIPIO DE YOLOMBO</t>
  </si>
  <si>
    <t>ESE HOSPITAL DEPARTAMENTAL UNIVERSITARIO SAN JUAN DE DIOS</t>
  </si>
  <si>
    <t>ESE HOSPITAL SANTA ISABEL</t>
  </si>
  <si>
    <t>ESEHOSPITALHECTORABADGOMEZ</t>
  </si>
  <si>
    <t>EMPRESA SOCIAL DEL ESTADO HOSPITAL UNIVERSITARIO ERASMO MEOZ</t>
  </si>
  <si>
    <t>MUNICIPIO DE YACUANQUER</t>
  </si>
  <si>
    <t>MUNICIPIO DE SANTACRUZ</t>
  </si>
  <si>
    <t>HOSPITAL HELI MORENO BLANCO ESE</t>
  </si>
  <si>
    <t>ESEHOSPITALPRESBITEROLUISFELIPEARBELAEZ</t>
  </si>
  <si>
    <t>HOSPITALLABUENAESPERANZADEYUMBOE.S.E</t>
  </si>
  <si>
    <t>HOSPITAL SANTO DOMINGO ESE</t>
  </si>
  <si>
    <t>ESE HOSPITAL GUILLERMO GAVIRIA CORREA</t>
  </si>
  <si>
    <t>HOSPITAL LOCAL DE PUERTO LOPEZ ESE</t>
  </si>
  <si>
    <t>EMPRESA SOCIAL DEL ESTADO METROSALUD</t>
  </si>
  <si>
    <t>HOSPITAL INTEGRADO SABANA DE TORRES</t>
  </si>
  <si>
    <t>ESE HOSPITAL TOBIAS PUERTA</t>
  </si>
  <si>
    <t>ESE HOSPITAL  SAN JUAN DEL SUROESTE</t>
  </si>
  <si>
    <t>E.S.E HOSPITAL SANTO TOMAS DE VILLANUEVA</t>
  </si>
  <si>
    <t>ESE HOSPITAL SAN JUAN DE DIOS</t>
  </si>
  <si>
    <t>ESE INSTITUTO DE SALUD DE BUCARAMANGA</t>
  </si>
  <si>
    <t>MUNICIPIO DE ILES</t>
  </si>
  <si>
    <t>ESE HOSPITAL SAN JOSE</t>
  </si>
  <si>
    <t>ESE HOSPITAL SAN RAFAEL DE PACHO</t>
  </si>
  <si>
    <t>DIRECCIONTERRITORIALDESALUDDECALDAS</t>
  </si>
  <si>
    <t>HOSPITAL ESPECIALIZADO GRANJA INTEGRAL E.S.E</t>
  </si>
  <si>
    <t>EMPRESASOCIALDELESTADOHOSPITALVENANCIODIAZDIAZ</t>
  </si>
  <si>
    <t>ESE HOSPITAL SANCRISTOBAL DE CIENAGA</t>
  </si>
  <si>
    <t>ESEHOSPITALSANVICENTEDEPAULDESALENTO</t>
  </si>
  <si>
    <t>ESE HOSPITAL LA MISERICORDIA</t>
  </si>
  <si>
    <t>ESEHOSPITALLAESTRELLA</t>
  </si>
  <si>
    <t>SECRETARIA DE SALUD DEPARTAMENTAL</t>
  </si>
  <si>
    <t>HOSPITAL FRANCISCO CANOSSA ESE</t>
  </si>
  <si>
    <t>HOSPITAL REGIONAL MIRAFLORES  E.S.E</t>
  </si>
  <si>
    <t>HOSPITAL DE CALDAS</t>
  </si>
  <si>
    <t>HOSPITAL SANTA MARGARITA</t>
  </si>
  <si>
    <t>ESEHOSPITALSANBARTOLOMEDEMURINDO</t>
  </si>
  <si>
    <t>HOSPITALDE SANTOTOMS ESE</t>
  </si>
  <si>
    <t>ESEBELLOSALUD</t>
  </si>
  <si>
    <t>GOBERNACION DE BOYACA</t>
  </si>
  <si>
    <t>ESE HOSPITAL GILBERTO MEJIA MEJIA</t>
  </si>
  <si>
    <t>HOSPITALSANANDRESESE</t>
  </si>
  <si>
    <t>ESE HOSPITAL SAN ISIDRO</t>
  </si>
  <si>
    <t>ESE HOSPITAL SANA ANA NIVEL I</t>
  </si>
  <si>
    <t>ESE HOSPITAL JUAN PABLO II</t>
  </si>
  <si>
    <t>EMPRESA SOCIAL DEL ESTADO HOSPITAL SAN BARTOLOME DEL MUNICIPIO DE CAPITANEJO</t>
  </si>
  <si>
    <t>ESE HOSPITAL SAN JOSE DE BELALCAZAR</t>
  </si>
  <si>
    <t>ESE SIMON BOLIVAR</t>
  </si>
  <si>
    <t>HOSPITALOCCIDENTEDEKENNEDYIIINIVELESE</t>
  </si>
  <si>
    <t>ESE HOSPITAL SAN MIGUEL</t>
  </si>
  <si>
    <t>ESEHOSPITALSANVICENTEDEPAULORICA</t>
  </si>
  <si>
    <t>HOSPITALSANBLASIINIVELESE</t>
  </si>
  <si>
    <t>ESEUSAQUÉN</t>
  </si>
  <si>
    <t>ESE SAN CRISTOBAL</t>
  </si>
  <si>
    <t>HOSPITAL DE SUBA II NIVEL E.S.E.</t>
  </si>
  <si>
    <t>HOSPITAL NAZARETH I NIVEL</t>
  </si>
  <si>
    <t>HOSPITAL PABLO VI BOSA I NIVEL DE ATENCION</t>
  </si>
  <si>
    <t>HOSPITALMEISSENIINIVELESE</t>
  </si>
  <si>
    <t>ESE HOSPITAL FRANCISCO LUIS JIMENEZ MARTINEZ</t>
  </si>
  <si>
    <t>HOSPITAL UNIVERSITARIO SAN JORGE</t>
  </si>
  <si>
    <t>HOSPITALVISTAHERMOSAINIVEL</t>
  </si>
  <si>
    <t>ESEHOSPITALSANTAANA</t>
  </si>
  <si>
    <t>ESE HOSPITAL DE POLONUEVO</t>
  </si>
  <si>
    <t>ESE HOSPITAL MUNICIPAL DE USIACURI</t>
  </si>
  <si>
    <t>CENTRO DE SALUD CAMILO RUEDA DE VILLANUEVA</t>
  </si>
  <si>
    <t>ESE SAN ISIDRO DE TONA</t>
  </si>
  <si>
    <t>ESE HOSPITAL SAN SEBASTIAN</t>
  </si>
  <si>
    <t>ESE SAN CAYETANO</t>
  </si>
  <si>
    <t>HOSPITALSEÑORDELAMISERICORDIADEMACARAVITA</t>
  </si>
  <si>
    <t>esesanjosedeflorian</t>
  </si>
  <si>
    <t>ESE LOCAL DE SUCRE SANTANDER</t>
  </si>
  <si>
    <t>ESE UCATA</t>
  </si>
  <si>
    <t>ESE BLANCA ALICIA HERNANDEZ</t>
  </si>
  <si>
    <t>ESE CENTRO DE SALUD JAIME MICHEL</t>
  </si>
  <si>
    <t>ESE HOSPITAL SAN SAN ANTONIO CERRITO</t>
  </si>
  <si>
    <t>ESENUESTRASEÑORADELAESPERANZA</t>
  </si>
  <si>
    <t>ESE SAN ANTONIO DE PADUA DEL MUNCIPIO DE PINCHOTE</t>
  </si>
  <si>
    <t>EMPRESASOCIALDELESTADODEOCAMONTE</t>
  </si>
  <si>
    <t>ESENUESTRASEÑORADELAPAZ</t>
  </si>
  <si>
    <t>CENTRO DE SALUD SAN MIGUEL</t>
  </si>
  <si>
    <t>reddesaluddelcentroese</t>
  </si>
  <si>
    <t>RED DE SALUD SUR ORIENTE</t>
  </si>
  <si>
    <t>HOSPITAL ISAIAS DUARTE CANCINO CALI</t>
  </si>
  <si>
    <t>ESE CLINICA MATERNIDAD RAFAEL CALVO C</t>
  </si>
  <si>
    <t>ESEHOSPITALJOSERUNDENCINCOLOPEZPARODI</t>
  </si>
  <si>
    <t>EMPRESASOCIALDELESTADOHOSPITALLOCALSANSEBASTIANDEZAMBRANO</t>
  </si>
  <si>
    <t>ESE HOSPITAL LOCAL CARTAGENA DE INDIAS</t>
  </si>
  <si>
    <t>ESE IMSALUD</t>
  </si>
  <si>
    <t>ESE HOSPITAL DE LOS PATIOS</t>
  </si>
  <si>
    <t>ESE HOSPITAL REGIONAL CENTRO</t>
  </si>
  <si>
    <t>ESE HOSPITAL REGIONAL SUR ORIENTAL</t>
  </si>
  <si>
    <t>ESE HOSPITAL REGIONAL NOROCCIDENTAL</t>
  </si>
  <si>
    <t>ESE HOSPITAL REGIONAL OCCIDENTE</t>
  </si>
  <si>
    <t>ESE HOSPITAL REGIONAL NORTE</t>
  </si>
  <si>
    <t>HOSPITAL RAMON MARIA ESE</t>
  </si>
  <si>
    <t>HOSPITAL SAN ROQUE DE ALVARADO ESE</t>
  </si>
  <si>
    <t>HOSPITAL DEPARTAMENTAL SAN JOSE DE SAN JOSE CALDAS ESE</t>
  </si>
  <si>
    <t>HOSPITAL DEPARTAMENTAL SAN ANTONIO DE MARMATO CALDAS ESE</t>
  </si>
  <si>
    <t>ESE HOSPITAL ANTONIO ROLDAN BETANCUR</t>
  </si>
  <si>
    <t>ESEHOSPITALDELSURGJP</t>
  </si>
  <si>
    <t>HOSPITAL ATRATO MEDIO ANTIOQUEÑO</t>
  </si>
  <si>
    <t>ESE HOSPITAL SAGRADO CORAZON DE JESUS</t>
  </si>
  <si>
    <t>ESE HOSPITAL LOCAL DE MONTELIBANO</t>
  </si>
  <si>
    <t>ESE HOSPITAL SAN JORGE</t>
  </si>
  <si>
    <t>ESE CAMU PUEBLO NUEVO</t>
  </si>
  <si>
    <t>ESE CAMU SAN RAFAEL DE SAHAGUN</t>
  </si>
  <si>
    <t>ESE HOSPITAL SAN JUAN</t>
  </si>
  <si>
    <t>ESECAMUDEBUENAVISTA</t>
  </si>
  <si>
    <t>ESE HOSPITAL MUNICIPAL DE ALGECIRAS HUILA</t>
  </si>
  <si>
    <t>ESE HOSPITAL DIVINO NINO</t>
  </si>
  <si>
    <t>ESE MARIA AUXILIADORA DE GARZON</t>
  </si>
  <si>
    <t>ESE HOSPITAL LAURA PERDOMO DE GARCIA</t>
  </si>
  <si>
    <t>ESECENTRODESALUDMIGUELBARRETOLOPEZ</t>
  </si>
  <si>
    <t>EMPRESA SOCIAL DE ESTADO MANUEL CASTRO TOVAR</t>
  </si>
  <si>
    <t>ESEHOSPITALMUNICIPALNUETRASEÑORADEGUADALUPE</t>
  </si>
  <si>
    <t>ESE NUESTRA SEÑORA DEL CARMEN</t>
  </si>
  <si>
    <t>ESE HOSPITAL SAN ROQUE DE TERUEL</t>
  </si>
  <si>
    <t>EMPRESA SOCIAL DEL ESTADO HOSPITAL SAN JOSE DE ISNOS</t>
  </si>
  <si>
    <t>ESE HOSPITAL SANTA ROSA DE LIMA</t>
  </si>
  <si>
    <t>ESE HOSPITAL LUIS ANTONIO MOJICA</t>
  </si>
  <si>
    <t>ESE HOSPITAL MUNICIPAL SAN FRANCISCO DE ASIS</t>
  </si>
  <si>
    <t>ESE CAMILO TRUJILLO SILVA</t>
  </si>
  <si>
    <t>ESE HOSPITAL PERPETUO SOCORRO</t>
  </si>
  <si>
    <t>ESE HOSPITAL NUESTRA SEÑORA DE LAS MERCEDES</t>
  </si>
  <si>
    <t>ESE DAVID MOLINA</t>
  </si>
  <si>
    <t>CENTRO DE SALUD SEÑOR DE LOS MILAGROS ESE</t>
  </si>
  <si>
    <t>CENTRO DE SALUD ILES E.S.E</t>
  </si>
  <si>
    <t>CENTRO DE SALUD SAN JUAN BAUTISTA</t>
  </si>
  <si>
    <t>CENTRO DE SALUD MUNICIPAL NIVEL 1 LUIS ACOSTA E.S.E.</t>
  </si>
  <si>
    <t>ESE CENTRO DE SALUD CONSACA</t>
  </si>
  <si>
    <t>EMPRESA SOCIAL DEL ESTADO SALUD PEREIRA</t>
  </si>
  <si>
    <t>DEPARTAMENTO DEL CAUCA</t>
  </si>
  <si>
    <t>CENTRO DE SALUD TIMBIO ESE</t>
  </si>
  <si>
    <t>ESEHOSPITALNUESTRASEÑORASANTAANA</t>
  </si>
  <si>
    <t>ESE HOSPITAL DE SALAMINA</t>
  </si>
  <si>
    <t>ESE FRAY LUIS DE LEON</t>
  </si>
  <si>
    <t>ESEHOSPITALLOCALDECONCORDIA</t>
  </si>
  <si>
    <t>ESE HOSPITAL LOCAL DE ALGARROBO</t>
  </si>
  <si>
    <t>ESE HOSPITAL LOCAL ZONA BANANERA</t>
  </si>
  <si>
    <t>EMPRESASOCIALDELESTADOHOSPITALLOCALSANTABARBARADEPINTO</t>
  </si>
  <si>
    <t>ESECENTRODESALUDDEZAPAYAN</t>
  </si>
  <si>
    <t>ESE CENTRO DE SALUD VENTAQUEMADA</t>
  </si>
  <si>
    <t>EMPRESA SOCIAL DEL ESTADO NUESTRA SEÑORA DE LA PAZ DE QUIPAMA</t>
  </si>
  <si>
    <t>EMPRESA SOCIAL DEL ESTADO CENTRO DE SALUD EDGAR ALONSO PULIDO</t>
  </si>
  <si>
    <t>ESEHOSPITALREGIONALDECHIQUINQUIRA</t>
  </si>
  <si>
    <t>HOSPITAL DEPARTAMENTAL CENTENARIO DE SEVILLA</t>
  </si>
  <si>
    <t>Empresa Social del Estado del Municipio de Villavicencio</t>
  </si>
  <si>
    <t>EMPRESASOCIALDELESTADOREDDESERVICIOSDESALUDDEPRIMERNIVEL</t>
  </si>
  <si>
    <t>ESE UNIDAD DE SALUD SAN FRANCISCO DE ASIS</t>
  </si>
  <si>
    <t>ESECENTRODESALUDCAIMITO</t>
  </si>
  <si>
    <t>HOSPITAL LOCAL CRISTIAN MORENO PALLARES</t>
  </si>
  <si>
    <t>HOSPITAL LOCAL DE AGUACHICA ESE</t>
  </si>
  <si>
    <t>ESEHOSPITALSANTATERESADEJESUSDEAVILA</t>
  </si>
  <si>
    <t>E.S.E HOSPITAL DONALDO SAUL MORON MANJARREZ</t>
  </si>
  <si>
    <t>PUESTO DE SALUD DE CORRALES ESE</t>
  </si>
  <si>
    <t>ESE - CENTRO DE SALUD MANUEL ARTURO HIGUERA - SATIVASUR</t>
  </si>
  <si>
    <t>ESE HOSPITAL COMUNAL LAS MALVINAS</t>
  </si>
  <si>
    <t>EMPRESA SOCIAL BARRANCABERMEJA</t>
  </si>
  <si>
    <t>ESE PUERTO PARRA</t>
  </si>
  <si>
    <t>ESEUSME</t>
  </si>
  <si>
    <t>HOSPITAL DEL SUR ESE</t>
  </si>
  <si>
    <t>HOSPITALTUNJUELITOIINIVELESE</t>
  </si>
  <si>
    <t>ESE CENTRO ORIENTE</t>
  </si>
  <si>
    <t>ESEFONTIBON</t>
  </si>
  <si>
    <t>ESECHAPINERO</t>
  </si>
  <si>
    <t>ESE ENGATIVA</t>
  </si>
  <si>
    <t>EMPRESASOCIALDELESTADOSANANTONIO</t>
  </si>
  <si>
    <t>ESE HOSPITAL SAN JOSE DEL GUAIVARE</t>
  </si>
  <si>
    <t>ESEPRIMERNIVELCENTRODESALUDFOSCA</t>
  </si>
  <si>
    <t>ESE MARIA AUXILIADORA</t>
  </si>
  <si>
    <t>ESE HOSPITAL NUESTRA SEÑORA DEL ROSARIO SUESCA</t>
  </si>
  <si>
    <t>HOSPITALDEPARTAMENTALDECARTAGOESE</t>
  </si>
  <si>
    <t>HOSPITAL GUACHUCAL ESE</t>
  </si>
  <si>
    <t>ESEHOSPITALSANRAFAELDELETICIA</t>
  </si>
  <si>
    <t>ESEHOSPITALDEPARTAMENTALMANUELELKINPATARROYO</t>
  </si>
  <si>
    <t>HOSPITAL LOCAL DE TAURAMENA</t>
  </si>
  <si>
    <t>HOSPITAL DE AGUAZUL JUAN HERNANDO URREGO ESE</t>
  </si>
  <si>
    <t>HOSPITAL SAGRADO CORAZÓN DE JESUS</t>
  </si>
  <si>
    <t>ESEHOSPITALMARIAANGELINES</t>
  </si>
  <si>
    <t>ESEHOSPITALFRONTERIZOLADORADA</t>
  </si>
  <si>
    <t>ESE HOSPITAL SANTA MATILDE</t>
  </si>
  <si>
    <t>ESEHOSPITALSALAZARDEVILLETA</t>
  </si>
  <si>
    <t>EMPRESA SOCIAL DEL ESTADO HOSPITAL SANTA CLARA</t>
  </si>
  <si>
    <t>E.S.E HOSPITAL DIVINO SALVADOR DE SOPO</t>
  </si>
  <si>
    <t>ESEHOSPITALSANMARTINDEPORRES</t>
  </si>
  <si>
    <t>ESE HOSPITAL SAN ANTONIO DE GUATAVITA</t>
  </si>
  <si>
    <t>ESE - HOSPITAL SAGRADO CORAZON DE SOCHA</t>
  </si>
  <si>
    <t>HOSPITAL SAN VICENTE ESE</t>
  </si>
  <si>
    <t>E S E HOSPITAL SAN VICENTE DE PAUL DEL MUNICIPIO DE GENOVA QUINDIO</t>
  </si>
  <si>
    <t>ESE HOSPITAL SAN VICENTE CIRCASIA</t>
  </si>
  <si>
    <t>ESEHOSPITALPIOXLATEBAIDA</t>
  </si>
  <si>
    <t>E.S.E.HOSPITALMENTALDEFILANDIA</t>
  </si>
  <si>
    <t>E.S.E.HOSPITAL SAN VICENTE DE PAUL DE FILANDIA</t>
  </si>
  <si>
    <t>ESEHOSPITALSANROQUE</t>
  </si>
  <si>
    <t>ESE HOSPITAL SANTA ANA PIJAO</t>
  </si>
  <si>
    <t>ESE HOSPITAL UNIVERSITARIO SAN JUAN DE DIOS</t>
  </si>
  <si>
    <t>ESE HOSPITAL SAN RAFAEL</t>
  </si>
  <si>
    <t>ESE HOSPITAL UNIVERSITARIO RAMON  GONZALEZ VALENCIA</t>
  </si>
  <si>
    <t>ESE HOSPITAL SAN ANTONIO DE GUADALUPE</t>
  </si>
  <si>
    <t>ESEHOSPITALINTEGRADOSANJUANDEDIOSDEBARICHARA</t>
  </si>
  <si>
    <t>HOSPITAL SAN JOSE  SAN ANDRES SDR</t>
  </si>
  <si>
    <t>ESEHOSPITALCAICEDOYFLOREZ</t>
  </si>
  <si>
    <t>ESE HOSPITAL SAN SAN JUAN DE DIOS LEBRIJA</t>
  </si>
  <si>
    <t>ESE HOSPITAL SAN RAFAEL DE CONCEPCCION</t>
  </si>
  <si>
    <t>HOSPITAL SAN RAFAEL DE OIBA</t>
  </si>
  <si>
    <t>ESE HOSPITAL SAN JUAN DE DIOS DE PIEDECUESTA</t>
  </si>
  <si>
    <t>ESEHOSPITALINTEGRADOSANROQUE</t>
  </si>
  <si>
    <t>ESE SAN ANTONIO DE RIONEGRO</t>
  </si>
  <si>
    <t>ESE HOSPITAL LOCAL SAN ROQUE DE CHIMA -SANTANDER</t>
  </si>
  <si>
    <t>ESEHOSPITALINTEGRADOSANBERNARDODEBARBOSA</t>
  </si>
  <si>
    <t>ESE HOSPITAL SANTA ANA GUACA</t>
  </si>
  <si>
    <t>HOSPITAL SAN RAFAEL DE MATANZA</t>
  </si>
  <si>
    <t>ESE HOSPITAL GERIATRICO Y ANCIANATO SAN MIGUEL</t>
  </si>
  <si>
    <t>HOSPITALUNIVERSITARIODELVALLEESE</t>
  </si>
  <si>
    <t>HOSPITALPSIQUIATRICOUNIVERSITARIODELVALLE</t>
  </si>
  <si>
    <t>hospital jose rufino vivas</t>
  </si>
  <si>
    <t>HOSPITAL PILOTO JAMUNDI ESE</t>
  </si>
  <si>
    <t>HOSPITAL LOCAL DE VIJES</t>
  </si>
  <si>
    <t>HOSPITAL LOCAL DEL MUNICIPIO DE YOTOCO VALLE</t>
  </si>
  <si>
    <t>ESEHOSPITALSANJORGE</t>
  </si>
  <si>
    <t>ESE HOSPITAL SAN FRANCISCO DE ASIS</t>
  </si>
  <si>
    <t>FUNDACION CLINICA INFANTIL CLUB NOEL</t>
  </si>
  <si>
    <t>DEPARTAMENTO DEL VALLE DEL CAUCA</t>
  </si>
  <si>
    <t>HOSPITAL DEPARTAMENTAL MARIO CORREA RENGIFO</t>
  </si>
  <si>
    <t>HOSPITALMARCOFELIPEAFANADOR</t>
  </si>
  <si>
    <t>HOSPITALSANJUANDEDIOSESEHONDATOLIMA</t>
  </si>
  <si>
    <t>HOSPITAL SAN ANTONIO E.S.E</t>
  </si>
  <si>
    <t>NUEVO HOSPITAL LA CANDELARIA ESE</t>
  </si>
  <si>
    <t>HOSPITAL SAN JUAN BAUTISTA DE CHAPARRAL ESE</t>
  </si>
  <si>
    <t>HOSPITAL SAN ANTONIO</t>
  </si>
  <si>
    <t>HOSPITAL REGIONAL DEL LIBANO TOLIMA ESE</t>
  </si>
  <si>
    <t>HOSPITAL NUESTRA SEÑORA DEL CARMEN ESE</t>
  </si>
  <si>
    <t>HOSPITAL SAN ROQUE DE COYAIMA ESE</t>
  </si>
  <si>
    <t>HOSPITALSANFRANCISCO</t>
  </si>
  <si>
    <t>HOSPITAL DEPARTAMENTAL SAN RAFAEL DE RISARALDA CALDAS ESE</t>
  </si>
  <si>
    <t>ESE HOSPITAL SAN ANTONIO MANZANARES</t>
  </si>
  <si>
    <t>ESE HOSPITAL LOCAL SAN JUAN DE DIOS</t>
  </si>
  <si>
    <t>ESE HOSPITAL SAN LORENZO SUPIA CALDAS</t>
  </si>
  <si>
    <t>HOSPITAL DEPARTAMENTAL SAN ANTONIO DE VILLAMARIA CALDAS ESE</t>
  </si>
  <si>
    <t>ESE HOSPITAL SAN MARCOS</t>
  </si>
  <si>
    <t>ESE HOSPITAL SAN VICENTE DE PAUL</t>
  </si>
  <si>
    <t>ESE HOSPITAL SAN BERNANRDO DE FILADELFIA</t>
  </si>
  <si>
    <t>ESEHOSPITALLAMERCED</t>
  </si>
  <si>
    <t>HOSPITAL DEPARTAMENTAL SAN JOSÉ DE MARULANDA CALDAS ESE</t>
  </si>
  <si>
    <t>DTS DE SALUD Y PROTECCION SOCIAL DE ANTIOQUIA</t>
  </si>
  <si>
    <t>ESEHOSPITALGENERALDEMEDELLINLUZCASTRODEGUTIERREZ</t>
  </si>
  <si>
    <t>ESE HOSPITAL FRANSCISCO ELADIO BARRERA</t>
  </si>
  <si>
    <t>ESE HOSPITAL MENTAL DE ANTIOQUIA</t>
  </si>
  <si>
    <t>ESE HOSPITAL LA MARIA</t>
  </si>
  <si>
    <t>ESEHOSPITALMUNICIPALSANROQUE</t>
  </si>
  <si>
    <t>ESEHOSPITALSANRAFAELDECAROLINADELPRINCIPE</t>
  </si>
  <si>
    <t>ESE HOSPITAL SAN FERNANDO DE AMAGA</t>
  </si>
  <si>
    <t>ESE HOSPITAL MANUEL URIBE ANGEL</t>
  </si>
  <si>
    <t>EMPRESASOCIALDELESTADOHOSPITALSANRAFAEL</t>
  </si>
  <si>
    <t>ESE HOSPITAL SAN VICENTE DE PAUL DE CALDAS</t>
  </si>
  <si>
    <t>ESE HOSPITAL LA MERCED</t>
  </si>
  <si>
    <t>ESE HOSPITAL SAN JUAN DE DIOS - EL CARMEN DE VIBORAL</t>
  </si>
  <si>
    <t>ESE HOSPITAL  SAN  RAFAEL DE ITAGUI</t>
  </si>
  <si>
    <t>ESE HOSPITAL SANTA LUCIA DE FREDONIA</t>
  </si>
  <si>
    <t>ESEHOSPITALSANJUANDEDIOSDEELSANTUARIO</t>
  </si>
  <si>
    <t>ESEHOSPITALSANJUANDEDIOS</t>
  </si>
  <si>
    <t>E.S.E.HOSPITALSANRAFAELDEVENECIA</t>
  </si>
  <si>
    <t>ESEHOSPITALSANANTONIO</t>
  </si>
  <si>
    <t>ESE HOSPITAL SAN JUAN DE DIOS DE EL PENOL</t>
  </si>
  <si>
    <t>ESE HOSPITAL JOSE MARIA CORDOBA</t>
  </si>
  <si>
    <t>ESE HOSPITAL SAN JUAN DE DIOS DE ABEJORRAL</t>
  </si>
  <si>
    <t>ESE HOSPITAL SAN RAFAEL GIRARDOTA</t>
  </si>
  <si>
    <t>ESE HOSPITAL GABRIEL PELAEZ MONTOYA</t>
  </si>
  <si>
    <t>ESE HOSPITAL SAN JUAN DE DIOS DE MARINILLA</t>
  </si>
  <si>
    <t>ESE HOSPITAL CESAR URIBE PIEDRAHITA</t>
  </si>
  <si>
    <t>ESE HOSPITAL DE LA CEJA</t>
  </si>
  <si>
    <t>E.S.E. HOSPITAL SAN CARLOS</t>
  </si>
  <si>
    <t>E.S.EHOSPITALSANRAFAELDEANDES</t>
  </si>
  <si>
    <t>ESE HOSPITAL SAN JUAN DE DIOS VALPARAISO</t>
  </si>
  <si>
    <t>ESEHOSPITAL SAN JUAN DE DIOS</t>
  </si>
  <si>
    <t>ESE HOSPITAL SAN ROQUE LA UNION</t>
  </si>
  <si>
    <t>ESESANTAMARGARITA</t>
  </si>
  <si>
    <t>ESEHOSPITALLAMISERICORDIADEANGELOPOLIS</t>
  </si>
  <si>
    <t>ESE HOSPITAL MARIA AUXILIADORA</t>
  </si>
  <si>
    <t>EMPRESA SOCIAL DEL ESTADO HOSPITAL SAN ANTONIO</t>
  </si>
  <si>
    <t>ESEHOSPITALPADRECLEMENTEGIRALDO</t>
  </si>
  <si>
    <t>ESE SAN PIO X</t>
  </si>
  <si>
    <t>ESEHOSPITALLAANUNCIACION</t>
  </si>
  <si>
    <t>EMPRESA SOCIAL DEL ESTADO HOSPITAL SAN JOSE</t>
  </si>
  <si>
    <t>ESE SAN VICENTE DE PAUL DE PUEBLORRICO</t>
  </si>
  <si>
    <t>E S EHOSPITAL SAN RAFAEL</t>
  </si>
  <si>
    <t>ESE HOSPITAL SAN VICENTE DE PAUL SAN CARLOS ANTIOQUIA</t>
  </si>
  <si>
    <t>ESE HOSPITAL SAN JOAQUIN</t>
  </si>
  <si>
    <t>ESE HOSPITAL NUESTRA SENORA DE GUADALUPE</t>
  </si>
  <si>
    <t>ESE HOSPITAL NUESTRA SEÑORA DE LA CANDELARIA</t>
  </si>
  <si>
    <t>ESEHOSPITAL SAN JUAN DE DIOS YARUMAL</t>
  </si>
  <si>
    <t>ESE HOSPITAL LA INMACULADA DE GUATAPE</t>
  </si>
  <si>
    <t>ESE HOSPITAL SAN LUIS BELTRAN</t>
  </si>
  <si>
    <t>ESE HOSPITAL  SAN JULIAN</t>
  </si>
  <si>
    <t>ESE HOSPITAL NUESTRA SEÑORA DEL ROSARIO</t>
  </si>
  <si>
    <t>ESEHOSPITALELCARMEN</t>
  </si>
  <si>
    <t>ESE HOSPITAL GUSTAVO GONZALEZ OCHOA</t>
  </si>
  <si>
    <t>ESE HOSPITAL GERMAN VELEZ GUTIERREZ</t>
  </si>
  <si>
    <t>HOSPITAL SAN JUAN DE DIOS EL RETIRO</t>
  </si>
  <si>
    <t>ESE HOSPITAL PEDRO NEL CARDONA</t>
  </si>
  <si>
    <t>ESE HOSPITAL SAN JUAN DE DIOS ANORI</t>
  </si>
  <si>
    <t>ESE HOSPITAL SAN LORENZO</t>
  </si>
  <si>
    <t>ESE HOSPITAL SAN PEDRO</t>
  </si>
  <si>
    <t>ESEHOSPITALLAMISERICORDIA</t>
  </si>
  <si>
    <t>ESE HOSPITAL SAN PABLO</t>
  </si>
  <si>
    <t>HOSPITAL SAN RAFAEL</t>
  </si>
  <si>
    <t>ESEHOSPITALHORACIOMUÑOZSUESCUN</t>
  </si>
  <si>
    <t>ESEHOSPITAL SAN RAFAEL</t>
  </si>
  <si>
    <t>ESE HOSPITAL ISABEL LA CATOLICA</t>
  </si>
  <si>
    <t>HOSPITAL DEL MUNICIPIO DE SAN VICENTE ANTIOQUIA</t>
  </si>
  <si>
    <t>ESE HOSPITAL LAUREANO PINO</t>
  </si>
  <si>
    <t>ESEHOSPITALNUESTRASEÑORADELPERPETUOSOCORRODEDABEIBA</t>
  </si>
  <si>
    <t>ESEHOSPITALSANVICENTEDEPAUL</t>
  </si>
  <si>
    <t>ESEHOSPITALCARISMA</t>
  </si>
  <si>
    <t>ESE HOSPITAL LA SAGRADA FAMILIA</t>
  </si>
  <si>
    <t>ESE HOSPITALN SAN SEBASTIAN DE URABA</t>
  </si>
  <si>
    <t>ESEHOSPITALOSCAREMIROVERGARACRUZ</t>
  </si>
  <si>
    <t>ESE HOSPITAL MARCO FIDEL SUAREZ</t>
  </si>
  <si>
    <t>ESE HOSPITAL OCTAVIO OLIVARES DE PUERTO NARE</t>
  </si>
  <si>
    <t>ESEHOSPITALSANNICOLAS</t>
  </si>
  <si>
    <t>ESE HOSPITAL SANTA TERESA</t>
  </si>
  <si>
    <t>MUNICIPIO DE NEIVA</t>
  </si>
  <si>
    <t>ESE HOSPITAL ROSARIO CAMPOALEGRE</t>
  </si>
  <si>
    <t>ESE HOSPITAL ARSENIO REPIZO VANEGAS</t>
  </si>
  <si>
    <t>ESE HOSPITAL DEPARTAMENTAL SAN ANTONIO PITALITO</t>
  </si>
  <si>
    <t>ESEHOSPITALSANANTONIODETIMANA</t>
  </si>
  <si>
    <t>HOSPITAL UNIVERSITARIO HERNANDO MONCALEANO PERDOMO</t>
  </si>
  <si>
    <t>HOSPITAL UNIVERSITARIO DEPARTAMENTAL DE NARIÑO E.S.E.</t>
  </si>
  <si>
    <t>HOSPITAL SAN CARLOS ESE</t>
  </si>
  <si>
    <t>HOSPITAL LORENCITA VILLEGAS DE SANTOS NARIÑO</t>
  </si>
  <si>
    <t>HOSPITAL ULPIANO TASCON QUINTERO SAN PEDRO</t>
  </si>
  <si>
    <t>HOSPITAL SAN ROQUE E S E DEL MUNICIPIO DE GUACARI VALLE</t>
  </si>
  <si>
    <t>HOSPITAL BENJAMIN BARNEY GASCA</t>
  </si>
  <si>
    <t>HOSPITAL LOCAL DE CANDELARIA VALLE</t>
  </si>
  <si>
    <t>ESE HOSPITAL NAZARETH QUINCHIA</t>
  </si>
  <si>
    <t>ESE HOSPITAL SAN PEDRO Y SAN PABLO</t>
  </si>
  <si>
    <t>E.S.E.HOSPITAL SAN VICENTE DE PAUL</t>
  </si>
  <si>
    <t>ESE HOSPITAL SAN JOSE MARSELLA</t>
  </si>
  <si>
    <t>ESEHOSPITALSANJOSE</t>
  </si>
  <si>
    <t>ESE HOSPITAL SAN VICENTE DE PAUL APIA</t>
  </si>
  <si>
    <t>ESE HOSPITAL SAN RAFAEL DE PUEBLO RICO</t>
  </si>
  <si>
    <t>ALCALDIA MUNICIPAL DE PEREIRA</t>
  </si>
  <si>
    <t>ESE HOSPITAL SANTA MONICA</t>
  </si>
  <si>
    <t>ESE HOSPITAL CRISTO REY BALBOA RISARALDA</t>
  </si>
  <si>
    <t>ESE HOSPITAL MENTAL UNIVERSITARIO DE RISARALDA</t>
  </si>
  <si>
    <t>ESEHOSPITALSANVICENTEDEPAULDESANTAROSADECABAL</t>
  </si>
  <si>
    <t>HOSPITAL FRANCISCO DE PAULA SANTANDER ESE</t>
  </si>
  <si>
    <t>EMPRESA SOCIAL DEL ESTADO HOSPITAL NIVEL I EL BORDO</t>
  </si>
  <si>
    <t>ESE HOSPITAL DE EL TAMBO CAUCA</t>
  </si>
  <si>
    <t>HOSPITALUNIVERSITARIOSANJOSEDEPOPAYANESE</t>
  </si>
  <si>
    <t>ESE HOSPITAL SANTA MARTA DE SAMACA</t>
  </si>
  <si>
    <t>ESEHOSPITALREGIONALDEMONIQUIRA</t>
  </si>
  <si>
    <t>ESEHOSPITALJOSECAYETANOVASQUEZ</t>
  </si>
  <si>
    <t>ESEHOSPITALSANANTONIODESOATA</t>
  </si>
  <si>
    <t>EMPRESA SOCIAL DE ESTADO HOSPITAL SAN VICENTE DE RAMIRIQUI</t>
  </si>
  <si>
    <t>EMPRESA SOCIAL DEL ESTADO HOSPITAL BAUDILIO ACERO</t>
  </si>
  <si>
    <t>ESE SAN FRANCISCO DE VILLA DE LEYVA</t>
  </si>
  <si>
    <t>EMPRESA SOCIAL DEL ESTADO CENTRO DE REHABILITACION INTEGRAL DE BOYACA</t>
  </si>
  <si>
    <t>HOSPITAL SAN VICENTE DE PAUL DE PAIPA</t>
  </si>
  <si>
    <t>ESE HOSPITAL REGIONAL DE DUITAMA</t>
  </si>
  <si>
    <t>HOSPITALANDRÈSGIRARDOTDEGUICANEMPRESASOCIALDELESTADO</t>
  </si>
  <si>
    <t>Empresa Social del Estado Salud Aquitania</t>
  </si>
  <si>
    <t>SECRETARIA DE SALUD DE CASANARE</t>
  </si>
  <si>
    <t>HOSPITALDEPARTAMENTALSAN ANTONIOROLDANILLO</t>
  </si>
  <si>
    <t>HOSPITAL SANTANDER ESE</t>
  </si>
  <si>
    <t>HOSPITALSAGRADAFAMILIAESE</t>
  </si>
  <si>
    <t>HOSPITAL GONZALO CONTRERAS ESE LA UNION VALLE</t>
  </si>
  <si>
    <t>HOSPITAL SANTA ANA DE BOLIVAR</t>
  </si>
  <si>
    <t>HOSPITAL SAN VICENTE DE PAUL ALCALA</t>
  </si>
  <si>
    <t>HOSPITAL DEPARTAMENTAL SAN RAFAEL ESE</t>
  </si>
  <si>
    <t>HOSPITAL SANTA ANA DE LOS CABALLEROS</t>
  </si>
  <si>
    <t>ESE HOSPITAL NUESTRA SEÑORA DE LOS SANTOS</t>
  </si>
  <si>
    <t>HOSPITALSANBERNABEESE</t>
  </si>
  <si>
    <t>HOSPITAL KENNEDY ESE</t>
  </si>
  <si>
    <t>HOSPITALSANTACATALINA</t>
  </si>
  <si>
    <t>HOSPITALLOCALDEOBANDO</t>
  </si>
  <si>
    <t>HOSPITALSANNICOLASDEVERSALLES</t>
  </si>
  <si>
    <t>HOSPITAL SAN RAFAEL EMPRES ASOCIAL DEL ESTADO</t>
  </si>
  <si>
    <t>HOSPITALPIOXIIESE</t>
  </si>
  <si>
    <t>ESE HOSPITAL SANTACRUZ TRUJILLO</t>
  </si>
  <si>
    <t>HOSPITAL TOMAS URIBE URIBE TULUA</t>
  </si>
  <si>
    <t>HOSPITALSANTALUCIAESEDEELDOVIOVALLE</t>
  </si>
  <si>
    <t>ESEHOSPITALSANJOSEDERESTREPO</t>
  </si>
  <si>
    <t>HOSPITAL MUNICIPAL DE ACACIAS</t>
  </si>
  <si>
    <t>SECRETARIA DE SALUD DEL GUAVIARE</t>
  </si>
  <si>
    <t>E.S.E. HOSPITAL NUESTRA SEÑORA DE LOS REMEDIOS</t>
  </si>
  <si>
    <t>ESEHOSPITALDENAZARETH</t>
  </si>
  <si>
    <t>HOSPITAL REGIONAL SAN ADRES</t>
  </si>
  <si>
    <t>ESE HOSPITAL INMACULADA CONCEPCION DE CHIMICHAGUA</t>
  </si>
  <si>
    <t>INSTITUTO DEPARTAMENTAL DE REHABILITACION Y EDUCACION ESPECIAL DEL CESAR</t>
  </si>
  <si>
    <t>HOSPITAL SAN JOSE ESE</t>
  </si>
  <si>
    <t>HOSPITAL OLAYA HERRERA ESE</t>
  </si>
  <si>
    <t>HOSPITAL REGIONAL JOSE DAVID PADILLA VILLAFAÑE</t>
  </si>
  <si>
    <t>ESE HOSPITAL ROSARIO PUMAREJO DE LOPEZ</t>
  </si>
  <si>
    <t>ESEHOSPITALUNIVERSITARIODELASAMARTARINA</t>
  </si>
  <si>
    <t>ESE HOSPITAL EL SALVADOR UBATE</t>
  </si>
  <si>
    <t>ESE HOSPITAL SAN RAFAEL DE FACATATIVA</t>
  </si>
  <si>
    <t>ESEHOSPITALSANANTONIODESESQUILE</t>
  </si>
  <si>
    <t>HOSPITAL SAN FRANCISCO DE GACHETA</t>
  </si>
  <si>
    <t>CENTRO DE SALUD ANCUYA ESE</t>
  </si>
  <si>
    <t>EMPRESA SOCIAL DEL ESTADO JOAQUIN EMIRO ESCOBAR</t>
  </si>
  <si>
    <t>ESE NUESTRA SEÑORA DE LAS NIEVES</t>
  </si>
  <si>
    <t>E.S.E PRIMER NIVEL GRANADA SALUD</t>
  </si>
  <si>
    <t>ESE HOSPITAL UNIVERSITARIO DE SANTANDER</t>
  </si>
  <si>
    <t>ESE HOSPITAL ISABEL CELIS YAÑEZ</t>
  </si>
  <si>
    <t>ESEHOSPITALLOCALCUBARRAL</t>
  </si>
  <si>
    <t>CXAYUCEJXUTESE</t>
  </si>
  <si>
    <t>ESE HOSPITAL REGIONAL DE SAN GIL</t>
  </si>
  <si>
    <t>ESE HOSPITAL REGIONAL DE GARCIA ROVIRA</t>
  </si>
  <si>
    <t>EMPRESA SOCIAL DEL ESTADO HOSPITAL MUNICIPAL DE EL DORADO</t>
  </si>
  <si>
    <t>ESEPRIMERNIVELHOSPITALMERCEDESTELLEZDEPRADILLA</t>
  </si>
  <si>
    <t>CENTRO DE SALUD HERMES ANDRADE MEJIA ESE TANGUA</t>
  </si>
  <si>
    <t>ESE CENTRO DE SALUD SAN JOSE DE ALBAN</t>
  </si>
  <si>
    <t>ESECENTRODESALUDSANMIGUEL</t>
  </si>
  <si>
    <t>ESE HOSPITAL REGIONAL DEL MAGDALENA MEDIO</t>
  </si>
  <si>
    <t>EMPRESA SOCIAL DEL ESTADO CENTRO DE SALUD DE LOS ANDES</t>
  </si>
  <si>
    <t>ESE VIRGEN DE LOURDES BUESACO</t>
  </si>
  <si>
    <t>EMPRESA SOCIAL DEL ESTADO SURORIENTE ESE</t>
  </si>
  <si>
    <t>ESE CENTRO 1</t>
  </si>
  <si>
    <t>EMPRESA SOCIAL DEL ESTADO SUROCCIDENTE -ESE-</t>
  </si>
  <si>
    <t>ESE NORTE 2</t>
  </si>
  <si>
    <t>EMPRESA SOCIAL DEL ESTADO NORTE1</t>
  </si>
  <si>
    <t>ESE GUAPI CAUCA</t>
  </si>
  <si>
    <t>EMPRESA SOCIAL DEL ESTADO CENTRO 2 ESE</t>
  </si>
  <si>
    <t>ESE CENTRO DE SALUD TIMOTEO RIVEROS CUBILLOS</t>
  </si>
  <si>
    <t>ESE HOSPITAL NUESTRA SEÑORA DE GUADALUPE</t>
  </si>
  <si>
    <t>ESE HOSPITAL REGIONAL MANUELA BELTRAN</t>
  </si>
  <si>
    <t>IPS MUNICIPAL DE IPIALES ESE</t>
  </si>
  <si>
    <t>E.S.E HOSPITAL LUIS CARLOS GALAN SARMIENTO</t>
  </si>
  <si>
    <t>ESE CENTRO DE SALUD NUESTRA SEÑORA DEL PILAR</t>
  </si>
  <si>
    <t>ESE SOR TERESA ADELE</t>
  </si>
  <si>
    <t xml:space="preserve">MINISTERIO DE SALUD Y PROTECCIÓN SOCIAL </t>
  </si>
  <si>
    <t>APLICACIÓN LEY 1438 de 2011 y 1687 DE 2013</t>
  </si>
  <si>
    <t xml:space="preserve">REPORTE DE NOVEDADES POR PARTE DE EMPLEADORAS PARA SANEAMIENTO APORTES PATRONALES - POR CADA ADMINISTRADORA  </t>
  </si>
  <si>
    <r>
      <rPr>
        <b/>
        <sz val="10"/>
        <rFont val="Arial"/>
        <family val="2"/>
      </rPr>
      <t>Fuente:</t>
    </r>
    <r>
      <rPr>
        <sz val="11"/>
        <color theme="1"/>
        <rFont val="Calibri"/>
        <family val="2"/>
        <scheme val="minor"/>
      </rPr>
      <t xml:space="preserve"> Entidades Empleadoras (Empresas Sociales del Estado - Entidades Territoriales)</t>
    </r>
  </si>
  <si>
    <r>
      <rPr>
        <b/>
        <sz val="10"/>
        <color indexed="8"/>
        <rFont val="Arial"/>
        <family val="2"/>
      </rPr>
      <t>Fecha de Corte:</t>
    </r>
    <r>
      <rPr>
        <sz val="10"/>
        <color indexed="8"/>
        <rFont val="Arial"/>
        <family val="2"/>
      </rPr>
      <t xml:space="preserve"> 26 de Diciembre de 2014</t>
    </r>
  </si>
  <si>
    <t>TOTAL</t>
  </si>
  <si>
    <t>Anexo 1 - Resolución 3568 y 4906 de 2014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</si>
</sst>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(* #,##0_);_(* \(#,##0\);_(* &quot;-&quot;??_);_(@_)"/>
    <numFmt numFmtId="165" formatCode="&quot;$&quot;\ #,##0.00"/>
    <numFmt numFmtId="166" formatCode="&quot;$&quot;\ #,##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1" fontId="2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left"/>
    </xf>
    <xf numFmtId="4" fontId="0" fillId="0" borderId="0" xfId="0" applyNumberFormat="1"/>
    <xf numFmtId="0" fontId="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1" xfId="0" applyBorder="1"/>
    <xf numFmtId="164" fontId="0" fillId="0" borderId="1" xfId="1" applyNumberFormat="1" applyFont="1" applyBorder="1"/>
    <xf numFmtId="165" fontId="0" fillId="0" borderId="1" xfId="0" applyNumberFormat="1" applyBorder="1"/>
    <xf numFmtId="164" fontId="2" fillId="0" borderId="1" xfId="0" applyNumberFormat="1" applyFont="1" applyBorder="1"/>
    <xf numFmtId="0" fontId="7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2" fillId="0" borderId="1" xfId="0" applyNumberFormat="1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2521070</xdr:colOff>
      <xdr:row>5</xdr:row>
      <xdr:rowOff>38100</xdr:rowOff>
    </xdr:to>
    <xdr:pic>
      <xdr:nvPicPr>
        <xdr:cNvPr id="3" name="2 Imagen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xmlns:pic="http://schemas.openxmlformats.org/drawingml/2006/picture" xmlns:lc="http://schemas.openxmlformats.org/drawingml/2006/lockedCanvas" val="0"/>
            </a:ext>
          </a:extLst>
        </a:blip>
        <a:srcRect t="28334" r="47993" b="16049"/>
        <a:stretch/>
      </xdr:blipFill>
      <xdr:spPr bwMode="auto">
        <a:xfrm>
          <a:off x="1276350" y="381000"/>
          <a:ext cx="252107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 xmlns:pic="http://schemas.openxmlformats.org/drawingml/2006/picture" xmlns:lc="http://schemas.openxmlformats.org/drawingml/2006/lockedCanvas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xmlns:pic="http://schemas.openxmlformats.org/drawingml/2006/picture" xmlns:lc="http://schemas.openxmlformats.org/drawingml/2006/lockedCanvas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2828925</xdr:colOff>
      <xdr:row>1</xdr:row>
      <xdr:rowOff>28575</xdr:rowOff>
    </xdr:from>
    <xdr:to>
      <xdr:col>3</xdr:col>
      <xdr:colOff>95250</xdr:colOff>
      <xdr:row>5</xdr:row>
      <xdr:rowOff>95937</xdr:rowOff>
    </xdr:to>
    <xdr:pic>
      <xdr:nvPicPr>
        <xdr:cNvPr id="4" name="3 Imagen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xmlns:pic="http://schemas.openxmlformats.org/drawingml/2006/picture" xmlns:lc="http://schemas.openxmlformats.org/drawingml/2006/lockedCanvas" val="0"/>
            </a:ext>
          </a:extLst>
        </a:blip>
        <a:srcRect l="52934" t="5713" b="10223"/>
        <a:stretch/>
      </xdr:blipFill>
      <xdr:spPr bwMode="auto">
        <a:xfrm>
          <a:off x="4105275" y="219075"/>
          <a:ext cx="1562100" cy="829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 xmlns:pic="http://schemas.openxmlformats.org/drawingml/2006/picture" xmlns:lc="http://schemas.openxmlformats.org/drawingml/2006/lockedCanvas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xmlns:pic="http://schemas.openxmlformats.org/drawingml/2006/picture" xmlns:lc="http://schemas.openxmlformats.org/drawingml/2006/lockedCanvas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AGOS/Documents/ALEX-LAGOS/SECTORIAL/APORTES%20PATRONALES/Reportes/Reporte%20aportes%20patronales%20-%20consolidado%20reporte%20Empleadoras%20Ene%2020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ja4"/>
      <sheetName val="Administradoras"/>
      <sheetName val="Empleadoras"/>
      <sheetName val="Empleadoras por municipios"/>
      <sheetName val="Empleadoras vs Administradoras"/>
      <sheetName val="Tipos de novedad"/>
      <sheetName val="Administradoras vs Novedades"/>
      <sheetName val="Consultas SQL"/>
      <sheetName val="Códigos"/>
      <sheetName val="Datos Administrador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E2">
            <v>800088702</v>
          </cell>
          <cell r="F2" t="str">
            <v>SURA - COMPANIA SURAMERICANA DE SERVICIOS DE SALUD SA</v>
          </cell>
        </row>
        <row r="3">
          <cell r="E3">
            <v>800130907</v>
          </cell>
          <cell r="F3" t="str">
            <v>SALUD TOTAL - ENTIDAD PROMOTORA DE SALUD DEL REGIMEN CONTRIBUTIVO</v>
          </cell>
        </row>
        <row r="4">
          <cell r="E4">
            <v>800140680</v>
          </cell>
          <cell r="F4" t="str">
            <v>UNIMEC EPS EN LIQUIDACION</v>
          </cell>
        </row>
        <row r="5">
          <cell r="E5">
            <v>800140949</v>
          </cell>
          <cell r="F5" t="str">
            <v>CAFESALUD EPS</v>
          </cell>
        </row>
        <row r="6">
          <cell r="E6">
            <v>800144331</v>
          </cell>
          <cell r="F6" t="str">
            <v>SOCIEDAD ADMINISTRADORA DE FONDOS DE PENSIONES PORVENIR</v>
          </cell>
        </row>
        <row r="7">
          <cell r="E7">
            <v>800148514</v>
          </cell>
          <cell r="F7" t="str">
            <v>SKANDIA ADMINISTRADORA DE FONDOS DE PENSIONES Y CESANTIAS S.A.</v>
          </cell>
        </row>
        <row r="8">
          <cell r="E8">
            <v>800149496</v>
          </cell>
          <cell r="F8" t="str">
            <v>COMPAÑIA COLOMBIANA ADMINISTRADORA DE FONDOS DE PENSIONES Y CESANTIAS COLFONDOS</v>
          </cell>
        </row>
        <row r="9">
          <cell r="E9">
            <v>800224808</v>
          </cell>
          <cell r="F9" t="str">
            <v>* PORVENIR</v>
          </cell>
        </row>
        <row r="10">
          <cell r="E10">
            <v>800224827</v>
          </cell>
          <cell r="F10" t="str">
            <v>ING PENSIONES Y CESANTÍAS</v>
          </cell>
        </row>
        <row r="11">
          <cell r="E11">
            <v>800226175</v>
          </cell>
          <cell r="F11" t="str">
            <v>COMPAÑIA DE SEGUROS DE VIDA COLMENA S.A</v>
          </cell>
        </row>
        <row r="12">
          <cell r="E12">
            <v>800227940</v>
          </cell>
          <cell r="F12" t="str">
            <v>* COLFONDOS</v>
          </cell>
        </row>
        <row r="13">
          <cell r="E13">
            <v>800229739</v>
          </cell>
          <cell r="F13" t="str">
            <v>FONDO DE PENSIONES OBLIGATORIAS PROTECCION</v>
          </cell>
        </row>
        <row r="14">
          <cell r="E14">
            <v>800231967</v>
          </cell>
          <cell r="F14" t="str">
            <v>HORIZONTE SOCIEDAD ADMINISTRADORA DE FONDOS DE PENSIONES Y DE CESANTÍAS S.A.</v>
          </cell>
        </row>
        <row r="15">
          <cell r="E15">
            <v>800250119</v>
          </cell>
          <cell r="F15" t="str">
            <v>SALUDCOOP EPS</v>
          </cell>
        </row>
        <row r="16">
          <cell r="E16">
            <v>800251440</v>
          </cell>
          <cell r="F16" t="str">
            <v>EPS SANITAS</v>
          </cell>
        </row>
        <row r="17">
          <cell r="E17">
            <v>800253055</v>
          </cell>
          <cell r="F17" t="str">
            <v>OLD MUTUAL FONDO DE PENSIONES OBLIGATORIAS - MODERADO</v>
          </cell>
        </row>
        <row r="18">
          <cell r="E18">
            <v>800256161</v>
          </cell>
          <cell r="F18" t="str">
            <v>SEGUROS DE RIESGOS LABORALES SURAMERICANA S.A.</v>
          </cell>
        </row>
        <row r="19">
          <cell r="E19">
            <v>804001273</v>
          </cell>
          <cell r="F19" t="str">
            <v>SOLSALUD - ENTIDAD PROMOTORA DE SALUD DEL REGIMEN CONTRIBUTIVO Y SUBSIDIADO SOLSALUD EPS S.A.</v>
          </cell>
        </row>
        <row r="20">
          <cell r="E20">
            <v>805000427</v>
          </cell>
          <cell r="F20" t="str">
            <v>COOMEVA EPS S A</v>
          </cell>
        </row>
        <row r="21">
          <cell r="E21">
            <v>805001157</v>
          </cell>
          <cell r="F21" t="str">
            <v>SERVICIO OCCIDENTAL DE SALUD SA SOS</v>
          </cell>
        </row>
        <row r="22">
          <cell r="E22">
            <v>805027287</v>
          </cell>
        </row>
        <row r="23">
          <cell r="E23">
            <v>830003564</v>
          </cell>
          <cell r="F23" t="str">
            <v>EPS FAMISANAR LTDA</v>
          </cell>
        </row>
        <row r="24">
          <cell r="E24">
            <v>830006404</v>
          </cell>
          <cell r="F24" t="str">
            <v>HUMANA VIVIR ARS</v>
          </cell>
        </row>
        <row r="25">
          <cell r="E25">
            <v>830008686</v>
          </cell>
          <cell r="F25" t="str">
            <v>LA EQUIDAD SEGUROS DE VIDA</v>
          </cell>
        </row>
        <row r="26">
          <cell r="E26">
            <v>830009783</v>
          </cell>
          <cell r="F26" t="str">
            <v>CRUZ BLANCA EPS</v>
          </cell>
        </row>
        <row r="27">
          <cell r="E27">
            <v>830074184</v>
          </cell>
          <cell r="F27" t="str">
            <v>SALUD VIDA EPS</v>
          </cell>
        </row>
        <row r="28">
          <cell r="E28">
            <v>830113831</v>
          </cell>
          <cell r="F28" t="str">
            <v>ALIANSALUD EPS</v>
          </cell>
        </row>
        <row r="29">
          <cell r="E29">
            <v>830125132</v>
          </cell>
          <cell r="F29" t="str">
            <v>OLD MUTUAL FONDO ALTERNATIVO DE PENSIONES</v>
          </cell>
        </row>
        <row r="30">
          <cell r="E30">
            <v>860002183</v>
          </cell>
          <cell r="F30" t="str">
            <v>AXA COLPATRIA SEGUROS DE VIDA S A</v>
          </cell>
        </row>
        <row r="31">
          <cell r="E31">
            <v>860011153</v>
          </cell>
          <cell r="F31" t="str">
            <v>POSITIVA COMPAÑIA DE SEGUROS</v>
          </cell>
        </row>
        <row r="32">
          <cell r="E32">
            <v>860013816</v>
          </cell>
          <cell r="F32" t="str">
            <v>INSTITUTO DE SEGUROS SOCIALES EN LIQUIDACIÓN</v>
          </cell>
        </row>
        <row r="33">
          <cell r="E33">
            <v>860066942</v>
          </cell>
          <cell r="F33" t="str">
            <v>COMPENSAR</v>
          </cell>
        </row>
        <row r="34">
          <cell r="E34">
            <v>860512237</v>
          </cell>
          <cell r="F34" t="str">
            <v>COLPATRIA - SALUD COLPATRIA S.A.</v>
          </cell>
        </row>
        <row r="35">
          <cell r="E35">
            <v>890303093</v>
          </cell>
          <cell r="F35" t="str">
            <v>COMFENALCO VALLE EPS</v>
          </cell>
        </row>
        <row r="36">
          <cell r="E36">
            <v>890900842</v>
          </cell>
          <cell r="F36" t="str">
            <v>COMFENALCO ANTIOQUIA - CAJA DE COMPENSACION FAMILIAR COMFENALCO ANTIOQUIA</v>
          </cell>
        </row>
        <row r="37">
          <cell r="E37">
            <v>899999026</v>
          </cell>
          <cell r="F37" t="str">
            <v>CAPRECOM - CAJA DE PREVISION SOCIAL DE COMUNICACION CAPRECOM EPS</v>
          </cell>
        </row>
        <row r="38">
          <cell r="E38">
            <v>899999284</v>
          </cell>
          <cell r="F38" t="str">
            <v>FONDO NACIONAL DEL AHORRO</v>
          </cell>
        </row>
        <row r="39">
          <cell r="E39">
            <v>900047282</v>
          </cell>
          <cell r="F39" t="str">
            <v>CONSORCIO FIDUFOSYGA 2005</v>
          </cell>
        </row>
        <row r="40">
          <cell r="E40">
            <v>900074992</v>
          </cell>
          <cell r="F40" t="str">
            <v>GOLDEN GROUP S.A. EPS</v>
          </cell>
        </row>
        <row r="41">
          <cell r="E41">
            <v>900156264</v>
          </cell>
          <cell r="F41" t="str">
            <v>NUEVA EPS</v>
          </cell>
        </row>
        <row r="42">
          <cell r="E42">
            <v>900336004</v>
          </cell>
          <cell r="F42" t="str">
            <v>ADMINISTRADORA COLOMBIANA DE PENSIONES COLPENSIONES</v>
          </cell>
        </row>
        <row r="43">
          <cell r="E43">
            <v>900462447</v>
          </cell>
          <cell r="F43" t="str">
            <v>CONSORCIO SAYP 2011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180"/>
  <sheetViews>
    <sheetView showGridLines="0" tabSelected="1" workbookViewId="0">
      <pane xSplit="3" ySplit="13" topLeftCell="D347" activePane="bottomRight" state="frozen"/>
      <selection pane="topRight" activeCell="D1" sqref="D1"/>
      <selection pane="bottomLeft" activeCell="A9" sqref="A9"/>
      <selection pane="bottomRight" activeCell="E350" sqref="E350"/>
    </sheetView>
  </sheetViews>
  <sheetFormatPr baseColWidth="10" defaultRowHeight="15"/>
  <cols>
    <col min="1" max="1" width="2.42578125" customWidth="1"/>
    <col min="2" max="2" width="16.7109375" bestFit="1" customWidth="1"/>
    <col min="3" max="3" width="64.42578125" customWidth="1"/>
    <col min="4" max="4" width="18.28515625" customWidth="1"/>
    <col min="5" max="5" width="85" customWidth="1"/>
    <col min="6" max="6" width="17.140625" customWidth="1"/>
    <col min="7" max="9" width="23.28515625" customWidth="1"/>
  </cols>
  <sheetData>
    <row r="1" spans="2:11">
      <c r="B1" t="s">
        <v>0</v>
      </c>
    </row>
    <row r="7" spans="2:11">
      <c r="C7" s="2" t="s">
        <v>440</v>
      </c>
      <c r="F7" s="3"/>
      <c r="G7" s="3"/>
      <c r="H7" s="3"/>
      <c r="I7" s="3"/>
      <c r="J7" s="3"/>
      <c r="K7" s="3"/>
    </row>
    <row r="8" spans="2:11">
      <c r="C8" s="2" t="s">
        <v>441</v>
      </c>
      <c r="F8" s="3"/>
      <c r="G8" s="3"/>
      <c r="H8" s="3"/>
      <c r="I8" s="3"/>
      <c r="J8" s="3"/>
      <c r="K8" s="3"/>
    </row>
    <row r="9" spans="2:11">
      <c r="C9" s="2" t="s">
        <v>442</v>
      </c>
      <c r="F9" s="3"/>
      <c r="G9" s="3"/>
      <c r="H9" s="3"/>
      <c r="I9" s="3"/>
      <c r="J9" s="3"/>
      <c r="K9" s="3"/>
    </row>
    <row r="10" spans="2:11">
      <c r="C10" s="4" t="s">
        <v>446</v>
      </c>
      <c r="F10" s="3"/>
      <c r="G10" s="3"/>
      <c r="H10" s="3"/>
      <c r="I10" s="3"/>
      <c r="J10" s="3"/>
      <c r="K10" s="3"/>
    </row>
    <row r="11" spans="2:11">
      <c r="C11" s="5" t="s">
        <v>443</v>
      </c>
      <c r="F11" s="3"/>
      <c r="G11" s="3"/>
      <c r="H11" s="3"/>
      <c r="I11" s="3"/>
      <c r="J11" s="3"/>
      <c r="K11" s="3"/>
    </row>
    <row r="12" spans="2:11">
      <c r="C12" s="10" t="s">
        <v>444</v>
      </c>
      <c r="F12" s="3"/>
      <c r="G12" s="3"/>
      <c r="H12" s="3"/>
      <c r="I12" s="3"/>
      <c r="J12" s="3"/>
      <c r="K12" s="3"/>
    </row>
    <row r="13" spans="2:11" ht="31.5">
      <c r="B13" s="11" t="s">
        <v>1</v>
      </c>
      <c r="C13" s="11" t="s">
        <v>2</v>
      </c>
      <c r="D13" s="12" t="s">
        <v>3</v>
      </c>
      <c r="E13" s="11" t="s">
        <v>4</v>
      </c>
      <c r="F13" s="13" t="s">
        <v>5</v>
      </c>
      <c r="G13" s="13" t="s">
        <v>6</v>
      </c>
      <c r="H13" s="13" t="s">
        <v>7</v>
      </c>
      <c r="I13" s="13" t="s">
        <v>8</v>
      </c>
      <c r="J13" s="1"/>
    </row>
    <row r="14" spans="2:11">
      <c r="B14" s="6">
        <v>13001</v>
      </c>
      <c r="C14" s="6" t="s">
        <v>9</v>
      </c>
      <c r="D14" s="6">
        <v>800149496</v>
      </c>
      <c r="E14" s="6" t="str">
        <f>LOOKUP(D14,[1]Códigos!E$2:E$43,[1]Códigos!F$2:F$43)</f>
        <v>COMPAÑIA COLOMBIANA ADMINISTRADORA DE FONDOS DE PENSIONES Y CESANTIAS COLFONDOS</v>
      </c>
      <c r="F14" s="7">
        <v>1516</v>
      </c>
      <c r="G14" s="8">
        <v>129605014</v>
      </c>
      <c r="H14" s="8">
        <v>0</v>
      </c>
      <c r="I14" s="8">
        <v>129605014</v>
      </c>
    </row>
    <row r="15" spans="2:11">
      <c r="B15" s="6">
        <v>13001</v>
      </c>
      <c r="C15" s="6" t="s">
        <v>9</v>
      </c>
      <c r="D15" s="6">
        <v>800226175</v>
      </c>
      <c r="E15" s="6" t="str">
        <f>LOOKUP(D15,[1]Códigos!E$2:E$43,[1]Códigos!F$2:F$43)</f>
        <v>COMPAÑIA DE SEGUROS DE VIDA COLMENA S.A</v>
      </c>
      <c r="F15" s="7">
        <v>745</v>
      </c>
      <c r="G15" s="8">
        <v>78632718</v>
      </c>
      <c r="H15" s="8">
        <v>0</v>
      </c>
      <c r="I15" s="8">
        <v>78632718</v>
      </c>
    </row>
    <row r="16" spans="2:11">
      <c r="B16" s="6">
        <v>13001</v>
      </c>
      <c r="C16" s="6" t="s">
        <v>9</v>
      </c>
      <c r="D16" s="6">
        <v>860002183</v>
      </c>
      <c r="E16" s="6" t="str">
        <f>LOOKUP(D16,[1]Códigos!E$2:E$43,[1]Códigos!F$2:F$43)</f>
        <v>AXA COLPATRIA SEGUROS DE VIDA S A</v>
      </c>
      <c r="F16" s="7">
        <v>209</v>
      </c>
      <c r="G16" s="8">
        <v>28533480</v>
      </c>
      <c r="H16" s="8">
        <v>0</v>
      </c>
      <c r="I16" s="8">
        <v>28533480</v>
      </c>
    </row>
    <row r="17" spans="2:9">
      <c r="B17" s="6">
        <v>5890</v>
      </c>
      <c r="C17" s="6" t="s">
        <v>10</v>
      </c>
      <c r="D17" s="6">
        <v>900336004</v>
      </c>
      <c r="E17" s="6" t="str">
        <f>LOOKUP(D17,[1]Códigos!E$2:E$43,[1]Códigos!F$2:F$43)</f>
        <v>ADMINISTRADORA COLOMBIANA DE PENSIONES COLPENSIONES</v>
      </c>
      <c r="F17" s="7">
        <v>35</v>
      </c>
      <c r="G17" s="8">
        <v>7434412</v>
      </c>
      <c r="H17" s="8">
        <v>0</v>
      </c>
      <c r="I17" s="8">
        <v>7434412</v>
      </c>
    </row>
    <row r="18" spans="2:9">
      <c r="B18" s="6">
        <v>800000118</v>
      </c>
      <c r="C18" s="6" t="s">
        <v>11</v>
      </c>
      <c r="D18" s="6">
        <v>800256161</v>
      </c>
      <c r="E18" s="6" t="str">
        <f>LOOKUP(D18,[1]Códigos!E$2:E$43,[1]Códigos!F$2:F$43)</f>
        <v>SEGUROS DE RIESGOS LABORALES SURAMERICANA S.A.</v>
      </c>
      <c r="F18" s="7">
        <v>3645</v>
      </c>
      <c r="G18" s="8">
        <v>135943800</v>
      </c>
      <c r="H18" s="8">
        <v>0</v>
      </c>
      <c r="I18" s="8">
        <v>135943800</v>
      </c>
    </row>
    <row r="19" spans="2:9">
      <c r="B19" s="6">
        <v>800000118</v>
      </c>
      <c r="C19" s="6" t="s">
        <v>11</v>
      </c>
      <c r="D19" s="6">
        <v>900336004</v>
      </c>
      <c r="E19" s="6" t="str">
        <f>LOOKUP(D19,[1]Códigos!E$2:E$43,[1]Códigos!F$2:F$43)</f>
        <v>ADMINISTRADORA COLOMBIANA DE PENSIONES COLPENSIONES</v>
      </c>
      <c r="F19" s="7">
        <v>42868</v>
      </c>
      <c r="G19" s="8">
        <v>4292654699</v>
      </c>
      <c r="H19" s="8">
        <v>0</v>
      </c>
      <c r="I19" s="8">
        <v>4292654699</v>
      </c>
    </row>
    <row r="20" spans="2:9">
      <c r="B20" s="6">
        <v>800014405</v>
      </c>
      <c r="C20" s="6" t="s">
        <v>12</v>
      </c>
      <c r="D20" s="6">
        <v>800144331</v>
      </c>
      <c r="E20" s="6" t="str">
        <f>LOOKUP(D20,[1]Códigos!E$2:E$43,[1]Códigos!F$2:F$43)</f>
        <v>SOCIEDAD ADMINISTRADORA DE FONDOS DE PENSIONES PORVENIR</v>
      </c>
      <c r="F20" s="7">
        <v>89</v>
      </c>
      <c r="G20" s="8">
        <v>6187357</v>
      </c>
      <c r="H20" s="8">
        <v>0</v>
      </c>
      <c r="I20" s="8">
        <v>6187357</v>
      </c>
    </row>
    <row r="21" spans="2:9">
      <c r="B21" s="6">
        <v>800014405</v>
      </c>
      <c r="C21" s="6" t="s">
        <v>12</v>
      </c>
      <c r="D21" s="6">
        <v>800231967</v>
      </c>
      <c r="E21" s="6" t="str">
        <f>LOOKUP(D21,[1]Códigos!E$2:E$43,[1]Códigos!F$2:F$43)</f>
        <v>HORIZONTE SOCIEDAD ADMINISTRADORA DE FONDOS DE PENSIONES Y DE CESANTÍAS S.A.</v>
      </c>
      <c r="F21" s="7">
        <v>415</v>
      </c>
      <c r="G21" s="8">
        <v>44920718</v>
      </c>
      <c r="H21" s="8">
        <v>0</v>
      </c>
      <c r="I21" s="8">
        <v>44920718</v>
      </c>
    </row>
    <row r="22" spans="2:9">
      <c r="B22" s="6">
        <v>800014405</v>
      </c>
      <c r="C22" s="6" t="s">
        <v>12</v>
      </c>
      <c r="D22" s="6">
        <v>860013816</v>
      </c>
      <c r="E22" s="6" t="str">
        <f>LOOKUP(D22,[1]Códigos!E$2:E$43,[1]Códigos!F$2:F$43)</f>
        <v>INSTITUTO DE SEGUROS SOCIALES EN LIQUIDACIÓN</v>
      </c>
      <c r="F22" s="7">
        <v>85</v>
      </c>
      <c r="G22" s="8">
        <v>14387808</v>
      </c>
      <c r="H22" s="8">
        <v>0</v>
      </c>
      <c r="I22" s="8">
        <v>14387808</v>
      </c>
    </row>
    <row r="23" spans="2:9">
      <c r="B23" s="6">
        <v>800014884</v>
      </c>
      <c r="C23" s="6" t="s">
        <v>13</v>
      </c>
      <c r="D23" s="6">
        <v>800144331</v>
      </c>
      <c r="E23" s="6" t="str">
        <f>LOOKUP(D23,[1]Códigos!E$2:E$43,[1]Códigos!F$2:F$43)</f>
        <v>SOCIEDAD ADMINISTRADORA DE FONDOS DE PENSIONES PORVENIR</v>
      </c>
      <c r="F23" s="7">
        <v>94</v>
      </c>
      <c r="G23" s="8">
        <v>4768297</v>
      </c>
      <c r="H23" s="8">
        <v>0</v>
      </c>
      <c r="I23" s="8">
        <v>4768297</v>
      </c>
    </row>
    <row r="24" spans="2:9">
      <c r="B24" s="6">
        <v>800014884</v>
      </c>
      <c r="C24" s="6" t="s">
        <v>13</v>
      </c>
      <c r="D24" s="6">
        <v>800149496</v>
      </c>
      <c r="E24" s="6" t="str">
        <f>LOOKUP(D24,[1]Códigos!E$2:E$43,[1]Códigos!F$2:F$43)</f>
        <v>COMPAÑIA COLOMBIANA ADMINISTRADORA DE FONDOS DE PENSIONES Y CESANTIAS COLFONDOS</v>
      </c>
      <c r="F24" s="7">
        <v>735</v>
      </c>
      <c r="G24" s="8">
        <v>98743890</v>
      </c>
      <c r="H24" s="8">
        <v>0</v>
      </c>
      <c r="I24" s="8">
        <v>98743890</v>
      </c>
    </row>
    <row r="25" spans="2:9">
      <c r="B25" s="6">
        <v>800014884</v>
      </c>
      <c r="C25" s="6" t="s">
        <v>13</v>
      </c>
      <c r="D25" s="6">
        <v>800231967</v>
      </c>
      <c r="E25" s="6" t="str">
        <f>LOOKUP(D25,[1]Códigos!E$2:E$43,[1]Códigos!F$2:F$43)</f>
        <v>HORIZONTE SOCIEDAD ADMINISTRADORA DE FONDOS DE PENSIONES Y DE CESANTÍAS S.A.</v>
      </c>
      <c r="F25" s="7">
        <v>27</v>
      </c>
      <c r="G25" s="8">
        <v>3400528</v>
      </c>
      <c r="H25" s="8">
        <v>0</v>
      </c>
      <c r="I25" s="8">
        <v>3400528</v>
      </c>
    </row>
    <row r="26" spans="2:9">
      <c r="B26" s="6">
        <v>800014884</v>
      </c>
      <c r="C26" s="6" t="s">
        <v>13</v>
      </c>
      <c r="D26" s="6">
        <v>900336004</v>
      </c>
      <c r="E26" s="6" t="str">
        <f>LOOKUP(D26,[1]Códigos!E$2:E$43,[1]Códigos!F$2:F$43)</f>
        <v>ADMINISTRADORA COLOMBIANA DE PENSIONES COLPENSIONES</v>
      </c>
      <c r="F26" s="7">
        <v>154</v>
      </c>
      <c r="G26" s="8">
        <v>13162161</v>
      </c>
      <c r="H26" s="8">
        <v>0</v>
      </c>
      <c r="I26" s="8">
        <v>13162161</v>
      </c>
    </row>
    <row r="27" spans="2:9">
      <c r="B27" s="6">
        <v>800014918</v>
      </c>
      <c r="C27" s="6" t="s">
        <v>14</v>
      </c>
      <c r="D27" s="6">
        <v>800130907</v>
      </c>
      <c r="E27" s="6" t="str">
        <f>LOOKUP(D27,[1]Códigos!E$2:E$43,[1]Códigos!F$2:F$43)</f>
        <v>SALUD TOTAL - ENTIDAD PROMOTORA DE SALUD DEL REGIMEN CONTRIBUTIVO</v>
      </c>
      <c r="F27" s="7">
        <v>8</v>
      </c>
      <c r="G27" s="8">
        <v>6378881</v>
      </c>
      <c r="H27" s="8">
        <v>0</v>
      </c>
      <c r="I27" s="8">
        <v>6378881</v>
      </c>
    </row>
    <row r="28" spans="2:9">
      <c r="B28" s="6">
        <v>800014918</v>
      </c>
      <c r="C28" s="6" t="s">
        <v>14</v>
      </c>
      <c r="D28" s="6">
        <v>800144331</v>
      </c>
      <c r="E28" s="6" t="str">
        <f>LOOKUP(D28,[1]Códigos!E$2:E$43,[1]Códigos!F$2:F$43)</f>
        <v>SOCIEDAD ADMINISTRADORA DE FONDOS DE PENSIONES PORVENIR</v>
      </c>
      <c r="F28" s="7">
        <v>4891</v>
      </c>
      <c r="G28" s="8">
        <v>109267646</v>
      </c>
      <c r="H28" s="8">
        <v>246250939</v>
      </c>
      <c r="I28" s="8">
        <v>355518585</v>
      </c>
    </row>
    <row r="29" spans="2:9">
      <c r="B29" s="6">
        <v>800014918</v>
      </c>
      <c r="C29" s="6" t="s">
        <v>14</v>
      </c>
      <c r="D29" s="6">
        <v>800148514</v>
      </c>
      <c r="E29" s="6" t="str">
        <f>LOOKUP(D29,[1]Códigos!E$2:E$43,[1]Códigos!F$2:F$43)</f>
        <v>SKANDIA ADMINISTRADORA DE FONDOS DE PENSIONES Y CESANTIAS S.A.</v>
      </c>
      <c r="F29" s="7">
        <v>1</v>
      </c>
      <c r="G29" s="8">
        <v>393600</v>
      </c>
      <c r="H29" s="8">
        <v>957676</v>
      </c>
      <c r="I29" s="8">
        <v>1351276</v>
      </c>
    </row>
    <row r="30" spans="2:9">
      <c r="B30" s="6">
        <v>800014918</v>
      </c>
      <c r="C30" s="6" t="s">
        <v>14</v>
      </c>
      <c r="D30" s="6">
        <v>800229739</v>
      </c>
      <c r="E30" s="6" t="str">
        <f>LOOKUP(D30,[1]Códigos!E$2:E$43,[1]Códigos!F$2:F$43)</f>
        <v>FONDO DE PENSIONES OBLIGATORIAS PROTECCION</v>
      </c>
      <c r="F30" s="7">
        <v>1252</v>
      </c>
      <c r="G30" s="8">
        <v>73483559</v>
      </c>
      <c r="H30" s="8">
        <v>207159210</v>
      </c>
      <c r="I30" s="8">
        <v>280642769</v>
      </c>
    </row>
    <row r="31" spans="2:9">
      <c r="B31" s="6">
        <v>800014918</v>
      </c>
      <c r="C31" s="6" t="s">
        <v>14</v>
      </c>
      <c r="D31" s="6">
        <v>800251440</v>
      </c>
      <c r="E31" s="6" t="str">
        <f>LOOKUP(D31,[1]Códigos!E$2:E$43,[1]Códigos!F$2:F$43)</f>
        <v>EPS SANITAS</v>
      </c>
      <c r="F31" s="7">
        <v>36</v>
      </c>
      <c r="G31" s="8">
        <v>10818639</v>
      </c>
      <c r="H31" s="8">
        <v>0</v>
      </c>
      <c r="I31" s="8">
        <v>10818639</v>
      </c>
    </row>
    <row r="32" spans="2:9">
      <c r="B32" s="6">
        <v>800014918</v>
      </c>
      <c r="C32" s="6" t="s">
        <v>14</v>
      </c>
      <c r="D32" s="6">
        <v>900074992</v>
      </c>
      <c r="E32" s="6" t="str">
        <f>LOOKUP(D32,[1]Códigos!E$2:E$43,[1]Códigos!F$2:F$43)</f>
        <v>GOLDEN GROUP S.A. EPS</v>
      </c>
      <c r="F32" s="7">
        <v>4</v>
      </c>
      <c r="G32" s="8">
        <v>3682370</v>
      </c>
      <c r="H32" s="8">
        <v>0</v>
      </c>
      <c r="I32" s="8">
        <v>3682370</v>
      </c>
    </row>
    <row r="33" spans="2:9">
      <c r="B33" s="6">
        <v>800019153</v>
      </c>
      <c r="C33" s="6" t="s">
        <v>15</v>
      </c>
      <c r="D33" s="6">
        <v>800149496</v>
      </c>
      <c r="E33" s="6" t="str">
        <f>LOOKUP(D33,[1]Códigos!E$2:E$43,[1]Códigos!F$2:F$43)</f>
        <v>COMPAÑIA COLOMBIANA ADMINISTRADORA DE FONDOS DE PENSIONES Y CESANTIAS COLFONDOS</v>
      </c>
      <c r="F33" s="7">
        <v>1</v>
      </c>
      <c r="G33" s="8">
        <v>33615</v>
      </c>
      <c r="H33" s="8">
        <v>115700</v>
      </c>
      <c r="I33" s="8">
        <v>149315</v>
      </c>
    </row>
    <row r="34" spans="2:9">
      <c r="B34" s="6">
        <v>800019685</v>
      </c>
      <c r="C34" s="6" t="s">
        <v>16</v>
      </c>
      <c r="D34" s="6">
        <v>800144331</v>
      </c>
      <c r="E34" s="6" t="str">
        <f>LOOKUP(D34,[1]Códigos!E$2:E$43,[1]Códigos!F$2:F$43)</f>
        <v>SOCIEDAD ADMINISTRADORA DE FONDOS DE PENSIONES PORVENIR</v>
      </c>
      <c r="F34" s="7">
        <v>22</v>
      </c>
      <c r="G34" s="8">
        <v>1060859</v>
      </c>
      <c r="H34" s="8">
        <v>7471618</v>
      </c>
      <c r="I34" s="8">
        <v>8532477</v>
      </c>
    </row>
    <row r="35" spans="2:9">
      <c r="B35" s="6">
        <v>800019685</v>
      </c>
      <c r="C35" s="6" t="s">
        <v>16</v>
      </c>
      <c r="D35" s="6">
        <v>900336004</v>
      </c>
      <c r="E35" s="6" t="str">
        <f>LOOKUP(D35,[1]Códigos!E$2:E$43,[1]Códigos!F$2:F$43)</f>
        <v>ADMINISTRADORA COLOMBIANA DE PENSIONES COLPENSIONES</v>
      </c>
      <c r="F35" s="7">
        <v>2</v>
      </c>
      <c r="G35" s="8">
        <v>107298</v>
      </c>
      <c r="H35" s="8">
        <v>67250</v>
      </c>
      <c r="I35" s="8">
        <v>174548</v>
      </c>
    </row>
    <row r="36" spans="2:9">
      <c r="B36" s="6">
        <v>800026173</v>
      </c>
      <c r="C36" s="6" t="s">
        <v>17</v>
      </c>
      <c r="D36" s="6">
        <v>800144331</v>
      </c>
      <c r="E36" s="6" t="str">
        <f>LOOKUP(D36,[1]Códigos!E$2:E$43,[1]Códigos!F$2:F$43)</f>
        <v>SOCIEDAD ADMINISTRADORA DE FONDOS DE PENSIONES PORVENIR</v>
      </c>
      <c r="F36" s="7">
        <v>1073</v>
      </c>
      <c r="G36" s="8">
        <v>47261390</v>
      </c>
      <c r="H36" s="8">
        <v>82631594</v>
      </c>
      <c r="I36" s="8">
        <v>129892984</v>
      </c>
    </row>
    <row r="37" spans="2:9">
      <c r="B37" s="6">
        <v>800026173</v>
      </c>
      <c r="C37" s="6" t="s">
        <v>17</v>
      </c>
      <c r="D37" s="6">
        <v>900336004</v>
      </c>
      <c r="E37" s="6" t="str">
        <f>LOOKUP(D37,[1]Códigos!E$2:E$43,[1]Códigos!F$2:F$43)</f>
        <v>ADMINISTRADORA COLOMBIANA DE PENSIONES COLPENSIONES</v>
      </c>
      <c r="F37" s="7">
        <v>1510</v>
      </c>
      <c r="G37" s="8">
        <v>166729647</v>
      </c>
      <c r="H37" s="8">
        <v>0</v>
      </c>
      <c r="I37" s="8">
        <v>166729647</v>
      </c>
    </row>
    <row r="38" spans="2:9">
      <c r="B38" s="6">
        <v>800029509</v>
      </c>
      <c r="C38" s="6" t="s">
        <v>18</v>
      </c>
      <c r="D38" s="6">
        <v>800144331</v>
      </c>
      <c r="E38" s="6" t="str">
        <f>LOOKUP(D38,[1]Códigos!E$2:E$43,[1]Códigos!F$2:F$43)</f>
        <v>SOCIEDAD ADMINISTRADORA DE FONDOS DE PENSIONES PORVENIR</v>
      </c>
      <c r="F38" s="7">
        <v>52</v>
      </c>
      <c r="G38" s="8">
        <v>5120313</v>
      </c>
      <c r="H38" s="8">
        <v>5095114</v>
      </c>
      <c r="I38" s="8">
        <v>10215427</v>
      </c>
    </row>
    <row r="39" spans="2:9">
      <c r="B39" s="6">
        <v>800029509</v>
      </c>
      <c r="C39" s="6" t="s">
        <v>18</v>
      </c>
      <c r="D39" s="6">
        <v>900336004</v>
      </c>
      <c r="E39" s="6" t="str">
        <f>LOOKUP(D39,[1]Códigos!E$2:E$43,[1]Códigos!F$2:F$43)</f>
        <v>ADMINISTRADORA COLOMBIANA DE PENSIONES COLPENSIONES</v>
      </c>
      <c r="F39" s="7">
        <v>138</v>
      </c>
      <c r="G39" s="8">
        <v>36205448</v>
      </c>
      <c r="H39" s="8">
        <v>0</v>
      </c>
      <c r="I39" s="8">
        <v>36205448</v>
      </c>
    </row>
    <row r="40" spans="2:9">
      <c r="B40" s="6">
        <v>800030924</v>
      </c>
      <c r="C40" s="6" t="s">
        <v>19</v>
      </c>
      <c r="D40" s="6">
        <v>860013816</v>
      </c>
      <c r="E40" s="6" t="str">
        <f>LOOKUP(D40,[1]Códigos!E$2:E$43,[1]Códigos!F$2:F$43)</f>
        <v>INSTITUTO DE SEGUROS SOCIALES EN LIQUIDACIÓN</v>
      </c>
      <c r="F40" s="7">
        <v>495</v>
      </c>
      <c r="G40" s="8">
        <v>85041768</v>
      </c>
      <c r="H40" s="8">
        <v>0</v>
      </c>
      <c r="I40" s="8">
        <v>85041768</v>
      </c>
    </row>
    <row r="41" spans="2:9">
      <c r="B41" s="6">
        <v>800031724</v>
      </c>
      <c r="C41" s="6" t="s">
        <v>20</v>
      </c>
      <c r="D41" s="6">
        <v>900336004</v>
      </c>
      <c r="E41" s="6" t="str">
        <f>LOOKUP(D41,[1]Códigos!E$2:E$43,[1]Códigos!F$2:F$43)</f>
        <v>ADMINISTRADORA COLOMBIANA DE PENSIONES COLPENSIONES</v>
      </c>
      <c r="F41" s="7">
        <v>642</v>
      </c>
      <c r="G41" s="8">
        <v>21118152</v>
      </c>
      <c r="H41" s="8">
        <v>0</v>
      </c>
      <c r="I41" s="8">
        <v>21118152</v>
      </c>
    </row>
    <row r="42" spans="2:9">
      <c r="B42" s="6">
        <v>800037244</v>
      </c>
      <c r="C42" s="6" t="s">
        <v>21</v>
      </c>
      <c r="D42" s="6">
        <v>800144331</v>
      </c>
      <c r="E42" s="6" t="str">
        <f>LOOKUP(D42,[1]Códigos!E$2:E$43,[1]Códigos!F$2:F$43)</f>
        <v>SOCIEDAD ADMINISTRADORA DE FONDOS DE PENSIONES PORVENIR</v>
      </c>
      <c r="F42" s="7">
        <v>25</v>
      </c>
      <c r="G42" s="8">
        <v>1552724</v>
      </c>
      <c r="H42" s="8">
        <v>0</v>
      </c>
      <c r="I42" s="8">
        <v>1552724</v>
      </c>
    </row>
    <row r="43" spans="2:9">
      <c r="B43" s="6">
        <v>800037244</v>
      </c>
      <c r="C43" s="6" t="s">
        <v>21</v>
      </c>
      <c r="D43" s="6">
        <v>900336004</v>
      </c>
      <c r="E43" s="6" t="str">
        <f>LOOKUP(D43,[1]Códigos!E$2:E$43,[1]Códigos!F$2:F$43)</f>
        <v>ADMINISTRADORA COLOMBIANA DE PENSIONES COLPENSIONES</v>
      </c>
      <c r="F43" s="7">
        <v>28</v>
      </c>
      <c r="G43" s="8">
        <v>2734567</v>
      </c>
      <c r="H43" s="8">
        <v>0</v>
      </c>
      <c r="I43" s="8">
        <v>2734567</v>
      </c>
    </row>
    <row r="44" spans="2:9">
      <c r="B44" s="6">
        <v>800037979</v>
      </c>
      <c r="C44" s="6" t="s">
        <v>22</v>
      </c>
      <c r="D44" s="6">
        <v>800231967</v>
      </c>
      <c r="E44" s="6" t="str">
        <f>LOOKUP(D44,[1]Códigos!E$2:E$43,[1]Códigos!F$2:F$43)</f>
        <v>HORIZONTE SOCIEDAD ADMINISTRADORA DE FONDOS DE PENSIONES Y DE CESANTÍAS S.A.</v>
      </c>
      <c r="F44" s="7">
        <v>8</v>
      </c>
      <c r="G44" s="8">
        <v>396540</v>
      </c>
      <c r="H44" s="8">
        <v>0</v>
      </c>
      <c r="I44" s="8">
        <v>396540</v>
      </c>
    </row>
    <row r="45" spans="2:9">
      <c r="B45" s="6">
        <v>800058016</v>
      </c>
      <c r="C45" s="6" t="s">
        <v>23</v>
      </c>
      <c r="D45" s="6">
        <v>800144331</v>
      </c>
      <c r="E45" s="6" t="str">
        <f>LOOKUP(D45,[1]Códigos!E$2:E$43,[1]Códigos!F$2:F$43)</f>
        <v>SOCIEDAD ADMINISTRADORA DE FONDOS DE PENSIONES PORVENIR</v>
      </c>
      <c r="F45" s="7">
        <v>1183</v>
      </c>
      <c r="G45" s="8">
        <v>31168</v>
      </c>
      <c r="H45" s="8">
        <v>0</v>
      </c>
      <c r="I45" s="8">
        <v>31168</v>
      </c>
    </row>
    <row r="46" spans="2:9">
      <c r="B46" s="6">
        <v>800058016</v>
      </c>
      <c r="C46" s="6" t="s">
        <v>23</v>
      </c>
      <c r="D46" s="6">
        <v>800253055</v>
      </c>
      <c r="E46" s="6" t="str">
        <f>LOOKUP(D46,[1]Códigos!E$2:E$43,[1]Códigos!F$2:F$43)</f>
        <v>OLD MUTUAL FONDO DE PENSIONES OBLIGATORIAS - MODERADO</v>
      </c>
      <c r="F46" s="7">
        <v>5</v>
      </c>
      <c r="G46" s="8">
        <v>0</v>
      </c>
      <c r="H46" s="8">
        <v>0</v>
      </c>
      <c r="I46" s="8">
        <v>0</v>
      </c>
    </row>
    <row r="47" spans="2:9">
      <c r="B47" s="6">
        <v>800064543</v>
      </c>
      <c r="C47" s="6" t="s">
        <v>24</v>
      </c>
      <c r="D47" s="6">
        <v>900336004</v>
      </c>
      <c r="E47" s="6" t="str">
        <f>LOOKUP(D47,[1]Códigos!E$2:E$43,[1]Códigos!F$2:F$43)</f>
        <v>ADMINISTRADORA COLOMBIANA DE PENSIONES COLPENSIONES</v>
      </c>
      <c r="F47" s="7">
        <v>1399</v>
      </c>
      <c r="G47" s="8">
        <v>196405550</v>
      </c>
      <c r="H47" s="8">
        <v>0</v>
      </c>
      <c r="I47" s="8">
        <v>196405550</v>
      </c>
    </row>
    <row r="48" spans="2:9">
      <c r="B48" s="6">
        <v>800065395</v>
      </c>
      <c r="C48" s="6" t="s">
        <v>25</v>
      </c>
      <c r="D48" s="6">
        <v>800144331</v>
      </c>
      <c r="E48" s="6" t="str">
        <f>LOOKUP(D48,[1]Códigos!E$2:E$43,[1]Códigos!F$2:F$43)</f>
        <v>SOCIEDAD ADMINISTRADORA DE FONDOS DE PENSIONES PORVENIR</v>
      </c>
      <c r="F48" s="7">
        <v>162</v>
      </c>
      <c r="G48" s="8">
        <v>13081134</v>
      </c>
      <c r="H48" s="8">
        <v>0</v>
      </c>
      <c r="I48" s="8">
        <v>13081134</v>
      </c>
    </row>
    <row r="49" spans="2:9">
      <c r="B49" s="6">
        <v>800065395</v>
      </c>
      <c r="C49" s="6" t="s">
        <v>25</v>
      </c>
      <c r="D49" s="6">
        <v>800149496</v>
      </c>
      <c r="E49" s="6" t="str">
        <f>LOOKUP(D49,[1]Códigos!E$2:E$43,[1]Códigos!F$2:F$43)</f>
        <v>COMPAÑIA COLOMBIANA ADMINISTRADORA DE FONDOS DE PENSIONES Y CESANTIAS COLFONDOS</v>
      </c>
      <c r="F49" s="7">
        <v>28</v>
      </c>
      <c r="G49" s="8">
        <v>956784</v>
      </c>
      <c r="H49" s="8">
        <v>0</v>
      </c>
      <c r="I49" s="8">
        <v>956784</v>
      </c>
    </row>
    <row r="50" spans="2:9">
      <c r="B50" s="6">
        <v>800065395</v>
      </c>
      <c r="C50" s="6" t="s">
        <v>25</v>
      </c>
      <c r="D50" s="6">
        <v>800229739</v>
      </c>
      <c r="E50" s="6" t="str">
        <f>LOOKUP(D50,[1]Códigos!E$2:E$43,[1]Códigos!F$2:F$43)</f>
        <v>FONDO DE PENSIONES OBLIGATORIAS PROTECCION</v>
      </c>
      <c r="F50" s="7">
        <v>6</v>
      </c>
      <c r="G50" s="8">
        <v>789307</v>
      </c>
      <c r="H50" s="8">
        <v>0</v>
      </c>
      <c r="I50" s="8">
        <v>789307</v>
      </c>
    </row>
    <row r="51" spans="2:9">
      <c r="B51" s="6">
        <v>800065395</v>
      </c>
      <c r="C51" s="6" t="s">
        <v>25</v>
      </c>
      <c r="D51" s="6">
        <v>900336004</v>
      </c>
      <c r="E51" s="6" t="str">
        <f>LOOKUP(D51,[1]Códigos!E$2:E$43,[1]Códigos!F$2:F$43)</f>
        <v>ADMINISTRADORA COLOMBIANA DE PENSIONES COLPENSIONES</v>
      </c>
      <c r="F51" s="7">
        <v>13</v>
      </c>
      <c r="G51" s="8">
        <v>133700</v>
      </c>
      <c r="H51" s="8">
        <v>0</v>
      </c>
      <c r="I51" s="8">
        <v>133700</v>
      </c>
    </row>
    <row r="52" spans="2:9">
      <c r="B52" s="6">
        <v>800068653</v>
      </c>
      <c r="C52" s="6" t="s">
        <v>26</v>
      </c>
      <c r="D52" s="6">
        <v>800144331</v>
      </c>
      <c r="E52" s="6" t="str">
        <f>LOOKUP(D52,[1]Códigos!E$2:E$43,[1]Códigos!F$2:F$43)</f>
        <v>SOCIEDAD ADMINISTRADORA DE FONDOS DE PENSIONES PORVENIR</v>
      </c>
      <c r="F52" s="7">
        <v>819</v>
      </c>
      <c r="G52" s="8">
        <v>7347637</v>
      </c>
      <c r="H52" s="8">
        <v>0</v>
      </c>
      <c r="I52" s="8">
        <v>7347637</v>
      </c>
    </row>
    <row r="53" spans="2:9">
      <c r="B53" s="6">
        <v>800075650</v>
      </c>
      <c r="C53" s="6" t="s">
        <v>27</v>
      </c>
      <c r="D53" s="6">
        <v>800144331</v>
      </c>
      <c r="E53" s="6" t="str">
        <f>LOOKUP(D53,[1]Códigos!E$2:E$43,[1]Códigos!F$2:F$43)</f>
        <v>SOCIEDAD ADMINISTRADORA DE FONDOS DE PENSIONES PORVENIR</v>
      </c>
      <c r="F53" s="7">
        <v>55</v>
      </c>
      <c r="G53" s="8">
        <v>13049106</v>
      </c>
      <c r="H53" s="8">
        <v>0</v>
      </c>
      <c r="I53" s="8">
        <v>13049106</v>
      </c>
    </row>
    <row r="54" spans="2:9">
      <c r="B54" s="6">
        <v>800075650</v>
      </c>
      <c r="C54" s="6" t="s">
        <v>27</v>
      </c>
      <c r="D54" s="6">
        <v>800149496</v>
      </c>
      <c r="E54" s="6" t="str">
        <f>LOOKUP(D54,[1]Códigos!E$2:E$43,[1]Códigos!F$2:F$43)</f>
        <v>COMPAÑIA COLOMBIANA ADMINISTRADORA DE FONDOS DE PENSIONES Y CESANTIAS COLFONDOS</v>
      </c>
      <c r="F54" s="7">
        <v>138</v>
      </c>
      <c r="G54" s="8">
        <v>39512410</v>
      </c>
      <c r="H54" s="8">
        <v>0</v>
      </c>
      <c r="I54" s="8">
        <v>39512410</v>
      </c>
    </row>
    <row r="55" spans="2:9">
      <c r="B55" s="6">
        <v>800075650</v>
      </c>
      <c r="C55" s="6" t="s">
        <v>27</v>
      </c>
      <c r="D55" s="6">
        <v>800251440</v>
      </c>
      <c r="E55" s="6" t="str">
        <f>LOOKUP(D55,[1]Códigos!E$2:E$43,[1]Códigos!F$2:F$43)</f>
        <v>EPS SANITAS</v>
      </c>
      <c r="F55" s="7">
        <v>198</v>
      </c>
      <c r="G55" s="8">
        <v>43808854</v>
      </c>
      <c r="H55" s="8">
        <v>0</v>
      </c>
      <c r="I55" s="8">
        <v>43808854</v>
      </c>
    </row>
    <row r="56" spans="2:9">
      <c r="B56" s="6">
        <v>800075650</v>
      </c>
      <c r="C56" s="6" t="s">
        <v>27</v>
      </c>
      <c r="D56" s="6">
        <v>805000427</v>
      </c>
      <c r="E56" s="6" t="str">
        <f>LOOKUP(D56,[1]Códigos!E$2:E$43,[1]Códigos!F$2:F$43)</f>
        <v>COOMEVA EPS S A</v>
      </c>
      <c r="F56" s="7">
        <v>576</v>
      </c>
      <c r="G56" s="8">
        <v>76833684</v>
      </c>
      <c r="H56" s="8">
        <v>0</v>
      </c>
      <c r="I56" s="8">
        <v>76833684</v>
      </c>
    </row>
    <row r="57" spans="2:9">
      <c r="B57" s="6">
        <v>800075650</v>
      </c>
      <c r="C57" s="6" t="s">
        <v>27</v>
      </c>
      <c r="D57" s="6">
        <v>830006404</v>
      </c>
      <c r="E57" s="6" t="str">
        <f>LOOKUP(D57,[1]Códigos!E$2:E$43,[1]Códigos!F$2:F$43)</f>
        <v>HUMANA VIVIR ARS</v>
      </c>
      <c r="F57" s="7">
        <v>24</v>
      </c>
      <c r="G57" s="8">
        <v>2292144</v>
      </c>
      <c r="H57" s="8">
        <v>0</v>
      </c>
      <c r="I57" s="8">
        <v>2292144</v>
      </c>
    </row>
    <row r="58" spans="2:9">
      <c r="B58" s="6">
        <v>800075650</v>
      </c>
      <c r="C58" s="6" t="s">
        <v>27</v>
      </c>
      <c r="D58" s="6">
        <v>900156264</v>
      </c>
      <c r="E58" s="6" t="str">
        <f>LOOKUP(D58,[1]Códigos!E$2:E$43,[1]Códigos!F$2:F$43)</f>
        <v>NUEVA EPS</v>
      </c>
      <c r="F58" s="7">
        <v>80</v>
      </c>
      <c r="G58" s="8">
        <v>9257369</v>
      </c>
      <c r="H58" s="8">
        <v>0</v>
      </c>
      <c r="I58" s="8">
        <v>9257369</v>
      </c>
    </row>
    <row r="59" spans="2:9">
      <c r="B59" s="6">
        <v>800080586</v>
      </c>
      <c r="C59" s="6" t="s">
        <v>28</v>
      </c>
      <c r="D59" s="6">
        <v>800144331</v>
      </c>
      <c r="E59" s="6" t="str">
        <f>LOOKUP(D59,[1]Códigos!E$2:E$43,[1]Códigos!F$2:F$43)</f>
        <v>SOCIEDAD ADMINISTRADORA DE FONDOS DE PENSIONES PORVENIR</v>
      </c>
      <c r="F59" s="7">
        <v>3018</v>
      </c>
      <c r="G59" s="8">
        <v>459215903</v>
      </c>
      <c r="H59" s="8">
        <v>0</v>
      </c>
      <c r="I59" s="8">
        <v>459215903</v>
      </c>
    </row>
    <row r="60" spans="2:9">
      <c r="B60" s="6">
        <v>800080586</v>
      </c>
      <c r="C60" s="6" t="s">
        <v>28</v>
      </c>
      <c r="D60" s="6">
        <v>800149496</v>
      </c>
      <c r="E60" s="6" t="str">
        <f>LOOKUP(D60,[1]Códigos!E$2:E$43,[1]Códigos!F$2:F$43)</f>
        <v>COMPAÑIA COLOMBIANA ADMINISTRADORA DE FONDOS DE PENSIONES Y CESANTIAS COLFONDOS</v>
      </c>
      <c r="F60" s="7">
        <v>604</v>
      </c>
      <c r="G60" s="8">
        <v>73483049</v>
      </c>
      <c r="H60" s="8">
        <v>0</v>
      </c>
      <c r="I60" s="8">
        <v>73483049</v>
      </c>
    </row>
    <row r="61" spans="2:9">
      <c r="B61" s="6">
        <v>800080586</v>
      </c>
      <c r="C61" s="6" t="s">
        <v>28</v>
      </c>
      <c r="D61" s="6">
        <v>900336004</v>
      </c>
      <c r="E61" s="6" t="str">
        <f>LOOKUP(D61,[1]Códigos!E$2:E$43,[1]Códigos!F$2:F$43)</f>
        <v>ADMINISTRADORA COLOMBIANA DE PENSIONES COLPENSIONES</v>
      </c>
      <c r="F61" s="7">
        <v>737</v>
      </c>
      <c r="G61" s="8">
        <v>80925236</v>
      </c>
      <c r="H61" s="8">
        <v>0</v>
      </c>
      <c r="I61" s="8">
        <v>80925236</v>
      </c>
    </row>
    <row r="62" spans="2:9">
      <c r="B62" s="6">
        <v>800084206</v>
      </c>
      <c r="C62" s="6" t="s">
        <v>29</v>
      </c>
      <c r="D62" s="6">
        <v>800144331</v>
      </c>
      <c r="E62" s="6" t="str">
        <f>LOOKUP(D62,[1]Códigos!E$2:E$43,[1]Códigos!F$2:F$43)</f>
        <v>SOCIEDAD ADMINISTRADORA DE FONDOS DE PENSIONES PORVENIR</v>
      </c>
      <c r="F62" s="7">
        <v>786</v>
      </c>
      <c r="G62" s="8">
        <v>26009631</v>
      </c>
      <c r="H62" s="8">
        <v>10711981</v>
      </c>
      <c r="I62" s="8">
        <v>36721612</v>
      </c>
    </row>
    <row r="63" spans="2:9">
      <c r="B63" s="6">
        <v>800084206</v>
      </c>
      <c r="C63" s="6" t="s">
        <v>29</v>
      </c>
      <c r="D63" s="6">
        <v>800229739</v>
      </c>
      <c r="E63" s="6" t="str">
        <f>LOOKUP(D63,[1]Códigos!E$2:E$43,[1]Códigos!F$2:F$43)</f>
        <v>FONDO DE PENSIONES OBLIGATORIAS PROTECCION</v>
      </c>
      <c r="F63" s="7">
        <v>72</v>
      </c>
      <c r="G63" s="8">
        <v>2259580</v>
      </c>
      <c r="H63" s="8">
        <v>5026846</v>
      </c>
      <c r="I63" s="8">
        <v>7286426</v>
      </c>
    </row>
    <row r="64" spans="2:9">
      <c r="B64" s="6">
        <v>800084206</v>
      </c>
      <c r="C64" s="6" t="s">
        <v>29</v>
      </c>
      <c r="D64" s="6">
        <v>900336004</v>
      </c>
      <c r="E64" s="6" t="str">
        <f>LOOKUP(D64,[1]Códigos!E$2:E$43,[1]Códigos!F$2:F$43)</f>
        <v>ADMINISTRADORA COLOMBIANA DE PENSIONES COLPENSIONES</v>
      </c>
      <c r="F64" s="7">
        <v>1300</v>
      </c>
      <c r="G64" s="8">
        <v>94483195</v>
      </c>
      <c r="H64" s="8">
        <v>0</v>
      </c>
      <c r="I64" s="8">
        <v>94483195</v>
      </c>
    </row>
    <row r="65" spans="2:9">
      <c r="B65" s="6">
        <v>800099092</v>
      </c>
      <c r="C65" s="6" t="s">
        <v>30</v>
      </c>
      <c r="D65" s="6">
        <v>800231967</v>
      </c>
      <c r="E65" s="6" t="str">
        <f>LOOKUP(D65,[1]Códigos!E$2:E$43,[1]Códigos!F$2:F$43)</f>
        <v>HORIZONTE SOCIEDAD ADMINISTRADORA DE FONDOS DE PENSIONES Y DE CESANTÍAS S.A.</v>
      </c>
      <c r="F65" s="7">
        <v>23</v>
      </c>
      <c r="G65" s="8">
        <v>2034940</v>
      </c>
      <c r="H65" s="8">
        <v>0</v>
      </c>
      <c r="I65" s="8">
        <v>2034940</v>
      </c>
    </row>
    <row r="66" spans="2:9">
      <c r="B66" s="6">
        <v>800099124</v>
      </c>
      <c r="C66" s="6" t="s">
        <v>31</v>
      </c>
      <c r="D66" s="6">
        <v>800144331</v>
      </c>
      <c r="E66" s="6" t="str">
        <f>LOOKUP(D66,[1]Códigos!E$2:E$43,[1]Códigos!F$2:F$43)</f>
        <v>SOCIEDAD ADMINISTRADORA DE FONDOS DE PENSIONES PORVENIR</v>
      </c>
      <c r="F66" s="7">
        <v>148</v>
      </c>
      <c r="G66" s="8">
        <v>2158496</v>
      </c>
      <c r="H66" s="8">
        <v>0</v>
      </c>
      <c r="I66" s="8">
        <v>2158496</v>
      </c>
    </row>
    <row r="67" spans="2:9">
      <c r="B67" s="6">
        <v>800099124</v>
      </c>
      <c r="C67" s="6" t="s">
        <v>31</v>
      </c>
      <c r="D67" s="6">
        <v>900336004</v>
      </c>
      <c r="E67" s="6" t="str">
        <f>LOOKUP(D67,[1]Códigos!E$2:E$43,[1]Códigos!F$2:F$43)</f>
        <v>ADMINISTRADORA COLOMBIANA DE PENSIONES COLPENSIONES</v>
      </c>
      <c r="F67" s="7">
        <v>15</v>
      </c>
      <c r="G67" s="8">
        <v>0</v>
      </c>
      <c r="H67" s="8">
        <v>0</v>
      </c>
      <c r="I67" s="8">
        <v>0</v>
      </c>
    </row>
    <row r="68" spans="2:9">
      <c r="B68" s="6">
        <v>800099860</v>
      </c>
      <c r="C68" s="6" t="s">
        <v>32</v>
      </c>
      <c r="D68" s="6">
        <v>800144331</v>
      </c>
      <c r="E68" s="6" t="str">
        <f>LOOKUP(D68,[1]Códigos!E$2:E$43,[1]Códigos!F$2:F$43)</f>
        <v>SOCIEDAD ADMINISTRADORA DE FONDOS DE PENSIONES PORVENIR</v>
      </c>
      <c r="F68" s="7">
        <v>165</v>
      </c>
      <c r="G68" s="8">
        <v>58791473</v>
      </c>
      <c r="H68" s="8">
        <v>0</v>
      </c>
      <c r="I68" s="8">
        <v>58791473</v>
      </c>
    </row>
    <row r="69" spans="2:9">
      <c r="B69" s="6">
        <v>800099860</v>
      </c>
      <c r="C69" s="6" t="s">
        <v>32</v>
      </c>
      <c r="D69" s="6">
        <v>800231967</v>
      </c>
      <c r="E69" s="6" t="str">
        <f>LOOKUP(D69,[1]Códigos!E$2:E$43,[1]Códigos!F$2:F$43)</f>
        <v>HORIZONTE SOCIEDAD ADMINISTRADORA DE FONDOS DE PENSIONES Y DE CESANTÍAS S.A.</v>
      </c>
      <c r="F69" s="7">
        <v>152</v>
      </c>
      <c r="G69" s="8">
        <v>38297200</v>
      </c>
      <c r="H69" s="8">
        <v>0</v>
      </c>
      <c r="I69" s="8">
        <v>38297200</v>
      </c>
    </row>
    <row r="70" spans="2:9">
      <c r="B70" s="6">
        <v>800099860</v>
      </c>
      <c r="C70" s="6" t="s">
        <v>32</v>
      </c>
      <c r="D70" s="6">
        <v>860013816</v>
      </c>
      <c r="E70" s="6" t="str">
        <f>LOOKUP(D70,[1]Códigos!E$2:E$43,[1]Códigos!F$2:F$43)</f>
        <v>INSTITUTO DE SEGUROS SOCIALES EN LIQUIDACIÓN</v>
      </c>
      <c r="F70" s="7">
        <v>258</v>
      </c>
      <c r="G70" s="8">
        <v>42573885</v>
      </c>
      <c r="H70" s="8">
        <v>0</v>
      </c>
      <c r="I70" s="8">
        <v>42573885</v>
      </c>
    </row>
    <row r="71" spans="2:9">
      <c r="B71" s="6">
        <v>800114312</v>
      </c>
      <c r="C71" s="6" t="s">
        <v>33</v>
      </c>
      <c r="D71" s="6">
        <v>800144331</v>
      </c>
      <c r="E71" s="6" t="str">
        <f>LOOKUP(D71,[1]Códigos!E$2:E$43,[1]Códigos!F$2:F$43)</f>
        <v>SOCIEDAD ADMINISTRADORA DE FONDOS DE PENSIONES PORVENIR</v>
      </c>
      <c r="F71" s="7">
        <v>362</v>
      </c>
      <c r="G71" s="8">
        <v>16053372</v>
      </c>
      <c r="H71" s="8">
        <v>43875825</v>
      </c>
      <c r="I71" s="8">
        <v>59929197</v>
      </c>
    </row>
    <row r="72" spans="2:9">
      <c r="B72" s="6">
        <v>800116719</v>
      </c>
      <c r="C72" s="6" t="s">
        <v>34</v>
      </c>
      <c r="D72" s="6">
        <v>800144331</v>
      </c>
      <c r="E72" s="6" t="str">
        <f>LOOKUP(D72,[1]Códigos!E$2:E$43,[1]Códigos!F$2:F$43)</f>
        <v>SOCIEDAD ADMINISTRADORA DE FONDOS DE PENSIONES PORVENIR</v>
      </c>
      <c r="F72" s="7">
        <v>432</v>
      </c>
      <c r="G72" s="8">
        <v>17254936</v>
      </c>
      <c r="H72" s="8">
        <v>28454600</v>
      </c>
      <c r="I72" s="8">
        <v>45709536</v>
      </c>
    </row>
    <row r="73" spans="2:9">
      <c r="B73" s="6">
        <v>800116719</v>
      </c>
      <c r="C73" s="6" t="s">
        <v>34</v>
      </c>
      <c r="D73" s="6">
        <v>800229739</v>
      </c>
      <c r="E73" s="6" t="str">
        <f>LOOKUP(D73,[1]Códigos!E$2:E$43,[1]Códigos!F$2:F$43)</f>
        <v>FONDO DE PENSIONES OBLIGATORIAS PROTECCION</v>
      </c>
      <c r="F73" s="7">
        <v>25</v>
      </c>
      <c r="G73" s="8">
        <v>1642234</v>
      </c>
      <c r="H73" s="8">
        <v>3682700</v>
      </c>
      <c r="I73" s="8">
        <v>5324934</v>
      </c>
    </row>
    <row r="74" spans="2:9">
      <c r="B74" s="6">
        <v>800123106</v>
      </c>
      <c r="C74" s="6" t="s">
        <v>35</v>
      </c>
      <c r="D74" s="6">
        <v>800144331</v>
      </c>
      <c r="E74" s="6" t="str">
        <f>LOOKUP(D74,[1]Códigos!E$2:E$43,[1]Códigos!F$2:F$43)</f>
        <v>SOCIEDAD ADMINISTRADORA DE FONDOS DE PENSIONES PORVENIR</v>
      </c>
      <c r="F74" s="7">
        <v>561</v>
      </c>
      <c r="G74" s="8">
        <v>58017729</v>
      </c>
      <c r="H74" s="8">
        <v>0</v>
      </c>
      <c r="I74" s="8">
        <v>58017729</v>
      </c>
    </row>
    <row r="75" spans="2:9">
      <c r="B75" s="6">
        <v>800123106</v>
      </c>
      <c r="C75" s="6" t="s">
        <v>35</v>
      </c>
      <c r="D75" s="6">
        <v>900336004</v>
      </c>
      <c r="E75" s="6" t="str">
        <f>LOOKUP(D75,[1]Códigos!E$2:E$43,[1]Códigos!F$2:F$43)</f>
        <v>ADMINISTRADORA COLOMBIANA DE PENSIONES COLPENSIONES</v>
      </c>
      <c r="F75" s="7">
        <v>497</v>
      </c>
      <c r="G75" s="8">
        <v>29001126</v>
      </c>
      <c r="H75" s="8">
        <v>0</v>
      </c>
      <c r="I75" s="8">
        <v>29001126</v>
      </c>
    </row>
    <row r="76" spans="2:9">
      <c r="B76" s="6">
        <v>800130625</v>
      </c>
      <c r="C76" s="6" t="s">
        <v>36</v>
      </c>
      <c r="D76" s="6">
        <v>800149496</v>
      </c>
      <c r="E76" s="6" t="str">
        <f>LOOKUP(D76,[1]Códigos!E$2:E$43,[1]Códigos!F$2:F$43)</f>
        <v>COMPAÑIA COLOMBIANA ADMINISTRADORA DE FONDOS DE PENSIONES Y CESANTIAS COLFONDOS</v>
      </c>
      <c r="F76" s="7">
        <v>597</v>
      </c>
      <c r="G76" s="8">
        <v>52740452</v>
      </c>
      <c r="H76" s="8">
        <v>52740452</v>
      </c>
      <c r="I76" s="8">
        <v>105480904</v>
      </c>
    </row>
    <row r="77" spans="2:9">
      <c r="B77" s="6">
        <v>800134339</v>
      </c>
      <c r="C77" s="6" t="s">
        <v>37</v>
      </c>
      <c r="D77" s="6">
        <v>800144331</v>
      </c>
      <c r="E77" s="6" t="str">
        <f>LOOKUP(D77,[1]Códigos!E$2:E$43,[1]Códigos!F$2:F$43)</f>
        <v>SOCIEDAD ADMINISTRADORA DE FONDOS DE PENSIONES PORVENIR</v>
      </c>
      <c r="F77" s="7">
        <v>14</v>
      </c>
      <c r="G77" s="8">
        <v>167369336</v>
      </c>
      <c r="H77" s="8">
        <v>0</v>
      </c>
      <c r="I77" s="8">
        <v>167369336</v>
      </c>
    </row>
    <row r="78" spans="2:9">
      <c r="B78" s="6">
        <v>800134339</v>
      </c>
      <c r="C78" s="6" t="s">
        <v>37</v>
      </c>
      <c r="D78" s="6">
        <v>800149496</v>
      </c>
      <c r="E78" s="6" t="str">
        <f>LOOKUP(D78,[1]Códigos!E$2:E$43,[1]Códigos!F$2:F$43)</f>
        <v>COMPAÑIA COLOMBIANA ADMINISTRADORA DE FONDOS DE PENSIONES Y CESANTIAS COLFONDOS</v>
      </c>
      <c r="F78" s="7">
        <v>1</v>
      </c>
      <c r="G78" s="8">
        <v>1640006</v>
      </c>
      <c r="H78" s="8">
        <v>0</v>
      </c>
      <c r="I78" s="8">
        <v>1640006</v>
      </c>
    </row>
    <row r="79" spans="2:9">
      <c r="B79" s="6">
        <v>800134339</v>
      </c>
      <c r="C79" s="6" t="s">
        <v>37</v>
      </c>
      <c r="D79" s="6">
        <v>860013816</v>
      </c>
      <c r="E79" s="6" t="str">
        <f>LOOKUP(D79,[1]Códigos!E$2:E$43,[1]Códigos!F$2:F$43)</f>
        <v>INSTITUTO DE SEGUROS SOCIALES EN LIQUIDACIÓN</v>
      </c>
      <c r="F79" s="7">
        <v>7</v>
      </c>
      <c r="G79" s="8">
        <v>89201917</v>
      </c>
      <c r="H79" s="8">
        <v>0</v>
      </c>
      <c r="I79" s="8">
        <v>89201917</v>
      </c>
    </row>
    <row r="80" spans="2:9">
      <c r="B80" s="6">
        <v>800134339</v>
      </c>
      <c r="C80" s="6" t="s">
        <v>37</v>
      </c>
      <c r="D80" s="6">
        <v>900336004</v>
      </c>
      <c r="E80" s="6" t="str">
        <f>LOOKUP(D80,[1]Códigos!E$2:E$43,[1]Códigos!F$2:F$43)</f>
        <v>ADMINISTRADORA COLOMBIANA DE PENSIONES COLPENSIONES</v>
      </c>
      <c r="F80" s="7">
        <v>10</v>
      </c>
      <c r="G80" s="8">
        <v>122546798</v>
      </c>
      <c r="H80" s="8">
        <v>0</v>
      </c>
      <c r="I80" s="8">
        <v>122546798</v>
      </c>
    </row>
    <row r="81" spans="2:9">
      <c r="B81" s="6">
        <v>800138011</v>
      </c>
      <c r="C81" s="6" t="s">
        <v>38</v>
      </c>
      <c r="D81" s="6">
        <v>900336004</v>
      </c>
      <c r="E81" s="6" t="str">
        <f>LOOKUP(D81,[1]Códigos!E$2:E$43,[1]Códigos!F$2:F$43)</f>
        <v>ADMINISTRADORA COLOMBIANA DE PENSIONES COLPENSIONES</v>
      </c>
      <c r="F81" s="7">
        <v>4</v>
      </c>
      <c r="G81" s="8">
        <v>355300</v>
      </c>
      <c r="H81" s="8">
        <v>0</v>
      </c>
      <c r="I81" s="8">
        <v>355300</v>
      </c>
    </row>
    <row r="82" spans="2:9">
      <c r="B82" s="6">
        <v>800138968</v>
      </c>
      <c r="C82" s="6" t="s">
        <v>39</v>
      </c>
      <c r="D82" s="6">
        <v>800144331</v>
      </c>
      <c r="E82" s="6" t="str">
        <f>LOOKUP(D82,[1]Códigos!E$2:E$43,[1]Códigos!F$2:F$43)</f>
        <v>SOCIEDAD ADMINISTRADORA DE FONDOS DE PENSIONES PORVENIR</v>
      </c>
      <c r="F82" s="7">
        <v>128</v>
      </c>
      <c r="G82" s="8">
        <v>8940254</v>
      </c>
      <c r="H82" s="8">
        <v>9698371</v>
      </c>
      <c r="I82" s="8">
        <v>18638625</v>
      </c>
    </row>
    <row r="83" spans="2:9">
      <c r="B83" s="6">
        <v>800144331</v>
      </c>
      <c r="C83" s="6" t="s">
        <v>40</v>
      </c>
      <c r="D83" s="6">
        <v>800144331</v>
      </c>
      <c r="E83" s="6" t="str">
        <f>LOOKUP(D83,[1]Códigos!E$2:E$43,[1]Códigos!F$2:F$43)</f>
        <v>SOCIEDAD ADMINISTRADORA DE FONDOS DE PENSIONES PORVENIR</v>
      </c>
      <c r="F83" s="7">
        <v>115</v>
      </c>
      <c r="G83" s="8">
        <v>12598166</v>
      </c>
      <c r="H83" s="8">
        <v>0</v>
      </c>
      <c r="I83" s="8">
        <v>12598166</v>
      </c>
    </row>
    <row r="84" spans="2:9">
      <c r="B84" s="6">
        <v>800144331</v>
      </c>
      <c r="C84" s="6" t="s">
        <v>40</v>
      </c>
      <c r="D84" s="6">
        <v>800149496</v>
      </c>
      <c r="E84" s="6" t="str">
        <f>LOOKUP(D84,[1]Códigos!E$2:E$43,[1]Códigos!F$2:F$43)</f>
        <v>COMPAÑIA COLOMBIANA ADMINISTRADORA DE FONDOS DE PENSIONES Y CESANTIAS COLFONDOS</v>
      </c>
      <c r="F84" s="7">
        <v>683</v>
      </c>
      <c r="G84" s="8">
        <v>53990155</v>
      </c>
      <c r="H84" s="8">
        <v>0</v>
      </c>
      <c r="I84" s="8">
        <v>53990155</v>
      </c>
    </row>
    <row r="85" spans="2:9">
      <c r="B85" s="6">
        <v>800144331</v>
      </c>
      <c r="C85" s="6" t="s">
        <v>40</v>
      </c>
      <c r="D85" s="6">
        <v>800229739</v>
      </c>
      <c r="E85" s="6" t="str">
        <f>LOOKUP(D85,[1]Códigos!E$2:E$43,[1]Códigos!F$2:F$43)</f>
        <v>FONDO DE PENSIONES OBLIGATORIAS PROTECCION</v>
      </c>
      <c r="F85" s="7">
        <v>237</v>
      </c>
      <c r="G85" s="8">
        <v>20497740</v>
      </c>
      <c r="H85" s="8">
        <v>0</v>
      </c>
      <c r="I85" s="8">
        <v>20497740</v>
      </c>
    </row>
    <row r="86" spans="2:9">
      <c r="B86" s="6">
        <v>800144331</v>
      </c>
      <c r="C86" s="6" t="s">
        <v>40</v>
      </c>
      <c r="D86" s="6">
        <v>860013816</v>
      </c>
      <c r="E86" s="6" t="str">
        <f>LOOKUP(D86,[1]Códigos!E$2:E$43,[1]Códigos!F$2:F$43)</f>
        <v>INSTITUTO DE SEGUROS SOCIALES EN LIQUIDACIÓN</v>
      </c>
      <c r="F86" s="7">
        <v>1285</v>
      </c>
      <c r="G86" s="8">
        <v>100200893</v>
      </c>
      <c r="H86" s="8">
        <v>0</v>
      </c>
      <c r="I86" s="8">
        <v>100200893</v>
      </c>
    </row>
    <row r="87" spans="2:9">
      <c r="B87" s="6">
        <v>800144331</v>
      </c>
      <c r="C87" s="6" t="s">
        <v>40</v>
      </c>
      <c r="D87" s="6">
        <v>900336004</v>
      </c>
      <c r="E87" s="6" t="str">
        <f>LOOKUP(D87,[1]Códigos!E$2:E$43,[1]Códigos!F$2:F$43)</f>
        <v>ADMINISTRADORA COLOMBIANA DE PENSIONES COLPENSIONES</v>
      </c>
      <c r="F87" s="7">
        <v>7478</v>
      </c>
      <c r="G87" s="8">
        <v>369725533</v>
      </c>
      <c r="H87" s="8">
        <v>0</v>
      </c>
      <c r="I87" s="8">
        <v>369725533</v>
      </c>
    </row>
    <row r="88" spans="2:9">
      <c r="B88" s="6">
        <v>800150497</v>
      </c>
      <c r="C88" s="6" t="s">
        <v>41</v>
      </c>
      <c r="D88" s="6">
        <v>800144331</v>
      </c>
      <c r="E88" s="6" t="str">
        <f>LOOKUP(D88,[1]Códigos!E$2:E$43,[1]Códigos!F$2:F$43)</f>
        <v>SOCIEDAD ADMINISTRADORA DE FONDOS DE PENSIONES PORVENIR</v>
      </c>
      <c r="F88" s="7">
        <v>1649</v>
      </c>
      <c r="G88" s="8">
        <v>87207562</v>
      </c>
      <c r="H88" s="8">
        <v>267427639</v>
      </c>
      <c r="I88" s="8">
        <v>354635201</v>
      </c>
    </row>
    <row r="89" spans="2:9">
      <c r="B89" s="6">
        <v>800152970</v>
      </c>
      <c r="C89" s="6" t="s">
        <v>42</v>
      </c>
      <c r="D89" s="6">
        <v>800144331</v>
      </c>
      <c r="E89" s="6" t="str">
        <f>LOOKUP(D89,[1]Códigos!E$2:E$43,[1]Códigos!F$2:F$43)</f>
        <v>SOCIEDAD ADMINISTRADORA DE FONDOS DE PENSIONES PORVENIR</v>
      </c>
      <c r="F89" s="7">
        <v>19</v>
      </c>
      <c r="G89" s="8">
        <v>1561162</v>
      </c>
      <c r="H89" s="8">
        <v>14949</v>
      </c>
      <c r="I89" s="8">
        <v>1576111</v>
      </c>
    </row>
    <row r="90" spans="2:9">
      <c r="B90" s="6">
        <v>800152970</v>
      </c>
      <c r="C90" s="6" t="s">
        <v>42</v>
      </c>
      <c r="D90" s="6">
        <v>800149496</v>
      </c>
      <c r="E90" s="6" t="str">
        <f>LOOKUP(D90,[1]Códigos!E$2:E$43,[1]Códigos!F$2:F$43)</f>
        <v>COMPAÑIA COLOMBIANA ADMINISTRADORA DE FONDOS DE PENSIONES Y CESANTIAS COLFONDOS</v>
      </c>
      <c r="F90" s="7">
        <v>27</v>
      </c>
      <c r="G90" s="8">
        <v>5627546</v>
      </c>
      <c r="H90" s="8">
        <v>16018</v>
      </c>
      <c r="I90" s="8">
        <v>5643564</v>
      </c>
    </row>
    <row r="91" spans="2:9">
      <c r="B91" s="6">
        <v>800152970</v>
      </c>
      <c r="C91" s="6" t="s">
        <v>42</v>
      </c>
      <c r="D91" s="6">
        <v>800229739</v>
      </c>
      <c r="E91" s="6" t="str">
        <f>LOOKUP(D91,[1]Códigos!E$2:E$43,[1]Códigos!F$2:F$43)</f>
        <v>FONDO DE PENSIONES OBLIGATORIAS PROTECCION</v>
      </c>
      <c r="F91" s="7">
        <v>9</v>
      </c>
      <c r="G91" s="8">
        <v>916237</v>
      </c>
      <c r="H91" s="8">
        <v>3399</v>
      </c>
      <c r="I91" s="8">
        <v>919636</v>
      </c>
    </row>
    <row r="92" spans="2:9">
      <c r="B92" s="6">
        <v>800155633</v>
      </c>
      <c r="C92" s="6" t="s">
        <v>43</v>
      </c>
      <c r="D92" s="6">
        <v>900336004</v>
      </c>
      <c r="E92" s="6" t="str">
        <f>LOOKUP(D92,[1]Códigos!E$2:E$43,[1]Códigos!F$2:F$43)</f>
        <v>ADMINISTRADORA COLOMBIANA DE PENSIONES COLPENSIONES</v>
      </c>
      <c r="F92" s="7">
        <v>49370</v>
      </c>
      <c r="G92" s="8">
        <v>3350169055</v>
      </c>
      <c r="H92" s="8">
        <v>0</v>
      </c>
      <c r="I92" s="8">
        <v>3350169055</v>
      </c>
    </row>
    <row r="93" spans="2:9">
      <c r="B93" s="6">
        <v>800160400</v>
      </c>
      <c r="C93" s="6" t="s">
        <v>44</v>
      </c>
      <c r="D93" s="6">
        <v>900336004</v>
      </c>
      <c r="E93" s="6" t="str">
        <f>LOOKUP(D93,[1]Códigos!E$2:E$43,[1]Códigos!F$2:F$43)</f>
        <v>ADMINISTRADORA COLOMBIANA DE PENSIONES COLPENSIONES</v>
      </c>
      <c r="F93" s="7">
        <v>365</v>
      </c>
      <c r="G93" s="8">
        <v>33612315</v>
      </c>
      <c r="H93" s="8">
        <v>0</v>
      </c>
      <c r="I93" s="8">
        <v>33612315</v>
      </c>
    </row>
    <row r="94" spans="2:9">
      <c r="B94" s="6">
        <v>800165050</v>
      </c>
      <c r="C94" s="6" t="s">
        <v>45</v>
      </c>
      <c r="D94" s="6">
        <v>800144331</v>
      </c>
      <c r="E94" s="6" t="str">
        <f>LOOKUP(D94,[1]Códigos!E$2:E$43,[1]Códigos!F$2:F$43)</f>
        <v>SOCIEDAD ADMINISTRADORA DE FONDOS DE PENSIONES PORVENIR</v>
      </c>
      <c r="F94" s="7">
        <v>337</v>
      </c>
      <c r="G94" s="8">
        <v>3343492</v>
      </c>
      <c r="H94" s="8">
        <v>0</v>
      </c>
      <c r="I94" s="8">
        <v>3343492</v>
      </c>
    </row>
    <row r="95" spans="2:9">
      <c r="B95" s="6">
        <v>800165050</v>
      </c>
      <c r="C95" s="6" t="s">
        <v>45</v>
      </c>
      <c r="D95" s="6">
        <v>800229739</v>
      </c>
      <c r="E95" s="6" t="str">
        <f>LOOKUP(D95,[1]Códigos!E$2:E$43,[1]Códigos!F$2:F$43)</f>
        <v>FONDO DE PENSIONES OBLIGATORIAS PROTECCION</v>
      </c>
      <c r="F95" s="7">
        <v>13</v>
      </c>
      <c r="G95" s="8">
        <v>0</v>
      </c>
      <c r="H95" s="8">
        <v>0</v>
      </c>
      <c r="I95" s="8">
        <v>0</v>
      </c>
    </row>
    <row r="96" spans="2:9">
      <c r="B96" s="6">
        <v>800165050</v>
      </c>
      <c r="C96" s="6" t="s">
        <v>45</v>
      </c>
      <c r="D96" s="6">
        <v>900156264</v>
      </c>
      <c r="E96" s="6" t="str">
        <f>LOOKUP(D96,[1]Códigos!E$2:E$43,[1]Códigos!F$2:F$43)</f>
        <v>NUEVA EPS</v>
      </c>
      <c r="F96" s="7">
        <v>2</v>
      </c>
      <c r="G96" s="8">
        <v>376475</v>
      </c>
      <c r="H96" s="8">
        <v>0</v>
      </c>
      <c r="I96" s="8">
        <v>376475</v>
      </c>
    </row>
    <row r="97" spans="2:9">
      <c r="B97" s="6">
        <v>800165050</v>
      </c>
      <c r="C97" s="6" t="s">
        <v>45</v>
      </c>
      <c r="D97" s="6">
        <v>900336004</v>
      </c>
      <c r="E97" s="6" t="str">
        <f>LOOKUP(D97,[1]Códigos!E$2:E$43,[1]Códigos!F$2:F$43)</f>
        <v>ADMINISTRADORA COLOMBIANA DE PENSIONES COLPENSIONES</v>
      </c>
      <c r="F97" s="7">
        <v>10</v>
      </c>
      <c r="G97" s="8">
        <v>0</v>
      </c>
      <c r="H97" s="8">
        <v>0</v>
      </c>
      <c r="I97" s="8">
        <v>0</v>
      </c>
    </row>
    <row r="98" spans="2:9">
      <c r="B98" s="6">
        <v>800174123</v>
      </c>
      <c r="C98" s="6" t="s">
        <v>46</v>
      </c>
      <c r="D98" s="6">
        <v>900336004</v>
      </c>
      <c r="E98" s="6" t="str">
        <f>LOOKUP(D98,[1]Códigos!E$2:E$43,[1]Códigos!F$2:F$43)</f>
        <v>ADMINISTRADORA COLOMBIANA DE PENSIONES COLPENSIONES</v>
      </c>
      <c r="F98" s="7">
        <v>16</v>
      </c>
      <c r="G98" s="8">
        <v>1403155</v>
      </c>
      <c r="H98" s="8">
        <v>0</v>
      </c>
      <c r="I98" s="8">
        <v>1403155</v>
      </c>
    </row>
    <row r="99" spans="2:9">
      <c r="B99" s="6">
        <v>800174995</v>
      </c>
      <c r="C99" s="6" t="s">
        <v>47</v>
      </c>
      <c r="D99" s="6">
        <v>900336004</v>
      </c>
      <c r="E99" s="6" t="str">
        <f>LOOKUP(D99,[1]Códigos!E$2:E$43,[1]Códigos!F$2:F$43)</f>
        <v>ADMINISTRADORA COLOMBIANA DE PENSIONES COLPENSIONES</v>
      </c>
      <c r="F99" s="7">
        <v>34</v>
      </c>
      <c r="G99" s="8">
        <v>0</v>
      </c>
      <c r="H99" s="8">
        <v>0</v>
      </c>
      <c r="I99" s="8">
        <v>0</v>
      </c>
    </row>
    <row r="100" spans="2:9">
      <c r="B100" s="6">
        <v>800176413</v>
      </c>
      <c r="C100" s="6" t="s">
        <v>48</v>
      </c>
      <c r="D100" s="6">
        <v>800144331</v>
      </c>
      <c r="E100" s="6" t="str">
        <f>LOOKUP(D100,[1]Códigos!E$2:E$43,[1]Códigos!F$2:F$43)</f>
        <v>SOCIEDAD ADMINISTRADORA DE FONDOS DE PENSIONES PORVENIR</v>
      </c>
      <c r="F100" s="7">
        <v>39</v>
      </c>
      <c r="G100" s="8">
        <v>622336</v>
      </c>
      <c r="H100" s="8">
        <v>0</v>
      </c>
      <c r="I100" s="8">
        <v>622336</v>
      </c>
    </row>
    <row r="101" spans="2:9">
      <c r="B101" s="6">
        <v>800176413</v>
      </c>
      <c r="C101" s="6" t="s">
        <v>48</v>
      </c>
      <c r="D101" s="6">
        <v>800149496</v>
      </c>
      <c r="E101" s="6" t="str">
        <f>LOOKUP(D101,[1]Códigos!E$2:E$43,[1]Códigos!F$2:F$43)</f>
        <v>COMPAÑIA COLOMBIANA ADMINISTRADORA DE FONDOS DE PENSIONES Y CESANTIAS COLFONDOS</v>
      </c>
      <c r="F101" s="7">
        <v>13</v>
      </c>
      <c r="G101" s="8">
        <v>492520</v>
      </c>
      <c r="H101" s="8">
        <v>0</v>
      </c>
      <c r="I101" s="8">
        <v>492520</v>
      </c>
    </row>
    <row r="102" spans="2:9">
      <c r="B102" s="6">
        <v>800176899</v>
      </c>
      <c r="C102" s="6" t="s">
        <v>49</v>
      </c>
      <c r="D102" s="6">
        <v>900336004</v>
      </c>
      <c r="E102" s="6" t="str">
        <f>LOOKUP(D102,[1]Códigos!E$2:E$43,[1]Códigos!F$2:F$43)</f>
        <v>ADMINISTRADORA COLOMBIANA DE PENSIONES COLPENSIONES</v>
      </c>
      <c r="F102" s="7">
        <v>8</v>
      </c>
      <c r="G102" s="8">
        <v>246140</v>
      </c>
      <c r="H102" s="8">
        <v>0</v>
      </c>
      <c r="I102" s="8">
        <v>246140</v>
      </c>
    </row>
    <row r="103" spans="2:9">
      <c r="B103" s="6">
        <v>800179870</v>
      </c>
      <c r="C103" s="6" t="s">
        <v>50</v>
      </c>
      <c r="D103" s="6">
        <v>900336004</v>
      </c>
      <c r="E103" s="6" t="str">
        <f>LOOKUP(D103,[1]Códigos!E$2:E$43,[1]Códigos!F$2:F$43)</f>
        <v>ADMINISTRADORA COLOMBIANA DE PENSIONES COLPENSIONES</v>
      </c>
      <c r="F103" s="7">
        <v>21</v>
      </c>
      <c r="G103" s="8">
        <v>0</v>
      </c>
      <c r="H103" s="8">
        <v>0</v>
      </c>
      <c r="I103" s="8">
        <v>0</v>
      </c>
    </row>
    <row r="104" spans="2:9">
      <c r="B104" s="6">
        <v>800193392</v>
      </c>
      <c r="C104" s="6" t="s">
        <v>51</v>
      </c>
      <c r="D104" s="6">
        <v>900336004</v>
      </c>
      <c r="E104" s="6" t="str">
        <f>LOOKUP(D104,[1]Códigos!E$2:E$43,[1]Códigos!F$2:F$43)</f>
        <v>ADMINISTRADORA COLOMBIANA DE PENSIONES COLPENSIONES</v>
      </c>
      <c r="F104" s="7">
        <v>372</v>
      </c>
      <c r="G104" s="8">
        <v>1820582</v>
      </c>
      <c r="H104" s="8">
        <v>0</v>
      </c>
      <c r="I104" s="8">
        <v>1820582</v>
      </c>
    </row>
    <row r="105" spans="2:9">
      <c r="B105" s="6">
        <v>800193490</v>
      </c>
      <c r="C105" s="6" t="s">
        <v>52</v>
      </c>
      <c r="D105" s="6">
        <v>800130907</v>
      </c>
      <c r="E105" s="6" t="str">
        <f>LOOKUP(D105,[1]Códigos!E$2:E$43,[1]Códigos!F$2:F$43)</f>
        <v>SALUD TOTAL - ENTIDAD PROMOTORA DE SALUD DEL REGIMEN CONTRIBUTIVO</v>
      </c>
      <c r="F105" s="7">
        <v>4</v>
      </c>
      <c r="G105" s="8">
        <v>7237166</v>
      </c>
      <c r="H105" s="8">
        <v>0</v>
      </c>
      <c r="I105" s="8">
        <v>7237166</v>
      </c>
    </row>
    <row r="106" spans="2:9">
      <c r="B106" s="6">
        <v>800193490</v>
      </c>
      <c r="C106" s="6" t="s">
        <v>52</v>
      </c>
      <c r="D106" s="6">
        <v>800140949</v>
      </c>
      <c r="E106" s="6" t="str">
        <f>LOOKUP(D106,[1]Códigos!E$2:E$43,[1]Códigos!F$2:F$43)</f>
        <v>CAFESALUD EPS</v>
      </c>
      <c r="F106" s="7">
        <v>10</v>
      </c>
      <c r="G106" s="8">
        <v>37147970</v>
      </c>
      <c r="H106" s="8">
        <v>0</v>
      </c>
      <c r="I106" s="8">
        <v>37147970</v>
      </c>
    </row>
    <row r="107" spans="2:9">
      <c r="B107" s="6">
        <v>800193490</v>
      </c>
      <c r="C107" s="6" t="s">
        <v>52</v>
      </c>
      <c r="D107" s="6">
        <v>800144331</v>
      </c>
      <c r="E107" s="6" t="str">
        <f>LOOKUP(D107,[1]Códigos!E$2:E$43,[1]Códigos!F$2:F$43)</f>
        <v>SOCIEDAD ADMINISTRADORA DE FONDOS DE PENSIONES PORVENIR</v>
      </c>
      <c r="F107" s="7">
        <v>799</v>
      </c>
      <c r="G107" s="8">
        <v>95198818</v>
      </c>
      <c r="H107" s="8">
        <v>5407887680</v>
      </c>
      <c r="I107" s="8">
        <v>5503086498</v>
      </c>
    </row>
    <row r="108" spans="2:9">
      <c r="B108" s="6">
        <v>800193490</v>
      </c>
      <c r="C108" s="6" t="s">
        <v>52</v>
      </c>
      <c r="D108" s="6">
        <v>800250119</v>
      </c>
      <c r="E108" s="6" t="str">
        <f>LOOKUP(D108,[1]Códigos!E$2:E$43,[1]Códigos!F$2:F$43)</f>
        <v>SALUDCOOP EPS</v>
      </c>
      <c r="F108" s="7">
        <v>1</v>
      </c>
      <c r="G108" s="8">
        <v>748800</v>
      </c>
      <c r="H108" s="8">
        <v>0</v>
      </c>
      <c r="I108" s="8">
        <v>748800</v>
      </c>
    </row>
    <row r="109" spans="2:9">
      <c r="B109" s="6">
        <v>800193490</v>
      </c>
      <c r="C109" s="6" t="s">
        <v>52</v>
      </c>
      <c r="D109" s="6">
        <v>830006404</v>
      </c>
      <c r="E109" s="6" t="str">
        <f>LOOKUP(D109,[1]Códigos!E$2:E$43,[1]Códigos!F$2:F$43)</f>
        <v>HUMANA VIVIR ARS</v>
      </c>
      <c r="F109" s="7">
        <v>7</v>
      </c>
      <c r="G109" s="8">
        <v>8647941</v>
      </c>
      <c r="H109" s="8">
        <v>0</v>
      </c>
      <c r="I109" s="8">
        <v>8647941</v>
      </c>
    </row>
    <row r="110" spans="2:9">
      <c r="B110" s="6">
        <v>800193490</v>
      </c>
      <c r="C110" s="6" t="s">
        <v>52</v>
      </c>
      <c r="D110" s="6">
        <v>860013816</v>
      </c>
      <c r="E110" s="6" t="str">
        <f>LOOKUP(D110,[1]Códigos!E$2:E$43,[1]Códigos!F$2:F$43)</f>
        <v>INSTITUTO DE SEGUROS SOCIALES EN LIQUIDACIÓN</v>
      </c>
      <c r="F110" s="7">
        <v>16</v>
      </c>
      <c r="G110" s="8">
        <v>141924604</v>
      </c>
      <c r="H110" s="8">
        <v>0</v>
      </c>
      <c r="I110" s="8">
        <v>141924604</v>
      </c>
    </row>
    <row r="111" spans="2:9">
      <c r="B111" s="6">
        <v>800193490</v>
      </c>
      <c r="C111" s="6" t="s">
        <v>52</v>
      </c>
      <c r="D111" s="6">
        <v>899999284</v>
      </c>
      <c r="E111" s="6" t="str">
        <f>LOOKUP(D111,[1]Códigos!E$2:E$43,[1]Códigos!F$2:F$43)</f>
        <v>FONDO NACIONAL DEL AHORRO</v>
      </c>
      <c r="F111" s="7">
        <v>11</v>
      </c>
      <c r="G111" s="8">
        <v>384789881</v>
      </c>
      <c r="H111" s="8">
        <v>0</v>
      </c>
      <c r="I111" s="8">
        <v>384789881</v>
      </c>
    </row>
    <row r="112" spans="2:9">
      <c r="B112" s="6">
        <v>800193490</v>
      </c>
      <c r="C112" s="6" t="s">
        <v>52</v>
      </c>
      <c r="D112" s="6">
        <v>900336004</v>
      </c>
      <c r="E112" s="6" t="str">
        <f>LOOKUP(D112,[1]Códigos!E$2:E$43,[1]Códigos!F$2:F$43)</f>
        <v>ADMINISTRADORA COLOMBIANA DE PENSIONES COLPENSIONES</v>
      </c>
      <c r="F112" s="7">
        <v>82</v>
      </c>
      <c r="G112" s="8">
        <v>12628294</v>
      </c>
      <c r="H112" s="8">
        <v>592097420</v>
      </c>
      <c r="I112" s="8">
        <v>604725714</v>
      </c>
    </row>
    <row r="113" spans="2:9">
      <c r="B113" s="6">
        <v>800193904</v>
      </c>
      <c r="C113" s="6" t="s">
        <v>53</v>
      </c>
      <c r="D113" s="6">
        <v>800144331</v>
      </c>
      <c r="E113" s="6" t="str">
        <f>LOOKUP(D113,[1]Códigos!E$2:E$43,[1]Códigos!F$2:F$43)</f>
        <v>SOCIEDAD ADMINISTRADORA DE FONDOS DE PENSIONES PORVENIR</v>
      </c>
      <c r="F113" s="7">
        <v>117</v>
      </c>
      <c r="G113" s="8">
        <v>7240137</v>
      </c>
      <c r="H113" s="8">
        <v>15098500</v>
      </c>
      <c r="I113" s="8">
        <v>22338637</v>
      </c>
    </row>
    <row r="114" spans="2:9">
      <c r="B114" s="6">
        <v>800193904</v>
      </c>
      <c r="C114" s="6" t="s">
        <v>53</v>
      </c>
      <c r="D114" s="6">
        <v>900336004</v>
      </c>
      <c r="E114" s="6" t="str">
        <f>LOOKUP(D114,[1]Códigos!E$2:E$43,[1]Códigos!F$2:F$43)</f>
        <v>ADMINISTRADORA COLOMBIANA DE PENSIONES COLPENSIONES</v>
      </c>
      <c r="F114" s="7">
        <v>109</v>
      </c>
      <c r="G114" s="8">
        <v>11650258</v>
      </c>
      <c r="H114" s="8">
        <v>0</v>
      </c>
      <c r="I114" s="8">
        <v>11650258</v>
      </c>
    </row>
    <row r="115" spans="2:9">
      <c r="B115" s="6">
        <v>800194328</v>
      </c>
      <c r="C115" s="6" t="s">
        <v>54</v>
      </c>
      <c r="D115" s="6">
        <v>860013816</v>
      </c>
      <c r="E115" s="6" t="str">
        <f>LOOKUP(D115,[1]Códigos!E$2:E$43,[1]Códigos!F$2:F$43)</f>
        <v>INSTITUTO DE SEGUROS SOCIALES EN LIQUIDACIÓN</v>
      </c>
      <c r="F115" s="7">
        <v>26</v>
      </c>
      <c r="G115" s="8">
        <v>1114780</v>
      </c>
      <c r="H115" s="8">
        <v>0</v>
      </c>
      <c r="I115" s="8">
        <v>1114780</v>
      </c>
    </row>
    <row r="116" spans="2:9">
      <c r="B116" s="6">
        <v>800194328</v>
      </c>
      <c r="C116" s="6" t="s">
        <v>54</v>
      </c>
      <c r="D116" s="6">
        <v>900336004</v>
      </c>
      <c r="E116" s="6" t="str">
        <f>LOOKUP(D116,[1]Códigos!E$2:E$43,[1]Códigos!F$2:F$43)</f>
        <v>ADMINISTRADORA COLOMBIANA DE PENSIONES COLPENSIONES</v>
      </c>
      <c r="F116" s="7">
        <v>362</v>
      </c>
      <c r="G116" s="8">
        <v>12847287</v>
      </c>
      <c r="H116" s="8">
        <v>0</v>
      </c>
      <c r="I116" s="8">
        <v>12847287</v>
      </c>
    </row>
    <row r="117" spans="2:9">
      <c r="B117" s="6">
        <v>800194627</v>
      </c>
      <c r="C117" s="6" t="s">
        <v>55</v>
      </c>
      <c r="D117" s="6">
        <v>800144331</v>
      </c>
      <c r="E117" s="6" t="str">
        <f>LOOKUP(D117,[1]Códigos!E$2:E$43,[1]Códigos!F$2:F$43)</f>
        <v>SOCIEDAD ADMINISTRADORA DE FONDOS DE PENSIONES PORVENIR</v>
      </c>
      <c r="F117" s="7">
        <v>1</v>
      </c>
      <c r="G117" s="8">
        <v>1</v>
      </c>
      <c r="H117" s="8">
        <v>1</v>
      </c>
      <c r="I117" s="8">
        <v>2</v>
      </c>
    </row>
    <row r="118" spans="2:9">
      <c r="B118" s="6">
        <v>800196433</v>
      </c>
      <c r="C118" s="6" t="s">
        <v>56</v>
      </c>
      <c r="D118" s="6">
        <v>900336004</v>
      </c>
      <c r="E118" s="6" t="str">
        <f>LOOKUP(D118,[1]Códigos!E$2:E$43,[1]Códigos!F$2:F$43)</f>
        <v>ADMINISTRADORA COLOMBIANA DE PENSIONES COLPENSIONES</v>
      </c>
      <c r="F118" s="7">
        <v>831</v>
      </c>
      <c r="G118" s="8">
        <v>83688906</v>
      </c>
      <c r="H118" s="8">
        <v>0</v>
      </c>
      <c r="I118" s="8">
        <v>83688906</v>
      </c>
    </row>
    <row r="119" spans="2:9">
      <c r="B119" s="6">
        <v>800196939</v>
      </c>
      <c r="C119" s="6" t="s">
        <v>57</v>
      </c>
      <c r="D119" s="6">
        <v>800088702</v>
      </c>
      <c r="E119" s="6" t="str">
        <f>LOOKUP(D119,[1]Códigos!E$2:E$43,[1]Códigos!F$2:F$43)</f>
        <v>SURA - COMPANIA SURAMERICANA DE SERVICIOS DE SALUD SA</v>
      </c>
      <c r="F119" s="7">
        <v>70</v>
      </c>
      <c r="G119" s="8">
        <v>138278000</v>
      </c>
      <c r="H119" s="8">
        <v>0</v>
      </c>
      <c r="I119" s="8">
        <v>138278000</v>
      </c>
    </row>
    <row r="120" spans="2:9">
      <c r="B120" s="6">
        <v>800196939</v>
      </c>
      <c r="C120" s="6" t="s">
        <v>57</v>
      </c>
      <c r="D120" s="6">
        <v>830006404</v>
      </c>
      <c r="E120" s="6" t="str">
        <f>LOOKUP(D120,[1]Códigos!E$2:E$43,[1]Códigos!F$2:F$43)</f>
        <v>HUMANA VIVIR ARS</v>
      </c>
      <c r="F120" s="7">
        <v>611</v>
      </c>
      <c r="G120" s="8">
        <v>780125400</v>
      </c>
      <c r="H120" s="8">
        <v>0</v>
      </c>
      <c r="I120" s="8">
        <v>780125400</v>
      </c>
    </row>
    <row r="121" spans="2:9">
      <c r="B121" s="6">
        <v>800196939</v>
      </c>
      <c r="C121" s="6" t="s">
        <v>57</v>
      </c>
      <c r="D121" s="6">
        <v>900336004</v>
      </c>
      <c r="E121" s="6" t="str">
        <f>LOOKUP(D121,[1]Códigos!E$2:E$43,[1]Códigos!F$2:F$43)</f>
        <v>ADMINISTRADORA COLOMBIANA DE PENSIONES COLPENSIONES</v>
      </c>
      <c r="F121" s="7">
        <v>22815</v>
      </c>
      <c r="G121" s="8">
        <v>4317893400</v>
      </c>
      <c r="H121" s="8">
        <v>0</v>
      </c>
      <c r="I121" s="8">
        <v>4317893400</v>
      </c>
    </row>
    <row r="122" spans="2:9">
      <c r="B122" s="6">
        <v>800196939</v>
      </c>
      <c r="C122" s="6" t="s">
        <v>57</v>
      </c>
      <c r="D122" s="6">
        <v>900462447</v>
      </c>
      <c r="E122" s="6" t="str">
        <f>LOOKUP(D122,[1]Códigos!E$2:E$43,[1]Códigos!F$2:F$43)</f>
        <v>CONSORCIO SAYP 2011</v>
      </c>
      <c r="F122" s="7">
        <v>384</v>
      </c>
      <c r="G122" s="8">
        <v>1019333000</v>
      </c>
      <c r="H122" s="8">
        <v>0</v>
      </c>
      <c r="I122" s="8">
        <v>1019333000</v>
      </c>
    </row>
    <row r="123" spans="2:9">
      <c r="B123" s="6">
        <v>800202398</v>
      </c>
      <c r="C123" s="6" t="s">
        <v>58</v>
      </c>
      <c r="D123" s="6">
        <v>800144331</v>
      </c>
      <c r="E123" s="6" t="str">
        <f>LOOKUP(D123,[1]Códigos!E$2:E$43,[1]Códigos!F$2:F$43)</f>
        <v>SOCIEDAD ADMINISTRADORA DE FONDOS DE PENSIONES PORVENIR</v>
      </c>
      <c r="F123" s="7">
        <v>29</v>
      </c>
      <c r="G123" s="8">
        <v>1949819</v>
      </c>
      <c r="H123" s="8">
        <v>0</v>
      </c>
      <c r="I123" s="8">
        <v>1949819</v>
      </c>
    </row>
    <row r="124" spans="2:9">
      <c r="B124" s="6">
        <v>800202398</v>
      </c>
      <c r="C124" s="6" t="s">
        <v>58</v>
      </c>
      <c r="D124" s="6">
        <v>800229739</v>
      </c>
      <c r="E124" s="6" t="str">
        <f>LOOKUP(D124,[1]Códigos!E$2:E$43,[1]Códigos!F$2:F$43)</f>
        <v>FONDO DE PENSIONES OBLIGATORIAS PROTECCION</v>
      </c>
      <c r="F124" s="7">
        <v>16</v>
      </c>
      <c r="G124" s="8">
        <v>1661999</v>
      </c>
      <c r="H124" s="8">
        <v>3094500</v>
      </c>
      <c r="I124" s="8">
        <v>4756499</v>
      </c>
    </row>
    <row r="125" spans="2:9">
      <c r="B125" s="6">
        <v>800202398</v>
      </c>
      <c r="C125" s="6" t="s">
        <v>58</v>
      </c>
      <c r="D125" s="6">
        <v>900336004</v>
      </c>
      <c r="E125" s="6" t="str">
        <f>LOOKUP(D125,[1]Códigos!E$2:E$43,[1]Códigos!F$2:F$43)</f>
        <v>ADMINISTRADORA COLOMBIANA DE PENSIONES COLPENSIONES</v>
      </c>
      <c r="F125" s="7">
        <v>211</v>
      </c>
      <c r="G125" s="8">
        <v>28005940</v>
      </c>
      <c r="H125" s="8">
        <v>0</v>
      </c>
      <c r="I125" s="8">
        <v>28005940</v>
      </c>
    </row>
    <row r="126" spans="2:9">
      <c r="B126" s="6">
        <v>800204153</v>
      </c>
      <c r="C126" s="6" t="s">
        <v>59</v>
      </c>
      <c r="D126" s="6">
        <v>890900842</v>
      </c>
      <c r="E126" s="6" t="str">
        <f>LOOKUP(D126,[1]Códigos!E$2:E$43,[1]Códigos!F$2:F$43)</f>
        <v>COMFENALCO ANTIOQUIA - CAJA DE COMPENSACION FAMILIAR COMFENALCO ANTIOQUIA</v>
      </c>
      <c r="F126" s="7">
        <v>655</v>
      </c>
      <c r="G126" s="8">
        <v>69743385</v>
      </c>
      <c r="H126" s="8">
        <v>0</v>
      </c>
      <c r="I126" s="8">
        <v>69743385</v>
      </c>
    </row>
    <row r="127" spans="2:9">
      <c r="B127" s="6">
        <v>800216303</v>
      </c>
      <c r="C127" s="6" t="s">
        <v>60</v>
      </c>
      <c r="D127" s="6">
        <v>800144331</v>
      </c>
      <c r="E127" s="6" t="str">
        <f>LOOKUP(D127,[1]Códigos!E$2:E$43,[1]Códigos!F$2:F$43)</f>
        <v>SOCIEDAD ADMINISTRADORA DE FONDOS DE PENSIONES PORVENIR</v>
      </c>
      <c r="F127" s="7">
        <v>3601</v>
      </c>
      <c r="G127" s="8">
        <v>514353253</v>
      </c>
      <c r="H127" s="8">
        <v>0</v>
      </c>
      <c r="I127" s="8">
        <v>514353253</v>
      </c>
    </row>
    <row r="128" spans="2:9">
      <c r="B128" s="6">
        <v>800216303</v>
      </c>
      <c r="C128" s="6" t="s">
        <v>60</v>
      </c>
      <c r="D128" s="6">
        <v>899999026</v>
      </c>
      <c r="E128" s="6" t="str">
        <f>LOOKUP(D128,[1]Códigos!E$2:E$43,[1]Códigos!F$2:F$43)</f>
        <v>CAPRECOM - CAJA DE PREVISION SOCIAL DE COMUNICACION CAPRECOM EPS</v>
      </c>
      <c r="F128" s="7">
        <v>239</v>
      </c>
      <c r="G128" s="8">
        <v>18300362</v>
      </c>
      <c r="H128" s="8">
        <v>0</v>
      </c>
      <c r="I128" s="8">
        <v>18300362</v>
      </c>
    </row>
    <row r="129" spans="2:9">
      <c r="B129" s="6">
        <v>800216303</v>
      </c>
      <c r="C129" s="6" t="s">
        <v>60</v>
      </c>
      <c r="D129" s="6">
        <v>900336004</v>
      </c>
      <c r="E129" s="6" t="str">
        <f>LOOKUP(D129,[1]Códigos!E$2:E$43,[1]Códigos!F$2:F$43)</f>
        <v>ADMINISTRADORA COLOMBIANA DE PENSIONES COLPENSIONES</v>
      </c>
      <c r="F129" s="7">
        <v>6244</v>
      </c>
      <c r="G129" s="8">
        <v>1081877395</v>
      </c>
      <c r="H129" s="8">
        <v>0</v>
      </c>
      <c r="I129" s="8">
        <v>1081877395</v>
      </c>
    </row>
    <row r="130" spans="2:9">
      <c r="B130" s="6">
        <v>800216303</v>
      </c>
      <c r="C130" s="6" t="s">
        <v>60</v>
      </c>
      <c r="D130" s="6">
        <v>900462447</v>
      </c>
      <c r="E130" s="6" t="str">
        <f>LOOKUP(D130,[1]Códigos!E$2:E$43,[1]Códigos!F$2:F$43)</f>
        <v>CONSORCIO SAYP 2011</v>
      </c>
      <c r="F130" s="7">
        <v>259</v>
      </c>
      <c r="G130" s="8">
        <v>101874284</v>
      </c>
      <c r="H130" s="8">
        <v>0</v>
      </c>
      <c r="I130" s="8">
        <v>101874284</v>
      </c>
    </row>
    <row r="131" spans="2:9">
      <c r="B131" s="6">
        <v>800216473</v>
      </c>
      <c r="C131" s="6" t="s">
        <v>61</v>
      </c>
      <c r="D131" s="6">
        <v>800144331</v>
      </c>
      <c r="E131" s="6" t="str">
        <f>LOOKUP(D131,[1]Códigos!E$2:E$43,[1]Códigos!F$2:F$43)</f>
        <v>SOCIEDAD ADMINISTRADORA DE FONDOS DE PENSIONES PORVENIR</v>
      </c>
      <c r="F131" s="7">
        <v>195</v>
      </c>
      <c r="G131" s="8">
        <v>13207844</v>
      </c>
      <c r="H131" s="8">
        <v>36034150</v>
      </c>
      <c r="I131" s="8">
        <v>49241994</v>
      </c>
    </row>
    <row r="132" spans="2:9">
      <c r="B132" s="6">
        <v>800216473</v>
      </c>
      <c r="C132" s="6" t="s">
        <v>61</v>
      </c>
      <c r="D132" s="6">
        <v>800229739</v>
      </c>
      <c r="E132" s="6" t="str">
        <f>LOOKUP(D132,[1]Códigos!E$2:E$43,[1]Códigos!F$2:F$43)</f>
        <v>FONDO DE PENSIONES OBLIGATORIAS PROTECCION</v>
      </c>
      <c r="F132" s="7">
        <v>38</v>
      </c>
      <c r="G132" s="8">
        <v>4132382</v>
      </c>
      <c r="H132" s="8">
        <v>11729524</v>
      </c>
      <c r="I132" s="8">
        <v>15861906</v>
      </c>
    </row>
    <row r="133" spans="2:9">
      <c r="B133" s="6">
        <v>800216473</v>
      </c>
      <c r="C133" s="6" t="s">
        <v>61</v>
      </c>
      <c r="D133" s="6">
        <v>900336004</v>
      </c>
      <c r="E133" s="6" t="str">
        <f>LOOKUP(D133,[1]Códigos!E$2:E$43,[1]Códigos!F$2:F$43)</f>
        <v>ADMINISTRADORA COLOMBIANA DE PENSIONES COLPENSIONES</v>
      </c>
      <c r="F133" s="7">
        <v>4401</v>
      </c>
      <c r="G133" s="8">
        <v>600319242</v>
      </c>
      <c r="H133" s="8">
        <v>0</v>
      </c>
      <c r="I133" s="8">
        <v>600319242</v>
      </c>
    </row>
    <row r="134" spans="2:9">
      <c r="B134" s="6">
        <v>800216538</v>
      </c>
      <c r="C134" s="6" t="s">
        <v>62</v>
      </c>
      <c r="D134" s="6">
        <v>900336004</v>
      </c>
      <c r="E134" s="6" t="str">
        <f>LOOKUP(D134,[1]Códigos!E$2:E$43,[1]Códigos!F$2:F$43)</f>
        <v>ADMINISTRADORA COLOMBIANA DE PENSIONES COLPENSIONES</v>
      </c>
      <c r="F134" s="7">
        <v>76</v>
      </c>
      <c r="G134" s="8">
        <v>42378400</v>
      </c>
      <c r="H134" s="8">
        <v>0</v>
      </c>
      <c r="I134" s="8">
        <v>42378400</v>
      </c>
    </row>
    <row r="135" spans="2:9">
      <c r="B135" s="6">
        <v>800216538</v>
      </c>
      <c r="C135" s="6" t="s">
        <v>62</v>
      </c>
      <c r="D135" s="6">
        <v>900462447</v>
      </c>
      <c r="E135" s="6" t="str">
        <f>LOOKUP(D135,[1]Códigos!E$2:E$43,[1]Códigos!F$2:F$43)</f>
        <v>CONSORCIO SAYP 2011</v>
      </c>
      <c r="F135" s="7">
        <v>104</v>
      </c>
      <c r="G135" s="8">
        <v>174158900</v>
      </c>
      <c r="H135" s="8">
        <v>0</v>
      </c>
      <c r="I135" s="8">
        <v>174158900</v>
      </c>
    </row>
    <row r="136" spans="2:9">
      <c r="B136" s="6">
        <v>800216883</v>
      </c>
      <c r="C136" s="6" t="s">
        <v>63</v>
      </c>
      <c r="D136" s="6">
        <v>800231967</v>
      </c>
      <c r="E136" s="6" t="str">
        <f>LOOKUP(D136,[1]Códigos!E$2:E$43,[1]Códigos!F$2:F$43)</f>
        <v>HORIZONTE SOCIEDAD ADMINISTRADORA DE FONDOS DE PENSIONES Y DE CESANTÍAS S.A.</v>
      </c>
      <c r="F136" s="7">
        <v>38</v>
      </c>
      <c r="G136" s="8">
        <v>49664000</v>
      </c>
      <c r="H136" s="8">
        <v>38</v>
      </c>
      <c r="I136" s="8">
        <v>49664038</v>
      </c>
    </row>
    <row r="137" spans="2:9">
      <c r="B137" s="6">
        <v>800216883</v>
      </c>
      <c r="C137" s="6" t="s">
        <v>63</v>
      </c>
      <c r="D137" s="6">
        <v>900336004</v>
      </c>
      <c r="E137" s="6" t="str">
        <f>LOOKUP(D137,[1]Códigos!E$2:E$43,[1]Códigos!F$2:F$43)</f>
        <v>ADMINISTRADORA COLOMBIANA DE PENSIONES COLPENSIONES</v>
      </c>
      <c r="F137" s="7">
        <v>142</v>
      </c>
      <c r="G137" s="8">
        <v>114101500</v>
      </c>
      <c r="H137" s="8">
        <v>142</v>
      </c>
      <c r="I137" s="8">
        <v>114101642</v>
      </c>
    </row>
    <row r="138" spans="2:9">
      <c r="B138" s="6">
        <v>800217641</v>
      </c>
      <c r="C138" s="6" t="s">
        <v>64</v>
      </c>
      <c r="D138" s="6">
        <v>800144331</v>
      </c>
      <c r="E138" s="6" t="str">
        <f>LOOKUP(D138,[1]Códigos!E$2:E$43,[1]Códigos!F$2:F$43)</f>
        <v>SOCIEDAD ADMINISTRADORA DE FONDOS DE PENSIONES PORVENIR</v>
      </c>
      <c r="F138" s="7">
        <v>200</v>
      </c>
      <c r="G138" s="8">
        <v>91180400</v>
      </c>
      <c r="H138" s="8">
        <v>0</v>
      </c>
      <c r="I138" s="8">
        <v>91180400</v>
      </c>
    </row>
    <row r="139" spans="2:9">
      <c r="B139" s="6">
        <v>800217641</v>
      </c>
      <c r="C139" s="6" t="s">
        <v>64</v>
      </c>
      <c r="D139" s="6">
        <v>800149496</v>
      </c>
      <c r="E139" s="6" t="str">
        <f>LOOKUP(D139,[1]Códigos!E$2:E$43,[1]Códigos!F$2:F$43)</f>
        <v>COMPAÑIA COLOMBIANA ADMINISTRADORA DE FONDOS DE PENSIONES Y CESANTIAS COLFONDOS</v>
      </c>
      <c r="F139" s="7">
        <v>7</v>
      </c>
      <c r="G139" s="8">
        <v>3954000</v>
      </c>
      <c r="H139" s="8">
        <v>0</v>
      </c>
      <c r="I139" s="8">
        <v>3954000</v>
      </c>
    </row>
    <row r="140" spans="2:9">
      <c r="B140" s="6">
        <v>800219600</v>
      </c>
      <c r="C140" s="6" t="s">
        <v>65</v>
      </c>
      <c r="D140" s="6">
        <v>900336004</v>
      </c>
      <c r="E140" s="6" t="str">
        <f>LOOKUP(D140,[1]Códigos!E$2:E$43,[1]Códigos!F$2:F$43)</f>
        <v>ADMINISTRADORA COLOMBIANA DE PENSIONES COLPENSIONES</v>
      </c>
      <c r="F140" s="7">
        <v>11787</v>
      </c>
      <c r="G140" s="8">
        <v>1613751600</v>
      </c>
      <c r="H140" s="8">
        <v>0</v>
      </c>
      <c r="I140" s="8">
        <v>1613751600</v>
      </c>
    </row>
    <row r="141" spans="2:9">
      <c r="B141" s="6">
        <v>800220011</v>
      </c>
      <c r="C141" s="6" t="s">
        <v>66</v>
      </c>
      <c r="D141" s="6">
        <v>900336004</v>
      </c>
      <c r="E141" s="6" t="str">
        <f>LOOKUP(D141,[1]Códigos!E$2:E$43,[1]Códigos!F$2:F$43)</f>
        <v>ADMINISTRADORA COLOMBIANA DE PENSIONES COLPENSIONES</v>
      </c>
      <c r="F141" s="7">
        <v>3384</v>
      </c>
      <c r="G141" s="8">
        <v>4781233800</v>
      </c>
      <c r="H141" s="8">
        <v>5717838</v>
      </c>
      <c r="I141" s="8">
        <v>4786951638</v>
      </c>
    </row>
    <row r="142" spans="2:9">
      <c r="B142" s="6">
        <v>800227877</v>
      </c>
      <c r="C142" s="6" t="s">
        <v>67</v>
      </c>
      <c r="D142" s="6">
        <v>800144331</v>
      </c>
      <c r="E142" s="6" t="str">
        <f>LOOKUP(D142,[1]Códigos!E$2:E$43,[1]Códigos!F$2:F$43)</f>
        <v>SOCIEDAD ADMINISTRADORA DE FONDOS DE PENSIONES PORVENIR</v>
      </c>
      <c r="F142" s="7">
        <v>40</v>
      </c>
      <c r="G142" s="8">
        <v>4219003</v>
      </c>
      <c r="H142" s="8">
        <v>7011933</v>
      </c>
      <c r="I142" s="8">
        <v>11230936</v>
      </c>
    </row>
    <row r="143" spans="2:9">
      <c r="B143" s="6">
        <v>800231235</v>
      </c>
      <c r="C143" s="6" t="s">
        <v>68</v>
      </c>
      <c r="D143" s="6">
        <v>900336004</v>
      </c>
      <c r="E143" s="6" t="str">
        <f>LOOKUP(D143,[1]Códigos!E$2:E$43,[1]Códigos!F$2:F$43)</f>
        <v>ADMINISTRADORA COLOMBIANA DE PENSIONES COLPENSIONES</v>
      </c>
      <c r="F143" s="7">
        <v>58457</v>
      </c>
      <c r="G143" s="8">
        <v>5555475183</v>
      </c>
      <c r="H143" s="8">
        <v>0</v>
      </c>
      <c r="I143" s="8">
        <v>5555475183</v>
      </c>
    </row>
    <row r="144" spans="2:9">
      <c r="B144" s="6">
        <v>800248276</v>
      </c>
      <c r="C144" s="6" t="s">
        <v>69</v>
      </c>
      <c r="D144" s="6">
        <v>800229739</v>
      </c>
      <c r="E144" s="6" t="str">
        <f>LOOKUP(D144,[1]Códigos!E$2:E$43,[1]Códigos!F$2:F$43)</f>
        <v>FONDO DE PENSIONES OBLIGATORIAS PROTECCION</v>
      </c>
      <c r="F144" s="7">
        <v>1056</v>
      </c>
      <c r="G144" s="8">
        <v>60972867</v>
      </c>
      <c r="H144" s="8">
        <v>0</v>
      </c>
      <c r="I144" s="8">
        <v>60972867</v>
      </c>
    </row>
    <row r="145" spans="2:9">
      <c r="B145" s="6">
        <v>800248276</v>
      </c>
      <c r="C145" s="6" t="s">
        <v>69</v>
      </c>
      <c r="D145" s="6">
        <v>800231967</v>
      </c>
      <c r="E145" s="6" t="str">
        <f>LOOKUP(D145,[1]Códigos!E$2:E$43,[1]Códigos!F$2:F$43)</f>
        <v>HORIZONTE SOCIEDAD ADMINISTRADORA DE FONDOS DE PENSIONES Y DE CESANTÍAS S.A.</v>
      </c>
      <c r="F145" s="7">
        <v>1322</v>
      </c>
      <c r="G145" s="8">
        <v>80237617</v>
      </c>
      <c r="H145" s="8">
        <v>0</v>
      </c>
      <c r="I145" s="8">
        <v>80237617</v>
      </c>
    </row>
    <row r="146" spans="2:9">
      <c r="B146" s="6">
        <v>800248276</v>
      </c>
      <c r="C146" s="6" t="s">
        <v>69</v>
      </c>
      <c r="D146" s="6">
        <v>800253055</v>
      </c>
      <c r="E146" s="6" t="str">
        <f>LOOKUP(D146,[1]Códigos!E$2:E$43,[1]Códigos!F$2:F$43)</f>
        <v>OLD MUTUAL FONDO DE PENSIONES OBLIGATORIAS - MODERADO</v>
      </c>
      <c r="F146" s="7">
        <v>198</v>
      </c>
      <c r="G146" s="8">
        <v>8754191</v>
      </c>
      <c r="H146" s="8">
        <v>0</v>
      </c>
      <c r="I146" s="8">
        <v>8754191</v>
      </c>
    </row>
    <row r="147" spans="2:9">
      <c r="B147" s="6">
        <v>800248276</v>
      </c>
      <c r="C147" s="6" t="s">
        <v>69</v>
      </c>
      <c r="D147" s="6">
        <v>860013816</v>
      </c>
      <c r="E147" s="6" t="str">
        <f>LOOKUP(D147,[1]Códigos!E$2:E$43,[1]Códigos!F$2:F$43)</f>
        <v>INSTITUTO DE SEGUROS SOCIALES EN LIQUIDACIÓN</v>
      </c>
      <c r="F147" s="7">
        <v>18320</v>
      </c>
      <c r="G147" s="8">
        <v>862029918</v>
      </c>
      <c r="H147" s="8">
        <v>0</v>
      </c>
      <c r="I147" s="8">
        <v>862029918</v>
      </c>
    </row>
    <row r="148" spans="2:9">
      <c r="B148" s="6">
        <v>800254850</v>
      </c>
      <c r="C148" s="6" t="s">
        <v>70</v>
      </c>
      <c r="D148" s="6">
        <v>830008686</v>
      </c>
      <c r="E148" s="6" t="str">
        <f>LOOKUP(D148,[1]Códigos!E$2:E$43,[1]Códigos!F$2:F$43)</f>
        <v>LA EQUIDAD SEGUROS DE VIDA</v>
      </c>
      <c r="F148" s="7">
        <v>1466</v>
      </c>
      <c r="G148" s="8">
        <v>36981972</v>
      </c>
      <c r="H148" s="8">
        <v>0</v>
      </c>
      <c r="I148" s="8">
        <v>36981972</v>
      </c>
    </row>
    <row r="149" spans="2:9">
      <c r="B149" s="6">
        <v>802004549</v>
      </c>
      <c r="C149" s="6" t="s">
        <v>71</v>
      </c>
      <c r="D149" s="6">
        <v>800144331</v>
      </c>
      <c r="E149" s="6" t="str">
        <f>LOOKUP(D149,[1]Códigos!E$2:E$43,[1]Códigos!F$2:F$43)</f>
        <v>SOCIEDAD ADMINISTRADORA DE FONDOS DE PENSIONES PORVENIR</v>
      </c>
      <c r="F149" s="7">
        <v>12</v>
      </c>
      <c r="G149" s="8">
        <v>1168730</v>
      </c>
      <c r="H149" s="8">
        <v>0</v>
      </c>
      <c r="I149" s="8">
        <v>1168730</v>
      </c>
    </row>
    <row r="150" spans="2:9">
      <c r="B150" s="6">
        <v>802009049</v>
      </c>
      <c r="C150" s="6" t="s">
        <v>72</v>
      </c>
      <c r="D150" s="6">
        <v>800149496</v>
      </c>
      <c r="E150" s="6" t="str">
        <f>LOOKUP(D150,[1]Códigos!E$2:E$43,[1]Códigos!F$2:F$43)</f>
        <v>COMPAÑIA COLOMBIANA ADMINISTRADORA DE FONDOS DE PENSIONES Y CESANTIAS COLFONDOS</v>
      </c>
      <c r="F150" s="7">
        <v>23</v>
      </c>
      <c r="G150" s="8">
        <v>2761784</v>
      </c>
      <c r="H150" s="8">
        <v>23</v>
      </c>
      <c r="I150" s="8">
        <v>2761807</v>
      </c>
    </row>
    <row r="151" spans="2:9">
      <c r="B151" s="6">
        <v>802009049</v>
      </c>
      <c r="C151" s="6" t="s">
        <v>72</v>
      </c>
      <c r="D151" s="6">
        <v>900336004</v>
      </c>
      <c r="E151" s="6" t="str">
        <f>LOOKUP(D151,[1]Códigos!E$2:E$43,[1]Códigos!F$2:F$43)</f>
        <v>ADMINISTRADORA COLOMBIANA DE PENSIONES COLPENSIONES</v>
      </c>
      <c r="F151" s="7">
        <v>269</v>
      </c>
      <c r="G151" s="8">
        <v>22222364</v>
      </c>
      <c r="H151" s="8">
        <v>269</v>
      </c>
      <c r="I151" s="8">
        <v>22222633</v>
      </c>
    </row>
    <row r="152" spans="2:9">
      <c r="B152" s="6">
        <v>804005182</v>
      </c>
      <c r="C152" s="6" t="s">
        <v>73</v>
      </c>
      <c r="D152" s="6">
        <v>800229739</v>
      </c>
      <c r="E152" s="6" t="str">
        <f>LOOKUP(D152,[1]Códigos!E$2:E$43,[1]Códigos!F$2:F$43)</f>
        <v>FONDO DE PENSIONES OBLIGATORIAS PROTECCION</v>
      </c>
      <c r="F152" s="7">
        <v>77</v>
      </c>
      <c r="G152" s="8">
        <v>11357497</v>
      </c>
      <c r="H152" s="8">
        <v>19227300</v>
      </c>
      <c r="I152" s="8">
        <v>30584797</v>
      </c>
    </row>
    <row r="153" spans="2:9">
      <c r="B153" s="6">
        <v>804005182</v>
      </c>
      <c r="C153" s="6" t="s">
        <v>73</v>
      </c>
      <c r="D153" s="6">
        <v>900336004</v>
      </c>
      <c r="E153" s="6" t="str">
        <f>LOOKUP(D153,[1]Códigos!E$2:E$43,[1]Códigos!F$2:F$43)</f>
        <v>ADMINISTRADORA COLOMBIANA DE PENSIONES COLPENSIONES</v>
      </c>
      <c r="F153" s="7">
        <v>9</v>
      </c>
      <c r="G153" s="8">
        <v>2383874</v>
      </c>
      <c r="H153" s="8">
        <v>0</v>
      </c>
      <c r="I153" s="8">
        <v>2383874</v>
      </c>
    </row>
    <row r="154" spans="2:9">
      <c r="B154" s="6">
        <v>804005695</v>
      </c>
      <c r="C154" s="6" t="s">
        <v>74</v>
      </c>
      <c r="D154" s="6">
        <v>800144331</v>
      </c>
      <c r="E154" s="6" t="str">
        <f>LOOKUP(D154,[1]Códigos!E$2:E$43,[1]Códigos!F$2:F$43)</f>
        <v>SOCIEDAD ADMINISTRADORA DE FONDOS DE PENSIONES PORVENIR</v>
      </c>
      <c r="F154" s="7">
        <v>20</v>
      </c>
      <c r="G154" s="8">
        <v>2197079</v>
      </c>
      <c r="H154" s="8">
        <v>3820725</v>
      </c>
      <c r="I154" s="8">
        <v>6017804</v>
      </c>
    </row>
    <row r="155" spans="2:9">
      <c r="B155" s="6">
        <v>804005695</v>
      </c>
      <c r="C155" s="6" t="s">
        <v>74</v>
      </c>
      <c r="D155" s="6">
        <v>900336004</v>
      </c>
      <c r="E155" s="6" t="str">
        <f>LOOKUP(D155,[1]Códigos!E$2:E$43,[1]Códigos!F$2:F$43)</f>
        <v>ADMINISTRADORA COLOMBIANA DE PENSIONES COLPENSIONES</v>
      </c>
      <c r="F155" s="7">
        <v>3</v>
      </c>
      <c r="G155" s="8">
        <v>278879</v>
      </c>
      <c r="H155" s="8">
        <v>0</v>
      </c>
      <c r="I155" s="8">
        <v>278879</v>
      </c>
    </row>
    <row r="156" spans="2:9">
      <c r="B156" s="6">
        <v>804005751</v>
      </c>
      <c r="C156" s="6" t="s">
        <v>75</v>
      </c>
      <c r="D156" s="6">
        <v>900336004</v>
      </c>
      <c r="E156" s="6" t="str">
        <f>LOOKUP(D156,[1]Códigos!E$2:E$43,[1]Códigos!F$2:F$43)</f>
        <v>ADMINISTRADORA COLOMBIANA DE PENSIONES COLPENSIONES</v>
      </c>
      <c r="F156" s="7">
        <v>1</v>
      </c>
      <c r="G156" s="8">
        <v>178642</v>
      </c>
      <c r="H156" s="8">
        <v>0</v>
      </c>
      <c r="I156" s="8">
        <v>178642</v>
      </c>
    </row>
    <row r="157" spans="2:9">
      <c r="B157" s="6">
        <v>804007868</v>
      </c>
      <c r="C157" s="6" t="s">
        <v>76</v>
      </c>
      <c r="D157" s="6">
        <v>900336004</v>
      </c>
      <c r="E157" s="6" t="str">
        <f>LOOKUP(D157,[1]Códigos!E$2:E$43,[1]Códigos!F$2:F$43)</f>
        <v>ADMINISTRADORA COLOMBIANA DE PENSIONES COLPENSIONES</v>
      </c>
      <c r="F157" s="7">
        <v>191</v>
      </c>
      <c r="G157" s="8">
        <v>18332674</v>
      </c>
      <c r="H157" s="8">
        <v>0</v>
      </c>
      <c r="I157" s="8">
        <v>18332674</v>
      </c>
    </row>
    <row r="158" spans="2:9">
      <c r="B158" s="6">
        <v>804008207</v>
      </c>
      <c r="C158" s="6" t="s">
        <v>77</v>
      </c>
      <c r="D158" s="6">
        <v>800144331</v>
      </c>
      <c r="E158" s="6" t="str">
        <f>LOOKUP(D158,[1]Códigos!E$2:E$43,[1]Códigos!F$2:F$43)</f>
        <v>SOCIEDAD ADMINISTRADORA DE FONDOS DE PENSIONES PORVENIR</v>
      </c>
      <c r="F158" s="7">
        <v>8</v>
      </c>
      <c r="G158" s="8">
        <v>2108000</v>
      </c>
      <c r="H158" s="8">
        <v>0</v>
      </c>
      <c r="I158" s="8">
        <v>2108000</v>
      </c>
    </row>
    <row r="159" spans="2:9">
      <c r="B159" s="6">
        <v>804008207</v>
      </c>
      <c r="C159" s="6" t="s">
        <v>77</v>
      </c>
      <c r="D159" s="6">
        <v>800149496</v>
      </c>
      <c r="E159" s="6" t="str">
        <f>LOOKUP(D159,[1]Códigos!E$2:E$43,[1]Códigos!F$2:F$43)</f>
        <v>COMPAÑIA COLOMBIANA ADMINISTRADORA DE FONDOS DE PENSIONES Y CESANTIAS COLFONDOS</v>
      </c>
      <c r="F159" s="7">
        <v>32</v>
      </c>
      <c r="G159" s="8">
        <v>9397543</v>
      </c>
      <c r="H159" s="8">
        <v>0</v>
      </c>
      <c r="I159" s="8">
        <v>9397543</v>
      </c>
    </row>
    <row r="160" spans="2:9">
      <c r="B160" s="6">
        <v>804008207</v>
      </c>
      <c r="C160" s="6" t="s">
        <v>77</v>
      </c>
      <c r="D160" s="6">
        <v>800231967</v>
      </c>
      <c r="E160" s="6" t="str">
        <f>LOOKUP(D160,[1]Códigos!E$2:E$43,[1]Códigos!F$2:F$43)</f>
        <v>HORIZONTE SOCIEDAD ADMINISTRADORA DE FONDOS DE PENSIONES Y DE CESANTÍAS S.A.</v>
      </c>
      <c r="F160" s="7">
        <v>2</v>
      </c>
      <c r="G160" s="8">
        <v>341925</v>
      </c>
      <c r="H160" s="8">
        <v>0</v>
      </c>
      <c r="I160" s="8">
        <v>341925</v>
      </c>
    </row>
    <row r="161" spans="2:9">
      <c r="B161" s="6">
        <v>804008207</v>
      </c>
      <c r="C161" s="6" t="s">
        <v>77</v>
      </c>
      <c r="D161" s="6">
        <v>900336004</v>
      </c>
      <c r="E161" s="6" t="str">
        <f>LOOKUP(D161,[1]Códigos!E$2:E$43,[1]Códigos!F$2:F$43)</f>
        <v>ADMINISTRADORA COLOMBIANA DE PENSIONES COLPENSIONES</v>
      </c>
      <c r="F161" s="7">
        <v>21</v>
      </c>
      <c r="G161" s="8">
        <v>2737961</v>
      </c>
      <c r="H161" s="8">
        <v>0</v>
      </c>
      <c r="I161" s="8">
        <v>2737961</v>
      </c>
    </row>
    <row r="162" spans="2:9">
      <c r="B162" s="6">
        <v>804008698</v>
      </c>
      <c r="C162" s="6" t="s">
        <v>78</v>
      </c>
      <c r="D162" s="6">
        <v>900156264</v>
      </c>
      <c r="E162" s="6" t="str">
        <f>LOOKUP(D162,[1]Códigos!E$2:E$43,[1]Códigos!F$2:F$43)</f>
        <v>NUEVA EPS</v>
      </c>
      <c r="F162" s="7">
        <v>1</v>
      </c>
      <c r="G162" s="8">
        <v>127100</v>
      </c>
      <c r="H162" s="8">
        <v>0</v>
      </c>
      <c r="I162" s="8">
        <v>127100</v>
      </c>
    </row>
    <row r="163" spans="2:9">
      <c r="B163" s="6">
        <v>804008698</v>
      </c>
      <c r="C163" s="6" t="s">
        <v>78</v>
      </c>
      <c r="D163" s="6">
        <v>900336004</v>
      </c>
      <c r="E163" s="6" t="str">
        <f>LOOKUP(D163,[1]Códigos!E$2:E$43,[1]Códigos!F$2:F$43)</f>
        <v>ADMINISTRADORA COLOMBIANA DE PENSIONES COLPENSIONES</v>
      </c>
      <c r="F163" s="7">
        <v>40</v>
      </c>
      <c r="G163" s="8">
        <v>0</v>
      </c>
      <c r="H163" s="8">
        <v>0</v>
      </c>
      <c r="I163" s="8">
        <v>0</v>
      </c>
    </row>
    <row r="164" spans="2:9">
      <c r="B164" s="6">
        <v>804008746</v>
      </c>
      <c r="C164" s="6" t="s">
        <v>79</v>
      </c>
      <c r="D164" s="6">
        <v>900336004</v>
      </c>
      <c r="E164" s="6" t="str">
        <f>LOOKUP(D164,[1]Códigos!E$2:E$43,[1]Códigos!F$2:F$43)</f>
        <v>ADMINISTRADORA COLOMBIANA DE PENSIONES COLPENSIONES</v>
      </c>
      <c r="F164" s="7">
        <v>2</v>
      </c>
      <c r="G164" s="8">
        <v>260836</v>
      </c>
      <c r="H164" s="8">
        <v>0</v>
      </c>
      <c r="I164" s="8">
        <v>260836</v>
      </c>
    </row>
    <row r="165" spans="2:9">
      <c r="B165" s="6">
        <v>804009386</v>
      </c>
      <c r="C165" s="6" t="s">
        <v>80</v>
      </c>
      <c r="D165" s="6">
        <v>900336004</v>
      </c>
      <c r="E165" s="6" t="str">
        <f>LOOKUP(D165,[1]Códigos!E$2:E$43,[1]Códigos!F$2:F$43)</f>
        <v>ADMINISTRADORA COLOMBIANA DE PENSIONES COLPENSIONES</v>
      </c>
      <c r="F165" s="7">
        <v>2</v>
      </c>
      <c r="G165" s="8">
        <v>0</v>
      </c>
      <c r="H165" s="8">
        <v>0</v>
      </c>
      <c r="I165" s="8">
        <v>0</v>
      </c>
    </row>
    <row r="166" spans="2:9">
      <c r="B166" s="6">
        <v>804009658</v>
      </c>
      <c r="C166" s="6" t="s">
        <v>81</v>
      </c>
      <c r="D166" s="6">
        <v>900336004</v>
      </c>
      <c r="E166" s="6" t="str">
        <f>LOOKUP(D166,[1]Códigos!E$2:E$43,[1]Códigos!F$2:F$43)</f>
        <v>ADMINISTRADORA COLOMBIANA DE PENSIONES COLPENSIONES</v>
      </c>
      <c r="F166" s="7">
        <v>81</v>
      </c>
      <c r="G166" s="8">
        <v>21486236</v>
      </c>
      <c r="H166" s="8">
        <v>0</v>
      </c>
      <c r="I166" s="8">
        <v>21486236</v>
      </c>
    </row>
    <row r="167" spans="2:9">
      <c r="B167" s="6">
        <v>804010718</v>
      </c>
      <c r="C167" s="6" t="s">
        <v>82</v>
      </c>
      <c r="D167" s="6">
        <v>800144331</v>
      </c>
      <c r="E167" s="6" t="str">
        <f>LOOKUP(D167,[1]Códigos!E$2:E$43,[1]Códigos!F$2:F$43)</f>
        <v>SOCIEDAD ADMINISTRADORA DE FONDOS DE PENSIONES PORVENIR</v>
      </c>
      <c r="F167" s="7">
        <v>12</v>
      </c>
      <c r="G167" s="8">
        <v>41115</v>
      </c>
      <c r="H167" s="8">
        <v>144000</v>
      </c>
      <c r="I167" s="8">
        <v>185115</v>
      </c>
    </row>
    <row r="168" spans="2:9">
      <c r="B168" s="6">
        <v>804013228</v>
      </c>
      <c r="C168" s="6" t="s">
        <v>83</v>
      </c>
      <c r="D168" s="6">
        <v>860013816</v>
      </c>
      <c r="E168" s="6" t="str">
        <f>LOOKUP(D168,[1]Códigos!E$2:E$43,[1]Códigos!F$2:F$43)</f>
        <v>INSTITUTO DE SEGUROS SOCIALES EN LIQUIDACIÓN</v>
      </c>
      <c r="F168" s="7">
        <v>75</v>
      </c>
      <c r="G168" s="8">
        <v>9997280</v>
      </c>
      <c r="H168" s="8">
        <v>0</v>
      </c>
      <c r="I168" s="8">
        <v>9997280</v>
      </c>
    </row>
    <row r="169" spans="2:9">
      <c r="B169" s="6">
        <v>804014810</v>
      </c>
      <c r="C169" s="6" t="s">
        <v>84</v>
      </c>
      <c r="D169" s="6">
        <v>860013816</v>
      </c>
      <c r="E169" s="6" t="str">
        <f>LOOKUP(D169,[1]Códigos!E$2:E$43,[1]Códigos!F$2:F$43)</f>
        <v>INSTITUTO DE SEGUROS SOCIALES EN LIQUIDACIÓN</v>
      </c>
      <c r="F169" s="7">
        <v>4</v>
      </c>
      <c r="G169" s="8">
        <v>0</v>
      </c>
      <c r="H169" s="8">
        <v>0</v>
      </c>
      <c r="I169" s="8">
        <v>0</v>
      </c>
    </row>
    <row r="170" spans="2:9">
      <c r="B170" s="6">
        <v>804015047</v>
      </c>
      <c r="C170" s="6" t="s">
        <v>85</v>
      </c>
      <c r="D170" s="6">
        <v>900336004</v>
      </c>
      <c r="E170" s="6" t="str">
        <f>LOOKUP(D170,[1]Códigos!E$2:E$43,[1]Códigos!F$2:F$43)</f>
        <v>ADMINISTRADORA COLOMBIANA DE PENSIONES COLPENSIONES</v>
      </c>
      <c r="F170" s="7">
        <v>1</v>
      </c>
      <c r="G170" s="8">
        <v>293811</v>
      </c>
      <c r="H170" s="8">
        <v>0</v>
      </c>
      <c r="I170" s="8">
        <v>293811</v>
      </c>
    </row>
    <row r="171" spans="2:9">
      <c r="B171" s="6">
        <v>804015127</v>
      </c>
      <c r="C171" s="6" t="s">
        <v>86</v>
      </c>
      <c r="D171" s="6">
        <v>800144331</v>
      </c>
      <c r="E171" s="6" t="str">
        <f>LOOKUP(D171,[1]Códigos!E$2:E$43,[1]Códigos!F$2:F$43)</f>
        <v>SOCIEDAD ADMINISTRADORA DE FONDOS DE PENSIONES PORVENIR</v>
      </c>
      <c r="F171" s="7">
        <v>142</v>
      </c>
      <c r="G171" s="8">
        <v>119803946</v>
      </c>
      <c r="H171" s="8">
        <v>913975</v>
      </c>
      <c r="I171" s="8">
        <v>120717921</v>
      </c>
    </row>
    <row r="172" spans="2:9">
      <c r="B172" s="6">
        <v>804015920</v>
      </c>
      <c r="C172" s="6" t="s">
        <v>87</v>
      </c>
      <c r="D172" s="6">
        <v>900336004</v>
      </c>
      <c r="E172" s="6" t="str">
        <f>LOOKUP(D172,[1]Códigos!E$2:E$43,[1]Códigos!F$2:F$43)</f>
        <v>ADMINISTRADORA COLOMBIANA DE PENSIONES COLPENSIONES</v>
      </c>
      <c r="F172" s="7">
        <v>1</v>
      </c>
      <c r="G172" s="8">
        <v>0</v>
      </c>
      <c r="H172" s="8">
        <v>0</v>
      </c>
      <c r="I172" s="8">
        <v>0</v>
      </c>
    </row>
    <row r="173" spans="2:9">
      <c r="B173" s="6">
        <v>804017401</v>
      </c>
      <c r="C173" s="6" t="s">
        <v>88</v>
      </c>
      <c r="D173" s="6">
        <v>830008686</v>
      </c>
      <c r="E173" s="6" t="str">
        <f>LOOKUP(D173,[1]Códigos!E$2:E$43,[1]Códigos!F$2:F$43)</f>
        <v>LA EQUIDAD SEGUROS DE VIDA</v>
      </c>
      <c r="F173" s="7">
        <v>6</v>
      </c>
      <c r="G173" s="8">
        <v>90700</v>
      </c>
      <c r="H173" s="8">
        <v>103589</v>
      </c>
      <c r="I173" s="8">
        <v>194289</v>
      </c>
    </row>
    <row r="174" spans="2:9">
      <c r="B174" s="6">
        <v>804017401</v>
      </c>
      <c r="C174" s="6" t="s">
        <v>88</v>
      </c>
      <c r="D174" s="6">
        <v>900336004</v>
      </c>
      <c r="E174" s="6" t="str">
        <f>LOOKUP(D174,[1]Códigos!E$2:E$43,[1]Códigos!F$2:F$43)</f>
        <v>ADMINISTRADORA COLOMBIANA DE PENSIONES COLPENSIONES</v>
      </c>
      <c r="F174" s="7">
        <v>3</v>
      </c>
      <c r="G174" s="8">
        <v>0</v>
      </c>
      <c r="H174" s="8">
        <v>0</v>
      </c>
      <c r="I174" s="8">
        <v>0</v>
      </c>
    </row>
    <row r="175" spans="2:9">
      <c r="B175" s="6">
        <v>805027261</v>
      </c>
      <c r="C175" s="6" t="s">
        <v>89</v>
      </c>
      <c r="D175" s="6">
        <v>900336004</v>
      </c>
      <c r="E175" s="6" t="str">
        <f>LOOKUP(D175,[1]Códigos!E$2:E$43,[1]Códigos!F$2:F$43)</f>
        <v>ADMINISTRADORA COLOMBIANA DE PENSIONES COLPENSIONES</v>
      </c>
      <c r="F175" s="7">
        <v>37</v>
      </c>
      <c r="G175" s="8">
        <v>6995933</v>
      </c>
      <c r="H175" s="8">
        <v>0</v>
      </c>
      <c r="I175" s="8">
        <v>6995933</v>
      </c>
    </row>
    <row r="176" spans="2:9">
      <c r="B176" s="6">
        <v>805027338</v>
      </c>
      <c r="C176" s="6" t="s">
        <v>90</v>
      </c>
      <c r="D176" s="6">
        <v>800144331</v>
      </c>
      <c r="E176" s="6" t="str">
        <f>LOOKUP(D176,[1]Códigos!E$2:E$43,[1]Códigos!F$2:F$43)</f>
        <v>SOCIEDAD ADMINISTRADORA DE FONDOS DE PENSIONES PORVENIR</v>
      </c>
      <c r="F176" s="7">
        <v>370</v>
      </c>
      <c r="G176" s="8">
        <v>5259704</v>
      </c>
      <c r="H176" s="8">
        <v>0</v>
      </c>
      <c r="I176" s="8">
        <v>5259704</v>
      </c>
    </row>
    <row r="177" spans="2:9">
      <c r="B177" s="6">
        <v>805027338</v>
      </c>
      <c r="C177" s="6" t="s">
        <v>90</v>
      </c>
      <c r="D177" s="6">
        <v>860013816</v>
      </c>
      <c r="E177" s="6" t="str">
        <f>LOOKUP(D177,[1]Códigos!E$2:E$43,[1]Códigos!F$2:F$43)</f>
        <v>INSTITUTO DE SEGUROS SOCIALES EN LIQUIDACIÓN</v>
      </c>
      <c r="F177" s="7">
        <v>6</v>
      </c>
      <c r="G177" s="8">
        <v>753231</v>
      </c>
      <c r="H177" s="8">
        <v>0</v>
      </c>
      <c r="I177" s="8">
        <v>753231</v>
      </c>
    </row>
    <row r="178" spans="2:9">
      <c r="B178" s="6">
        <v>805028530</v>
      </c>
      <c r="C178" s="6" t="s">
        <v>91</v>
      </c>
      <c r="D178" s="6">
        <v>900336004</v>
      </c>
      <c r="E178" s="6" t="str">
        <f>LOOKUP(D178,[1]Códigos!E$2:E$43,[1]Códigos!F$2:F$43)</f>
        <v>ADMINISTRADORA COLOMBIANA DE PENSIONES COLPENSIONES</v>
      </c>
      <c r="F178" s="7">
        <v>1547</v>
      </c>
      <c r="G178" s="8">
        <v>519261684</v>
      </c>
      <c r="H178" s="8">
        <v>0</v>
      </c>
      <c r="I178" s="8">
        <v>519261684</v>
      </c>
    </row>
    <row r="179" spans="2:9">
      <c r="B179" s="6">
        <v>806001061</v>
      </c>
      <c r="C179" s="6" t="s">
        <v>92</v>
      </c>
      <c r="D179" s="6">
        <v>800144331</v>
      </c>
      <c r="E179" s="6" t="str">
        <f>LOOKUP(D179,[1]Códigos!E$2:E$43,[1]Códigos!F$2:F$43)</f>
        <v>SOCIEDAD ADMINISTRADORA DE FONDOS DE PENSIONES PORVENIR</v>
      </c>
      <c r="F179" s="7">
        <v>1426</v>
      </c>
      <c r="G179" s="8">
        <v>1187757846</v>
      </c>
      <c r="H179" s="8">
        <v>0</v>
      </c>
      <c r="I179" s="8">
        <v>1187757846</v>
      </c>
    </row>
    <row r="180" spans="2:9">
      <c r="B180" s="6">
        <v>806001061</v>
      </c>
      <c r="C180" s="6" t="s">
        <v>92</v>
      </c>
      <c r="D180" s="6">
        <v>800149496</v>
      </c>
      <c r="E180" s="6" t="str">
        <f>LOOKUP(D180,[1]Códigos!E$2:E$43,[1]Códigos!F$2:F$43)</f>
        <v>COMPAÑIA COLOMBIANA ADMINISTRADORA DE FONDOS DE PENSIONES Y CESANTIAS COLFONDOS</v>
      </c>
      <c r="F180" s="7">
        <v>653</v>
      </c>
      <c r="G180" s="8">
        <v>84542692</v>
      </c>
      <c r="H180" s="8">
        <v>0</v>
      </c>
      <c r="I180" s="8">
        <v>84542692</v>
      </c>
    </row>
    <row r="181" spans="2:9">
      <c r="B181" s="6">
        <v>806001061</v>
      </c>
      <c r="C181" s="6" t="s">
        <v>92</v>
      </c>
      <c r="D181" s="6">
        <v>830125132</v>
      </c>
      <c r="E181" s="6" t="str">
        <f>LOOKUP(D181,[1]Códigos!E$2:E$43,[1]Códigos!F$2:F$43)</f>
        <v>OLD MUTUAL FONDO ALTERNATIVO DE PENSIONES</v>
      </c>
      <c r="F181" s="7">
        <v>83</v>
      </c>
      <c r="G181" s="8">
        <v>9901141</v>
      </c>
      <c r="H181" s="8">
        <v>24696741</v>
      </c>
      <c r="I181" s="8">
        <v>34597882</v>
      </c>
    </row>
    <row r="182" spans="2:9">
      <c r="B182" s="6">
        <v>806001061</v>
      </c>
      <c r="C182" s="6" t="s">
        <v>92</v>
      </c>
      <c r="D182" s="6">
        <v>900336004</v>
      </c>
      <c r="E182" s="6" t="str">
        <f>LOOKUP(D182,[1]Códigos!E$2:E$43,[1]Códigos!F$2:F$43)</f>
        <v>ADMINISTRADORA COLOMBIANA DE PENSIONES COLPENSIONES</v>
      </c>
      <c r="F182" s="7">
        <v>5090</v>
      </c>
      <c r="G182" s="8">
        <v>18598326</v>
      </c>
      <c r="H182" s="8">
        <v>0</v>
      </c>
      <c r="I182" s="8">
        <v>18598326</v>
      </c>
    </row>
    <row r="183" spans="2:9">
      <c r="B183" s="6">
        <v>806006753</v>
      </c>
      <c r="C183" s="6" t="s">
        <v>93</v>
      </c>
      <c r="D183" s="6">
        <v>800144331</v>
      </c>
      <c r="E183" s="6" t="str">
        <f>LOOKUP(D183,[1]Códigos!E$2:E$43,[1]Códigos!F$2:F$43)</f>
        <v>SOCIEDAD ADMINISTRADORA DE FONDOS DE PENSIONES PORVENIR</v>
      </c>
      <c r="F183" s="7">
        <v>1461</v>
      </c>
      <c r="G183" s="8">
        <v>30165663</v>
      </c>
      <c r="H183" s="8">
        <v>0</v>
      </c>
      <c r="I183" s="8">
        <v>30165663</v>
      </c>
    </row>
    <row r="184" spans="2:9">
      <c r="B184" s="6">
        <v>806006753</v>
      </c>
      <c r="C184" s="6" t="s">
        <v>93</v>
      </c>
      <c r="D184" s="6">
        <v>800149496</v>
      </c>
      <c r="E184" s="6" t="str">
        <f>LOOKUP(D184,[1]Códigos!E$2:E$43,[1]Códigos!F$2:F$43)</f>
        <v>COMPAÑIA COLOMBIANA ADMINISTRADORA DE FONDOS DE PENSIONES Y CESANTIAS COLFONDOS</v>
      </c>
      <c r="F184" s="7">
        <v>11</v>
      </c>
      <c r="G184" s="8">
        <v>3296571</v>
      </c>
      <c r="H184" s="8">
        <v>0</v>
      </c>
      <c r="I184" s="8">
        <v>3296571</v>
      </c>
    </row>
    <row r="185" spans="2:9">
      <c r="B185" s="6">
        <v>806006753</v>
      </c>
      <c r="C185" s="6" t="s">
        <v>93</v>
      </c>
      <c r="D185" s="6">
        <v>800229739</v>
      </c>
      <c r="E185" s="6" t="str">
        <f>LOOKUP(D185,[1]Códigos!E$2:E$43,[1]Códigos!F$2:F$43)</f>
        <v>FONDO DE PENSIONES OBLIGATORIAS PROTECCION</v>
      </c>
      <c r="F185" s="7">
        <v>48</v>
      </c>
      <c r="G185" s="8">
        <v>5628212</v>
      </c>
      <c r="H185" s="8">
        <v>0</v>
      </c>
      <c r="I185" s="8">
        <v>5628212</v>
      </c>
    </row>
    <row r="186" spans="2:9">
      <c r="B186" s="6">
        <v>806006753</v>
      </c>
      <c r="C186" s="6" t="s">
        <v>93</v>
      </c>
      <c r="D186" s="6">
        <v>900336004</v>
      </c>
      <c r="E186" s="6" t="str">
        <f>LOOKUP(D186,[1]Códigos!E$2:E$43,[1]Códigos!F$2:F$43)</f>
        <v>ADMINISTRADORA COLOMBIANA DE PENSIONES COLPENSIONES</v>
      </c>
      <c r="F186" s="7">
        <v>12</v>
      </c>
      <c r="G186" s="8">
        <v>102693</v>
      </c>
      <c r="H186" s="8">
        <v>0</v>
      </c>
      <c r="I186" s="8">
        <v>102693</v>
      </c>
    </row>
    <row r="187" spans="2:9">
      <c r="B187" s="6">
        <v>806006914</v>
      </c>
      <c r="C187" s="6" t="s">
        <v>94</v>
      </c>
      <c r="D187" s="6">
        <v>800144331</v>
      </c>
      <c r="E187" s="6" t="str">
        <f>LOOKUP(D187,[1]Códigos!E$2:E$43,[1]Códigos!F$2:F$43)</f>
        <v>SOCIEDAD ADMINISTRADORA DE FONDOS DE PENSIONES PORVENIR</v>
      </c>
      <c r="F187" s="7">
        <v>252</v>
      </c>
      <c r="G187" s="8">
        <v>5219189</v>
      </c>
      <c r="H187" s="8">
        <v>0</v>
      </c>
      <c r="I187" s="8">
        <v>5219189</v>
      </c>
    </row>
    <row r="188" spans="2:9">
      <c r="B188" s="6">
        <v>806010305</v>
      </c>
      <c r="C188" s="6" t="s">
        <v>95</v>
      </c>
      <c r="D188" s="6">
        <v>800144331</v>
      </c>
      <c r="E188" s="6" t="str">
        <f>LOOKUP(D188,[1]Códigos!E$2:E$43,[1]Códigos!F$2:F$43)</f>
        <v>SOCIEDAD ADMINISTRADORA DE FONDOS DE PENSIONES PORVENIR</v>
      </c>
      <c r="F188" s="7">
        <v>3</v>
      </c>
      <c r="G188" s="8">
        <v>258823</v>
      </c>
      <c r="H188" s="8">
        <v>356850</v>
      </c>
      <c r="I188" s="8">
        <v>615673</v>
      </c>
    </row>
    <row r="189" spans="2:9">
      <c r="B189" s="6">
        <v>806010305</v>
      </c>
      <c r="C189" s="6" t="s">
        <v>95</v>
      </c>
      <c r="D189" s="6">
        <v>800149496</v>
      </c>
      <c r="E189" s="6" t="str">
        <f>LOOKUP(D189,[1]Códigos!E$2:E$43,[1]Códigos!F$2:F$43)</f>
        <v>COMPAÑIA COLOMBIANA ADMINISTRADORA DE FONDOS DE PENSIONES Y CESANTIAS COLFONDOS</v>
      </c>
      <c r="F189" s="7">
        <v>1</v>
      </c>
      <c r="G189" s="8">
        <v>549840</v>
      </c>
      <c r="H189" s="8">
        <v>1000</v>
      </c>
      <c r="I189" s="8">
        <v>550840</v>
      </c>
    </row>
    <row r="190" spans="2:9">
      <c r="B190" s="6">
        <v>806010305</v>
      </c>
      <c r="C190" s="6" t="s">
        <v>95</v>
      </c>
      <c r="D190" s="6">
        <v>900336004</v>
      </c>
      <c r="E190" s="6" t="str">
        <f>LOOKUP(D190,[1]Códigos!E$2:E$43,[1]Códigos!F$2:F$43)</f>
        <v>ADMINISTRADORA COLOMBIANA DE PENSIONES COLPENSIONES</v>
      </c>
      <c r="F190" s="7">
        <v>10</v>
      </c>
      <c r="G190" s="8">
        <v>1902715</v>
      </c>
      <c r="H190" s="8">
        <v>494000</v>
      </c>
      <c r="I190" s="8">
        <v>2396715</v>
      </c>
    </row>
    <row r="191" spans="2:9">
      <c r="B191" s="6">
        <v>807004352</v>
      </c>
      <c r="C191" s="6" t="s">
        <v>96</v>
      </c>
      <c r="D191" s="6">
        <v>900336004</v>
      </c>
      <c r="E191" s="6" t="str">
        <f>LOOKUP(D191,[1]Códigos!E$2:E$43,[1]Códigos!F$2:F$43)</f>
        <v>ADMINISTRADORA COLOMBIANA DE PENSIONES COLPENSIONES</v>
      </c>
      <c r="F191" s="7">
        <v>141</v>
      </c>
      <c r="G191" s="8">
        <v>0</v>
      </c>
      <c r="H191" s="8">
        <v>0</v>
      </c>
      <c r="I191" s="8">
        <v>0</v>
      </c>
    </row>
    <row r="192" spans="2:9">
      <c r="B192" s="6">
        <v>807004393</v>
      </c>
      <c r="C192" s="6" t="s">
        <v>97</v>
      </c>
      <c r="D192" s="6">
        <v>800229739</v>
      </c>
      <c r="E192" s="6" t="str">
        <f>LOOKUP(D192,[1]Códigos!E$2:E$43,[1]Códigos!F$2:F$43)</f>
        <v>FONDO DE PENSIONES OBLIGATORIAS PROTECCION</v>
      </c>
      <c r="F192" s="7">
        <v>5</v>
      </c>
      <c r="G192" s="8">
        <v>0</v>
      </c>
      <c r="H192" s="8">
        <v>0</v>
      </c>
      <c r="I192" s="8">
        <v>0</v>
      </c>
    </row>
    <row r="193" spans="2:9">
      <c r="B193" s="6">
        <v>807004393</v>
      </c>
      <c r="C193" s="6" t="s">
        <v>97</v>
      </c>
      <c r="D193" s="6">
        <v>900156264</v>
      </c>
      <c r="E193" s="6" t="str">
        <f>LOOKUP(D193,[1]Códigos!E$2:E$43,[1]Códigos!F$2:F$43)</f>
        <v>NUEVA EPS</v>
      </c>
      <c r="F193" s="7">
        <v>3</v>
      </c>
      <c r="G193" s="8">
        <v>181503</v>
      </c>
      <c r="H193" s="8">
        <v>441796</v>
      </c>
      <c r="I193" s="8">
        <v>623299</v>
      </c>
    </row>
    <row r="194" spans="2:9">
      <c r="B194" s="6">
        <v>807008824</v>
      </c>
      <c r="C194" s="6" t="s">
        <v>98</v>
      </c>
      <c r="D194" s="6">
        <v>800144331</v>
      </c>
      <c r="E194" s="6" t="str">
        <f>LOOKUP(D194,[1]Códigos!E$2:E$43,[1]Códigos!F$2:F$43)</f>
        <v>SOCIEDAD ADMINISTRADORA DE FONDOS DE PENSIONES PORVENIR</v>
      </c>
      <c r="F194" s="7">
        <v>290</v>
      </c>
      <c r="G194" s="8">
        <v>12228629</v>
      </c>
      <c r="H194" s="8">
        <v>17594700</v>
      </c>
      <c r="I194" s="8">
        <v>29823329</v>
      </c>
    </row>
    <row r="195" spans="2:9">
      <c r="B195" s="6">
        <v>807008824</v>
      </c>
      <c r="C195" s="6" t="s">
        <v>98</v>
      </c>
      <c r="D195" s="6">
        <v>800149496</v>
      </c>
      <c r="E195" s="6" t="str">
        <f>LOOKUP(D195,[1]Códigos!E$2:E$43,[1]Códigos!F$2:F$43)</f>
        <v>COMPAÑIA COLOMBIANA ADMINISTRADORA DE FONDOS DE PENSIONES Y CESANTIAS COLFONDOS</v>
      </c>
      <c r="F195" s="7">
        <v>16</v>
      </c>
      <c r="G195" s="8">
        <v>3965849</v>
      </c>
      <c r="H195" s="8">
        <v>0</v>
      </c>
      <c r="I195" s="8">
        <v>3965849</v>
      </c>
    </row>
    <row r="196" spans="2:9">
      <c r="B196" s="6">
        <v>807008824</v>
      </c>
      <c r="C196" s="6" t="s">
        <v>98</v>
      </c>
      <c r="D196" s="6">
        <v>900336004</v>
      </c>
      <c r="E196" s="6" t="str">
        <f>LOOKUP(D196,[1]Códigos!E$2:E$43,[1]Códigos!F$2:F$43)</f>
        <v>ADMINISTRADORA COLOMBIANA DE PENSIONES COLPENSIONES</v>
      </c>
      <c r="F196" s="7">
        <v>32</v>
      </c>
      <c r="G196" s="8">
        <v>1062320</v>
      </c>
      <c r="H196" s="8">
        <v>0</v>
      </c>
      <c r="I196" s="8">
        <v>1062320</v>
      </c>
    </row>
    <row r="197" spans="2:9">
      <c r="B197" s="6">
        <v>807008827</v>
      </c>
      <c r="C197" s="6" t="s">
        <v>99</v>
      </c>
      <c r="D197" s="6">
        <v>800144331</v>
      </c>
      <c r="E197" s="6" t="str">
        <f>LOOKUP(D197,[1]Códigos!E$2:E$43,[1]Códigos!F$2:F$43)</f>
        <v>SOCIEDAD ADMINISTRADORA DE FONDOS DE PENSIONES PORVENIR</v>
      </c>
      <c r="F197" s="7">
        <v>37</v>
      </c>
      <c r="G197" s="8">
        <v>672379</v>
      </c>
      <c r="H197" s="8">
        <v>0</v>
      </c>
      <c r="I197" s="8">
        <v>672379</v>
      </c>
    </row>
    <row r="198" spans="2:9">
      <c r="B198" s="6">
        <v>807008842</v>
      </c>
      <c r="C198" s="6" t="s">
        <v>100</v>
      </c>
      <c r="D198" s="6">
        <v>800144331</v>
      </c>
      <c r="E198" s="6" t="str">
        <f>LOOKUP(D198,[1]Códigos!E$2:E$43,[1]Códigos!F$2:F$43)</f>
        <v>SOCIEDAD ADMINISTRADORA DE FONDOS DE PENSIONES PORVENIR</v>
      </c>
      <c r="F198" s="7">
        <v>118</v>
      </c>
      <c r="G198" s="8">
        <v>11492017</v>
      </c>
      <c r="H198" s="8">
        <v>30818608</v>
      </c>
      <c r="I198" s="8">
        <v>42310625</v>
      </c>
    </row>
    <row r="199" spans="2:9">
      <c r="B199" s="6">
        <v>807008842</v>
      </c>
      <c r="C199" s="6" t="s">
        <v>100</v>
      </c>
      <c r="D199" s="6">
        <v>800229739</v>
      </c>
      <c r="E199" s="6" t="str">
        <f>LOOKUP(D199,[1]Códigos!E$2:E$43,[1]Códigos!F$2:F$43)</f>
        <v>FONDO DE PENSIONES OBLIGATORIAS PROTECCION</v>
      </c>
      <c r="F199" s="7">
        <v>236</v>
      </c>
      <c r="G199" s="8">
        <v>13842684</v>
      </c>
      <c r="H199" s="8">
        <v>35196197</v>
      </c>
      <c r="I199" s="8">
        <v>49038881</v>
      </c>
    </row>
    <row r="200" spans="2:9">
      <c r="B200" s="6">
        <v>807008842</v>
      </c>
      <c r="C200" s="6" t="s">
        <v>100</v>
      </c>
      <c r="D200" s="6">
        <v>899999026</v>
      </c>
      <c r="E200" s="6" t="str">
        <f>LOOKUP(D200,[1]Códigos!E$2:E$43,[1]Códigos!F$2:F$43)</f>
        <v>CAPRECOM - CAJA DE PREVISION SOCIAL DE COMUNICACION CAPRECOM EPS</v>
      </c>
      <c r="F200" s="7">
        <v>28</v>
      </c>
      <c r="G200" s="8">
        <v>2877649</v>
      </c>
      <c r="H200" s="8">
        <v>5967392</v>
      </c>
      <c r="I200" s="8">
        <v>8845041</v>
      </c>
    </row>
    <row r="201" spans="2:9">
      <c r="B201" s="6">
        <v>807008842</v>
      </c>
      <c r="C201" s="6" t="s">
        <v>100</v>
      </c>
      <c r="D201" s="6">
        <v>900336004</v>
      </c>
      <c r="E201" s="6" t="str">
        <f>LOOKUP(D201,[1]Códigos!E$2:E$43,[1]Códigos!F$2:F$43)</f>
        <v>ADMINISTRADORA COLOMBIANA DE PENSIONES COLPENSIONES</v>
      </c>
      <c r="F201" s="7">
        <v>36</v>
      </c>
      <c r="G201" s="8">
        <v>919366</v>
      </c>
      <c r="H201" s="8">
        <v>2200110</v>
      </c>
      <c r="I201" s="8">
        <v>3119476</v>
      </c>
    </row>
    <row r="202" spans="2:9">
      <c r="B202" s="6">
        <v>807008843</v>
      </c>
      <c r="C202" s="6" t="s">
        <v>101</v>
      </c>
      <c r="D202" s="6">
        <v>800229739</v>
      </c>
      <c r="E202" s="6" t="str">
        <f>LOOKUP(D202,[1]Códigos!E$2:E$43,[1]Códigos!F$2:F$43)</f>
        <v>FONDO DE PENSIONES OBLIGATORIAS PROTECCION</v>
      </c>
      <c r="F202" s="7">
        <v>31</v>
      </c>
      <c r="G202" s="8">
        <v>2113424</v>
      </c>
      <c r="H202" s="8">
        <v>619274</v>
      </c>
      <c r="I202" s="8">
        <v>2732698</v>
      </c>
    </row>
    <row r="203" spans="2:9">
      <c r="B203" s="6">
        <v>807008857</v>
      </c>
      <c r="C203" s="6" t="s">
        <v>102</v>
      </c>
      <c r="D203" s="6">
        <v>800144331</v>
      </c>
      <c r="E203" s="6" t="str">
        <f>LOOKUP(D203,[1]Códigos!E$2:E$43,[1]Códigos!F$2:F$43)</f>
        <v>SOCIEDAD ADMINISTRADORA DE FONDOS DE PENSIONES PORVENIR</v>
      </c>
      <c r="F203" s="7">
        <v>137</v>
      </c>
      <c r="G203" s="8">
        <v>12535494</v>
      </c>
      <c r="H203" s="8">
        <v>39809700</v>
      </c>
      <c r="I203" s="8">
        <v>52345194</v>
      </c>
    </row>
    <row r="204" spans="2:9">
      <c r="B204" s="6">
        <v>807008857</v>
      </c>
      <c r="C204" s="6" t="s">
        <v>102</v>
      </c>
      <c r="D204" s="6">
        <v>800149496</v>
      </c>
      <c r="E204" s="6" t="str">
        <f>LOOKUP(D204,[1]Códigos!E$2:E$43,[1]Códigos!F$2:F$43)</f>
        <v>COMPAÑIA COLOMBIANA ADMINISTRADORA DE FONDOS DE PENSIONES Y CESANTIAS COLFONDOS</v>
      </c>
      <c r="F204" s="7">
        <v>6</v>
      </c>
      <c r="G204" s="8">
        <v>1603800</v>
      </c>
      <c r="H204" s="8">
        <v>247967</v>
      </c>
      <c r="I204" s="8">
        <v>1851767</v>
      </c>
    </row>
    <row r="205" spans="2:9">
      <c r="B205" s="6">
        <v>807008857</v>
      </c>
      <c r="C205" s="6" t="s">
        <v>102</v>
      </c>
      <c r="D205" s="6">
        <v>800229739</v>
      </c>
      <c r="E205" s="6" t="str">
        <f>LOOKUP(D205,[1]Códigos!E$2:E$43,[1]Códigos!F$2:F$43)</f>
        <v>FONDO DE PENSIONES OBLIGATORIAS PROTECCION</v>
      </c>
      <c r="F205" s="7">
        <v>116</v>
      </c>
      <c r="G205" s="8">
        <v>8056449</v>
      </c>
      <c r="H205" s="8">
        <v>25547434</v>
      </c>
      <c r="I205" s="8">
        <v>33603883</v>
      </c>
    </row>
    <row r="206" spans="2:9">
      <c r="B206" s="6">
        <v>807008857</v>
      </c>
      <c r="C206" s="6" t="s">
        <v>102</v>
      </c>
      <c r="D206" s="6">
        <v>800231967</v>
      </c>
      <c r="E206" s="6" t="str">
        <f>LOOKUP(D206,[1]Códigos!E$2:E$43,[1]Códigos!F$2:F$43)</f>
        <v>HORIZONTE SOCIEDAD ADMINISTRADORA DE FONDOS DE PENSIONES Y DE CESANTÍAS S.A.</v>
      </c>
      <c r="F206" s="7">
        <v>23</v>
      </c>
      <c r="G206" s="8">
        <v>1039209</v>
      </c>
      <c r="H206" s="8">
        <v>3236397</v>
      </c>
      <c r="I206" s="8">
        <v>4275606</v>
      </c>
    </row>
    <row r="207" spans="2:9">
      <c r="B207" s="6">
        <v>807008857</v>
      </c>
      <c r="C207" s="6" t="s">
        <v>102</v>
      </c>
      <c r="D207" s="6">
        <v>900336004</v>
      </c>
      <c r="E207" s="6" t="str">
        <f>LOOKUP(D207,[1]Códigos!E$2:E$43,[1]Códigos!F$2:F$43)</f>
        <v>ADMINISTRADORA COLOMBIANA DE PENSIONES COLPENSIONES</v>
      </c>
      <c r="F207" s="7">
        <v>37</v>
      </c>
      <c r="G207" s="8">
        <v>1918370</v>
      </c>
      <c r="H207" s="8">
        <v>5377554</v>
      </c>
      <c r="I207" s="8">
        <v>7295924</v>
      </c>
    </row>
    <row r="208" spans="2:9">
      <c r="B208" s="6">
        <v>809001159</v>
      </c>
      <c r="C208" s="6" t="s">
        <v>103</v>
      </c>
      <c r="D208" s="6">
        <v>800231967</v>
      </c>
      <c r="E208" s="6" t="str">
        <f>LOOKUP(D208,[1]Códigos!E$2:E$43,[1]Códigos!F$2:F$43)</f>
        <v>HORIZONTE SOCIEDAD ADMINISTRADORA DE FONDOS DE PENSIONES Y DE CESANTÍAS S.A.</v>
      </c>
      <c r="F208" s="7">
        <v>124</v>
      </c>
      <c r="G208" s="8">
        <v>18202573</v>
      </c>
      <c r="H208" s="8">
        <v>0</v>
      </c>
      <c r="I208" s="8">
        <v>18202573</v>
      </c>
    </row>
    <row r="209" spans="2:9">
      <c r="B209" s="6">
        <v>809003541</v>
      </c>
      <c r="C209" s="6" t="s">
        <v>104</v>
      </c>
      <c r="D209" s="6">
        <v>800250119</v>
      </c>
      <c r="E209" s="6" t="str">
        <f>LOOKUP(D209,[1]Códigos!E$2:E$43,[1]Códigos!F$2:F$43)</f>
        <v>SALUDCOOP EPS</v>
      </c>
      <c r="F209" s="7">
        <v>68</v>
      </c>
      <c r="G209" s="8">
        <v>6850847</v>
      </c>
      <c r="H209" s="8">
        <v>0</v>
      </c>
      <c r="I209" s="8">
        <v>6850847</v>
      </c>
    </row>
    <row r="210" spans="2:9">
      <c r="B210" s="6">
        <v>810001159</v>
      </c>
      <c r="C210" s="6" t="s">
        <v>105</v>
      </c>
      <c r="D210" s="6">
        <v>800229739</v>
      </c>
      <c r="E210" s="6" t="str">
        <f>LOOKUP(D210,[1]Códigos!E$2:E$43,[1]Códigos!F$2:F$43)</f>
        <v>FONDO DE PENSIONES OBLIGATORIAS PROTECCION</v>
      </c>
      <c r="F210" s="7">
        <v>7</v>
      </c>
      <c r="G210" s="8">
        <v>2367748</v>
      </c>
      <c r="H210" s="8">
        <v>0</v>
      </c>
      <c r="I210" s="8">
        <v>2367748</v>
      </c>
    </row>
    <row r="211" spans="2:9">
      <c r="B211" s="6">
        <v>810001392</v>
      </c>
      <c r="C211" s="6" t="s">
        <v>106</v>
      </c>
      <c r="D211" s="6">
        <v>800253055</v>
      </c>
      <c r="E211" s="6" t="str">
        <f>LOOKUP(D211,[1]Códigos!E$2:E$43,[1]Códigos!F$2:F$43)</f>
        <v>OLD MUTUAL FONDO DE PENSIONES OBLIGATORIAS - MODERADO</v>
      </c>
      <c r="F211" s="7">
        <v>4</v>
      </c>
      <c r="G211" s="8">
        <v>2670900</v>
      </c>
      <c r="H211" s="8">
        <v>0</v>
      </c>
      <c r="I211" s="8">
        <v>2670900</v>
      </c>
    </row>
    <row r="212" spans="2:9">
      <c r="B212" s="6">
        <v>811013792</v>
      </c>
      <c r="C212" s="6" t="s">
        <v>107</v>
      </c>
      <c r="D212" s="6">
        <v>800144331</v>
      </c>
      <c r="E212" s="6" t="str">
        <f>LOOKUP(D212,[1]Códigos!E$2:E$43,[1]Códigos!F$2:F$43)</f>
        <v>SOCIEDAD ADMINISTRADORA DE FONDOS DE PENSIONES PORVENIR</v>
      </c>
      <c r="F212" s="7">
        <v>73</v>
      </c>
      <c r="G212" s="8">
        <v>276305</v>
      </c>
      <c r="H212" s="8">
        <v>0</v>
      </c>
      <c r="I212" s="8">
        <v>276305</v>
      </c>
    </row>
    <row r="213" spans="2:9">
      <c r="B213" s="6">
        <v>811013792</v>
      </c>
      <c r="C213" s="6" t="s">
        <v>107</v>
      </c>
      <c r="D213" s="6">
        <v>900336004</v>
      </c>
      <c r="E213" s="6" t="str">
        <f>LOOKUP(D213,[1]Códigos!E$2:E$43,[1]Códigos!F$2:F$43)</f>
        <v>ADMINISTRADORA COLOMBIANA DE PENSIONES COLPENSIONES</v>
      </c>
      <c r="F213" s="7">
        <v>5</v>
      </c>
      <c r="G213" s="8">
        <v>415253</v>
      </c>
      <c r="H213" s="8">
        <v>0</v>
      </c>
      <c r="I213" s="8">
        <v>415253</v>
      </c>
    </row>
    <row r="214" spans="2:9">
      <c r="B214" s="6">
        <v>811017810</v>
      </c>
      <c r="C214" s="6" t="s">
        <v>108</v>
      </c>
      <c r="D214" s="6">
        <v>800144331</v>
      </c>
      <c r="E214" s="6" t="str">
        <f>LOOKUP(D214,[1]Códigos!E$2:E$43,[1]Códigos!F$2:F$43)</f>
        <v>SOCIEDAD ADMINISTRADORA DE FONDOS DE PENSIONES PORVENIR</v>
      </c>
      <c r="F214" s="7">
        <v>13</v>
      </c>
      <c r="G214" s="8">
        <v>0</v>
      </c>
      <c r="H214" s="8">
        <v>0</v>
      </c>
      <c r="I214" s="8">
        <v>0</v>
      </c>
    </row>
    <row r="215" spans="2:9">
      <c r="B215" s="6">
        <v>811017810</v>
      </c>
      <c r="C215" s="6" t="s">
        <v>108</v>
      </c>
      <c r="D215" s="6">
        <v>900336004</v>
      </c>
      <c r="E215" s="6" t="str">
        <f>LOOKUP(D215,[1]Códigos!E$2:E$43,[1]Códigos!F$2:F$43)</f>
        <v>ADMINISTRADORA COLOMBIANA DE PENSIONES COLPENSIONES</v>
      </c>
      <c r="F215" s="7">
        <v>68</v>
      </c>
      <c r="G215" s="8">
        <v>0</v>
      </c>
      <c r="H215" s="8">
        <v>0</v>
      </c>
      <c r="I215" s="8">
        <v>0</v>
      </c>
    </row>
    <row r="216" spans="2:9">
      <c r="B216" s="6">
        <v>811020943</v>
      </c>
      <c r="C216" s="6" t="s">
        <v>109</v>
      </c>
      <c r="D216" s="6">
        <v>800231967</v>
      </c>
      <c r="E216" s="6" t="str">
        <f>LOOKUP(D216,[1]Códigos!E$2:E$43,[1]Códigos!F$2:F$43)</f>
        <v>HORIZONTE SOCIEDAD ADMINISTRADORA DE FONDOS DE PENSIONES Y DE CESANTÍAS S.A.</v>
      </c>
      <c r="F216" s="7">
        <v>55</v>
      </c>
      <c r="G216" s="8">
        <v>8743050</v>
      </c>
      <c r="H216" s="8">
        <v>0</v>
      </c>
      <c r="I216" s="8">
        <v>8743050</v>
      </c>
    </row>
    <row r="217" spans="2:9">
      <c r="B217" s="6">
        <v>811020943</v>
      </c>
      <c r="C217" s="6" t="s">
        <v>109</v>
      </c>
      <c r="D217" s="6">
        <v>830008686</v>
      </c>
      <c r="E217" s="6" t="str">
        <f>LOOKUP(D217,[1]Códigos!E$2:E$43,[1]Códigos!F$2:F$43)</f>
        <v>LA EQUIDAD SEGUROS DE VIDA</v>
      </c>
      <c r="F217" s="7">
        <v>5</v>
      </c>
      <c r="G217" s="8">
        <v>146676</v>
      </c>
      <c r="H217" s="8">
        <v>0</v>
      </c>
      <c r="I217" s="8">
        <v>146676</v>
      </c>
    </row>
    <row r="218" spans="2:9">
      <c r="B218" s="6">
        <v>811020943</v>
      </c>
      <c r="C218" s="6" t="s">
        <v>109</v>
      </c>
      <c r="D218" s="6">
        <v>900336004</v>
      </c>
      <c r="E218" s="6" t="str">
        <f>LOOKUP(D218,[1]Códigos!E$2:E$43,[1]Códigos!F$2:F$43)</f>
        <v>ADMINISTRADORA COLOMBIANA DE PENSIONES COLPENSIONES</v>
      </c>
      <c r="F218" s="7">
        <v>89</v>
      </c>
      <c r="G218" s="8">
        <v>10490628</v>
      </c>
      <c r="H218" s="8">
        <v>0</v>
      </c>
      <c r="I218" s="8">
        <v>10490628</v>
      </c>
    </row>
    <row r="219" spans="2:9">
      <c r="B219" s="6">
        <v>812000300</v>
      </c>
      <c r="C219" s="6" t="s">
        <v>110</v>
      </c>
      <c r="D219" s="6">
        <v>800229739</v>
      </c>
      <c r="E219" s="6" t="str">
        <f>LOOKUP(D219,[1]Códigos!E$2:E$43,[1]Códigos!F$2:F$43)</f>
        <v>FONDO DE PENSIONES OBLIGATORIAS PROTECCION</v>
      </c>
      <c r="F219" s="7">
        <v>147</v>
      </c>
      <c r="G219" s="8">
        <v>5052794</v>
      </c>
      <c r="H219" s="8">
        <v>0</v>
      </c>
      <c r="I219" s="8">
        <v>5052794</v>
      </c>
    </row>
    <row r="220" spans="2:9">
      <c r="B220" s="6">
        <v>812000300</v>
      </c>
      <c r="C220" s="6" t="s">
        <v>110</v>
      </c>
      <c r="D220" s="6">
        <v>900336004</v>
      </c>
      <c r="E220" s="6" t="str">
        <f>LOOKUP(D220,[1]Códigos!E$2:E$43,[1]Códigos!F$2:F$43)</f>
        <v>ADMINISTRADORA COLOMBIANA DE PENSIONES COLPENSIONES</v>
      </c>
      <c r="F220" s="7">
        <v>1955</v>
      </c>
      <c r="G220" s="8">
        <v>131823985</v>
      </c>
      <c r="H220" s="8">
        <v>0</v>
      </c>
      <c r="I220" s="8">
        <v>131823985</v>
      </c>
    </row>
    <row r="221" spans="2:9">
      <c r="B221" s="6">
        <v>812000344</v>
      </c>
      <c r="C221" s="6" t="s">
        <v>111</v>
      </c>
      <c r="D221" s="6">
        <v>900336004</v>
      </c>
      <c r="E221" s="6" t="str">
        <f>LOOKUP(D221,[1]Códigos!E$2:E$43,[1]Códigos!F$2:F$43)</f>
        <v>ADMINISTRADORA COLOMBIANA DE PENSIONES COLPENSIONES</v>
      </c>
      <c r="F221" s="7">
        <v>1208</v>
      </c>
      <c r="G221" s="8">
        <v>125158418</v>
      </c>
      <c r="H221" s="8">
        <v>0</v>
      </c>
      <c r="I221" s="8">
        <v>125158418</v>
      </c>
    </row>
    <row r="222" spans="2:9">
      <c r="B222" s="6">
        <v>812001219</v>
      </c>
      <c r="C222" s="6" t="s">
        <v>112</v>
      </c>
      <c r="D222" s="6">
        <v>800226175</v>
      </c>
      <c r="E222" s="6" t="str">
        <f>LOOKUP(D222,[1]Códigos!E$2:E$43,[1]Códigos!F$2:F$43)</f>
        <v>COMPAÑIA DE SEGUROS DE VIDA COLMENA S.A</v>
      </c>
      <c r="F222" s="7">
        <v>4347</v>
      </c>
      <c r="G222" s="8">
        <v>3710174159</v>
      </c>
      <c r="H222" s="8">
        <v>3710174159</v>
      </c>
      <c r="I222" s="8">
        <v>7420348318</v>
      </c>
    </row>
    <row r="223" spans="2:9">
      <c r="B223" s="6">
        <v>812001219</v>
      </c>
      <c r="C223" s="6" t="s">
        <v>112</v>
      </c>
      <c r="D223" s="6">
        <v>900336004</v>
      </c>
      <c r="E223" s="6" t="str">
        <f>LOOKUP(D223,[1]Códigos!E$2:E$43,[1]Códigos!F$2:F$43)</f>
        <v>ADMINISTRADORA COLOMBIANA DE PENSIONES COLPENSIONES</v>
      </c>
      <c r="F223" s="7">
        <v>1151</v>
      </c>
      <c r="G223" s="8">
        <v>1033566651</v>
      </c>
      <c r="H223" s="8">
        <v>1033566651</v>
      </c>
      <c r="I223" s="8">
        <v>2067133302</v>
      </c>
    </row>
    <row r="224" spans="2:9">
      <c r="B224" s="6">
        <v>812001520</v>
      </c>
      <c r="C224" s="6" t="s">
        <v>113</v>
      </c>
      <c r="D224" s="6">
        <v>900336004</v>
      </c>
      <c r="E224" s="6" t="str">
        <f>LOOKUP(D224,[1]Códigos!E$2:E$43,[1]Códigos!F$2:F$43)</f>
        <v>ADMINISTRADORA COLOMBIANA DE PENSIONES COLPENSIONES</v>
      </c>
      <c r="F224" s="7">
        <v>5</v>
      </c>
      <c r="G224" s="8">
        <v>3238272</v>
      </c>
      <c r="H224" s="8">
        <v>0</v>
      </c>
      <c r="I224" s="8">
        <v>3238272</v>
      </c>
    </row>
    <row r="225" spans="2:9">
      <c r="B225" s="6">
        <v>812001579</v>
      </c>
      <c r="C225" s="6" t="s">
        <v>114</v>
      </c>
      <c r="D225" s="6">
        <v>860013816</v>
      </c>
      <c r="E225" s="6" t="str">
        <f>LOOKUP(D225,[1]Códigos!E$2:E$43,[1]Códigos!F$2:F$43)</f>
        <v>INSTITUTO DE SEGUROS SOCIALES EN LIQUIDACIÓN</v>
      </c>
      <c r="F225" s="7">
        <v>5425</v>
      </c>
      <c r="G225" s="8">
        <v>627826443</v>
      </c>
      <c r="H225" s="8">
        <v>0</v>
      </c>
      <c r="I225" s="8">
        <v>627826443</v>
      </c>
    </row>
    <row r="226" spans="2:9">
      <c r="B226" s="6">
        <v>812003851</v>
      </c>
      <c r="C226" s="6" t="s">
        <v>115</v>
      </c>
      <c r="D226" s="6">
        <v>800226175</v>
      </c>
      <c r="E226" s="6" t="str">
        <f>LOOKUP(D226,[1]Códigos!E$2:E$43,[1]Códigos!F$2:F$43)</f>
        <v>COMPAÑIA DE SEGUROS DE VIDA COLMENA S.A</v>
      </c>
      <c r="F226" s="7">
        <v>1</v>
      </c>
      <c r="G226" s="8">
        <v>73449</v>
      </c>
      <c r="H226" s="8">
        <v>0</v>
      </c>
      <c r="I226" s="8">
        <v>73449</v>
      </c>
    </row>
    <row r="227" spans="2:9">
      <c r="B227" s="6">
        <v>812003851</v>
      </c>
      <c r="C227" s="6" t="s">
        <v>115</v>
      </c>
      <c r="D227" s="6">
        <v>800229739</v>
      </c>
      <c r="E227" s="6" t="str">
        <f>LOOKUP(D227,[1]Códigos!E$2:E$43,[1]Códigos!F$2:F$43)</f>
        <v>FONDO DE PENSIONES OBLIGATORIAS PROTECCION</v>
      </c>
      <c r="F227" s="7">
        <v>17</v>
      </c>
      <c r="G227" s="8">
        <v>787603</v>
      </c>
      <c r="H227" s="8">
        <v>0</v>
      </c>
      <c r="I227" s="8">
        <v>787603</v>
      </c>
    </row>
    <row r="228" spans="2:9">
      <c r="B228" s="6">
        <v>812003851</v>
      </c>
      <c r="C228" s="6" t="s">
        <v>115</v>
      </c>
      <c r="D228" s="6">
        <v>860013816</v>
      </c>
      <c r="E228" s="6" t="str">
        <f>LOOKUP(D228,[1]Códigos!E$2:E$43,[1]Códigos!F$2:F$43)</f>
        <v>INSTITUTO DE SEGUROS SOCIALES EN LIQUIDACIÓN</v>
      </c>
      <c r="F228" s="7">
        <v>56</v>
      </c>
      <c r="G228" s="8">
        <v>1849766</v>
      </c>
      <c r="H228" s="8">
        <v>0</v>
      </c>
      <c r="I228" s="8">
        <v>1849766</v>
      </c>
    </row>
    <row r="229" spans="2:9">
      <c r="B229" s="6">
        <v>812003851</v>
      </c>
      <c r="C229" s="6" t="s">
        <v>115</v>
      </c>
      <c r="D229" s="6">
        <v>900336004</v>
      </c>
      <c r="E229" s="6" t="str">
        <f>LOOKUP(D229,[1]Códigos!E$2:E$43,[1]Códigos!F$2:F$43)</f>
        <v>ADMINISTRADORA COLOMBIANA DE PENSIONES COLPENSIONES</v>
      </c>
      <c r="F229" s="7">
        <v>4</v>
      </c>
      <c r="G229" s="8">
        <v>1190717</v>
      </c>
      <c r="H229" s="8">
        <v>0</v>
      </c>
      <c r="I229" s="8">
        <v>1190717</v>
      </c>
    </row>
    <row r="230" spans="2:9">
      <c r="B230" s="6">
        <v>812004010</v>
      </c>
      <c r="C230" s="6" t="s">
        <v>116</v>
      </c>
      <c r="D230" s="6">
        <v>900336004</v>
      </c>
      <c r="E230" s="6" t="str">
        <f>LOOKUP(D230,[1]Códigos!E$2:E$43,[1]Códigos!F$2:F$43)</f>
        <v>ADMINISTRADORA COLOMBIANA DE PENSIONES COLPENSIONES</v>
      </c>
      <c r="F230" s="7">
        <v>71</v>
      </c>
      <c r="G230" s="8">
        <v>58316898</v>
      </c>
      <c r="H230" s="8">
        <v>0</v>
      </c>
      <c r="I230" s="8">
        <v>58316898</v>
      </c>
    </row>
    <row r="231" spans="2:9">
      <c r="B231" s="6">
        <v>813001653</v>
      </c>
      <c r="C231" s="6" t="s">
        <v>117</v>
      </c>
      <c r="D231" s="6">
        <v>800144331</v>
      </c>
      <c r="E231" s="6" t="str">
        <f>LOOKUP(D231,[1]Códigos!E$2:E$43,[1]Códigos!F$2:F$43)</f>
        <v>SOCIEDAD ADMINISTRADORA DE FONDOS DE PENSIONES PORVENIR</v>
      </c>
      <c r="F231" s="7">
        <v>717</v>
      </c>
      <c r="G231" s="8">
        <v>108890460</v>
      </c>
      <c r="H231" s="8">
        <v>0</v>
      </c>
      <c r="I231" s="8">
        <v>108890460</v>
      </c>
    </row>
    <row r="232" spans="2:9">
      <c r="B232" s="6">
        <v>813001653</v>
      </c>
      <c r="C232" s="6" t="s">
        <v>117</v>
      </c>
      <c r="D232" s="6">
        <v>800149496</v>
      </c>
      <c r="E232" s="6" t="str">
        <f>LOOKUP(D232,[1]Códigos!E$2:E$43,[1]Códigos!F$2:F$43)</f>
        <v>COMPAÑIA COLOMBIANA ADMINISTRADORA DE FONDOS DE PENSIONES Y CESANTIAS COLFONDOS</v>
      </c>
      <c r="F232" s="7">
        <v>57</v>
      </c>
      <c r="G232" s="8">
        <v>11191626</v>
      </c>
      <c r="H232" s="8">
        <v>0</v>
      </c>
      <c r="I232" s="8">
        <v>11191626</v>
      </c>
    </row>
    <row r="233" spans="2:9">
      <c r="B233" s="6">
        <v>813001653</v>
      </c>
      <c r="C233" s="6" t="s">
        <v>117</v>
      </c>
      <c r="D233" s="6">
        <v>800226175</v>
      </c>
      <c r="E233" s="6" t="str">
        <f>LOOKUP(D233,[1]Códigos!E$2:E$43,[1]Códigos!F$2:F$43)</f>
        <v>COMPAÑIA DE SEGUROS DE VIDA COLMENA S.A</v>
      </c>
      <c r="F233" s="7">
        <v>507</v>
      </c>
      <c r="G233" s="8">
        <v>42693397</v>
      </c>
      <c r="H233" s="8">
        <v>0</v>
      </c>
      <c r="I233" s="8">
        <v>42693397</v>
      </c>
    </row>
    <row r="234" spans="2:9">
      <c r="B234" s="6">
        <v>813001653</v>
      </c>
      <c r="C234" s="6" t="s">
        <v>117</v>
      </c>
      <c r="D234" s="6">
        <v>800229739</v>
      </c>
      <c r="E234" s="6" t="str">
        <f>LOOKUP(D234,[1]Códigos!E$2:E$43,[1]Códigos!F$2:F$43)</f>
        <v>FONDO DE PENSIONES OBLIGATORIAS PROTECCION</v>
      </c>
      <c r="F234" s="7">
        <v>785</v>
      </c>
      <c r="G234" s="8">
        <v>69134990</v>
      </c>
      <c r="H234" s="8">
        <v>0</v>
      </c>
      <c r="I234" s="8">
        <v>69134990</v>
      </c>
    </row>
    <row r="235" spans="2:9">
      <c r="B235" s="6">
        <v>813001653</v>
      </c>
      <c r="C235" s="6" t="s">
        <v>117</v>
      </c>
      <c r="D235" s="6">
        <v>800231967</v>
      </c>
      <c r="E235" s="6" t="str">
        <f>LOOKUP(D235,[1]Códigos!E$2:E$43,[1]Códigos!F$2:F$43)</f>
        <v>HORIZONTE SOCIEDAD ADMINISTRADORA DE FONDOS DE PENSIONES Y DE CESANTÍAS S.A.</v>
      </c>
      <c r="F235" s="7">
        <v>422</v>
      </c>
      <c r="G235" s="8">
        <v>46575527</v>
      </c>
      <c r="H235" s="8">
        <v>0</v>
      </c>
      <c r="I235" s="8">
        <v>46575527</v>
      </c>
    </row>
    <row r="236" spans="2:9">
      <c r="B236" s="6">
        <v>813001653</v>
      </c>
      <c r="C236" s="6" t="s">
        <v>117</v>
      </c>
      <c r="D236" s="6">
        <v>900336004</v>
      </c>
      <c r="E236" s="6" t="str">
        <f>LOOKUP(D236,[1]Códigos!E$2:E$43,[1]Códigos!F$2:F$43)</f>
        <v>ADMINISTRADORA COLOMBIANA DE PENSIONES COLPENSIONES</v>
      </c>
      <c r="F236" s="7">
        <v>5147</v>
      </c>
      <c r="G236" s="8">
        <v>434245327</v>
      </c>
      <c r="H236" s="8">
        <v>0</v>
      </c>
      <c r="I236" s="8">
        <v>434245327</v>
      </c>
    </row>
    <row r="237" spans="2:9">
      <c r="B237" s="6">
        <v>813002933</v>
      </c>
      <c r="C237" s="6" t="s">
        <v>118</v>
      </c>
      <c r="D237" s="6">
        <v>800144331</v>
      </c>
      <c r="E237" s="6" t="str">
        <f>LOOKUP(D237,[1]Códigos!E$2:E$43,[1]Códigos!F$2:F$43)</f>
        <v>SOCIEDAD ADMINISTRADORA DE FONDOS DE PENSIONES PORVENIR</v>
      </c>
      <c r="F237" s="7">
        <v>231</v>
      </c>
      <c r="G237" s="8">
        <v>68615678</v>
      </c>
      <c r="H237" s="8">
        <v>0</v>
      </c>
      <c r="I237" s="8">
        <v>68615678</v>
      </c>
    </row>
    <row r="238" spans="2:9">
      <c r="B238" s="6">
        <v>813002933</v>
      </c>
      <c r="C238" s="6" t="s">
        <v>118</v>
      </c>
      <c r="D238" s="6">
        <v>800149496</v>
      </c>
      <c r="E238" s="6" t="str">
        <f>LOOKUP(D238,[1]Códigos!E$2:E$43,[1]Códigos!F$2:F$43)</f>
        <v>COMPAÑIA COLOMBIANA ADMINISTRADORA DE FONDOS DE PENSIONES Y CESANTIAS COLFONDOS</v>
      </c>
      <c r="F238" s="7">
        <v>4</v>
      </c>
      <c r="G238" s="8">
        <v>961066</v>
      </c>
      <c r="H238" s="8">
        <v>0</v>
      </c>
      <c r="I238" s="8">
        <v>961066</v>
      </c>
    </row>
    <row r="239" spans="2:9">
      <c r="B239" s="6">
        <v>813002933</v>
      </c>
      <c r="C239" s="6" t="s">
        <v>118</v>
      </c>
      <c r="D239" s="6">
        <v>800229739</v>
      </c>
      <c r="E239" s="6" t="str">
        <f>LOOKUP(D239,[1]Códigos!E$2:E$43,[1]Códigos!F$2:F$43)</f>
        <v>FONDO DE PENSIONES OBLIGATORIAS PROTECCION</v>
      </c>
      <c r="F239" s="7">
        <v>111</v>
      </c>
      <c r="G239" s="8">
        <v>8017913</v>
      </c>
      <c r="H239" s="8">
        <v>0</v>
      </c>
      <c r="I239" s="8">
        <v>8017913</v>
      </c>
    </row>
    <row r="240" spans="2:9">
      <c r="B240" s="6">
        <v>813002933</v>
      </c>
      <c r="C240" s="6" t="s">
        <v>118</v>
      </c>
      <c r="D240" s="6">
        <v>800231967</v>
      </c>
      <c r="E240" s="6" t="str">
        <f>LOOKUP(D240,[1]Códigos!E$2:E$43,[1]Códigos!F$2:F$43)</f>
        <v>HORIZONTE SOCIEDAD ADMINISTRADORA DE FONDOS DE PENSIONES Y DE CESANTÍAS S.A.</v>
      </c>
      <c r="F240" s="7">
        <v>903</v>
      </c>
      <c r="G240" s="8">
        <v>102283945</v>
      </c>
      <c r="H240" s="8">
        <v>0</v>
      </c>
      <c r="I240" s="8">
        <v>102283945</v>
      </c>
    </row>
    <row r="241" spans="2:9">
      <c r="B241" s="6">
        <v>813002933</v>
      </c>
      <c r="C241" s="6" t="s">
        <v>118</v>
      </c>
      <c r="D241" s="6">
        <v>860013816</v>
      </c>
      <c r="E241" s="6" t="str">
        <f>LOOKUP(D241,[1]Códigos!E$2:E$43,[1]Códigos!F$2:F$43)</f>
        <v>INSTITUTO DE SEGUROS SOCIALES EN LIQUIDACIÓN</v>
      </c>
      <c r="F241" s="7">
        <v>252</v>
      </c>
      <c r="G241" s="8">
        <v>32155986</v>
      </c>
      <c r="H241" s="8">
        <v>0</v>
      </c>
      <c r="I241" s="8">
        <v>32155986</v>
      </c>
    </row>
    <row r="242" spans="2:9">
      <c r="B242" s="6">
        <v>813002933</v>
      </c>
      <c r="C242" s="6" t="s">
        <v>118</v>
      </c>
      <c r="D242" s="6">
        <v>900336004</v>
      </c>
      <c r="E242" s="6" t="str">
        <f>LOOKUP(D242,[1]Códigos!E$2:E$43,[1]Códigos!F$2:F$43)</f>
        <v>ADMINISTRADORA COLOMBIANA DE PENSIONES COLPENSIONES</v>
      </c>
      <c r="F242" s="7">
        <v>868</v>
      </c>
      <c r="G242" s="8">
        <v>73306601</v>
      </c>
      <c r="H242" s="8">
        <v>0</v>
      </c>
      <c r="I242" s="8">
        <v>73306601</v>
      </c>
    </row>
    <row r="243" spans="2:9">
      <c r="B243" s="6">
        <v>813002940</v>
      </c>
      <c r="C243" s="6" t="s">
        <v>119</v>
      </c>
      <c r="D243" s="6">
        <v>900336004</v>
      </c>
      <c r="E243" s="6" t="str">
        <f>LOOKUP(D243,[1]Códigos!E$2:E$43,[1]Códigos!F$2:F$43)</f>
        <v>ADMINISTRADORA COLOMBIANA DE PENSIONES COLPENSIONES</v>
      </c>
      <c r="F243" s="7">
        <v>180</v>
      </c>
      <c r="G243" s="8">
        <v>19436021</v>
      </c>
      <c r="H243" s="8">
        <v>0</v>
      </c>
      <c r="I243" s="8">
        <v>19436021</v>
      </c>
    </row>
    <row r="244" spans="2:9">
      <c r="B244" s="6">
        <v>813003431</v>
      </c>
      <c r="C244" s="6" t="s">
        <v>120</v>
      </c>
      <c r="D244" s="6">
        <v>860013816</v>
      </c>
      <c r="E244" s="6" t="str">
        <f>LOOKUP(D244,[1]Códigos!E$2:E$43,[1]Códigos!F$2:F$43)</f>
        <v>INSTITUTO DE SEGUROS SOCIALES EN LIQUIDACIÓN</v>
      </c>
      <c r="F244" s="7">
        <v>325</v>
      </c>
      <c r="G244" s="8">
        <v>55375320</v>
      </c>
      <c r="H244" s="8">
        <v>0</v>
      </c>
      <c r="I244" s="8">
        <v>55375320</v>
      </c>
    </row>
    <row r="245" spans="2:9">
      <c r="B245" s="6">
        <v>813004018</v>
      </c>
      <c r="C245" s="6" t="s">
        <v>121</v>
      </c>
      <c r="D245" s="6">
        <v>800149496</v>
      </c>
      <c r="E245" s="6" t="str">
        <f>LOOKUP(D245,[1]Códigos!E$2:E$43,[1]Códigos!F$2:F$43)</f>
        <v>COMPAÑIA COLOMBIANA ADMINISTRADORA DE FONDOS DE PENSIONES Y CESANTIAS COLFONDOS</v>
      </c>
      <c r="F245" s="7">
        <v>37</v>
      </c>
      <c r="G245" s="8">
        <v>4447824</v>
      </c>
      <c r="H245" s="8">
        <v>0</v>
      </c>
      <c r="I245" s="8">
        <v>4447824</v>
      </c>
    </row>
    <row r="246" spans="2:9">
      <c r="B246" s="6">
        <v>813004018</v>
      </c>
      <c r="C246" s="6" t="s">
        <v>121</v>
      </c>
      <c r="D246" s="6">
        <v>800229739</v>
      </c>
      <c r="E246" s="6" t="str">
        <f>LOOKUP(D246,[1]Códigos!E$2:E$43,[1]Códigos!F$2:F$43)</f>
        <v>FONDO DE PENSIONES OBLIGATORIAS PROTECCION</v>
      </c>
      <c r="F246" s="7">
        <v>140</v>
      </c>
      <c r="G246" s="8">
        <v>0</v>
      </c>
      <c r="H246" s="8">
        <v>0</v>
      </c>
      <c r="I246" s="8">
        <v>0</v>
      </c>
    </row>
    <row r="247" spans="2:9">
      <c r="B247" s="6">
        <v>813004018</v>
      </c>
      <c r="C247" s="6" t="s">
        <v>121</v>
      </c>
      <c r="D247" s="6">
        <v>900336004</v>
      </c>
      <c r="E247" s="6" t="str">
        <f>LOOKUP(D247,[1]Códigos!E$2:E$43,[1]Códigos!F$2:F$43)</f>
        <v>ADMINISTRADORA COLOMBIANA DE PENSIONES COLPENSIONES</v>
      </c>
      <c r="F247" s="7">
        <v>33</v>
      </c>
      <c r="G247" s="8">
        <v>0</v>
      </c>
      <c r="H247" s="8">
        <v>0</v>
      </c>
      <c r="I247" s="8">
        <v>0</v>
      </c>
    </row>
    <row r="248" spans="2:9">
      <c r="B248" s="6">
        <v>813005295</v>
      </c>
      <c r="C248" s="6" t="s">
        <v>122</v>
      </c>
      <c r="D248" s="6">
        <v>800231967</v>
      </c>
      <c r="E248" s="6" t="str">
        <f>LOOKUP(D248,[1]Códigos!E$2:E$43,[1]Códigos!F$2:F$43)</f>
        <v>HORIZONTE SOCIEDAD ADMINISTRADORA DE FONDOS DE PENSIONES Y DE CESANTÍAS S.A.</v>
      </c>
      <c r="F248" s="7">
        <v>9</v>
      </c>
      <c r="G248" s="8">
        <v>1217453</v>
      </c>
      <c r="H248" s="8">
        <v>0</v>
      </c>
      <c r="I248" s="8">
        <v>1217453</v>
      </c>
    </row>
    <row r="249" spans="2:9">
      <c r="B249" s="6">
        <v>813005295</v>
      </c>
      <c r="C249" s="6" t="s">
        <v>122</v>
      </c>
      <c r="D249" s="6">
        <v>860013816</v>
      </c>
      <c r="E249" s="6" t="str">
        <f>LOOKUP(D249,[1]Códigos!E$2:E$43,[1]Códigos!F$2:F$43)</f>
        <v>INSTITUTO DE SEGUROS SOCIALES EN LIQUIDACIÓN</v>
      </c>
      <c r="F249" s="7">
        <v>57</v>
      </c>
      <c r="G249" s="8">
        <v>5912262</v>
      </c>
      <c r="H249" s="8">
        <v>0</v>
      </c>
      <c r="I249" s="8">
        <v>5912262</v>
      </c>
    </row>
    <row r="250" spans="2:9">
      <c r="B250" s="6">
        <v>813005295</v>
      </c>
      <c r="C250" s="6" t="s">
        <v>122</v>
      </c>
      <c r="D250" s="6">
        <v>900336004</v>
      </c>
      <c r="E250" s="6" t="str">
        <f>LOOKUP(D250,[1]Códigos!E$2:E$43,[1]Códigos!F$2:F$43)</f>
        <v>ADMINISTRADORA COLOMBIANA DE PENSIONES COLPENSIONES</v>
      </c>
      <c r="F250" s="7">
        <v>1</v>
      </c>
      <c r="G250" s="8">
        <v>17435</v>
      </c>
      <c r="H250" s="8">
        <v>0</v>
      </c>
      <c r="I250" s="8">
        <v>17435</v>
      </c>
    </row>
    <row r="251" spans="2:9">
      <c r="B251" s="6">
        <v>813007875</v>
      </c>
      <c r="C251" s="6" t="s">
        <v>123</v>
      </c>
      <c r="D251" s="6">
        <v>800144331</v>
      </c>
      <c r="E251" s="6" t="str">
        <f>LOOKUP(D251,[1]Códigos!E$2:E$43,[1]Códigos!F$2:F$43)</f>
        <v>SOCIEDAD ADMINISTRADORA DE FONDOS DE PENSIONES PORVENIR</v>
      </c>
      <c r="F251" s="7">
        <v>245</v>
      </c>
      <c r="G251" s="8">
        <v>34677688</v>
      </c>
      <c r="H251" s="8">
        <v>0</v>
      </c>
      <c r="I251" s="8">
        <v>34677688</v>
      </c>
    </row>
    <row r="252" spans="2:9">
      <c r="B252" s="6">
        <v>813007875</v>
      </c>
      <c r="C252" s="6" t="s">
        <v>123</v>
      </c>
      <c r="D252" s="6">
        <v>900336004</v>
      </c>
      <c r="E252" s="6" t="str">
        <f>LOOKUP(D252,[1]Códigos!E$2:E$43,[1]Códigos!F$2:F$43)</f>
        <v>ADMINISTRADORA COLOMBIANA DE PENSIONES COLPENSIONES</v>
      </c>
      <c r="F252" s="7">
        <v>1653</v>
      </c>
      <c r="G252" s="8">
        <v>211390144</v>
      </c>
      <c r="H252" s="8">
        <v>0</v>
      </c>
      <c r="I252" s="8">
        <v>211390144</v>
      </c>
    </row>
    <row r="253" spans="2:9">
      <c r="B253" s="6">
        <v>813010024</v>
      </c>
      <c r="C253" s="6" t="s">
        <v>124</v>
      </c>
      <c r="D253" s="6">
        <v>800144331</v>
      </c>
      <c r="E253" s="6" t="str">
        <f>LOOKUP(D253,[1]Códigos!E$2:E$43,[1]Códigos!F$2:F$43)</f>
        <v>SOCIEDAD ADMINISTRADORA DE FONDOS DE PENSIONES PORVENIR</v>
      </c>
      <c r="F253" s="7">
        <v>163</v>
      </c>
      <c r="G253" s="8">
        <v>15850759</v>
      </c>
      <c r="H253" s="8">
        <v>0</v>
      </c>
      <c r="I253" s="8">
        <v>15850759</v>
      </c>
    </row>
    <row r="254" spans="2:9">
      <c r="B254" s="6">
        <v>813010024</v>
      </c>
      <c r="C254" s="6" t="s">
        <v>124</v>
      </c>
      <c r="D254" s="6">
        <v>860013816</v>
      </c>
      <c r="E254" s="6" t="str">
        <f>LOOKUP(D254,[1]Códigos!E$2:E$43,[1]Códigos!F$2:F$43)</f>
        <v>INSTITUTO DE SEGUROS SOCIALES EN LIQUIDACIÓN</v>
      </c>
      <c r="F254" s="7">
        <v>283</v>
      </c>
      <c r="G254" s="8">
        <v>35191105</v>
      </c>
      <c r="H254" s="8">
        <v>0</v>
      </c>
      <c r="I254" s="8">
        <v>35191105</v>
      </c>
    </row>
    <row r="255" spans="2:9">
      <c r="B255" s="6">
        <v>813010472</v>
      </c>
      <c r="C255" s="6" t="s">
        <v>125</v>
      </c>
      <c r="D255" s="6">
        <v>800144331</v>
      </c>
      <c r="E255" s="6" t="str">
        <f>LOOKUP(D255,[1]Códigos!E$2:E$43,[1]Códigos!F$2:F$43)</f>
        <v>SOCIEDAD ADMINISTRADORA DE FONDOS DE PENSIONES PORVENIR</v>
      </c>
      <c r="F255" s="7">
        <v>447</v>
      </c>
      <c r="G255" s="8">
        <v>47892014</v>
      </c>
      <c r="H255" s="8">
        <v>0</v>
      </c>
      <c r="I255" s="8">
        <v>47892014</v>
      </c>
    </row>
    <row r="256" spans="2:9">
      <c r="B256" s="6">
        <v>813010472</v>
      </c>
      <c r="C256" s="6" t="s">
        <v>125</v>
      </c>
      <c r="D256" s="6">
        <v>800149496</v>
      </c>
      <c r="E256" s="6" t="str">
        <f>LOOKUP(D256,[1]Códigos!E$2:E$43,[1]Códigos!F$2:F$43)</f>
        <v>COMPAÑIA COLOMBIANA ADMINISTRADORA DE FONDOS DE PENSIONES Y CESANTIAS COLFONDOS</v>
      </c>
      <c r="F256" s="7">
        <v>75</v>
      </c>
      <c r="G256" s="8">
        <v>9189688</v>
      </c>
      <c r="H256" s="8">
        <v>0</v>
      </c>
      <c r="I256" s="8">
        <v>9189688</v>
      </c>
    </row>
    <row r="257" spans="2:9">
      <c r="B257" s="6">
        <v>813010472</v>
      </c>
      <c r="C257" s="6" t="s">
        <v>125</v>
      </c>
      <c r="D257" s="6">
        <v>800229739</v>
      </c>
      <c r="E257" s="6" t="str">
        <f>LOOKUP(D257,[1]Códigos!E$2:E$43,[1]Códigos!F$2:F$43)</f>
        <v>FONDO DE PENSIONES OBLIGATORIAS PROTECCION</v>
      </c>
      <c r="F257" s="7">
        <v>61</v>
      </c>
      <c r="G257" s="8">
        <v>7357745</v>
      </c>
      <c r="H257" s="8">
        <v>0</v>
      </c>
      <c r="I257" s="8">
        <v>7357745</v>
      </c>
    </row>
    <row r="258" spans="2:9">
      <c r="B258" s="6">
        <v>813010472</v>
      </c>
      <c r="C258" s="6" t="s">
        <v>125</v>
      </c>
      <c r="D258" s="6">
        <v>800231967</v>
      </c>
      <c r="E258" s="6" t="str">
        <f>LOOKUP(D258,[1]Códigos!E$2:E$43,[1]Códigos!F$2:F$43)</f>
        <v>HORIZONTE SOCIEDAD ADMINISTRADORA DE FONDOS DE PENSIONES Y DE CESANTÍAS S.A.</v>
      </c>
      <c r="F258" s="7">
        <v>59</v>
      </c>
      <c r="G258" s="8">
        <v>16367149</v>
      </c>
      <c r="H258" s="8">
        <v>0</v>
      </c>
      <c r="I258" s="8">
        <v>16367149</v>
      </c>
    </row>
    <row r="259" spans="2:9">
      <c r="B259" s="6">
        <v>813010472</v>
      </c>
      <c r="C259" s="6" t="s">
        <v>125</v>
      </c>
      <c r="D259" s="6">
        <v>860013816</v>
      </c>
      <c r="E259" s="6" t="str">
        <f>LOOKUP(D259,[1]Códigos!E$2:E$43,[1]Códigos!F$2:F$43)</f>
        <v>INSTITUTO DE SEGUROS SOCIALES EN LIQUIDACIÓN</v>
      </c>
      <c r="F259" s="7">
        <v>235</v>
      </c>
      <c r="G259" s="8">
        <v>22843473</v>
      </c>
      <c r="H259" s="8">
        <v>0</v>
      </c>
      <c r="I259" s="8">
        <v>22843473</v>
      </c>
    </row>
    <row r="260" spans="2:9">
      <c r="B260" s="6">
        <v>813010472</v>
      </c>
      <c r="C260" s="6" t="s">
        <v>125</v>
      </c>
      <c r="D260" s="6">
        <v>900336004</v>
      </c>
      <c r="E260" s="6" t="str">
        <f>LOOKUP(D260,[1]Códigos!E$2:E$43,[1]Códigos!F$2:F$43)</f>
        <v>ADMINISTRADORA COLOMBIANA DE PENSIONES COLPENSIONES</v>
      </c>
      <c r="F260" s="7">
        <v>348</v>
      </c>
      <c r="G260" s="8">
        <v>23906254</v>
      </c>
      <c r="H260" s="8">
        <v>0</v>
      </c>
      <c r="I260" s="8">
        <v>23906254</v>
      </c>
    </row>
    <row r="261" spans="2:9">
      <c r="B261" s="6">
        <v>813010996</v>
      </c>
      <c r="C261" s="6" t="s">
        <v>126</v>
      </c>
      <c r="D261" s="6">
        <v>800140949</v>
      </c>
      <c r="E261" s="6" t="str">
        <f>LOOKUP(D261,[1]Códigos!E$2:E$43,[1]Códigos!F$2:F$43)</f>
        <v>CAFESALUD EPS</v>
      </c>
      <c r="F261" s="7">
        <v>214</v>
      </c>
      <c r="G261" s="8">
        <v>13900120</v>
      </c>
      <c r="H261" s="8">
        <v>0</v>
      </c>
      <c r="I261" s="8">
        <v>13900120</v>
      </c>
    </row>
    <row r="262" spans="2:9">
      <c r="B262" s="6">
        <v>813010996</v>
      </c>
      <c r="C262" s="6" t="s">
        <v>126</v>
      </c>
      <c r="D262" s="6">
        <v>800144331</v>
      </c>
      <c r="E262" s="6" t="str">
        <f>LOOKUP(D262,[1]Códigos!E$2:E$43,[1]Códigos!F$2:F$43)</f>
        <v>SOCIEDAD ADMINISTRADORA DE FONDOS DE PENSIONES PORVENIR</v>
      </c>
      <c r="F262" s="7">
        <v>699</v>
      </c>
      <c r="G262" s="8">
        <v>105907908</v>
      </c>
      <c r="H262" s="8">
        <v>0</v>
      </c>
      <c r="I262" s="8">
        <v>105907908</v>
      </c>
    </row>
    <row r="263" spans="2:9">
      <c r="B263" s="6">
        <v>813010996</v>
      </c>
      <c r="C263" s="6" t="s">
        <v>126</v>
      </c>
      <c r="D263" s="6">
        <v>800149496</v>
      </c>
      <c r="E263" s="6" t="str">
        <f>LOOKUP(D263,[1]Códigos!E$2:E$43,[1]Códigos!F$2:F$43)</f>
        <v>COMPAÑIA COLOMBIANA ADMINISTRADORA DE FONDOS DE PENSIONES Y CESANTIAS COLFONDOS</v>
      </c>
      <c r="F263" s="7">
        <v>174</v>
      </c>
      <c r="G263" s="8">
        <v>57189846</v>
      </c>
      <c r="H263" s="8">
        <v>0</v>
      </c>
      <c r="I263" s="8">
        <v>57189846</v>
      </c>
    </row>
    <row r="264" spans="2:9">
      <c r="B264" s="6">
        <v>813010996</v>
      </c>
      <c r="C264" s="6" t="s">
        <v>126</v>
      </c>
      <c r="D264" s="6">
        <v>800229739</v>
      </c>
      <c r="E264" s="6" t="str">
        <f>LOOKUP(D264,[1]Códigos!E$2:E$43,[1]Códigos!F$2:F$43)</f>
        <v>FONDO DE PENSIONES OBLIGATORIAS PROTECCION</v>
      </c>
      <c r="F264" s="7">
        <v>8</v>
      </c>
      <c r="G264" s="8">
        <v>1340745</v>
      </c>
      <c r="H264" s="8">
        <v>0</v>
      </c>
      <c r="I264" s="8">
        <v>1340745</v>
      </c>
    </row>
    <row r="265" spans="2:9">
      <c r="B265" s="6">
        <v>813010996</v>
      </c>
      <c r="C265" s="6" t="s">
        <v>126</v>
      </c>
      <c r="D265" s="6">
        <v>800231967</v>
      </c>
      <c r="E265" s="6" t="str">
        <f>LOOKUP(D265,[1]Códigos!E$2:E$43,[1]Códigos!F$2:F$43)</f>
        <v>HORIZONTE SOCIEDAD ADMINISTRADORA DE FONDOS DE PENSIONES Y DE CESANTÍAS S.A.</v>
      </c>
      <c r="F265" s="7">
        <v>17</v>
      </c>
      <c r="G265" s="8">
        <v>1939724</v>
      </c>
      <c r="H265" s="8">
        <v>0</v>
      </c>
      <c r="I265" s="8">
        <v>1939724</v>
      </c>
    </row>
    <row r="266" spans="2:9">
      <c r="B266" s="6">
        <v>813010996</v>
      </c>
      <c r="C266" s="6" t="s">
        <v>126</v>
      </c>
      <c r="D266" s="6">
        <v>800250119</v>
      </c>
      <c r="E266" s="6" t="str">
        <f>LOOKUP(D266,[1]Códigos!E$2:E$43,[1]Códigos!F$2:F$43)</f>
        <v>SALUDCOOP EPS</v>
      </c>
      <c r="F266" s="7">
        <v>2168</v>
      </c>
      <c r="G266" s="8">
        <v>224499478</v>
      </c>
      <c r="H266" s="8">
        <v>0</v>
      </c>
      <c r="I266" s="8">
        <v>224499478</v>
      </c>
    </row>
    <row r="267" spans="2:9">
      <c r="B267" s="6">
        <v>813010996</v>
      </c>
      <c r="C267" s="6" t="s">
        <v>126</v>
      </c>
      <c r="D267" s="6">
        <v>800251440</v>
      </c>
      <c r="E267" s="6" t="str">
        <f>LOOKUP(D267,[1]Códigos!E$2:E$43,[1]Códigos!F$2:F$43)</f>
        <v>EPS SANITAS</v>
      </c>
      <c r="F267" s="7">
        <v>3</v>
      </c>
      <c r="G267" s="8">
        <v>590133</v>
      </c>
      <c r="H267" s="8">
        <v>0</v>
      </c>
      <c r="I267" s="8">
        <v>590133</v>
      </c>
    </row>
    <row r="268" spans="2:9">
      <c r="B268" s="6">
        <v>813010996</v>
      </c>
      <c r="C268" s="6" t="s">
        <v>126</v>
      </c>
      <c r="D268" s="6">
        <v>804001273</v>
      </c>
      <c r="E268" s="6" t="str">
        <f>LOOKUP(D268,[1]Códigos!E$2:E$43,[1]Códigos!F$2:F$43)</f>
        <v>SOLSALUD - ENTIDAD PROMOTORA DE SALUD DEL REGIMEN CONTRIBUTIVO Y SUBSIDIADO SOLSALUD EPS S.A.</v>
      </c>
      <c r="F268" s="7">
        <v>41</v>
      </c>
      <c r="G268" s="8">
        <v>3292201</v>
      </c>
      <c r="H268" s="8">
        <v>0</v>
      </c>
      <c r="I268" s="8">
        <v>3292201</v>
      </c>
    </row>
    <row r="269" spans="2:9">
      <c r="B269" s="6">
        <v>813010996</v>
      </c>
      <c r="C269" s="6" t="s">
        <v>126</v>
      </c>
      <c r="D269" s="6">
        <v>805000427</v>
      </c>
      <c r="E269" s="6" t="str">
        <f>LOOKUP(D269,[1]Códigos!E$2:E$43,[1]Códigos!F$2:F$43)</f>
        <v>COOMEVA EPS S A</v>
      </c>
      <c r="F269" s="7">
        <v>48</v>
      </c>
      <c r="G269" s="8">
        <v>5780209</v>
      </c>
      <c r="H269" s="8">
        <v>0</v>
      </c>
      <c r="I269" s="8">
        <v>5780209</v>
      </c>
    </row>
    <row r="270" spans="2:9">
      <c r="B270" s="6">
        <v>813010996</v>
      </c>
      <c r="C270" s="6" t="s">
        <v>126</v>
      </c>
      <c r="D270" s="6">
        <v>860013816</v>
      </c>
      <c r="E270" s="6" t="str">
        <f>LOOKUP(D270,[1]Códigos!E$2:E$43,[1]Códigos!F$2:F$43)</f>
        <v>INSTITUTO DE SEGUROS SOCIALES EN LIQUIDACIÓN</v>
      </c>
      <c r="F270" s="7">
        <v>2311</v>
      </c>
      <c r="G270" s="8">
        <v>244295573</v>
      </c>
      <c r="H270" s="8">
        <v>0</v>
      </c>
      <c r="I270" s="8">
        <v>244295573</v>
      </c>
    </row>
    <row r="271" spans="2:9">
      <c r="B271" s="6">
        <v>813011027</v>
      </c>
      <c r="C271" s="6" t="s">
        <v>127</v>
      </c>
      <c r="D271" s="6">
        <v>800250119</v>
      </c>
      <c r="E271" s="6" t="str">
        <f>LOOKUP(D271,[1]Códigos!E$2:E$43,[1]Códigos!F$2:F$43)</f>
        <v>SALUDCOOP EPS</v>
      </c>
      <c r="F271" s="7">
        <v>235</v>
      </c>
      <c r="G271" s="8">
        <v>28315894</v>
      </c>
      <c r="H271" s="8">
        <v>0</v>
      </c>
      <c r="I271" s="8">
        <v>28315894</v>
      </c>
    </row>
    <row r="272" spans="2:9">
      <c r="B272" s="6">
        <v>813011027</v>
      </c>
      <c r="C272" s="6" t="s">
        <v>127</v>
      </c>
      <c r="D272" s="6">
        <v>804001273</v>
      </c>
      <c r="E272" s="6" t="str">
        <f>LOOKUP(D272,[1]Códigos!E$2:E$43,[1]Códigos!F$2:F$43)</f>
        <v>SOLSALUD - ENTIDAD PROMOTORA DE SALUD DEL REGIMEN CONTRIBUTIVO Y SUBSIDIADO SOLSALUD EPS S.A.</v>
      </c>
      <c r="F272" s="7">
        <v>393</v>
      </c>
      <c r="G272" s="8">
        <v>27944907</v>
      </c>
      <c r="H272" s="8">
        <v>0</v>
      </c>
      <c r="I272" s="8">
        <v>27944907</v>
      </c>
    </row>
    <row r="273" spans="2:9">
      <c r="B273" s="6">
        <v>813011027</v>
      </c>
      <c r="C273" s="6" t="s">
        <v>127</v>
      </c>
      <c r="D273" s="6">
        <v>830006404</v>
      </c>
      <c r="E273" s="6" t="str">
        <f>LOOKUP(D273,[1]Códigos!E$2:E$43,[1]Códigos!F$2:F$43)</f>
        <v>HUMANA VIVIR ARS</v>
      </c>
      <c r="F273" s="7">
        <v>11</v>
      </c>
      <c r="G273" s="8">
        <v>1841464</v>
      </c>
      <c r="H273" s="8">
        <v>0</v>
      </c>
      <c r="I273" s="8">
        <v>1841464</v>
      </c>
    </row>
    <row r="274" spans="2:9">
      <c r="B274" s="6">
        <v>813011465</v>
      </c>
      <c r="C274" s="6" t="s">
        <v>128</v>
      </c>
      <c r="D274" s="6">
        <v>800144331</v>
      </c>
      <c r="E274" s="6" t="str">
        <f>LOOKUP(D274,[1]Códigos!E$2:E$43,[1]Códigos!F$2:F$43)</f>
        <v>SOCIEDAD ADMINISTRADORA DE FONDOS DE PENSIONES PORVENIR</v>
      </c>
      <c r="F274" s="7">
        <v>11</v>
      </c>
      <c r="G274" s="8">
        <v>2365179</v>
      </c>
      <c r="H274" s="8">
        <v>0</v>
      </c>
      <c r="I274" s="8">
        <v>2365179</v>
      </c>
    </row>
    <row r="275" spans="2:9">
      <c r="B275" s="6">
        <v>813011465</v>
      </c>
      <c r="C275" s="6" t="s">
        <v>128</v>
      </c>
      <c r="D275" s="6">
        <v>800231967</v>
      </c>
      <c r="E275" s="6" t="str">
        <f>LOOKUP(D275,[1]Códigos!E$2:E$43,[1]Códigos!F$2:F$43)</f>
        <v>HORIZONTE SOCIEDAD ADMINISTRADORA DE FONDOS DE PENSIONES Y DE CESANTÍAS S.A.</v>
      </c>
      <c r="F275" s="7">
        <v>798</v>
      </c>
      <c r="G275" s="8">
        <v>93637488</v>
      </c>
      <c r="H275" s="8">
        <v>0</v>
      </c>
      <c r="I275" s="8">
        <v>93637488</v>
      </c>
    </row>
    <row r="276" spans="2:9">
      <c r="B276" s="6">
        <v>813011465</v>
      </c>
      <c r="C276" s="6" t="s">
        <v>128</v>
      </c>
      <c r="D276" s="6">
        <v>860013816</v>
      </c>
      <c r="E276" s="6" t="str">
        <f>LOOKUP(D276,[1]Códigos!E$2:E$43,[1]Códigos!F$2:F$43)</f>
        <v>INSTITUTO DE SEGUROS SOCIALES EN LIQUIDACIÓN</v>
      </c>
      <c r="F276" s="7">
        <v>336</v>
      </c>
      <c r="G276" s="8">
        <v>35777388</v>
      </c>
      <c r="H276" s="8">
        <v>0</v>
      </c>
      <c r="I276" s="8">
        <v>35777388</v>
      </c>
    </row>
    <row r="277" spans="2:9">
      <c r="B277" s="6">
        <v>813011502</v>
      </c>
      <c r="C277" s="6" t="s">
        <v>129</v>
      </c>
      <c r="D277" s="6">
        <v>800144331</v>
      </c>
      <c r="E277" s="6" t="str">
        <f>LOOKUP(D277,[1]Códigos!E$2:E$43,[1]Códigos!F$2:F$43)</f>
        <v>SOCIEDAD ADMINISTRADORA DE FONDOS DE PENSIONES PORVENIR</v>
      </c>
      <c r="F277" s="7">
        <v>92</v>
      </c>
      <c r="G277" s="8">
        <v>15788293</v>
      </c>
      <c r="H277" s="8">
        <v>35420</v>
      </c>
      <c r="I277" s="8">
        <v>15823713</v>
      </c>
    </row>
    <row r="278" spans="2:9">
      <c r="B278" s="6">
        <v>813011502</v>
      </c>
      <c r="C278" s="6" t="s">
        <v>129</v>
      </c>
      <c r="D278" s="6">
        <v>800149496</v>
      </c>
      <c r="E278" s="6" t="str">
        <f>LOOKUP(D278,[1]Códigos!E$2:E$43,[1]Códigos!F$2:F$43)</f>
        <v>COMPAÑIA COLOMBIANA ADMINISTRADORA DE FONDOS DE PENSIONES Y CESANTIAS COLFONDOS</v>
      </c>
      <c r="F278" s="7">
        <v>19</v>
      </c>
      <c r="G278" s="8">
        <v>4550089</v>
      </c>
      <c r="H278" s="8">
        <v>7315</v>
      </c>
      <c r="I278" s="8">
        <v>4557404</v>
      </c>
    </row>
    <row r="279" spans="2:9">
      <c r="B279" s="6">
        <v>813011502</v>
      </c>
      <c r="C279" s="6" t="s">
        <v>129</v>
      </c>
      <c r="D279" s="6">
        <v>800229739</v>
      </c>
      <c r="E279" s="6" t="str">
        <f>LOOKUP(D279,[1]Códigos!E$2:E$43,[1]Códigos!F$2:F$43)</f>
        <v>FONDO DE PENSIONES OBLIGATORIAS PROTECCION</v>
      </c>
      <c r="F279" s="7">
        <v>29</v>
      </c>
      <c r="G279" s="8">
        <v>6712757</v>
      </c>
      <c r="H279" s="8">
        <v>11165</v>
      </c>
      <c r="I279" s="8">
        <v>6723922</v>
      </c>
    </row>
    <row r="280" spans="2:9">
      <c r="B280" s="6">
        <v>813011502</v>
      </c>
      <c r="C280" s="6" t="s">
        <v>129</v>
      </c>
      <c r="D280" s="6">
        <v>800231967</v>
      </c>
      <c r="E280" s="6" t="str">
        <f>LOOKUP(D280,[1]Códigos!E$2:E$43,[1]Códigos!F$2:F$43)</f>
        <v>HORIZONTE SOCIEDAD ADMINISTRADORA DE FONDOS DE PENSIONES Y DE CESANTÍAS S.A.</v>
      </c>
      <c r="F280" s="7">
        <v>50</v>
      </c>
      <c r="G280" s="8">
        <v>7365940</v>
      </c>
      <c r="H280" s="8">
        <v>19250</v>
      </c>
      <c r="I280" s="8">
        <v>7385190</v>
      </c>
    </row>
    <row r="281" spans="2:9">
      <c r="B281" s="6">
        <v>813011502</v>
      </c>
      <c r="C281" s="6" t="s">
        <v>129</v>
      </c>
      <c r="D281" s="6">
        <v>860013816</v>
      </c>
      <c r="E281" s="6" t="str">
        <f>LOOKUP(D281,[1]Códigos!E$2:E$43,[1]Códigos!F$2:F$43)</f>
        <v>INSTITUTO DE SEGUROS SOCIALES EN LIQUIDACIÓN</v>
      </c>
      <c r="F281" s="7">
        <v>233</v>
      </c>
      <c r="G281" s="8">
        <v>27248853</v>
      </c>
      <c r="H281" s="8">
        <v>89705</v>
      </c>
      <c r="I281" s="8">
        <v>27338558</v>
      </c>
    </row>
    <row r="282" spans="2:9">
      <c r="B282" s="6">
        <v>813011505</v>
      </c>
      <c r="C282" s="6" t="s">
        <v>130</v>
      </c>
      <c r="D282" s="6">
        <v>800229739</v>
      </c>
      <c r="E282" s="6" t="str">
        <f>LOOKUP(D282,[1]Códigos!E$2:E$43,[1]Códigos!F$2:F$43)</f>
        <v>FONDO DE PENSIONES OBLIGATORIAS PROTECCION</v>
      </c>
      <c r="F282" s="7">
        <v>13</v>
      </c>
      <c r="G282" s="8">
        <v>3356172</v>
      </c>
      <c r="H282" s="8">
        <v>0</v>
      </c>
      <c r="I282" s="8">
        <v>3356172</v>
      </c>
    </row>
    <row r="283" spans="2:9">
      <c r="B283" s="6">
        <v>813011505</v>
      </c>
      <c r="C283" s="6" t="s">
        <v>130</v>
      </c>
      <c r="D283" s="6">
        <v>800231967</v>
      </c>
      <c r="E283" s="6" t="str">
        <f>LOOKUP(D283,[1]Códigos!E$2:E$43,[1]Códigos!F$2:F$43)</f>
        <v>HORIZONTE SOCIEDAD ADMINISTRADORA DE FONDOS DE PENSIONES Y DE CESANTÍAS S.A.</v>
      </c>
      <c r="F283" s="7">
        <v>4</v>
      </c>
      <c r="G283" s="8">
        <v>206124</v>
      </c>
      <c r="H283" s="8">
        <v>0</v>
      </c>
      <c r="I283" s="8">
        <v>206124</v>
      </c>
    </row>
    <row r="284" spans="2:9">
      <c r="B284" s="6">
        <v>813011505</v>
      </c>
      <c r="C284" s="6" t="s">
        <v>130</v>
      </c>
      <c r="D284" s="6">
        <v>900336004</v>
      </c>
      <c r="E284" s="6" t="str">
        <f>LOOKUP(D284,[1]Códigos!E$2:E$43,[1]Códigos!F$2:F$43)</f>
        <v>ADMINISTRADORA COLOMBIANA DE PENSIONES COLPENSIONES</v>
      </c>
      <c r="F284" s="7">
        <v>20</v>
      </c>
      <c r="G284" s="8">
        <v>984252</v>
      </c>
      <c r="H284" s="8">
        <v>0</v>
      </c>
      <c r="I284" s="8">
        <v>984252</v>
      </c>
    </row>
    <row r="285" spans="2:9">
      <c r="B285" s="6">
        <v>813011566</v>
      </c>
      <c r="C285" s="6" t="s">
        <v>131</v>
      </c>
      <c r="D285" s="6">
        <v>800144331</v>
      </c>
      <c r="E285" s="6" t="str">
        <f>LOOKUP(D285,[1]Códigos!E$2:E$43,[1]Códigos!F$2:F$43)</f>
        <v>SOCIEDAD ADMINISTRADORA DE FONDOS DE PENSIONES PORVENIR</v>
      </c>
      <c r="F285" s="7">
        <v>450</v>
      </c>
      <c r="G285" s="8">
        <v>49842119</v>
      </c>
      <c r="H285" s="8">
        <v>0</v>
      </c>
      <c r="I285" s="8">
        <v>49842119</v>
      </c>
    </row>
    <row r="286" spans="2:9">
      <c r="B286" s="6">
        <v>813011566</v>
      </c>
      <c r="C286" s="6" t="s">
        <v>131</v>
      </c>
      <c r="D286" s="6">
        <v>800149496</v>
      </c>
      <c r="E286" s="6" t="str">
        <f>LOOKUP(D286,[1]Códigos!E$2:E$43,[1]Códigos!F$2:F$43)</f>
        <v>COMPAÑIA COLOMBIANA ADMINISTRADORA DE FONDOS DE PENSIONES Y CESANTIAS COLFONDOS</v>
      </c>
      <c r="F286" s="7">
        <v>18</v>
      </c>
      <c r="G286" s="8">
        <v>4548244</v>
      </c>
      <c r="H286" s="8">
        <v>0</v>
      </c>
      <c r="I286" s="8">
        <v>4548244</v>
      </c>
    </row>
    <row r="287" spans="2:9">
      <c r="B287" s="6">
        <v>813011566</v>
      </c>
      <c r="C287" s="6" t="s">
        <v>131</v>
      </c>
      <c r="D287" s="6">
        <v>800229739</v>
      </c>
      <c r="E287" s="6" t="str">
        <f>LOOKUP(D287,[1]Códigos!E$2:E$43,[1]Códigos!F$2:F$43)</f>
        <v>FONDO DE PENSIONES OBLIGATORIAS PROTECCION</v>
      </c>
      <c r="F287" s="7">
        <v>52</v>
      </c>
      <c r="G287" s="8">
        <v>6191285</v>
      </c>
      <c r="H287" s="8">
        <v>0</v>
      </c>
      <c r="I287" s="8">
        <v>6191285</v>
      </c>
    </row>
    <row r="288" spans="2:9">
      <c r="B288" s="6">
        <v>813011566</v>
      </c>
      <c r="C288" s="6" t="s">
        <v>131</v>
      </c>
      <c r="D288" s="6">
        <v>800231967</v>
      </c>
      <c r="E288" s="6" t="str">
        <f>LOOKUP(D288,[1]Códigos!E$2:E$43,[1]Códigos!F$2:F$43)</f>
        <v>HORIZONTE SOCIEDAD ADMINISTRADORA DE FONDOS DE PENSIONES Y DE CESANTÍAS S.A.</v>
      </c>
      <c r="F288" s="7">
        <v>69</v>
      </c>
      <c r="G288" s="8">
        <v>18310316</v>
      </c>
      <c r="H288" s="8">
        <v>0</v>
      </c>
      <c r="I288" s="8">
        <v>18310316</v>
      </c>
    </row>
    <row r="289" spans="2:9">
      <c r="B289" s="6">
        <v>813011566</v>
      </c>
      <c r="C289" s="6" t="s">
        <v>131</v>
      </c>
      <c r="D289" s="6">
        <v>860013816</v>
      </c>
      <c r="E289" s="6" t="str">
        <f>LOOKUP(D289,[1]Códigos!E$2:E$43,[1]Códigos!F$2:F$43)</f>
        <v>INSTITUTO DE SEGUROS SOCIALES EN LIQUIDACIÓN</v>
      </c>
      <c r="F289" s="7">
        <v>998</v>
      </c>
      <c r="G289" s="8">
        <v>102668823</v>
      </c>
      <c r="H289" s="8">
        <v>0</v>
      </c>
      <c r="I289" s="8">
        <v>102668823</v>
      </c>
    </row>
    <row r="290" spans="2:9">
      <c r="B290" s="6">
        <v>813011566</v>
      </c>
      <c r="C290" s="6" t="s">
        <v>131</v>
      </c>
      <c r="D290" s="6">
        <v>900336004</v>
      </c>
      <c r="E290" s="6" t="str">
        <f>LOOKUP(D290,[1]Códigos!E$2:E$43,[1]Códigos!F$2:F$43)</f>
        <v>ADMINISTRADORA COLOMBIANA DE PENSIONES COLPENSIONES</v>
      </c>
      <c r="F290" s="7">
        <v>777</v>
      </c>
      <c r="G290" s="8">
        <v>57728787</v>
      </c>
      <c r="H290" s="8">
        <v>0</v>
      </c>
      <c r="I290" s="8">
        <v>57728787</v>
      </c>
    </row>
    <row r="291" spans="2:9">
      <c r="B291" s="6">
        <v>813012833</v>
      </c>
      <c r="C291" s="6" t="s">
        <v>132</v>
      </c>
      <c r="D291" s="6">
        <v>800144331</v>
      </c>
      <c r="E291" s="6" t="str">
        <f>LOOKUP(D291,[1]Códigos!E$2:E$43,[1]Códigos!F$2:F$43)</f>
        <v>SOCIEDAD ADMINISTRADORA DE FONDOS DE PENSIONES PORVENIR</v>
      </c>
      <c r="F291" s="7">
        <v>1115</v>
      </c>
      <c r="G291" s="8">
        <v>97806744</v>
      </c>
      <c r="H291" s="8">
        <v>0</v>
      </c>
      <c r="I291" s="8">
        <v>97806744</v>
      </c>
    </row>
    <row r="292" spans="2:9">
      <c r="B292" s="6">
        <v>813012833</v>
      </c>
      <c r="C292" s="6" t="s">
        <v>132</v>
      </c>
      <c r="D292" s="6">
        <v>800149496</v>
      </c>
      <c r="E292" s="6" t="str">
        <f>LOOKUP(D292,[1]Códigos!E$2:E$43,[1]Códigos!F$2:F$43)</f>
        <v>COMPAÑIA COLOMBIANA ADMINISTRADORA DE FONDOS DE PENSIONES Y CESANTIAS COLFONDOS</v>
      </c>
      <c r="F292" s="7">
        <v>47</v>
      </c>
      <c r="G292" s="8">
        <v>12152133</v>
      </c>
      <c r="H292" s="8">
        <v>0</v>
      </c>
      <c r="I292" s="8">
        <v>12152133</v>
      </c>
    </row>
    <row r="293" spans="2:9">
      <c r="B293" s="6">
        <v>813012833</v>
      </c>
      <c r="C293" s="6" t="s">
        <v>132</v>
      </c>
      <c r="D293" s="6">
        <v>860013816</v>
      </c>
      <c r="E293" s="6" t="str">
        <f>LOOKUP(D293,[1]Códigos!E$2:E$43,[1]Códigos!F$2:F$43)</f>
        <v>INSTITUTO DE SEGUROS SOCIALES EN LIQUIDACIÓN</v>
      </c>
      <c r="F293" s="7">
        <v>161</v>
      </c>
      <c r="G293" s="8">
        <v>18997666</v>
      </c>
      <c r="H293" s="8">
        <v>0</v>
      </c>
      <c r="I293" s="8">
        <v>18997666</v>
      </c>
    </row>
    <row r="294" spans="2:9">
      <c r="B294" s="6">
        <v>813012833</v>
      </c>
      <c r="C294" s="6" t="s">
        <v>132</v>
      </c>
      <c r="D294" s="6">
        <v>900336004</v>
      </c>
      <c r="E294" s="6" t="str">
        <f>LOOKUP(D294,[1]Códigos!E$2:E$43,[1]Códigos!F$2:F$43)</f>
        <v>ADMINISTRADORA COLOMBIANA DE PENSIONES COLPENSIONES</v>
      </c>
      <c r="F294" s="7">
        <v>708</v>
      </c>
      <c r="G294" s="8">
        <v>44802845</v>
      </c>
      <c r="H294" s="8">
        <v>0</v>
      </c>
      <c r="I294" s="8">
        <v>44802845</v>
      </c>
    </row>
    <row r="295" spans="2:9">
      <c r="B295" s="6">
        <v>813012946</v>
      </c>
      <c r="C295" s="6" t="s">
        <v>133</v>
      </c>
      <c r="D295" s="6">
        <v>800144331</v>
      </c>
      <c r="E295" s="6" t="str">
        <f>LOOKUP(D295,[1]Códigos!E$2:E$43,[1]Códigos!F$2:F$43)</f>
        <v>SOCIEDAD ADMINISTRADORA DE FONDOS DE PENSIONES PORVENIR</v>
      </c>
      <c r="F295" s="7">
        <v>801</v>
      </c>
      <c r="G295" s="8">
        <v>97152958</v>
      </c>
      <c r="H295" s="8">
        <v>0</v>
      </c>
      <c r="I295" s="8">
        <v>97152958</v>
      </c>
    </row>
    <row r="296" spans="2:9">
      <c r="B296" s="6">
        <v>813012946</v>
      </c>
      <c r="C296" s="6" t="s">
        <v>133</v>
      </c>
      <c r="D296" s="6">
        <v>800149496</v>
      </c>
      <c r="E296" s="6" t="str">
        <f>LOOKUP(D296,[1]Códigos!E$2:E$43,[1]Códigos!F$2:F$43)</f>
        <v>COMPAÑIA COLOMBIANA ADMINISTRADORA DE FONDOS DE PENSIONES Y CESANTIAS COLFONDOS</v>
      </c>
      <c r="F296" s="7">
        <v>15</v>
      </c>
      <c r="G296" s="8">
        <v>3652368</v>
      </c>
      <c r="H296" s="8">
        <v>0</v>
      </c>
      <c r="I296" s="8">
        <v>3652368</v>
      </c>
    </row>
    <row r="297" spans="2:9">
      <c r="B297" s="6">
        <v>813012946</v>
      </c>
      <c r="C297" s="6" t="s">
        <v>133</v>
      </c>
      <c r="D297" s="6">
        <v>860013816</v>
      </c>
      <c r="E297" s="6" t="str">
        <f>LOOKUP(D297,[1]Códigos!E$2:E$43,[1]Códigos!F$2:F$43)</f>
        <v>INSTITUTO DE SEGUROS SOCIALES EN LIQUIDACIÓN</v>
      </c>
      <c r="F297" s="7">
        <v>144</v>
      </c>
      <c r="G297" s="8">
        <v>40442222</v>
      </c>
      <c r="H297" s="8">
        <v>0</v>
      </c>
      <c r="I297" s="8">
        <v>40442222</v>
      </c>
    </row>
    <row r="298" spans="2:9">
      <c r="B298" s="6">
        <v>814001594</v>
      </c>
      <c r="C298" s="6" t="s">
        <v>134</v>
      </c>
      <c r="D298" s="6">
        <v>800229739</v>
      </c>
      <c r="E298" s="6" t="str">
        <f>LOOKUP(D298,[1]Códigos!E$2:E$43,[1]Códigos!F$2:F$43)</f>
        <v>FONDO DE PENSIONES OBLIGATORIAS PROTECCION</v>
      </c>
      <c r="F298" s="7">
        <v>6</v>
      </c>
      <c r="G298" s="8">
        <v>1271221</v>
      </c>
      <c r="H298" s="8">
        <v>0</v>
      </c>
      <c r="I298" s="8">
        <v>1271221</v>
      </c>
    </row>
    <row r="299" spans="2:9">
      <c r="B299" s="6">
        <v>814001701</v>
      </c>
      <c r="C299" s="6" t="s">
        <v>16</v>
      </c>
      <c r="D299" s="6">
        <v>800144331</v>
      </c>
      <c r="E299" s="6" t="str">
        <f>LOOKUP(D299,[1]Códigos!E$2:E$43,[1]Códigos!F$2:F$43)</f>
        <v>SOCIEDAD ADMINISTRADORA DE FONDOS DE PENSIONES PORVENIR</v>
      </c>
      <c r="F299" s="7">
        <v>1</v>
      </c>
      <c r="G299" s="8">
        <v>35114</v>
      </c>
      <c r="H299" s="8">
        <v>118318</v>
      </c>
      <c r="I299" s="8">
        <v>153432</v>
      </c>
    </row>
    <row r="300" spans="2:9">
      <c r="B300" s="6">
        <v>814006632</v>
      </c>
      <c r="C300" s="6" t="s">
        <v>135</v>
      </c>
      <c r="D300" s="6">
        <v>800144331</v>
      </c>
      <c r="E300" s="6" t="str">
        <f>LOOKUP(D300,[1]Códigos!E$2:E$43,[1]Códigos!F$2:F$43)</f>
        <v>SOCIEDAD ADMINISTRADORA DE FONDOS DE PENSIONES PORVENIR</v>
      </c>
      <c r="F300" s="7">
        <v>207</v>
      </c>
      <c r="G300" s="8">
        <v>30107922</v>
      </c>
      <c r="H300" s="8">
        <v>0</v>
      </c>
      <c r="I300" s="8">
        <v>30107922</v>
      </c>
    </row>
    <row r="301" spans="2:9">
      <c r="B301" s="6">
        <v>814006632</v>
      </c>
      <c r="C301" s="6" t="s">
        <v>135</v>
      </c>
      <c r="D301" s="6">
        <v>800226175</v>
      </c>
      <c r="E301" s="6" t="str">
        <f>LOOKUP(D301,[1]Códigos!E$2:E$43,[1]Códigos!F$2:F$43)</f>
        <v>COMPAÑIA DE SEGUROS DE VIDA COLMENA S.A</v>
      </c>
      <c r="F301" s="7">
        <v>55</v>
      </c>
      <c r="G301" s="8">
        <v>1084985</v>
      </c>
      <c r="H301" s="8">
        <v>0</v>
      </c>
      <c r="I301" s="8">
        <v>1084985</v>
      </c>
    </row>
    <row r="302" spans="2:9">
      <c r="B302" s="6">
        <v>814006632</v>
      </c>
      <c r="C302" s="6" t="s">
        <v>135</v>
      </c>
      <c r="D302" s="6">
        <v>800231967</v>
      </c>
      <c r="E302" s="6" t="str">
        <f>LOOKUP(D302,[1]Códigos!E$2:E$43,[1]Códigos!F$2:F$43)</f>
        <v>HORIZONTE SOCIEDAD ADMINISTRADORA DE FONDOS DE PENSIONES Y DE CESANTÍAS S.A.</v>
      </c>
      <c r="F302" s="7">
        <v>128</v>
      </c>
      <c r="G302" s="8">
        <v>14100635</v>
      </c>
      <c r="H302" s="8">
        <v>0</v>
      </c>
      <c r="I302" s="8">
        <v>14100635</v>
      </c>
    </row>
    <row r="303" spans="2:9">
      <c r="B303" s="6">
        <v>814006632</v>
      </c>
      <c r="C303" s="6" t="s">
        <v>135</v>
      </c>
      <c r="D303" s="6">
        <v>800250119</v>
      </c>
      <c r="E303" s="6" t="str">
        <f>LOOKUP(D303,[1]Códigos!E$2:E$43,[1]Códigos!F$2:F$43)</f>
        <v>SALUDCOOP EPS</v>
      </c>
      <c r="F303" s="7">
        <v>59</v>
      </c>
      <c r="G303" s="8">
        <v>11793466</v>
      </c>
      <c r="H303" s="8">
        <v>0</v>
      </c>
      <c r="I303" s="8">
        <v>11793466</v>
      </c>
    </row>
    <row r="304" spans="2:9">
      <c r="B304" s="6">
        <v>814006632</v>
      </c>
      <c r="C304" s="6" t="s">
        <v>135</v>
      </c>
      <c r="D304" s="6">
        <v>805000427</v>
      </c>
      <c r="E304" s="6" t="str">
        <f>LOOKUP(D304,[1]Códigos!E$2:E$43,[1]Códigos!F$2:F$43)</f>
        <v>COOMEVA EPS S A</v>
      </c>
      <c r="F304" s="7">
        <v>415</v>
      </c>
      <c r="G304" s="8">
        <v>30906836</v>
      </c>
      <c r="H304" s="8">
        <v>0</v>
      </c>
      <c r="I304" s="8">
        <v>30906836</v>
      </c>
    </row>
    <row r="305" spans="2:9">
      <c r="B305" s="6">
        <v>814006632</v>
      </c>
      <c r="C305" s="6" t="s">
        <v>135</v>
      </c>
      <c r="D305" s="6">
        <v>860011153</v>
      </c>
      <c r="E305" s="6" t="str">
        <f>LOOKUP(D305,[1]Códigos!E$2:E$43,[1]Códigos!F$2:F$43)</f>
        <v>POSITIVA COMPAÑIA DE SEGUROS</v>
      </c>
      <c r="F305" s="7">
        <v>300</v>
      </c>
      <c r="G305" s="8">
        <v>8683976</v>
      </c>
      <c r="H305" s="8">
        <v>0</v>
      </c>
      <c r="I305" s="8">
        <v>8683976</v>
      </c>
    </row>
    <row r="306" spans="2:9">
      <c r="B306" s="6">
        <v>814006632</v>
      </c>
      <c r="C306" s="6" t="s">
        <v>135</v>
      </c>
      <c r="D306" s="6">
        <v>860013816</v>
      </c>
      <c r="E306" s="6" t="str">
        <f>LOOKUP(D306,[1]Códigos!E$2:E$43,[1]Códigos!F$2:F$43)</f>
        <v>INSTITUTO DE SEGUROS SOCIALES EN LIQUIDACIÓN</v>
      </c>
      <c r="F306" s="7">
        <v>232</v>
      </c>
      <c r="G306" s="8">
        <v>12710024</v>
      </c>
      <c r="H306" s="8">
        <v>0</v>
      </c>
      <c r="I306" s="8">
        <v>12710024</v>
      </c>
    </row>
    <row r="307" spans="2:9">
      <c r="B307" s="6">
        <v>814006654</v>
      </c>
      <c r="C307" s="6" t="s">
        <v>136</v>
      </c>
      <c r="D307" s="6">
        <v>800229739</v>
      </c>
      <c r="E307" s="6" t="str">
        <f>LOOKUP(D307,[1]Códigos!E$2:E$43,[1]Códigos!F$2:F$43)</f>
        <v>FONDO DE PENSIONES OBLIGATORIAS PROTECCION</v>
      </c>
      <c r="F307" s="7">
        <v>4</v>
      </c>
      <c r="G307" s="8">
        <v>215272</v>
      </c>
      <c r="H307" s="8">
        <v>510001</v>
      </c>
      <c r="I307" s="8">
        <v>725273</v>
      </c>
    </row>
    <row r="308" spans="2:9">
      <c r="B308" s="6">
        <v>814006689</v>
      </c>
      <c r="C308" s="6" t="s">
        <v>137</v>
      </c>
      <c r="D308" s="6">
        <v>800144331</v>
      </c>
      <c r="E308" s="6" t="str">
        <f>LOOKUP(D308,[1]Códigos!E$2:E$43,[1]Códigos!F$2:F$43)</f>
        <v>SOCIEDAD ADMINISTRADORA DE FONDOS DE PENSIONES PORVENIR</v>
      </c>
      <c r="F308" s="7">
        <v>12</v>
      </c>
      <c r="G308" s="8">
        <v>1132844</v>
      </c>
      <c r="H308" s="8">
        <v>1779000</v>
      </c>
      <c r="I308" s="8">
        <v>2911844</v>
      </c>
    </row>
    <row r="309" spans="2:9">
      <c r="B309" s="6">
        <v>814006689</v>
      </c>
      <c r="C309" s="6" t="s">
        <v>137</v>
      </c>
      <c r="D309" s="6">
        <v>900336004</v>
      </c>
      <c r="E309" s="6" t="str">
        <f>LOOKUP(D309,[1]Códigos!E$2:E$43,[1]Códigos!F$2:F$43)</f>
        <v>ADMINISTRADORA COLOMBIANA DE PENSIONES COLPENSIONES</v>
      </c>
      <c r="F309" s="7">
        <v>372</v>
      </c>
      <c r="G309" s="8">
        <v>52738183</v>
      </c>
      <c r="H309" s="8">
        <v>0</v>
      </c>
      <c r="I309" s="8">
        <v>52738183</v>
      </c>
    </row>
    <row r="310" spans="2:9">
      <c r="B310" s="6">
        <v>814006732</v>
      </c>
      <c r="C310" s="6" t="s">
        <v>138</v>
      </c>
      <c r="D310" s="6">
        <v>800144331</v>
      </c>
      <c r="E310" s="6" t="str">
        <f>LOOKUP(D310,[1]Códigos!E$2:E$43,[1]Códigos!F$2:F$43)</f>
        <v>SOCIEDAD ADMINISTRADORA DE FONDOS DE PENSIONES PORVENIR</v>
      </c>
      <c r="F310" s="7">
        <v>1</v>
      </c>
      <c r="G310" s="8">
        <v>211188</v>
      </c>
      <c r="H310" s="8">
        <v>0</v>
      </c>
      <c r="I310" s="8">
        <v>211188</v>
      </c>
    </row>
    <row r="311" spans="2:9">
      <c r="B311" s="6">
        <v>814006732</v>
      </c>
      <c r="C311" s="6" t="s">
        <v>138</v>
      </c>
      <c r="D311" s="6">
        <v>900336004</v>
      </c>
      <c r="E311" s="6" t="str">
        <f>LOOKUP(D311,[1]Códigos!E$2:E$43,[1]Códigos!F$2:F$43)</f>
        <v>ADMINISTRADORA COLOMBIANA DE PENSIONES COLPENSIONES</v>
      </c>
      <c r="F311" s="7">
        <v>7</v>
      </c>
      <c r="G311" s="8">
        <v>1018337</v>
      </c>
      <c r="H311" s="8">
        <v>0</v>
      </c>
      <c r="I311" s="8">
        <v>1018337</v>
      </c>
    </row>
    <row r="312" spans="2:9">
      <c r="B312" s="6">
        <v>816005003</v>
      </c>
      <c r="C312" s="6" t="s">
        <v>139</v>
      </c>
      <c r="D312" s="6">
        <v>800144331</v>
      </c>
      <c r="E312" s="6" t="str">
        <f>LOOKUP(D312,[1]Códigos!E$2:E$43,[1]Códigos!F$2:F$43)</f>
        <v>SOCIEDAD ADMINISTRADORA DE FONDOS DE PENSIONES PORVENIR</v>
      </c>
      <c r="F312" s="7">
        <v>2578</v>
      </c>
      <c r="G312" s="8">
        <v>36575784</v>
      </c>
      <c r="H312" s="8">
        <v>25922500</v>
      </c>
      <c r="I312" s="8">
        <v>62498284</v>
      </c>
    </row>
    <row r="313" spans="2:9">
      <c r="B313" s="6">
        <v>816005003</v>
      </c>
      <c r="C313" s="6" t="s">
        <v>139</v>
      </c>
      <c r="D313" s="6">
        <v>800149496</v>
      </c>
      <c r="E313" s="6" t="str">
        <f>LOOKUP(D313,[1]Códigos!E$2:E$43,[1]Códigos!F$2:F$43)</f>
        <v>COMPAÑIA COLOMBIANA ADMINISTRADORA DE FONDOS DE PENSIONES Y CESANTIAS COLFONDOS</v>
      </c>
      <c r="F313" s="7">
        <v>4</v>
      </c>
      <c r="G313" s="8">
        <v>898476</v>
      </c>
      <c r="H313" s="8">
        <v>0</v>
      </c>
      <c r="I313" s="8">
        <v>898476</v>
      </c>
    </row>
    <row r="314" spans="2:9">
      <c r="B314" s="6">
        <v>816005003</v>
      </c>
      <c r="C314" s="6" t="s">
        <v>139</v>
      </c>
      <c r="D314" s="6">
        <v>800229739</v>
      </c>
      <c r="E314" s="6" t="str">
        <f>LOOKUP(D314,[1]Códigos!E$2:E$43,[1]Códigos!F$2:F$43)</f>
        <v>FONDO DE PENSIONES OBLIGATORIAS PROTECCION</v>
      </c>
      <c r="F314" s="7">
        <v>342</v>
      </c>
      <c r="G314" s="8">
        <v>21441192</v>
      </c>
      <c r="H314" s="8">
        <v>1729829</v>
      </c>
      <c r="I314" s="8">
        <v>23171021</v>
      </c>
    </row>
    <row r="315" spans="2:9">
      <c r="B315" s="6">
        <v>816005003</v>
      </c>
      <c r="C315" s="6" t="s">
        <v>139</v>
      </c>
      <c r="D315" s="6">
        <v>860002183</v>
      </c>
      <c r="E315" s="6" t="str">
        <f>LOOKUP(D315,[1]Códigos!E$2:E$43,[1]Códigos!F$2:F$43)</f>
        <v>AXA COLPATRIA SEGUROS DE VIDA S A</v>
      </c>
      <c r="F315" s="7">
        <v>71</v>
      </c>
      <c r="G315" s="8">
        <v>2105853</v>
      </c>
      <c r="H315" s="8">
        <v>0</v>
      </c>
      <c r="I315" s="8">
        <v>2105853</v>
      </c>
    </row>
    <row r="316" spans="2:9">
      <c r="B316" s="6">
        <v>816005003</v>
      </c>
      <c r="C316" s="6" t="s">
        <v>139</v>
      </c>
      <c r="D316" s="6">
        <v>900336004</v>
      </c>
      <c r="E316" s="6" t="str">
        <f>LOOKUP(D316,[1]Códigos!E$2:E$43,[1]Códigos!F$2:F$43)</f>
        <v>ADMINISTRADORA COLOMBIANA DE PENSIONES COLPENSIONES</v>
      </c>
      <c r="F316" s="7">
        <v>2920</v>
      </c>
      <c r="G316" s="8">
        <v>194249627</v>
      </c>
      <c r="H316" s="8">
        <v>0</v>
      </c>
      <c r="I316" s="8">
        <v>194249627</v>
      </c>
    </row>
    <row r="317" spans="2:9">
      <c r="B317" s="6">
        <v>817000168</v>
      </c>
      <c r="C317" s="6" t="s">
        <v>140</v>
      </c>
      <c r="D317" s="6">
        <v>800144331</v>
      </c>
      <c r="E317" s="6" t="str">
        <f>LOOKUP(D317,[1]Códigos!E$2:E$43,[1]Códigos!F$2:F$43)</f>
        <v>SOCIEDAD ADMINISTRADORA DE FONDOS DE PENSIONES PORVENIR</v>
      </c>
      <c r="F317" s="7">
        <v>20</v>
      </c>
      <c r="G317" s="8">
        <v>287479</v>
      </c>
      <c r="H317" s="8">
        <v>987500</v>
      </c>
      <c r="I317" s="8">
        <v>1274979</v>
      </c>
    </row>
    <row r="318" spans="2:9">
      <c r="B318" s="6">
        <v>817000168</v>
      </c>
      <c r="C318" s="6" t="s">
        <v>140</v>
      </c>
      <c r="D318" s="6">
        <v>900336004</v>
      </c>
      <c r="E318" s="6" t="str">
        <f>LOOKUP(D318,[1]Códigos!E$2:E$43,[1]Códigos!F$2:F$43)</f>
        <v>ADMINISTRADORA COLOMBIANA DE PENSIONES COLPENSIONES</v>
      </c>
      <c r="F318" s="7">
        <v>125</v>
      </c>
      <c r="G318" s="8">
        <v>1819717</v>
      </c>
      <c r="H318" s="8">
        <v>5540253</v>
      </c>
      <c r="I318" s="8">
        <v>7359970</v>
      </c>
    </row>
    <row r="319" spans="2:9">
      <c r="B319" s="6">
        <v>817000994</v>
      </c>
      <c r="C319" s="6" t="s">
        <v>140</v>
      </c>
      <c r="D319" s="6">
        <v>800144331</v>
      </c>
      <c r="E319" s="6" t="str">
        <f>LOOKUP(D319,[1]Códigos!E$2:E$43,[1]Códigos!F$2:F$43)</f>
        <v>SOCIEDAD ADMINISTRADORA DE FONDOS DE PENSIONES PORVENIR</v>
      </c>
      <c r="F319" s="7">
        <v>9</v>
      </c>
      <c r="G319" s="8">
        <v>159633</v>
      </c>
      <c r="H319" s="8">
        <v>415562</v>
      </c>
      <c r="I319" s="8">
        <v>575195</v>
      </c>
    </row>
    <row r="320" spans="2:9">
      <c r="B320" s="6">
        <v>817000994</v>
      </c>
      <c r="C320" s="6" t="s">
        <v>140</v>
      </c>
      <c r="D320" s="6">
        <v>800229739</v>
      </c>
      <c r="E320" s="6" t="str">
        <f>LOOKUP(D320,[1]Códigos!E$2:E$43,[1]Códigos!F$2:F$43)</f>
        <v>FONDO DE PENSIONES OBLIGATORIAS PROTECCION</v>
      </c>
      <c r="F320" s="7">
        <v>2</v>
      </c>
      <c r="G320" s="8">
        <v>21468</v>
      </c>
      <c r="H320" s="8">
        <v>112621</v>
      </c>
      <c r="I320" s="8">
        <v>134089</v>
      </c>
    </row>
    <row r="321" spans="2:9">
      <c r="B321" s="6">
        <v>817000994</v>
      </c>
      <c r="C321" s="6" t="s">
        <v>140</v>
      </c>
      <c r="D321" s="6">
        <v>900336004</v>
      </c>
      <c r="E321" s="6" t="str">
        <f>LOOKUP(D321,[1]Códigos!E$2:E$43,[1]Códigos!F$2:F$43)</f>
        <v>ADMINISTRADORA COLOMBIANA DE PENSIONES COLPENSIONES</v>
      </c>
      <c r="F321" s="7">
        <v>15</v>
      </c>
      <c r="G321" s="8">
        <v>234787</v>
      </c>
      <c r="H321" s="8">
        <v>968108</v>
      </c>
      <c r="I321" s="8">
        <v>1202895</v>
      </c>
    </row>
    <row r="322" spans="2:9">
      <c r="B322" s="6">
        <v>817000995</v>
      </c>
      <c r="C322" s="6" t="s">
        <v>140</v>
      </c>
      <c r="D322" s="6">
        <v>800144331</v>
      </c>
      <c r="E322" s="6" t="str">
        <f>LOOKUP(D322,[1]Códigos!E$2:E$43,[1]Códigos!F$2:F$43)</f>
        <v>SOCIEDAD ADMINISTRADORA DE FONDOS DE PENSIONES PORVENIR</v>
      </c>
      <c r="F322" s="7">
        <v>3</v>
      </c>
      <c r="G322" s="8">
        <v>17536</v>
      </c>
      <c r="H322" s="8">
        <v>76568</v>
      </c>
      <c r="I322" s="8">
        <v>94104</v>
      </c>
    </row>
    <row r="323" spans="2:9">
      <c r="B323" s="6">
        <v>817000995</v>
      </c>
      <c r="C323" s="6" t="s">
        <v>140</v>
      </c>
      <c r="D323" s="6">
        <v>800229739</v>
      </c>
      <c r="E323" s="6" t="str">
        <f>LOOKUP(D323,[1]Códigos!E$2:E$43,[1]Códigos!F$2:F$43)</f>
        <v>FONDO DE PENSIONES OBLIGATORIAS PROTECCION</v>
      </c>
      <c r="F323" s="7">
        <v>1</v>
      </c>
      <c r="G323" s="8">
        <v>61593</v>
      </c>
      <c r="H323" s="8">
        <v>221625</v>
      </c>
      <c r="I323" s="8">
        <v>283218</v>
      </c>
    </row>
    <row r="324" spans="2:9">
      <c r="B324" s="6">
        <v>817000995</v>
      </c>
      <c r="C324" s="6" t="s">
        <v>140</v>
      </c>
      <c r="D324" s="6">
        <v>900336004</v>
      </c>
      <c r="E324" s="6" t="str">
        <f>LOOKUP(D324,[1]Códigos!E$2:E$43,[1]Códigos!F$2:F$43)</f>
        <v>ADMINISTRADORA COLOMBIANA DE PENSIONES COLPENSIONES</v>
      </c>
      <c r="F324" s="7">
        <v>250</v>
      </c>
      <c r="G324" s="8">
        <v>4782624</v>
      </c>
      <c r="H324" s="8">
        <v>18102554</v>
      </c>
      <c r="I324" s="8">
        <v>22885178</v>
      </c>
    </row>
    <row r="325" spans="2:9">
      <c r="B325" s="6">
        <v>817000999</v>
      </c>
      <c r="C325" s="6" t="s">
        <v>141</v>
      </c>
      <c r="D325" s="6">
        <v>800144331</v>
      </c>
      <c r="E325" s="6" t="str">
        <f>LOOKUP(D325,[1]Códigos!E$2:E$43,[1]Códigos!F$2:F$43)</f>
        <v>SOCIEDAD ADMINISTRADORA DE FONDOS DE PENSIONES PORVENIR</v>
      </c>
      <c r="F325" s="7">
        <v>1</v>
      </c>
      <c r="G325" s="8">
        <v>144525</v>
      </c>
      <c r="H325" s="8">
        <v>674745</v>
      </c>
      <c r="I325" s="8">
        <v>819270</v>
      </c>
    </row>
    <row r="326" spans="2:9">
      <c r="B326" s="6">
        <v>817001057</v>
      </c>
      <c r="C326" s="6" t="s">
        <v>140</v>
      </c>
      <c r="D326" s="6">
        <v>800144331</v>
      </c>
      <c r="E326" s="6" t="str">
        <f>LOOKUP(D326,[1]Códigos!E$2:E$43,[1]Códigos!F$2:F$43)</f>
        <v>SOCIEDAD ADMINISTRADORA DE FONDOS DE PENSIONES PORVENIR</v>
      </c>
      <c r="F326" s="7">
        <v>68</v>
      </c>
      <c r="G326" s="8">
        <v>4172978</v>
      </c>
      <c r="H326" s="8">
        <v>20151115</v>
      </c>
      <c r="I326" s="8">
        <v>24324093</v>
      </c>
    </row>
    <row r="327" spans="2:9">
      <c r="B327" s="6">
        <v>817001775</v>
      </c>
      <c r="C327" s="6" t="s">
        <v>140</v>
      </c>
      <c r="D327" s="6">
        <v>800144331</v>
      </c>
      <c r="E327" s="6" t="str">
        <f>LOOKUP(D327,[1]Códigos!E$2:E$43,[1]Códigos!F$2:F$43)</f>
        <v>SOCIEDAD ADMINISTRADORA DE FONDOS DE PENSIONES PORVENIR</v>
      </c>
      <c r="F327" s="7">
        <v>1</v>
      </c>
      <c r="G327" s="8">
        <v>25575</v>
      </c>
      <c r="H327" s="8">
        <v>121876</v>
      </c>
      <c r="I327" s="8">
        <v>147451</v>
      </c>
    </row>
    <row r="328" spans="2:9">
      <c r="B328" s="6">
        <v>817001775</v>
      </c>
      <c r="C328" s="6" t="s">
        <v>140</v>
      </c>
      <c r="D328" s="6">
        <v>900336004</v>
      </c>
      <c r="E328" s="6" t="str">
        <f>LOOKUP(D328,[1]Códigos!E$2:E$43,[1]Códigos!F$2:F$43)</f>
        <v>ADMINISTRADORA COLOMBIANA DE PENSIONES COLPENSIONES</v>
      </c>
      <c r="F328" s="7">
        <v>17</v>
      </c>
      <c r="G328" s="8">
        <v>390680</v>
      </c>
      <c r="H328" s="8">
        <v>1477078</v>
      </c>
      <c r="I328" s="8">
        <v>1867758</v>
      </c>
    </row>
    <row r="329" spans="2:9">
      <c r="B329" s="6">
        <v>817002500</v>
      </c>
      <c r="C329" s="6" t="s">
        <v>140</v>
      </c>
      <c r="D329" s="6">
        <v>900336004</v>
      </c>
      <c r="E329" s="6" t="str">
        <f>LOOKUP(D329,[1]Códigos!E$2:E$43,[1]Códigos!F$2:F$43)</f>
        <v>ADMINISTRADORA COLOMBIANA DE PENSIONES COLPENSIONES</v>
      </c>
      <c r="F329" s="7">
        <v>3</v>
      </c>
      <c r="G329" s="8">
        <v>40000</v>
      </c>
      <c r="H329" s="8">
        <v>108275</v>
      </c>
      <c r="I329" s="8">
        <v>148275</v>
      </c>
    </row>
    <row r="330" spans="2:9">
      <c r="B330" s="6">
        <v>817002508</v>
      </c>
      <c r="C330" s="6" t="s">
        <v>140</v>
      </c>
      <c r="D330" s="6">
        <v>800144331</v>
      </c>
      <c r="E330" s="6" t="str">
        <f>LOOKUP(D330,[1]Códigos!E$2:E$43,[1]Códigos!F$2:F$43)</f>
        <v>SOCIEDAD ADMINISTRADORA DE FONDOS DE PENSIONES PORVENIR</v>
      </c>
      <c r="F330" s="7">
        <v>2</v>
      </c>
      <c r="G330" s="8">
        <v>18347</v>
      </c>
      <c r="H330" s="8">
        <v>79332</v>
      </c>
      <c r="I330" s="8">
        <v>97679</v>
      </c>
    </row>
    <row r="331" spans="2:9">
      <c r="B331" s="6">
        <v>817002649</v>
      </c>
      <c r="C331" s="6" t="s">
        <v>140</v>
      </c>
      <c r="D331" s="6">
        <v>900336004</v>
      </c>
      <c r="E331" s="6" t="str">
        <f>LOOKUP(D331,[1]Códigos!E$2:E$43,[1]Códigos!F$2:F$43)</f>
        <v>ADMINISTRADORA COLOMBIANA DE PENSIONES COLPENSIONES</v>
      </c>
      <c r="F331" s="7">
        <v>4</v>
      </c>
      <c r="G331" s="8">
        <v>49577</v>
      </c>
      <c r="H331" s="8">
        <v>124430</v>
      </c>
      <c r="I331" s="8">
        <v>174007</v>
      </c>
    </row>
    <row r="332" spans="2:9">
      <c r="B332" s="6">
        <v>817002678</v>
      </c>
      <c r="C332" s="6" t="s">
        <v>140</v>
      </c>
      <c r="D332" s="6">
        <v>800144331</v>
      </c>
      <c r="E332" s="6" t="str">
        <f>LOOKUP(D332,[1]Códigos!E$2:E$43,[1]Códigos!F$2:F$43)</f>
        <v>SOCIEDAD ADMINISTRADORA DE FONDOS DE PENSIONES PORVENIR</v>
      </c>
      <c r="F332" s="7">
        <v>2</v>
      </c>
      <c r="G332" s="8">
        <v>65104</v>
      </c>
      <c r="H332" s="8">
        <v>174452</v>
      </c>
      <c r="I332" s="8">
        <v>239556</v>
      </c>
    </row>
    <row r="333" spans="2:9">
      <c r="B333" s="6">
        <v>817002678</v>
      </c>
      <c r="C333" s="6" t="s">
        <v>140</v>
      </c>
      <c r="D333" s="6">
        <v>900336004</v>
      </c>
      <c r="E333" s="6" t="str">
        <f>LOOKUP(D333,[1]Códigos!E$2:E$43,[1]Códigos!F$2:F$43)</f>
        <v>ADMINISTRADORA COLOMBIANA DE PENSIONES COLPENSIONES</v>
      </c>
      <c r="F333" s="7">
        <v>35</v>
      </c>
      <c r="G333" s="8">
        <v>333354</v>
      </c>
      <c r="H333" s="8">
        <v>1313064</v>
      </c>
      <c r="I333" s="8">
        <v>1646418</v>
      </c>
    </row>
    <row r="334" spans="2:9">
      <c r="B334" s="6">
        <v>817002679</v>
      </c>
      <c r="C334" s="6" t="s">
        <v>140</v>
      </c>
      <c r="D334" s="6">
        <v>800144331</v>
      </c>
      <c r="E334" s="6" t="str">
        <f>LOOKUP(D334,[1]Códigos!E$2:E$43,[1]Códigos!F$2:F$43)</f>
        <v>SOCIEDAD ADMINISTRADORA DE FONDOS DE PENSIONES PORVENIR</v>
      </c>
      <c r="F334" s="7">
        <v>73</v>
      </c>
      <c r="G334" s="8">
        <v>1189899</v>
      </c>
      <c r="H334" s="8">
        <v>3482488</v>
      </c>
      <c r="I334" s="8">
        <v>4672387</v>
      </c>
    </row>
    <row r="335" spans="2:9">
      <c r="B335" s="6">
        <v>817002680</v>
      </c>
      <c r="C335" s="6" t="s">
        <v>140</v>
      </c>
      <c r="D335" s="6">
        <v>900336004</v>
      </c>
      <c r="E335" s="6" t="str">
        <f>LOOKUP(D335,[1]Códigos!E$2:E$43,[1]Códigos!F$2:F$43)</f>
        <v>ADMINISTRADORA COLOMBIANA DE PENSIONES COLPENSIONES</v>
      </c>
      <c r="F335" s="7">
        <v>5</v>
      </c>
      <c r="G335" s="8">
        <v>67463</v>
      </c>
      <c r="H335" s="8">
        <v>188125</v>
      </c>
      <c r="I335" s="8">
        <v>255588</v>
      </c>
    </row>
    <row r="336" spans="2:9">
      <c r="B336" s="6">
        <v>817002682</v>
      </c>
      <c r="C336" s="6" t="s">
        <v>140</v>
      </c>
      <c r="D336" s="6">
        <v>800144331</v>
      </c>
      <c r="E336" s="6" t="str">
        <f>LOOKUP(D336,[1]Códigos!E$2:E$43,[1]Códigos!F$2:F$43)</f>
        <v>SOCIEDAD ADMINISTRADORA DE FONDOS DE PENSIONES PORVENIR</v>
      </c>
      <c r="F336" s="7">
        <v>62</v>
      </c>
      <c r="G336" s="8">
        <v>701691</v>
      </c>
      <c r="H336" s="8">
        <v>1910197</v>
      </c>
      <c r="I336" s="8">
        <v>2611888</v>
      </c>
    </row>
    <row r="337" spans="2:9">
      <c r="B337" s="6">
        <v>817002692</v>
      </c>
      <c r="C337" s="6" t="s">
        <v>140</v>
      </c>
      <c r="D337" s="6">
        <v>900336004</v>
      </c>
      <c r="E337" s="6" t="str">
        <f>LOOKUP(D337,[1]Códigos!E$2:E$43,[1]Códigos!F$2:F$43)</f>
        <v>ADMINISTRADORA COLOMBIANA DE PENSIONES COLPENSIONES</v>
      </c>
      <c r="F337" s="7">
        <v>15</v>
      </c>
      <c r="G337" s="8">
        <v>315525</v>
      </c>
      <c r="H337" s="8">
        <v>1231762</v>
      </c>
      <c r="I337" s="8">
        <v>1547287</v>
      </c>
    </row>
    <row r="338" spans="2:9">
      <c r="B338" s="6">
        <v>817002728</v>
      </c>
      <c r="C338" s="6" t="s">
        <v>140</v>
      </c>
      <c r="D338" s="6">
        <v>900336004</v>
      </c>
      <c r="E338" s="6" t="str">
        <f>LOOKUP(D338,[1]Códigos!E$2:E$43,[1]Códigos!F$2:F$43)</f>
        <v>ADMINISTRADORA COLOMBIANA DE PENSIONES COLPENSIONES</v>
      </c>
      <c r="F338" s="7">
        <v>2</v>
      </c>
      <c r="G338" s="8">
        <v>59737</v>
      </c>
      <c r="H338" s="8">
        <v>208549</v>
      </c>
      <c r="I338" s="8">
        <v>268286</v>
      </c>
    </row>
    <row r="339" spans="2:9">
      <c r="B339" s="6">
        <v>817002729</v>
      </c>
      <c r="C339" s="6" t="s">
        <v>140</v>
      </c>
      <c r="D339" s="6">
        <v>800144331</v>
      </c>
      <c r="E339" s="6" t="str">
        <f>LOOKUP(D339,[1]Códigos!E$2:E$43,[1]Códigos!F$2:F$43)</f>
        <v>SOCIEDAD ADMINISTRADORA DE FONDOS DE PENSIONES PORVENIR</v>
      </c>
      <c r="F339" s="7">
        <v>1</v>
      </c>
      <c r="G339" s="8">
        <v>45133</v>
      </c>
      <c r="H339" s="8">
        <v>103193</v>
      </c>
      <c r="I339" s="8">
        <v>148326</v>
      </c>
    </row>
    <row r="340" spans="2:9">
      <c r="B340" s="6">
        <v>817002738</v>
      </c>
      <c r="C340" s="6" t="s">
        <v>140</v>
      </c>
      <c r="D340" s="6">
        <v>800144331</v>
      </c>
      <c r="E340" s="6" t="str">
        <f>LOOKUP(D340,[1]Códigos!E$2:E$43,[1]Códigos!F$2:F$43)</f>
        <v>SOCIEDAD ADMINISTRADORA DE FONDOS DE PENSIONES PORVENIR</v>
      </c>
      <c r="F340" s="7">
        <v>8</v>
      </c>
      <c r="G340" s="8">
        <v>770385</v>
      </c>
      <c r="H340" s="8">
        <v>3063780</v>
      </c>
      <c r="I340" s="8">
        <v>3834165</v>
      </c>
    </row>
    <row r="341" spans="2:9">
      <c r="B341" s="6">
        <v>817002739</v>
      </c>
      <c r="C341" s="6" t="s">
        <v>140</v>
      </c>
      <c r="D341" s="6">
        <v>900336004</v>
      </c>
      <c r="E341" s="6" t="str">
        <f>LOOKUP(D341,[1]Códigos!E$2:E$43,[1]Códigos!F$2:F$43)</f>
        <v>ADMINISTRADORA COLOMBIANA DE PENSIONES COLPENSIONES</v>
      </c>
      <c r="F341" s="7">
        <v>1</v>
      </c>
      <c r="G341" s="8">
        <v>39870</v>
      </c>
      <c r="H341" s="8">
        <v>108551</v>
      </c>
      <c r="I341" s="8">
        <v>148421</v>
      </c>
    </row>
    <row r="342" spans="2:9">
      <c r="B342" s="6">
        <v>817002759</v>
      </c>
      <c r="C342" s="6" t="s">
        <v>140</v>
      </c>
      <c r="D342" s="6">
        <v>900336004</v>
      </c>
      <c r="E342" s="6" t="str">
        <f>LOOKUP(D342,[1]Códigos!E$2:E$43,[1]Códigos!F$2:F$43)</f>
        <v>ADMINISTRADORA COLOMBIANA DE PENSIONES COLPENSIONES</v>
      </c>
      <c r="F342" s="7">
        <v>3</v>
      </c>
      <c r="G342" s="8">
        <v>21961</v>
      </c>
      <c r="H342" s="8">
        <v>90233</v>
      </c>
      <c r="I342" s="8">
        <v>112194</v>
      </c>
    </row>
    <row r="343" spans="2:9">
      <c r="B343" s="6">
        <v>817003632</v>
      </c>
      <c r="C343" s="6" t="s">
        <v>140</v>
      </c>
      <c r="D343" s="6">
        <v>900336004</v>
      </c>
      <c r="E343" s="6" t="str">
        <f>LOOKUP(D343,[1]Códigos!E$2:E$43,[1]Códigos!F$2:F$43)</f>
        <v>ADMINISTRADORA COLOMBIANA DE PENSIONES COLPENSIONES</v>
      </c>
      <c r="F343" s="7">
        <v>4</v>
      </c>
      <c r="G343" s="8">
        <v>216815</v>
      </c>
      <c r="H343" s="8">
        <v>512814</v>
      </c>
      <c r="I343" s="8">
        <v>729629</v>
      </c>
    </row>
    <row r="344" spans="2:9">
      <c r="B344" s="6">
        <v>819000626</v>
      </c>
      <c r="C344" s="6" t="s">
        <v>142</v>
      </c>
      <c r="D344" s="6">
        <v>800231967</v>
      </c>
      <c r="E344" s="6" t="str">
        <f>LOOKUP(D344,[1]Códigos!E$2:E$43,[1]Códigos!F$2:F$43)</f>
        <v>HORIZONTE SOCIEDAD ADMINISTRADORA DE FONDOS DE PENSIONES Y DE CESANTÍAS S.A.</v>
      </c>
      <c r="F344" s="7">
        <v>26</v>
      </c>
      <c r="G344" s="8">
        <v>8529824</v>
      </c>
      <c r="H344" s="8">
        <v>0</v>
      </c>
      <c r="I344" s="8">
        <v>8529824</v>
      </c>
    </row>
    <row r="345" spans="2:9">
      <c r="B345" s="6">
        <v>819000626</v>
      </c>
      <c r="C345" s="6" t="s">
        <v>142</v>
      </c>
      <c r="D345" s="6">
        <v>900336004</v>
      </c>
      <c r="E345" s="6" t="str">
        <f>LOOKUP(D345,[1]Códigos!E$2:E$43,[1]Códigos!F$2:F$43)</f>
        <v>ADMINISTRADORA COLOMBIANA DE PENSIONES COLPENSIONES</v>
      </c>
      <c r="F345" s="7">
        <v>808</v>
      </c>
      <c r="G345" s="8">
        <v>112046214</v>
      </c>
      <c r="H345" s="8">
        <v>0</v>
      </c>
      <c r="I345" s="8">
        <v>112046214</v>
      </c>
    </row>
    <row r="346" spans="2:9">
      <c r="B346" s="6">
        <v>819001352</v>
      </c>
      <c r="C346" s="6" t="s">
        <v>143</v>
      </c>
      <c r="D346" s="6">
        <v>800149496</v>
      </c>
      <c r="E346" s="6" t="str">
        <f>LOOKUP(D346,[1]Códigos!E$2:E$43,[1]Códigos!F$2:F$43)</f>
        <v>COMPAÑIA COLOMBIANA ADMINISTRADORA DE FONDOS DE PENSIONES Y CESANTIAS COLFONDOS</v>
      </c>
      <c r="F346" s="7">
        <v>304</v>
      </c>
      <c r="G346" s="8">
        <v>29911536</v>
      </c>
      <c r="H346" s="8">
        <v>0</v>
      </c>
      <c r="I346" s="8">
        <v>29911536</v>
      </c>
    </row>
    <row r="347" spans="2:9">
      <c r="B347" s="6">
        <v>819001352</v>
      </c>
      <c r="C347" s="6" t="s">
        <v>143</v>
      </c>
      <c r="D347" s="6">
        <v>800226175</v>
      </c>
      <c r="E347" s="6" t="str">
        <f>LOOKUP(D347,[1]Códigos!E$2:E$43,[1]Códigos!F$2:F$43)</f>
        <v>COMPAÑIA DE SEGUROS DE VIDA COLMENA S.A</v>
      </c>
      <c r="F347" s="7">
        <v>1216</v>
      </c>
      <c r="G347" s="8">
        <v>46122231</v>
      </c>
      <c r="H347" s="8">
        <v>0</v>
      </c>
      <c r="I347" s="8">
        <v>46122231</v>
      </c>
    </row>
    <row r="348" spans="2:9">
      <c r="B348" s="6">
        <v>819001352</v>
      </c>
      <c r="C348" s="6" t="s">
        <v>143</v>
      </c>
      <c r="D348" s="6">
        <v>800231967</v>
      </c>
      <c r="E348" s="6" t="str">
        <f>LOOKUP(D348,[1]Códigos!E$2:E$43,[1]Códigos!F$2:F$43)</f>
        <v>HORIZONTE SOCIEDAD ADMINISTRADORA DE FONDOS DE PENSIONES Y DE CESANTÍAS S.A.</v>
      </c>
      <c r="F348" s="7">
        <v>880</v>
      </c>
      <c r="G348" s="8">
        <v>128657763</v>
      </c>
      <c r="H348" s="8">
        <v>0</v>
      </c>
      <c r="I348" s="8">
        <v>128657763</v>
      </c>
    </row>
    <row r="349" spans="2:9">
      <c r="B349" s="6">
        <v>819001352</v>
      </c>
      <c r="C349" s="6" t="s">
        <v>143</v>
      </c>
      <c r="D349" s="6">
        <v>830113831</v>
      </c>
      <c r="E349" s="6" t="str">
        <f>LOOKUP(D349,[1]Códigos!E$2:E$43,[1]Códigos!F$2:F$43)</f>
        <v>ALIANSALUD EPS</v>
      </c>
      <c r="F349" s="7">
        <v>627</v>
      </c>
      <c r="G349" s="8">
        <v>78368842</v>
      </c>
      <c r="H349" s="8">
        <v>0</v>
      </c>
      <c r="I349" s="8">
        <v>78368842</v>
      </c>
    </row>
    <row r="350" spans="2:9">
      <c r="B350" s="6">
        <v>819001352</v>
      </c>
      <c r="C350" s="6" t="s">
        <v>143</v>
      </c>
      <c r="D350" s="6">
        <v>860013816</v>
      </c>
      <c r="E350" s="6" t="str">
        <f>LOOKUP(D350,[1]Códigos!E$2:E$43,[1]Códigos!F$2:F$43)</f>
        <v>INSTITUTO DE SEGUROS SOCIALES EN LIQUIDACIÓN</v>
      </c>
      <c r="F350" s="7">
        <v>1635</v>
      </c>
      <c r="G350" s="8">
        <v>55697712</v>
      </c>
      <c r="H350" s="8">
        <v>0</v>
      </c>
      <c r="I350" s="8">
        <v>55697712</v>
      </c>
    </row>
    <row r="351" spans="2:9">
      <c r="B351" s="6">
        <v>819001352</v>
      </c>
      <c r="C351" s="6" t="s">
        <v>143</v>
      </c>
      <c r="D351" s="6">
        <v>899999284</v>
      </c>
      <c r="E351" s="6" t="str">
        <f>LOOKUP(D351,[1]Códigos!E$2:E$43,[1]Códigos!F$2:F$43)</f>
        <v>FONDO NACIONAL DEL AHORRO</v>
      </c>
      <c r="F351" s="7">
        <v>1042</v>
      </c>
      <c r="G351" s="8">
        <v>139969331</v>
      </c>
      <c r="H351" s="8">
        <v>0</v>
      </c>
      <c r="I351" s="8">
        <v>139969331</v>
      </c>
    </row>
    <row r="352" spans="2:9">
      <c r="B352" s="6">
        <v>819001483</v>
      </c>
      <c r="C352" s="6" t="s">
        <v>144</v>
      </c>
      <c r="D352" s="6">
        <v>860013816</v>
      </c>
      <c r="E352" s="6" t="str">
        <f>LOOKUP(D352,[1]Códigos!E$2:E$43,[1]Códigos!F$2:F$43)</f>
        <v>INSTITUTO DE SEGUROS SOCIALES EN LIQUIDACIÓN</v>
      </c>
      <c r="F352" s="7">
        <v>121</v>
      </c>
      <c r="G352" s="8">
        <v>23127876</v>
      </c>
      <c r="H352" s="8">
        <v>0</v>
      </c>
      <c r="I352" s="8">
        <v>23127876</v>
      </c>
    </row>
    <row r="353" spans="2:9">
      <c r="B353" s="6">
        <v>819003462</v>
      </c>
      <c r="C353" s="6" t="s">
        <v>145</v>
      </c>
      <c r="D353" s="6">
        <v>900336004</v>
      </c>
      <c r="E353" s="6" t="str">
        <f>LOOKUP(D353,[1]Códigos!E$2:E$43,[1]Códigos!F$2:F$43)</f>
        <v>ADMINISTRADORA COLOMBIANA DE PENSIONES COLPENSIONES</v>
      </c>
      <c r="F353" s="7">
        <v>2160</v>
      </c>
      <c r="G353" s="8">
        <v>223645860</v>
      </c>
      <c r="H353" s="8">
        <v>0</v>
      </c>
      <c r="I353" s="8">
        <v>223645860</v>
      </c>
    </row>
    <row r="354" spans="2:9">
      <c r="B354" s="6">
        <v>819003618</v>
      </c>
      <c r="C354" s="6" t="s">
        <v>146</v>
      </c>
      <c r="D354" s="6">
        <v>860013816</v>
      </c>
      <c r="E354" s="6" t="str">
        <f>LOOKUP(D354,[1]Códigos!E$2:E$43,[1]Códigos!F$2:F$43)</f>
        <v>INSTITUTO DE SEGUROS SOCIALES EN LIQUIDACIÓN</v>
      </c>
      <c r="F354" s="7">
        <v>8</v>
      </c>
      <c r="G354" s="8">
        <v>0</v>
      </c>
      <c r="H354" s="8">
        <v>0</v>
      </c>
      <c r="I354" s="8">
        <v>0</v>
      </c>
    </row>
    <row r="355" spans="2:9">
      <c r="B355" s="6">
        <v>819003632</v>
      </c>
      <c r="C355" s="6" t="s">
        <v>147</v>
      </c>
      <c r="D355" s="6">
        <v>860013816</v>
      </c>
      <c r="E355" s="6" t="str">
        <f>LOOKUP(D355,[1]Códigos!E$2:E$43,[1]Códigos!F$2:F$43)</f>
        <v>INSTITUTO DE SEGUROS SOCIALES EN LIQUIDACIÓN</v>
      </c>
      <c r="F355" s="7">
        <v>48</v>
      </c>
      <c r="G355" s="8">
        <v>3386076</v>
      </c>
      <c r="H355" s="8">
        <v>0</v>
      </c>
      <c r="I355" s="8">
        <v>3386076</v>
      </c>
    </row>
    <row r="356" spans="2:9">
      <c r="B356" s="6">
        <v>819003632</v>
      </c>
      <c r="C356" s="6" t="s">
        <v>147</v>
      </c>
      <c r="D356" s="6">
        <v>900156264</v>
      </c>
      <c r="E356" s="6" t="str">
        <f>LOOKUP(D356,[1]Códigos!E$2:E$43,[1]Códigos!F$2:F$43)</f>
        <v>NUEVA EPS</v>
      </c>
      <c r="F356" s="7">
        <v>48</v>
      </c>
      <c r="G356" s="8">
        <v>2707100</v>
      </c>
      <c r="H356" s="8">
        <v>0</v>
      </c>
      <c r="I356" s="8">
        <v>2707100</v>
      </c>
    </row>
    <row r="357" spans="2:9">
      <c r="B357" s="6">
        <v>819004347</v>
      </c>
      <c r="C357" s="6" t="s">
        <v>148</v>
      </c>
      <c r="D357" s="6">
        <v>800144331</v>
      </c>
      <c r="E357" s="6" t="str">
        <f>LOOKUP(D357,[1]Códigos!E$2:E$43,[1]Códigos!F$2:F$43)</f>
        <v>SOCIEDAD ADMINISTRADORA DE FONDOS DE PENSIONES PORVENIR</v>
      </c>
      <c r="F357" s="7">
        <v>288</v>
      </c>
      <c r="G357" s="8">
        <v>57278949</v>
      </c>
      <c r="H357" s="8">
        <v>0</v>
      </c>
      <c r="I357" s="8">
        <v>57278949</v>
      </c>
    </row>
    <row r="358" spans="2:9">
      <c r="B358" s="6">
        <v>819004347</v>
      </c>
      <c r="C358" s="6" t="s">
        <v>148</v>
      </c>
      <c r="D358" s="6">
        <v>800226175</v>
      </c>
      <c r="E358" s="6" t="str">
        <f>LOOKUP(D358,[1]Códigos!E$2:E$43,[1]Códigos!F$2:F$43)</f>
        <v>COMPAÑIA DE SEGUROS DE VIDA COLMENA S.A</v>
      </c>
      <c r="F358" s="7">
        <v>23</v>
      </c>
      <c r="G358" s="8">
        <v>901882</v>
      </c>
      <c r="H358" s="8">
        <v>0</v>
      </c>
      <c r="I358" s="8">
        <v>901882</v>
      </c>
    </row>
    <row r="359" spans="2:9">
      <c r="B359" s="6">
        <v>819004347</v>
      </c>
      <c r="C359" s="6" t="s">
        <v>148</v>
      </c>
      <c r="D359" s="6">
        <v>860002183</v>
      </c>
      <c r="E359" s="6" t="str">
        <f>LOOKUP(D359,[1]Códigos!E$2:E$43,[1]Códigos!F$2:F$43)</f>
        <v>AXA COLPATRIA SEGUROS DE VIDA S A</v>
      </c>
      <c r="F359" s="7">
        <v>262</v>
      </c>
      <c r="G359" s="8">
        <v>10540165</v>
      </c>
      <c r="H359" s="8">
        <v>0</v>
      </c>
      <c r="I359" s="8">
        <v>10540165</v>
      </c>
    </row>
    <row r="360" spans="2:9">
      <c r="B360" s="6">
        <v>819004503</v>
      </c>
      <c r="C360" s="6" t="s">
        <v>149</v>
      </c>
      <c r="D360" s="6">
        <v>800149496</v>
      </c>
      <c r="E360" s="6" t="str">
        <f>LOOKUP(D360,[1]Códigos!E$2:E$43,[1]Códigos!F$2:F$43)</f>
        <v>COMPAÑIA COLOMBIANA ADMINISTRADORA DE FONDOS DE PENSIONES Y CESANTIAS COLFONDOS</v>
      </c>
      <c r="F360" s="7">
        <v>254</v>
      </c>
      <c r="G360" s="8">
        <v>22537669</v>
      </c>
      <c r="H360" s="8">
        <v>0</v>
      </c>
      <c r="I360" s="8">
        <v>22537669</v>
      </c>
    </row>
    <row r="361" spans="2:9">
      <c r="B361" s="6">
        <v>819004503</v>
      </c>
      <c r="C361" s="6" t="s">
        <v>149</v>
      </c>
      <c r="D361" s="6">
        <v>900336004</v>
      </c>
      <c r="E361" s="6" t="str">
        <f>LOOKUP(D361,[1]Códigos!E$2:E$43,[1]Códigos!F$2:F$43)</f>
        <v>ADMINISTRADORA COLOMBIANA DE PENSIONES COLPENSIONES</v>
      </c>
      <c r="F361" s="7">
        <v>889</v>
      </c>
      <c r="G361" s="8">
        <v>91809157</v>
      </c>
      <c r="H361" s="8">
        <v>0</v>
      </c>
      <c r="I361" s="8">
        <v>91809157</v>
      </c>
    </row>
    <row r="362" spans="2:9">
      <c r="B362" s="6">
        <v>820002248</v>
      </c>
      <c r="C362" s="6" t="s">
        <v>150</v>
      </c>
      <c r="D362" s="6">
        <v>800144331</v>
      </c>
      <c r="E362" s="6" t="str">
        <f>LOOKUP(D362,[1]Códigos!E$2:E$43,[1]Códigos!F$2:F$43)</f>
        <v>SOCIEDAD ADMINISTRADORA DE FONDOS DE PENSIONES PORVENIR</v>
      </c>
      <c r="F362" s="7">
        <v>54</v>
      </c>
      <c r="G362" s="8">
        <v>805534</v>
      </c>
      <c r="H362" s="8">
        <v>1551900</v>
      </c>
      <c r="I362" s="8">
        <v>2357434</v>
      </c>
    </row>
    <row r="363" spans="2:9">
      <c r="B363" s="6">
        <v>820002248</v>
      </c>
      <c r="C363" s="6" t="s">
        <v>150</v>
      </c>
      <c r="D363" s="6">
        <v>800229739</v>
      </c>
      <c r="E363" s="6" t="str">
        <f>LOOKUP(D363,[1]Códigos!E$2:E$43,[1]Códigos!F$2:F$43)</f>
        <v>FONDO DE PENSIONES OBLIGATORIAS PROTECCION</v>
      </c>
      <c r="F363" s="7">
        <v>9</v>
      </c>
      <c r="G363" s="8">
        <v>357814</v>
      </c>
      <c r="H363" s="8">
        <v>1032171</v>
      </c>
      <c r="I363" s="8">
        <v>1389985</v>
      </c>
    </row>
    <row r="364" spans="2:9">
      <c r="B364" s="6">
        <v>820002854</v>
      </c>
      <c r="C364" s="6" t="s">
        <v>151</v>
      </c>
      <c r="D364" s="6">
        <v>830008686</v>
      </c>
      <c r="E364" s="6" t="str">
        <f>LOOKUP(D364,[1]Códigos!E$2:E$43,[1]Códigos!F$2:F$43)</f>
        <v>LA EQUIDAD SEGUROS DE VIDA</v>
      </c>
      <c r="F364" s="7">
        <v>328</v>
      </c>
      <c r="G364" s="8">
        <v>2756092</v>
      </c>
      <c r="H364" s="8">
        <v>3654688</v>
      </c>
      <c r="I364" s="8">
        <v>6410780</v>
      </c>
    </row>
    <row r="365" spans="2:9">
      <c r="B365" s="6">
        <v>820002916</v>
      </c>
      <c r="C365" s="6" t="s">
        <v>152</v>
      </c>
      <c r="D365" s="6">
        <v>800229739</v>
      </c>
      <c r="E365" s="6" t="str">
        <f>LOOKUP(D365,[1]Códigos!E$2:E$43,[1]Códigos!F$2:F$43)</f>
        <v>FONDO DE PENSIONES OBLIGATORIAS PROTECCION</v>
      </c>
      <c r="F365" s="7">
        <v>26</v>
      </c>
      <c r="G365" s="8">
        <v>4481727</v>
      </c>
      <c r="H365" s="8">
        <v>4235750</v>
      </c>
      <c r="I365" s="8">
        <v>8717477</v>
      </c>
    </row>
    <row r="366" spans="2:9">
      <c r="B366" s="6">
        <v>820002916</v>
      </c>
      <c r="C366" s="6" t="s">
        <v>152</v>
      </c>
      <c r="D366" s="6">
        <v>800251440</v>
      </c>
      <c r="E366" s="6" t="str">
        <f>LOOKUP(D366,[1]Códigos!E$2:E$43,[1]Códigos!F$2:F$43)</f>
        <v>EPS SANITAS</v>
      </c>
      <c r="F366" s="7">
        <v>55</v>
      </c>
      <c r="G366" s="8">
        <v>13769903</v>
      </c>
      <c r="H366" s="8">
        <v>0</v>
      </c>
      <c r="I366" s="8">
        <v>13769903</v>
      </c>
    </row>
    <row r="367" spans="2:9">
      <c r="B367" s="6">
        <v>820002916</v>
      </c>
      <c r="C367" s="6" t="s">
        <v>152</v>
      </c>
      <c r="D367" s="6">
        <v>830008686</v>
      </c>
      <c r="E367" s="6" t="str">
        <f>LOOKUP(D367,[1]Códigos!E$2:E$43,[1]Códigos!F$2:F$43)</f>
        <v>LA EQUIDAD SEGUROS DE VIDA</v>
      </c>
      <c r="F367" s="7">
        <v>58</v>
      </c>
      <c r="G367" s="8">
        <v>2739419</v>
      </c>
      <c r="H367" s="8">
        <v>2430865</v>
      </c>
      <c r="I367" s="8">
        <v>5170284</v>
      </c>
    </row>
    <row r="368" spans="2:9">
      <c r="B368" s="6">
        <v>820002916</v>
      </c>
      <c r="C368" s="6" t="s">
        <v>152</v>
      </c>
      <c r="D368" s="6">
        <v>860013816</v>
      </c>
      <c r="E368" s="6" t="str">
        <f>LOOKUP(D368,[1]Códigos!E$2:E$43,[1]Códigos!F$2:F$43)</f>
        <v>INSTITUTO DE SEGUROS SOCIALES EN LIQUIDACIÓN</v>
      </c>
      <c r="F368" s="7">
        <v>25</v>
      </c>
      <c r="G368" s="8">
        <v>4751060</v>
      </c>
      <c r="H368" s="8">
        <v>0</v>
      </c>
      <c r="I368" s="8">
        <v>4751060</v>
      </c>
    </row>
    <row r="369" spans="2:9">
      <c r="B369" s="6">
        <v>820005389</v>
      </c>
      <c r="C369" s="6" t="s">
        <v>153</v>
      </c>
      <c r="D369" s="6">
        <v>800250119</v>
      </c>
      <c r="E369" s="6" t="str">
        <f>LOOKUP(D369,[1]Códigos!E$2:E$43,[1]Códigos!F$2:F$43)</f>
        <v>SALUDCOOP EPS</v>
      </c>
      <c r="F369" s="7">
        <v>178</v>
      </c>
      <c r="G369" s="8">
        <v>48088054</v>
      </c>
      <c r="H369" s="8">
        <v>0</v>
      </c>
      <c r="I369" s="8">
        <v>48088054</v>
      </c>
    </row>
    <row r="370" spans="2:9">
      <c r="B370" s="6">
        <v>820005389</v>
      </c>
      <c r="C370" s="6" t="s">
        <v>153</v>
      </c>
      <c r="D370" s="6">
        <v>860013816</v>
      </c>
      <c r="E370" s="6" t="str">
        <f>LOOKUP(D370,[1]Códigos!E$2:E$43,[1]Códigos!F$2:F$43)</f>
        <v>INSTITUTO DE SEGUROS SOCIALES EN LIQUIDACIÓN</v>
      </c>
      <c r="F370" s="7">
        <v>28</v>
      </c>
      <c r="G370" s="8">
        <v>2367258</v>
      </c>
      <c r="H370" s="8">
        <v>0</v>
      </c>
      <c r="I370" s="8">
        <v>2367258</v>
      </c>
    </row>
    <row r="371" spans="2:9">
      <c r="B371" s="6">
        <v>820005389</v>
      </c>
      <c r="C371" s="6" t="s">
        <v>153</v>
      </c>
      <c r="D371" s="6">
        <v>899999284</v>
      </c>
      <c r="E371" s="6" t="str">
        <f>LOOKUP(D371,[1]Códigos!E$2:E$43,[1]Códigos!F$2:F$43)</f>
        <v>FONDO NACIONAL DEL AHORRO</v>
      </c>
      <c r="F371" s="7">
        <v>36</v>
      </c>
      <c r="G371" s="8">
        <v>6253632</v>
      </c>
      <c r="H371" s="8">
        <v>0</v>
      </c>
      <c r="I371" s="8">
        <v>6253632</v>
      </c>
    </row>
    <row r="372" spans="2:9">
      <c r="B372" s="6">
        <v>820005389</v>
      </c>
      <c r="C372" s="6" t="s">
        <v>153</v>
      </c>
      <c r="D372" s="6">
        <v>900336004</v>
      </c>
      <c r="E372" s="6" t="str">
        <f>LOOKUP(D372,[1]Códigos!E$2:E$43,[1]Códigos!F$2:F$43)</f>
        <v>ADMINISTRADORA COLOMBIANA DE PENSIONES COLPENSIONES</v>
      </c>
      <c r="F372" s="7">
        <v>129</v>
      </c>
      <c r="G372" s="8">
        <v>59689824</v>
      </c>
      <c r="H372" s="8">
        <v>0</v>
      </c>
      <c r="I372" s="8">
        <v>59689824</v>
      </c>
    </row>
    <row r="373" spans="2:9">
      <c r="B373" s="6">
        <v>821003143</v>
      </c>
      <c r="C373" s="6" t="s">
        <v>154</v>
      </c>
      <c r="D373" s="6">
        <v>800144331</v>
      </c>
      <c r="E373" s="6" t="str">
        <f>LOOKUP(D373,[1]Códigos!E$2:E$43,[1]Códigos!F$2:F$43)</f>
        <v>SOCIEDAD ADMINISTRADORA DE FONDOS DE PENSIONES PORVENIR</v>
      </c>
      <c r="F373" s="7">
        <v>427</v>
      </c>
      <c r="G373" s="8">
        <v>0</v>
      </c>
      <c r="H373" s="8">
        <v>0</v>
      </c>
      <c r="I373" s="8">
        <v>0</v>
      </c>
    </row>
    <row r="374" spans="2:9">
      <c r="B374" s="6">
        <v>822002459</v>
      </c>
      <c r="C374" s="6" t="s">
        <v>155</v>
      </c>
      <c r="D374" s="6">
        <v>800144331</v>
      </c>
      <c r="E374" s="6" t="str">
        <f>LOOKUP(D374,[1]Códigos!E$2:E$43,[1]Códigos!F$2:F$43)</f>
        <v>SOCIEDAD ADMINISTRADORA DE FONDOS DE PENSIONES PORVENIR</v>
      </c>
      <c r="F374" s="7">
        <v>3974</v>
      </c>
      <c r="G374" s="8">
        <v>695981161</v>
      </c>
      <c r="H374" s="8">
        <v>0</v>
      </c>
      <c r="I374" s="8">
        <v>695981161</v>
      </c>
    </row>
    <row r="375" spans="2:9">
      <c r="B375" s="6">
        <v>822002459</v>
      </c>
      <c r="C375" s="6" t="s">
        <v>155</v>
      </c>
      <c r="D375" s="6">
        <v>800149496</v>
      </c>
      <c r="E375" s="6" t="str">
        <f>LOOKUP(D375,[1]Códigos!E$2:E$43,[1]Códigos!F$2:F$43)</f>
        <v>COMPAÑIA COLOMBIANA ADMINISTRADORA DE FONDOS DE PENSIONES Y CESANTIAS COLFONDOS</v>
      </c>
      <c r="F375" s="7">
        <v>1613</v>
      </c>
      <c r="G375" s="8">
        <v>212538875</v>
      </c>
      <c r="H375" s="8">
        <v>0</v>
      </c>
      <c r="I375" s="8">
        <v>212538875</v>
      </c>
    </row>
    <row r="376" spans="2:9">
      <c r="B376" s="6">
        <v>822002459</v>
      </c>
      <c r="C376" s="6" t="s">
        <v>155</v>
      </c>
      <c r="D376" s="6">
        <v>800229739</v>
      </c>
      <c r="E376" s="6" t="str">
        <f>LOOKUP(D376,[1]Códigos!E$2:E$43,[1]Códigos!F$2:F$43)</f>
        <v>FONDO DE PENSIONES OBLIGATORIAS PROTECCION</v>
      </c>
      <c r="F376" s="7">
        <v>483</v>
      </c>
      <c r="G376" s="8">
        <v>74169568</v>
      </c>
      <c r="H376" s="8">
        <v>0</v>
      </c>
      <c r="I376" s="8">
        <v>74169568</v>
      </c>
    </row>
    <row r="377" spans="2:9">
      <c r="B377" s="6">
        <v>822002459</v>
      </c>
      <c r="C377" s="6" t="s">
        <v>155</v>
      </c>
      <c r="D377" s="6">
        <v>800231967</v>
      </c>
      <c r="E377" s="6" t="str">
        <f>LOOKUP(D377,[1]Códigos!E$2:E$43,[1]Códigos!F$2:F$43)</f>
        <v>HORIZONTE SOCIEDAD ADMINISTRADORA DE FONDOS DE PENSIONES Y DE CESANTÍAS S.A.</v>
      </c>
      <c r="F377" s="7">
        <v>4885</v>
      </c>
      <c r="G377" s="8">
        <v>737340756</v>
      </c>
      <c r="H377" s="8">
        <v>0</v>
      </c>
      <c r="I377" s="8">
        <v>737340756</v>
      </c>
    </row>
    <row r="378" spans="2:9">
      <c r="B378" s="6">
        <v>822002459</v>
      </c>
      <c r="C378" s="6" t="s">
        <v>155</v>
      </c>
      <c r="D378" s="6">
        <v>860013816</v>
      </c>
      <c r="E378" s="6" t="str">
        <f>LOOKUP(D378,[1]Códigos!E$2:E$43,[1]Códigos!F$2:F$43)</f>
        <v>INSTITUTO DE SEGUROS SOCIALES EN LIQUIDACIÓN</v>
      </c>
      <c r="F378" s="7">
        <v>5158</v>
      </c>
      <c r="G378" s="8">
        <v>808051745</v>
      </c>
      <c r="H378" s="8">
        <v>0</v>
      </c>
      <c r="I378" s="8">
        <v>808051745</v>
      </c>
    </row>
    <row r="379" spans="2:9">
      <c r="B379" s="6">
        <v>822006051</v>
      </c>
      <c r="C379" s="6" t="s">
        <v>156</v>
      </c>
      <c r="D379" s="6">
        <v>800144331</v>
      </c>
      <c r="E379" s="6" t="str">
        <f>LOOKUP(D379,[1]Códigos!E$2:E$43,[1]Códigos!F$2:F$43)</f>
        <v>SOCIEDAD ADMINISTRADORA DE FONDOS DE PENSIONES PORVENIR</v>
      </c>
      <c r="F379" s="7">
        <v>522</v>
      </c>
      <c r="G379" s="8">
        <v>810553</v>
      </c>
      <c r="H379" s="8">
        <v>0</v>
      </c>
      <c r="I379" s="8">
        <v>810553</v>
      </c>
    </row>
    <row r="380" spans="2:9">
      <c r="B380" s="6">
        <v>823001518</v>
      </c>
      <c r="C380" s="6" t="s">
        <v>157</v>
      </c>
      <c r="D380" s="6">
        <v>800144331</v>
      </c>
      <c r="E380" s="6" t="str">
        <f>LOOKUP(D380,[1]Códigos!E$2:E$43,[1]Códigos!F$2:F$43)</f>
        <v>SOCIEDAD ADMINISTRADORA DE FONDOS DE PENSIONES PORVENIR</v>
      </c>
      <c r="F380" s="7">
        <v>40</v>
      </c>
      <c r="G380" s="8">
        <v>2231076</v>
      </c>
      <c r="H380" s="8">
        <v>0</v>
      </c>
      <c r="I380" s="8">
        <v>2231076</v>
      </c>
    </row>
    <row r="381" spans="2:9">
      <c r="B381" s="6">
        <v>823001518</v>
      </c>
      <c r="C381" s="6" t="s">
        <v>157</v>
      </c>
      <c r="D381" s="6">
        <v>860013816</v>
      </c>
      <c r="E381" s="6" t="str">
        <f>LOOKUP(D381,[1]Códigos!E$2:E$43,[1]Códigos!F$2:F$43)</f>
        <v>INSTITUTO DE SEGUROS SOCIALES EN LIQUIDACIÓN</v>
      </c>
      <c r="F381" s="7">
        <v>29</v>
      </c>
      <c r="G381" s="8">
        <v>4298541</v>
      </c>
      <c r="H381" s="8">
        <v>0</v>
      </c>
      <c r="I381" s="8">
        <v>4298541</v>
      </c>
    </row>
    <row r="382" spans="2:9">
      <c r="B382" s="6">
        <v>823001943</v>
      </c>
      <c r="C382" s="6" t="s">
        <v>158</v>
      </c>
      <c r="D382" s="6">
        <v>800149496</v>
      </c>
      <c r="E382" s="6" t="str">
        <f>LOOKUP(D382,[1]Códigos!E$2:E$43,[1]Códigos!F$2:F$43)</f>
        <v>COMPAÑIA COLOMBIANA ADMINISTRADORA DE FONDOS DE PENSIONES Y CESANTIAS COLFONDOS</v>
      </c>
      <c r="F382" s="7">
        <v>38</v>
      </c>
      <c r="G382" s="8">
        <v>7809989</v>
      </c>
      <c r="H382" s="8">
        <v>0</v>
      </c>
      <c r="I382" s="8">
        <v>7809989</v>
      </c>
    </row>
    <row r="383" spans="2:9">
      <c r="B383" s="6">
        <v>823001943</v>
      </c>
      <c r="C383" s="6" t="s">
        <v>158</v>
      </c>
      <c r="D383" s="6">
        <v>800229739</v>
      </c>
      <c r="E383" s="6" t="str">
        <f>LOOKUP(D383,[1]Códigos!E$2:E$43,[1]Códigos!F$2:F$43)</f>
        <v>FONDO DE PENSIONES OBLIGATORIAS PROTECCION</v>
      </c>
      <c r="F383" s="7">
        <v>51</v>
      </c>
      <c r="G383" s="8">
        <v>9193600</v>
      </c>
      <c r="H383" s="8">
        <v>0</v>
      </c>
      <c r="I383" s="8">
        <v>9193600</v>
      </c>
    </row>
    <row r="384" spans="2:9">
      <c r="B384" s="6">
        <v>823001943</v>
      </c>
      <c r="C384" s="6" t="s">
        <v>158</v>
      </c>
      <c r="D384" s="6">
        <v>800231967</v>
      </c>
      <c r="E384" s="6" t="str">
        <f>LOOKUP(D384,[1]Códigos!E$2:E$43,[1]Códigos!F$2:F$43)</f>
        <v>HORIZONTE SOCIEDAD ADMINISTRADORA DE FONDOS DE PENSIONES Y DE CESANTÍAS S.A.</v>
      </c>
      <c r="F384" s="7">
        <v>1784</v>
      </c>
      <c r="G384" s="8">
        <v>222900890</v>
      </c>
      <c r="H384" s="8">
        <v>0</v>
      </c>
      <c r="I384" s="8">
        <v>222900890</v>
      </c>
    </row>
    <row r="385" spans="2:9">
      <c r="B385" s="6">
        <v>823001943</v>
      </c>
      <c r="C385" s="6" t="s">
        <v>158</v>
      </c>
      <c r="D385" s="6">
        <v>860013816</v>
      </c>
      <c r="E385" s="6" t="str">
        <f>LOOKUP(D385,[1]Códigos!E$2:E$43,[1]Códigos!F$2:F$43)</f>
        <v>INSTITUTO DE SEGUROS SOCIALES EN LIQUIDACIÓN</v>
      </c>
      <c r="F385" s="7">
        <v>1133</v>
      </c>
      <c r="G385" s="8">
        <v>88456307</v>
      </c>
      <c r="H385" s="8">
        <v>0</v>
      </c>
      <c r="I385" s="8">
        <v>88456307</v>
      </c>
    </row>
    <row r="386" spans="2:9">
      <c r="B386" s="6">
        <v>824000426</v>
      </c>
      <c r="C386" s="6" t="s">
        <v>159</v>
      </c>
      <c r="D386" s="6">
        <v>800130907</v>
      </c>
      <c r="E386" s="6" t="str">
        <f>LOOKUP(D386,[1]Códigos!E$2:E$43,[1]Códigos!F$2:F$43)</f>
        <v>SALUD TOTAL - ENTIDAD PROMOTORA DE SALUD DEL REGIMEN CONTRIBUTIVO</v>
      </c>
      <c r="F386" s="7">
        <v>1</v>
      </c>
      <c r="G386" s="8">
        <v>47987</v>
      </c>
      <c r="H386" s="8">
        <v>0</v>
      </c>
      <c r="I386" s="8">
        <v>47987</v>
      </c>
    </row>
    <row r="387" spans="2:9">
      <c r="B387" s="6">
        <v>824000426</v>
      </c>
      <c r="C387" s="6" t="s">
        <v>159</v>
      </c>
      <c r="D387" s="6">
        <v>800231967</v>
      </c>
      <c r="E387" s="6" t="str">
        <f>LOOKUP(D387,[1]Códigos!E$2:E$43,[1]Códigos!F$2:F$43)</f>
        <v>HORIZONTE SOCIEDAD ADMINISTRADORA DE FONDOS DE PENSIONES Y DE CESANTÍAS S.A.</v>
      </c>
      <c r="F387" s="7">
        <v>50</v>
      </c>
      <c r="G387" s="8">
        <v>1002605</v>
      </c>
      <c r="H387" s="8">
        <v>0</v>
      </c>
      <c r="I387" s="8">
        <v>1002605</v>
      </c>
    </row>
    <row r="388" spans="2:9">
      <c r="B388" s="6">
        <v>824000426</v>
      </c>
      <c r="C388" s="6" t="s">
        <v>159</v>
      </c>
      <c r="D388" s="6">
        <v>804001273</v>
      </c>
      <c r="E388" s="6" t="str">
        <f>LOOKUP(D388,[1]Códigos!E$2:E$43,[1]Códigos!F$2:F$43)</f>
        <v>SOLSALUD - ENTIDAD PROMOTORA DE SALUD DEL REGIMEN CONTRIBUTIVO Y SUBSIDIADO SOLSALUD EPS S.A.</v>
      </c>
      <c r="F388" s="7">
        <v>11</v>
      </c>
      <c r="G388" s="8">
        <v>403375</v>
      </c>
      <c r="H388" s="8">
        <v>0</v>
      </c>
      <c r="I388" s="8">
        <v>403375</v>
      </c>
    </row>
    <row r="389" spans="2:9">
      <c r="B389" s="6">
        <v>824000426</v>
      </c>
      <c r="C389" s="6" t="s">
        <v>159</v>
      </c>
      <c r="D389" s="6">
        <v>805000427</v>
      </c>
      <c r="E389" s="6" t="str">
        <f>LOOKUP(D389,[1]Códigos!E$2:E$43,[1]Códigos!F$2:F$43)</f>
        <v>COOMEVA EPS S A</v>
      </c>
      <c r="F389" s="7">
        <v>43</v>
      </c>
      <c r="G389" s="8">
        <v>1728337</v>
      </c>
      <c r="H389" s="8">
        <v>0</v>
      </c>
      <c r="I389" s="8">
        <v>1728337</v>
      </c>
    </row>
    <row r="390" spans="2:9">
      <c r="B390" s="6">
        <v>824000426</v>
      </c>
      <c r="C390" s="6" t="s">
        <v>159</v>
      </c>
      <c r="D390" s="6">
        <v>830074184</v>
      </c>
      <c r="E390" s="6" t="str">
        <f>LOOKUP(D390,[1]Códigos!E$2:E$43,[1]Códigos!F$2:F$43)</f>
        <v>SALUD VIDA EPS</v>
      </c>
      <c r="F390" s="7">
        <v>2</v>
      </c>
      <c r="G390" s="8">
        <v>123422</v>
      </c>
      <c r="H390" s="8">
        <v>0</v>
      </c>
      <c r="I390" s="8">
        <v>123422</v>
      </c>
    </row>
    <row r="391" spans="2:9">
      <c r="B391" s="6">
        <v>824000426</v>
      </c>
      <c r="C391" s="6" t="s">
        <v>159</v>
      </c>
      <c r="D391" s="6">
        <v>860013816</v>
      </c>
      <c r="E391" s="6" t="str">
        <f>LOOKUP(D391,[1]Códigos!E$2:E$43,[1]Códigos!F$2:F$43)</f>
        <v>INSTITUTO DE SEGUROS SOCIALES EN LIQUIDACIÓN</v>
      </c>
      <c r="F391" s="7">
        <v>81</v>
      </c>
      <c r="G391" s="8">
        <v>1134191</v>
      </c>
      <c r="H391" s="8">
        <v>0</v>
      </c>
      <c r="I391" s="8">
        <v>1134191</v>
      </c>
    </row>
    <row r="392" spans="2:9">
      <c r="B392" s="6">
        <v>824000785</v>
      </c>
      <c r="C392" s="6" t="s">
        <v>160</v>
      </c>
      <c r="D392" s="6">
        <v>800144331</v>
      </c>
      <c r="E392" s="6" t="str">
        <f>LOOKUP(D392,[1]Códigos!E$2:E$43,[1]Códigos!F$2:F$43)</f>
        <v>SOCIEDAD ADMINISTRADORA DE FONDOS DE PENSIONES PORVENIR</v>
      </c>
      <c r="F392" s="7">
        <v>2778</v>
      </c>
      <c r="G392" s="8">
        <v>99042685</v>
      </c>
      <c r="H392" s="8">
        <v>167943132</v>
      </c>
      <c r="I392" s="8">
        <v>266985817</v>
      </c>
    </row>
    <row r="393" spans="2:9">
      <c r="B393" s="6">
        <v>824000785</v>
      </c>
      <c r="C393" s="6" t="s">
        <v>160</v>
      </c>
      <c r="D393" s="6">
        <v>900336004</v>
      </c>
      <c r="E393" s="6" t="str">
        <f>LOOKUP(D393,[1]Códigos!E$2:E$43,[1]Códigos!F$2:F$43)</f>
        <v>ADMINISTRADORA COLOMBIANA DE PENSIONES COLPENSIONES</v>
      </c>
      <c r="F393" s="7">
        <v>213</v>
      </c>
      <c r="G393" s="8">
        <v>30597475</v>
      </c>
      <c r="H393" s="8">
        <v>0</v>
      </c>
      <c r="I393" s="8">
        <v>30597475</v>
      </c>
    </row>
    <row r="394" spans="2:9">
      <c r="B394" s="6">
        <v>825001037</v>
      </c>
      <c r="C394" s="6" t="s">
        <v>161</v>
      </c>
      <c r="D394" s="6">
        <v>860013816</v>
      </c>
      <c r="E394" s="6" t="str">
        <f>LOOKUP(D394,[1]Códigos!E$2:E$43,[1]Códigos!F$2:F$43)</f>
        <v>INSTITUTO DE SEGUROS SOCIALES EN LIQUIDACIÓN</v>
      </c>
      <c r="F394" s="7">
        <v>537</v>
      </c>
      <c r="G394" s="8">
        <v>101029988</v>
      </c>
      <c r="H394" s="8">
        <v>19177888</v>
      </c>
      <c r="I394" s="8">
        <v>120207876</v>
      </c>
    </row>
    <row r="395" spans="2:9">
      <c r="B395" s="6">
        <v>825001119</v>
      </c>
      <c r="C395" s="6" t="s">
        <v>162</v>
      </c>
      <c r="D395" s="6">
        <v>800231967</v>
      </c>
      <c r="E395" s="6" t="str">
        <f>LOOKUP(D395,[1]Códigos!E$2:E$43,[1]Códigos!F$2:F$43)</f>
        <v>HORIZONTE SOCIEDAD ADMINISTRADORA DE FONDOS DE PENSIONES Y DE CESANTÍAS S.A.</v>
      </c>
      <c r="F395" s="7">
        <v>381</v>
      </c>
      <c r="G395" s="8">
        <v>27874438</v>
      </c>
      <c r="H395" s="8">
        <v>0</v>
      </c>
      <c r="I395" s="8">
        <v>27874438</v>
      </c>
    </row>
    <row r="396" spans="2:9">
      <c r="B396" s="6">
        <v>825001119</v>
      </c>
      <c r="C396" s="6" t="s">
        <v>162</v>
      </c>
      <c r="D396" s="6">
        <v>900336004</v>
      </c>
      <c r="E396" s="6" t="str">
        <f>LOOKUP(D396,[1]Códigos!E$2:E$43,[1]Códigos!F$2:F$43)</f>
        <v>ADMINISTRADORA COLOMBIANA DE PENSIONES COLPENSIONES</v>
      </c>
      <c r="F396" s="7">
        <v>317</v>
      </c>
      <c r="G396" s="8">
        <v>12371227</v>
      </c>
      <c r="H396" s="8">
        <v>0</v>
      </c>
      <c r="I396" s="8">
        <v>12371227</v>
      </c>
    </row>
    <row r="397" spans="2:9">
      <c r="B397" s="6">
        <v>826002693</v>
      </c>
      <c r="C397" s="6" t="s">
        <v>163</v>
      </c>
      <c r="D397" s="6">
        <v>900336004</v>
      </c>
      <c r="E397" s="6" t="str">
        <f>LOOKUP(D397,[1]Códigos!E$2:E$43,[1]Códigos!F$2:F$43)</f>
        <v>ADMINISTRADORA COLOMBIANA DE PENSIONES COLPENSIONES</v>
      </c>
      <c r="F397" s="7">
        <v>8</v>
      </c>
      <c r="G397" s="8">
        <v>1534504</v>
      </c>
      <c r="H397" s="8">
        <v>0</v>
      </c>
      <c r="I397" s="8">
        <v>1534504</v>
      </c>
    </row>
    <row r="398" spans="2:9">
      <c r="B398" s="6">
        <v>826002864</v>
      </c>
      <c r="C398" s="6" t="s">
        <v>164</v>
      </c>
      <c r="D398" s="6">
        <v>800149496</v>
      </c>
      <c r="E398" s="6" t="str">
        <f>LOOKUP(D398,[1]Códigos!E$2:E$43,[1]Códigos!F$2:F$43)</f>
        <v>COMPAÑIA COLOMBIANA ADMINISTRADORA DE FONDOS DE PENSIONES Y CESANTIAS COLFONDOS</v>
      </c>
      <c r="F398" s="7">
        <v>105</v>
      </c>
      <c r="G398" s="8">
        <v>12200145</v>
      </c>
      <c r="H398" s="8">
        <v>31527000</v>
      </c>
      <c r="I398" s="8">
        <v>43727145</v>
      </c>
    </row>
    <row r="399" spans="2:9">
      <c r="B399" s="6">
        <v>828000386</v>
      </c>
      <c r="C399" s="6" t="s">
        <v>165</v>
      </c>
      <c r="D399" s="6">
        <v>900336004</v>
      </c>
      <c r="E399" s="6" t="str">
        <f>LOOKUP(D399,[1]Códigos!E$2:E$43,[1]Códigos!F$2:F$43)</f>
        <v>ADMINISTRADORA COLOMBIANA DE PENSIONES COLPENSIONES</v>
      </c>
      <c r="F399" s="7">
        <v>13</v>
      </c>
      <c r="G399" s="8">
        <v>1323400</v>
      </c>
      <c r="H399" s="8">
        <v>0</v>
      </c>
      <c r="I399" s="8">
        <v>1323400</v>
      </c>
    </row>
    <row r="400" spans="2:9">
      <c r="B400" s="6">
        <v>829001846</v>
      </c>
      <c r="C400" s="6" t="s">
        <v>166</v>
      </c>
      <c r="D400" s="6">
        <v>800144331</v>
      </c>
      <c r="E400" s="6" t="str">
        <f>LOOKUP(D400,[1]Códigos!E$2:E$43,[1]Códigos!F$2:F$43)</f>
        <v>SOCIEDAD ADMINISTRADORA DE FONDOS DE PENSIONES PORVENIR</v>
      </c>
      <c r="F400" s="7">
        <v>188</v>
      </c>
      <c r="G400" s="8">
        <v>0</v>
      </c>
      <c r="H400" s="8">
        <v>0</v>
      </c>
      <c r="I400" s="8">
        <v>0</v>
      </c>
    </row>
    <row r="401" spans="2:9">
      <c r="B401" s="6">
        <v>829001846</v>
      </c>
      <c r="C401" s="6" t="s">
        <v>166</v>
      </c>
      <c r="D401" s="6">
        <v>900336004</v>
      </c>
      <c r="E401" s="6" t="str">
        <f>LOOKUP(D401,[1]Códigos!E$2:E$43,[1]Códigos!F$2:F$43)</f>
        <v>ADMINISTRADORA COLOMBIANA DE PENSIONES COLPENSIONES</v>
      </c>
      <c r="F401" s="7">
        <v>11</v>
      </c>
      <c r="G401" s="8">
        <v>0</v>
      </c>
      <c r="H401" s="8">
        <v>0</v>
      </c>
      <c r="I401" s="8">
        <v>0</v>
      </c>
    </row>
    <row r="402" spans="2:9">
      <c r="B402" s="6">
        <v>829003945</v>
      </c>
      <c r="C402" s="6" t="s">
        <v>167</v>
      </c>
      <c r="D402" s="6">
        <v>800144331</v>
      </c>
      <c r="E402" s="6" t="str">
        <f>LOOKUP(D402,[1]Códigos!E$2:E$43,[1]Códigos!F$2:F$43)</f>
        <v>SOCIEDAD ADMINISTRADORA DE FONDOS DE PENSIONES PORVENIR</v>
      </c>
      <c r="F402" s="7">
        <v>10</v>
      </c>
      <c r="G402" s="8">
        <v>1866840</v>
      </c>
      <c r="H402" s="8">
        <v>0</v>
      </c>
      <c r="I402" s="8">
        <v>1866840</v>
      </c>
    </row>
    <row r="403" spans="2:9">
      <c r="B403" s="6">
        <v>829003945</v>
      </c>
      <c r="C403" s="6" t="s">
        <v>167</v>
      </c>
      <c r="D403" s="6">
        <v>899999284</v>
      </c>
      <c r="E403" s="6" t="str">
        <f>LOOKUP(D403,[1]Códigos!E$2:E$43,[1]Códigos!F$2:F$43)</f>
        <v>FONDO NACIONAL DEL AHORRO</v>
      </c>
      <c r="F403" s="7">
        <v>1</v>
      </c>
      <c r="G403" s="8">
        <v>5158470</v>
      </c>
      <c r="H403" s="8">
        <v>0</v>
      </c>
      <c r="I403" s="8">
        <v>5158470</v>
      </c>
    </row>
    <row r="404" spans="2:9">
      <c r="B404" s="6">
        <v>829003945</v>
      </c>
      <c r="C404" s="6" t="s">
        <v>167</v>
      </c>
      <c r="D404" s="6">
        <v>900156264</v>
      </c>
      <c r="E404" s="6" t="str">
        <f>LOOKUP(D404,[1]Códigos!E$2:E$43,[1]Códigos!F$2:F$43)</f>
        <v>NUEVA EPS</v>
      </c>
      <c r="F404" s="7">
        <v>4</v>
      </c>
      <c r="G404" s="8">
        <v>423960</v>
      </c>
      <c r="H404" s="8">
        <v>0</v>
      </c>
      <c r="I404" s="8">
        <v>423960</v>
      </c>
    </row>
    <row r="405" spans="2:9">
      <c r="B405" s="6">
        <v>830010966</v>
      </c>
      <c r="C405" s="6" t="s">
        <v>168</v>
      </c>
      <c r="D405" s="6">
        <v>800144331</v>
      </c>
      <c r="E405" s="6" t="str">
        <f>LOOKUP(D405,[1]Códigos!E$2:E$43,[1]Códigos!F$2:F$43)</f>
        <v>SOCIEDAD ADMINISTRADORA DE FONDOS DE PENSIONES PORVENIR</v>
      </c>
      <c r="F405" s="7">
        <v>57</v>
      </c>
      <c r="G405" s="8">
        <v>51887400</v>
      </c>
      <c r="H405" s="8">
        <v>0</v>
      </c>
      <c r="I405" s="8">
        <v>51887400</v>
      </c>
    </row>
    <row r="406" spans="2:9">
      <c r="B406" s="6">
        <v>830077444</v>
      </c>
      <c r="C406" s="6" t="s">
        <v>169</v>
      </c>
      <c r="D406" s="6">
        <v>800231967</v>
      </c>
      <c r="E406" s="6" t="str">
        <f>LOOKUP(D406,[1]Códigos!E$2:E$43,[1]Códigos!F$2:F$43)</f>
        <v>HORIZONTE SOCIEDAD ADMINISTRADORA DE FONDOS DE PENSIONES Y DE CESANTÍAS S.A.</v>
      </c>
      <c r="F406" s="7">
        <v>231</v>
      </c>
      <c r="G406" s="8">
        <v>30446381</v>
      </c>
      <c r="H406" s="8">
        <v>0</v>
      </c>
      <c r="I406" s="8">
        <v>30446381</v>
      </c>
    </row>
    <row r="407" spans="2:9">
      <c r="B407" s="6">
        <v>830077444</v>
      </c>
      <c r="C407" s="6" t="s">
        <v>169</v>
      </c>
      <c r="D407" s="6">
        <v>860013816</v>
      </c>
      <c r="E407" s="6" t="str">
        <f>LOOKUP(D407,[1]Códigos!E$2:E$43,[1]Códigos!F$2:F$43)</f>
        <v>INSTITUTO DE SEGUROS SOCIALES EN LIQUIDACIÓN</v>
      </c>
      <c r="F407" s="7">
        <v>18</v>
      </c>
      <c r="G407" s="8">
        <v>4759724</v>
      </c>
      <c r="H407" s="8">
        <v>0</v>
      </c>
      <c r="I407" s="8">
        <v>4759724</v>
      </c>
    </row>
    <row r="408" spans="2:9">
      <c r="B408" s="6">
        <v>830077617</v>
      </c>
      <c r="C408" s="6" t="s">
        <v>170</v>
      </c>
      <c r="D408" s="6">
        <v>800144331</v>
      </c>
      <c r="E408" s="6" t="str">
        <f>LOOKUP(D408,[1]Códigos!E$2:E$43,[1]Códigos!F$2:F$43)</f>
        <v>SOCIEDAD ADMINISTRADORA DE FONDOS DE PENSIONES PORVENIR</v>
      </c>
      <c r="F408" s="7">
        <v>3</v>
      </c>
      <c r="G408" s="8">
        <v>1124600</v>
      </c>
      <c r="H408" s="8">
        <v>0</v>
      </c>
      <c r="I408" s="8">
        <v>1124600</v>
      </c>
    </row>
    <row r="409" spans="2:9">
      <c r="B409" s="6">
        <v>830077617</v>
      </c>
      <c r="C409" s="6" t="s">
        <v>170</v>
      </c>
      <c r="D409" s="6">
        <v>800149496</v>
      </c>
      <c r="E409" s="6" t="str">
        <f>LOOKUP(D409,[1]Códigos!E$2:E$43,[1]Códigos!F$2:F$43)</f>
        <v>COMPAÑIA COLOMBIANA ADMINISTRADORA DE FONDOS DE PENSIONES Y CESANTIAS COLFONDOS</v>
      </c>
      <c r="F409" s="7">
        <v>1</v>
      </c>
      <c r="G409" s="8">
        <v>673200</v>
      </c>
      <c r="H409" s="8">
        <v>0</v>
      </c>
      <c r="I409" s="8">
        <v>673200</v>
      </c>
    </row>
    <row r="410" spans="2:9">
      <c r="B410" s="6">
        <v>830077617</v>
      </c>
      <c r="C410" s="6" t="s">
        <v>170</v>
      </c>
      <c r="D410" s="6">
        <v>800229739</v>
      </c>
      <c r="E410" s="6" t="str">
        <f>LOOKUP(D410,[1]Códigos!E$2:E$43,[1]Códigos!F$2:F$43)</f>
        <v>FONDO DE PENSIONES OBLIGATORIAS PROTECCION</v>
      </c>
      <c r="F410" s="7">
        <v>41</v>
      </c>
      <c r="G410" s="8">
        <v>40541700</v>
      </c>
      <c r="H410" s="8">
        <v>0</v>
      </c>
      <c r="I410" s="8">
        <v>40541700</v>
      </c>
    </row>
    <row r="411" spans="2:9">
      <c r="B411" s="6">
        <v>830077617</v>
      </c>
      <c r="C411" s="6" t="s">
        <v>170</v>
      </c>
      <c r="D411" s="6">
        <v>900336004</v>
      </c>
      <c r="E411" s="6" t="str">
        <f>LOOKUP(D411,[1]Códigos!E$2:E$43,[1]Códigos!F$2:F$43)</f>
        <v>ADMINISTRADORA COLOMBIANA DE PENSIONES COLPENSIONES</v>
      </c>
      <c r="F411" s="7">
        <v>1175</v>
      </c>
      <c r="G411" s="8">
        <v>490372300</v>
      </c>
      <c r="H411" s="8">
        <v>0</v>
      </c>
      <c r="I411" s="8">
        <v>490372300</v>
      </c>
    </row>
    <row r="412" spans="2:9">
      <c r="B412" s="6">
        <v>830077644</v>
      </c>
      <c r="C412" s="6" t="s">
        <v>171</v>
      </c>
      <c r="D412" s="6">
        <v>800231967</v>
      </c>
      <c r="E412" s="6" t="str">
        <f>LOOKUP(D412,[1]Códigos!E$2:E$43,[1]Códigos!F$2:F$43)</f>
        <v>HORIZONTE SOCIEDAD ADMINISTRADORA DE FONDOS DE PENSIONES Y DE CESANTÍAS S.A.</v>
      </c>
      <c r="F412" s="7">
        <v>85</v>
      </c>
      <c r="G412" s="8">
        <v>125499500</v>
      </c>
      <c r="H412" s="8">
        <v>0</v>
      </c>
      <c r="I412" s="8">
        <v>125499500</v>
      </c>
    </row>
    <row r="413" spans="2:9">
      <c r="B413" s="6">
        <v>830077644</v>
      </c>
      <c r="C413" s="6" t="s">
        <v>171</v>
      </c>
      <c r="D413" s="6">
        <v>900336004</v>
      </c>
      <c r="E413" s="6" t="str">
        <f>LOOKUP(D413,[1]Códigos!E$2:E$43,[1]Códigos!F$2:F$43)</f>
        <v>ADMINISTRADORA COLOMBIANA DE PENSIONES COLPENSIONES</v>
      </c>
      <c r="F413" s="7">
        <v>7389</v>
      </c>
      <c r="G413" s="8">
        <v>6574255800</v>
      </c>
      <c r="H413" s="8">
        <v>0</v>
      </c>
      <c r="I413" s="8">
        <v>6574255800</v>
      </c>
    </row>
    <row r="414" spans="2:9">
      <c r="B414" s="6">
        <v>830077650</v>
      </c>
      <c r="C414" s="6" t="s">
        <v>172</v>
      </c>
      <c r="D414" s="6">
        <v>800144331</v>
      </c>
      <c r="E414" s="6" t="str">
        <f>LOOKUP(D414,[1]Códigos!E$2:E$43,[1]Códigos!F$2:F$43)</f>
        <v>SOCIEDAD ADMINISTRADORA DE FONDOS DE PENSIONES PORVENIR</v>
      </c>
      <c r="F414" s="7">
        <v>847</v>
      </c>
      <c r="G414" s="8">
        <v>6280812</v>
      </c>
      <c r="H414" s="8">
        <v>52237051</v>
      </c>
      <c r="I414" s="8">
        <v>58517863</v>
      </c>
    </row>
    <row r="415" spans="2:9">
      <c r="B415" s="6">
        <v>830077650</v>
      </c>
      <c r="C415" s="6" t="s">
        <v>172</v>
      </c>
      <c r="D415" s="6">
        <v>900336004</v>
      </c>
      <c r="E415" s="6" t="str">
        <f>LOOKUP(D415,[1]Códigos!E$2:E$43,[1]Códigos!F$2:F$43)</f>
        <v>ADMINISTRADORA COLOMBIANA DE PENSIONES COLPENSIONES</v>
      </c>
      <c r="F415" s="7">
        <v>1964</v>
      </c>
      <c r="G415" s="8">
        <v>399368763</v>
      </c>
      <c r="H415" s="8">
        <v>0</v>
      </c>
      <c r="I415" s="8">
        <v>399368763</v>
      </c>
    </row>
    <row r="416" spans="2:9">
      <c r="B416" s="6">
        <v>830077652</v>
      </c>
      <c r="C416" s="6" t="s">
        <v>173</v>
      </c>
      <c r="D416" s="6">
        <v>800144331</v>
      </c>
      <c r="E416" s="6" t="str">
        <f>LOOKUP(D416,[1]Códigos!E$2:E$43,[1]Códigos!F$2:F$43)</f>
        <v>SOCIEDAD ADMINISTRADORA DE FONDOS DE PENSIONES PORVENIR</v>
      </c>
      <c r="F416" s="7">
        <v>794</v>
      </c>
      <c r="G416" s="8">
        <v>164326985</v>
      </c>
      <c r="H416" s="8">
        <v>0</v>
      </c>
      <c r="I416" s="8">
        <v>164326985</v>
      </c>
    </row>
    <row r="417" spans="2:9">
      <c r="B417" s="6">
        <v>830077652</v>
      </c>
      <c r="C417" s="6" t="s">
        <v>173</v>
      </c>
      <c r="D417" s="6">
        <v>800148514</v>
      </c>
      <c r="E417" s="6" t="str">
        <f>LOOKUP(D417,[1]Códigos!E$2:E$43,[1]Códigos!F$2:F$43)</f>
        <v>SKANDIA ADMINISTRADORA DE FONDOS DE PENSIONES Y CESANTIAS S.A.</v>
      </c>
      <c r="F417" s="7">
        <v>3</v>
      </c>
      <c r="G417" s="8">
        <v>612715</v>
      </c>
      <c r="H417" s="8">
        <v>0</v>
      </c>
      <c r="I417" s="8">
        <v>612715</v>
      </c>
    </row>
    <row r="418" spans="2:9">
      <c r="B418" s="6">
        <v>830077652</v>
      </c>
      <c r="C418" s="6" t="s">
        <v>173</v>
      </c>
      <c r="D418" s="6">
        <v>800149496</v>
      </c>
      <c r="E418" s="6" t="str">
        <f>LOOKUP(D418,[1]Códigos!E$2:E$43,[1]Códigos!F$2:F$43)</f>
        <v>COMPAÑIA COLOMBIANA ADMINISTRADORA DE FONDOS DE PENSIONES Y CESANTIAS COLFONDOS</v>
      </c>
      <c r="F418" s="7">
        <v>179</v>
      </c>
      <c r="G418" s="8">
        <v>51291932</v>
      </c>
      <c r="H418" s="8">
        <v>0</v>
      </c>
      <c r="I418" s="8">
        <v>51291932</v>
      </c>
    </row>
    <row r="419" spans="2:9">
      <c r="B419" s="6">
        <v>830077652</v>
      </c>
      <c r="C419" s="6" t="s">
        <v>173</v>
      </c>
      <c r="D419" s="6">
        <v>800229739</v>
      </c>
      <c r="E419" s="6" t="str">
        <f>LOOKUP(D419,[1]Códigos!E$2:E$43,[1]Códigos!F$2:F$43)</f>
        <v>FONDO DE PENSIONES OBLIGATORIAS PROTECCION</v>
      </c>
      <c r="F419" s="7">
        <v>303</v>
      </c>
      <c r="G419" s="8">
        <v>46583813</v>
      </c>
      <c r="H419" s="8">
        <v>0</v>
      </c>
      <c r="I419" s="8">
        <v>46583813</v>
      </c>
    </row>
    <row r="420" spans="2:9">
      <c r="B420" s="6">
        <v>830077652</v>
      </c>
      <c r="C420" s="6" t="s">
        <v>173</v>
      </c>
      <c r="D420" s="6">
        <v>900336004</v>
      </c>
      <c r="E420" s="6" t="str">
        <f>LOOKUP(D420,[1]Códigos!E$2:E$43,[1]Códigos!F$2:F$43)</f>
        <v>ADMINISTRADORA COLOMBIANA DE PENSIONES COLPENSIONES</v>
      </c>
      <c r="F420" s="7">
        <v>9303</v>
      </c>
      <c r="G420" s="8">
        <v>586935970</v>
      </c>
      <c r="H420" s="8">
        <v>0</v>
      </c>
      <c r="I420" s="8">
        <v>586935970</v>
      </c>
    </row>
    <row r="421" spans="2:9">
      <c r="B421" s="6">
        <v>830077652</v>
      </c>
      <c r="C421" s="6" t="s">
        <v>173</v>
      </c>
      <c r="D421" s="6">
        <v>900462447</v>
      </c>
      <c r="E421" s="6" t="str">
        <f>LOOKUP(D421,[1]Códigos!E$2:E$43,[1]Códigos!F$2:F$43)</f>
        <v>CONSORCIO SAYP 2011</v>
      </c>
      <c r="F421" s="7">
        <v>18</v>
      </c>
      <c r="G421" s="8">
        <v>5748130</v>
      </c>
      <c r="H421" s="8">
        <v>0</v>
      </c>
      <c r="I421" s="8">
        <v>5748130</v>
      </c>
    </row>
    <row r="422" spans="2:9">
      <c r="B422" s="6">
        <v>830077688</v>
      </c>
      <c r="C422" s="6" t="s">
        <v>174</v>
      </c>
      <c r="D422" s="6">
        <v>900336004</v>
      </c>
      <c r="E422" s="6" t="str">
        <f>LOOKUP(D422,[1]Códigos!E$2:E$43,[1]Códigos!F$2:F$43)</f>
        <v>ADMINISTRADORA COLOMBIANA DE PENSIONES COLPENSIONES</v>
      </c>
      <c r="F422" s="7">
        <v>3362</v>
      </c>
      <c r="G422" s="8">
        <v>2221133400</v>
      </c>
      <c r="H422" s="8">
        <v>0</v>
      </c>
      <c r="I422" s="8">
        <v>2221133400</v>
      </c>
    </row>
    <row r="423" spans="2:9">
      <c r="B423" s="6">
        <v>832001465</v>
      </c>
      <c r="C423" s="6" t="s">
        <v>175</v>
      </c>
      <c r="D423" s="6">
        <v>800144331</v>
      </c>
      <c r="E423" s="6" t="str">
        <f>LOOKUP(D423,[1]Códigos!E$2:E$43,[1]Códigos!F$2:F$43)</f>
        <v>SOCIEDAD ADMINISTRADORA DE FONDOS DE PENSIONES PORVENIR</v>
      </c>
      <c r="F423" s="7">
        <v>544</v>
      </c>
      <c r="G423" s="8">
        <v>60898989</v>
      </c>
      <c r="H423" s="8">
        <v>0</v>
      </c>
      <c r="I423" s="8">
        <v>60898989</v>
      </c>
    </row>
    <row r="424" spans="2:9">
      <c r="B424" s="6">
        <v>832001465</v>
      </c>
      <c r="C424" s="6" t="s">
        <v>175</v>
      </c>
      <c r="D424" s="6">
        <v>800149496</v>
      </c>
      <c r="E424" s="6" t="str">
        <f>LOOKUP(D424,[1]Códigos!E$2:E$43,[1]Códigos!F$2:F$43)</f>
        <v>COMPAÑIA COLOMBIANA ADMINISTRADORA DE FONDOS DE PENSIONES Y CESANTIAS COLFONDOS</v>
      </c>
      <c r="F424" s="7">
        <v>1</v>
      </c>
      <c r="G424" s="8">
        <v>223965</v>
      </c>
      <c r="H424" s="8">
        <v>0</v>
      </c>
      <c r="I424" s="8">
        <v>223965</v>
      </c>
    </row>
    <row r="425" spans="2:9">
      <c r="B425" s="6">
        <v>832001465</v>
      </c>
      <c r="C425" s="6" t="s">
        <v>175</v>
      </c>
      <c r="D425" s="6">
        <v>800229739</v>
      </c>
      <c r="E425" s="6" t="str">
        <f>LOOKUP(D425,[1]Códigos!E$2:E$43,[1]Códigos!F$2:F$43)</f>
        <v>FONDO DE PENSIONES OBLIGATORIAS PROTECCION</v>
      </c>
      <c r="F425" s="7">
        <v>24</v>
      </c>
      <c r="G425" s="8">
        <v>4575489</v>
      </c>
      <c r="H425" s="8">
        <v>0</v>
      </c>
      <c r="I425" s="8">
        <v>4575489</v>
      </c>
    </row>
    <row r="426" spans="2:9">
      <c r="B426" s="6">
        <v>832001465</v>
      </c>
      <c r="C426" s="6" t="s">
        <v>175</v>
      </c>
      <c r="D426" s="6">
        <v>900336004</v>
      </c>
      <c r="E426" s="6" t="str">
        <f>LOOKUP(D426,[1]Códigos!E$2:E$43,[1]Códigos!F$2:F$43)</f>
        <v>ADMINISTRADORA COLOMBIANA DE PENSIONES COLPENSIONES</v>
      </c>
      <c r="F426" s="7">
        <v>382</v>
      </c>
      <c r="G426" s="8">
        <v>6662202</v>
      </c>
      <c r="H426" s="8">
        <v>0</v>
      </c>
      <c r="I426" s="8">
        <v>6662202</v>
      </c>
    </row>
    <row r="427" spans="2:9">
      <c r="B427" s="6">
        <v>832001966</v>
      </c>
      <c r="C427" s="6" t="s">
        <v>176</v>
      </c>
      <c r="D427" s="6">
        <v>800229739</v>
      </c>
      <c r="E427" s="6" t="str">
        <f>LOOKUP(D427,[1]Códigos!E$2:E$43,[1]Códigos!F$2:F$43)</f>
        <v>FONDO DE PENSIONES OBLIGATORIAS PROTECCION</v>
      </c>
      <c r="F427" s="7">
        <v>137</v>
      </c>
      <c r="G427" s="8">
        <v>10911411</v>
      </c>
      <c r="H427" s="8">
        <v>0</v>
      </c>
      <c r="I427" s="8">
        <v>10911411</v>
      </c>
    </row>
    <row r="428" spans="2:9">
      <c r="B428" s="6">
        <v>832001966</v>
      </c>
      <c r="C428" s="6" t="s">
        <v>176</v>
      </c>
      <c r="D428" s="6">
        <v>800256161</v>
      </c>
      <c r="E428" s="6" t="str">
        <f>LOOKUP(D428,[1]Códigos!E$2:E$43,[1]Códigos!F$2:F$43)</f>
        <v>SEGUROS DE RIESGOS LABORALES SURAMERICANA S.A.</v>
      </c>
      <c r="F428" s="7">
        <v>26</v>
      </c>
      <c r="G428" s="8">
        <v>800000</v>
      </c>
      <c r="H428" s="8">
        <v>0</v>
      </c>
      <c r="I428" s="8">
        <v>800000</v>
      </c>
    </row>
    <row r="429" spans="2:9">
      <c r="B429" s="6">
        <v>832007272</v>
      </c>
      <c r="C429" s="6" t="s">
        <v>177</v>
      </c>
      <c r="D429" s="6">
        <v>800149496</v>
      </c>
      <c r="E429" s="6" t="str">
        <f>LOOKUP(D429,[1]Códigos!E$2:E$43,[1]Códigos!F$2:F$43)</f>
        <v>COMPAÑIA COLOMBIANA ADMINISTRADORA DE FONDOS DE PENSIONES Y CESANTIAS COLFONDOS</v>
      </c>
      <c r="F429" s="7">
        <v>18</v>
      </c>
      <c r="G429" s="8">
        <v>2141527</v>
      </c>
      <c r="H429" s="8">
        <v>0</v>
      </c>
      <c r="I429" s="8">
        <v>2141527</v>
      </c>
    </row>
    <row r="430" spans="2:9">
      <c r="B430" s="6">
        <v>832007272</v>
      </c>
      <c r="C430" s="6" t="s">
        <v>177</v>
      </c>
      <c r="D430" s="6">
        <v>800229739</v>
      </c>
      <c r="E430" s="6" t="str">
        <f>LOOKUP(D430,[1]Códigos!E$2:E$43,[1]Códigos!F$2:F$43)</f>
        <v>FONDO DE PENSIONES OBLIGATORIAS PROTECCION</v>
      </c>
      <c r="F430" s="7">
        <v>9</v>
      </c>
      <c r="G430" s="8">
        <v>1052689</v>
      </c>
      <c r="H430" s="8">
        <v>0</v>
      </c>
      <c r="I430" s="8">
        <v>1052689</v>
      </c>
    </row>
    <row r="431" spans="2:9">
      <c r="B431" s="6">
        <v>832007272</v>
      </c>
      <c r="C431" s="6" t="s">
        <v>177</v>
      </c>
      <c r="D431" s="6">
        <v>900336004</v>
      </c>
      <c r="E431" s="6" t="str">
        <f>LOOKUP(D431,[1]Códigos!E$2:E$43,[1]Códigos!F$2:F$43)</f>
        <v>ADMINISTRADORA COLOMBIANA DE PENSIONES COLPENSIONES</v>
      </c>
      <c r="F431" s="7">
        <v>2</v>
      </c>
      <c r="G431" s="8">
        <v>129016</v>
      </c>
      <c r="H431" s="8">
        <v>0</v>
      </c>
      <c r="I431" s="8">
        <v>129016</v>
      </c>
    </row>
    <row r="432" spans="2:9">
      <c r="B432" s="6">
        <v>832010436</v>
      </c>
      <c r="C432" s="6" t="s">
        <v>178</v>
      </c>
      <c r="D432" s="6">
        <v>800256161</v>
      </c>
      <c r="E432" s="6" t="str">
        <f>LOOKUP(D432,[1]Códigos!E$2:E$43,[1]Códigos!F$2:F$43)</f>
        <v>SEGUROS DE RIESGOS LABORALES SURAMERICANA S.A.</v>
      </c>
      <c r="F432" s="7">
        <v>22</v>
      </c>
      <c r="G432" s="8">
        <v>1069000</v>
      </c>
      <c r="H432" s="8">
        <v>0</v>
      </c>
      <c r="I432" s="8">
        <v>1069000</v>
      </c>
    </row>
    <row r="433" spans="2:9">
      <c r="B433" s="6">
        <v>832011441</v>
      </c>
      <c r="C433" s="6" t="s">
        <v>179</v>
      </c>
      <c r="D433" s="6">
        <v>800253055</v>
      </c>
      <c r="E433" s="6" t="str">
        <f>LOOKUP(D433,[1]Códigos!E$2:E$43,[1]Códigos!F$2:F$43)</f>
        <v>OLD MUTUAL FONDO DE PENSIONES OBLIGATORIAS - MODERADO</v>
      </c>
      <c r="F433" s="7">
        <v>3</v>
      </c>
      <c r="G433" s="8">
        <v>253633</v>
      </c>
      <c r="H433" s="8">
        <v>2109</v>
      </c>
      <c r="I433" s="8">
        <v>255742</v>
      </c>
    </row>
    <row r="434" spans="2:9">
      <c r="B434" s="6">
        <v>832011441</v>
      </c>
      <c r="C434" s="6" t="s">
        <v>179</v>
      </c>
      <c r="D434" s="6">
        <v>830113831</v>
      </c>
      <c r="E434" s="6" t="str">
        <f>LOOKUP(D434,[1]Códigos!E$2:E$43,[1]Códigos!F$2:F$43)</f>
        <v>ALIANSALUD EPS</v>
      </c>
      <c r="F434" s="7">
        <v>2</v>
      </c>
      <c r="G434" s="8">
        <v>535208</v>
      </c>
      <c r="H434" s="8">
        <v>0</v>
      </c>
      <c r="I434" s="8">
        <v>535208</v>
      </c>
    </row>
    <row r="435" spans="2:9">
      <c r="B435" s="6">
        <v>836000737</v>
      </c>
      <c r="C435" s="6" t="s">
        <v>180</v>
      </c>
      <c r="D435" s="6">
        <v>800088702</v>
      </c>
      <c r="E435" s="6" t="str">
        <f>LOOKUP(D435,[1]Códigos!E$2:E$43,[1]Códigos!F$2:F$43)</f>
        <v>SURA - COMPANIA SURAMERICANA DE SERVICIOS DE SALUD SA</v>
      </c>
      <c r="F435" s="7">
        <v>107</v>
      </c>
      <c r="G435" s="8">
        <v>26797400</v>
      </c>
      <c r="H435" s="8">
        <v>0</v>
      </c>
      <c r="I435" s="8">
        <v>26797400</v>
      </c>
    </row>
    <row r="436" spans="2:9">
      <c r="B436" s="6">
        <v>836000737</v>
      </c>
      <c r="C436" s="6" t="s">
        <v>180</v>
      </c>
      <c r="D436" s="6">
        <v>800144331</v>
      </c>
      <c r="E436" s="6" t="str">
        <f>LOOKUP(D436,[1]Códigos!E$2:E$43,[1]Códigos!F$2:F$43)</f>
        <v>SOCIEDAD ADMINISTRADORA DE FONDOS DE PENSIONES PORVENIR</v>
      </c>
      <c r="F436" s="7">
        <v>237</v>
      </c>
      <c r="G436" s="8">
        <v>37805265</v>
      </c>
      <c r="H436" s="8">
        <v>0</v>
      </c>
      <c r="I436" s="8">
        <v>37805265</v>
      </c>
    </row>
    <row r="437" spans="2:9">
      <c r="B437" s="6">
        <v>836000737</v>
      </c>
      <c r="C437" s="6" t="s">
        <v>180</v>
      </c>
      <c r="D437" s="6">
        <v>800229739</v>
      </c>
      <c r="E437" s="6" t="str">
        <f>LOOKUP(D437,[1]Códigos!E$2:E$43,[1]Códigos!F$2:F$43)</f>
        <v>FONDO DE PENSIONES OBLIGATORIAS PROTECCION</v>
      </c>
      <c r="F437" s="7">
        <v>565</v>
      </c>
      <c r="G437" s="8">
        <v>51937992</v>
      </c>
      <c r="H437" s="8">
        <v>0</v>
      </c>
      <c r="I437" s="8">
        <v>51937992</v>
      </c>
    </row>
    <row r="438" spans="2:9">
      <c r="B438" s="6">
        <v>836000737</v>
      </c>
      <c r="C438" s="6" t="s">
        <v>180</v>
      </c>
      <c r="D438" s="6">
        <v>800231967</v>
      </c>
      <c r="E438" s="6" t="str">
        <f>LOOKUP(D438,[1]Códigos!E$2:E$43,[1]Códigos!F$2:F$43)</f>
        <v>HORIZONTE SOCIEDAD ADMINISTRADORA DE FONDOS DE PENSIONES Y DE CESANTÍAS S.A.</v>
      </c>
      <c r="F438" s="7">
        <v>9258</v>
      </c>
      <c r="G438" s="8">
        <v>1266577299</v>
      </c>
      <c r="H438" s="8">
        <v>0</v>
      </c>
      <c r="I438" s="8">
        <v>1266577299</v>
      </c>
    </row>
    <row r="439" spans="2:9">
      <c r="B439" s="6">
        <v>836000737</v>
      </c>
      <c r="C439" s="6" t="s">
        <v>180</v>
      </c>
      <c r="D439" s="6">
        <v>860013816</v>
      </c>
      <c r="E439" s="6" t="str">
        <f>LOOKUP(D439,[1]Códigos!E$2:E$43,[1]Códigos!F$2:F$43)</f>
        <v>INSTITUTO DE SEGUROS SOCIALES EN LIQUIDACIÓN</v>
      </c>
      <c r="F439" s="7">
        <v>18853</v>
      </c>
      <c r="G439" s="8">
        <v>2123127731</v>
      </c>
      <c r="H439" s="8">
        <v>0</v>
      </c>
      <c r="I439" s="8">
        <v>2123127731</v>
      </c>
    </row>
    <row r="440" spans="2:9">
      <c r="B440" s="6">
        <v>837000286</v>
      </c>
      <c r="C440" s="6" t="s">
        <v>181</v>
      </c>
      <c r="D440" s="6">
        <v>800144331</v>
      </c>
      <c r="E440" s="6" t="str">
        <f>LOOKUP(D440,[1]Códigos!E$2:E$43,[1]Códigos!F$2:F$43)</f>
        <v>SOCIEDAD ADMINISTRADORA DE FONDOS DE PENSIONES PORVENIR</v>
      </c>
      <c r="F440" s="7">
        <v>4</v>
      </c>
      <c r="G440" s="8">
        <v>131136419</v>
      </c>
      <c r="H440" s="8">
        <v>0</v>
      </c>
      <c r="I440" s="8">
        <v>131136419</v>
      </c>
    </row>
    <row r="441" spans="2:9">
      <c r="B441" s="6">
        <v>838000096</v>
      </c>
      <c r="C441" s="6" t="s">
        <v>182</v>
      </c>
      <c r="D441" s="6">
        <v>800144331</v>
      </c>
      <c r="E441" s="6" t="str">
        <f>LOOKUP(D441,[1]Códigos!E$2:E$43,[1]Códigos!F$2:F$43)</f>
        <v>SOCIEDAD ADMINISTRADORA DE FONDOS DE PENSIONES PORVENIR</v>
      </c>
      <c r="F441" s="7">
        <v>415</v>
      </c>
      <c r="G441" s="8">
        <v>70349764</v>
      </c>
      <c r="H441" s="8">
        <v>0</v>
      </c>
      <c r="I441" s="8">
        <v>70349764</v>
      </c>
    </row>
    <row r="442" spans="2:9">
      <c r="B442" s="6">
        <v>838000096</v>
      </c>
      <c r="C442" s="6" t="s">
        <v>182</v>
      </c>
      <c r="D442" s="6">
        <v>800231967</v>
      </c>
      <c r="E442" s="6" t="str">
        <f>LOOKUP(D442,[1]Códigos!E$2:E$43,[1]Códigos!F$2:F$43)</f>
        <v>HORIZONTE SOCIEDAD ADMINISTRADORA DE FONDOS DE PENSIONES Y DE CESANTÍAS S.A.</v>
      </c>
      <c r="F442" s="7">
        <v>8480</v>
      </c>
      <c r="G442" s="8">
        <v>852494028</v>
      </c>
      <c r="H442" s="8">
        <v>0</v>
      </c>
      <c r="I442" s="8">
        <v>852494028</v>
      </c>
    </row>
    <row r="443" spans="2:9">
      <c r="B443" s="6">
        <v>838000096</v>
      </c>
      <c r="C443" s="6" t="s">
        <v>182</v>
      </c>
      <c r="D443" s="6">
        <v>900336004</v>
      </c>
      <c r="E443" s="6" t="str">
        <f>LOOKUP(D443,[1]Códigos!E$2:E$43,[1]Códigos!F$2:F$43)</f>
        <v>ADMINISTRADORA COLOMBIANA DE PENSIONES COLPENSIONES</v>
      </c>
      <c r="F443" s="7">
        <v>9826</v>
      </c>
      <c r="G443" s="8">
        <v>1120009246</v>
      </c>
      <c r="H443" s="8">
        <v>0</v>
      </c>
      <c r="I443" s="8">
        <v>1120009246</v>
      </c>
    </row>
    <row r="444" spans="2:9">
      <c r="B444" s="6">
        <v>843000009</v>
      </c>
      <c r="C444" s="6" t="s">
        <v>183</v>
      </c>
      <c r="D444" s="6">
        <v>800144331</v>
      </c>
      <c r="E444" s="6" t="str">
        <f>LOOKUP(D444,[1]Códigos!E$2:E$43,[1]Códigos!F$2:F$43)</f>
        <v>SOCIEDAD ADMINISTRADORA DE FONDOS DE PENSIONES PORVENIR</v>
      </c>
      <c r="F444" s="7">
        <v>5669</v>
      </c>
      <c r="G444" s="8">
        <v>1089875769</v>
      </c>
      <c r="H444" s="8">
        <v>0</v>
      </c>
      <c r="I444" s="8">
        <v>1089875769</v>
      </c>
    </row>
    <row r="445" spans="2:9">
      <c r="B445" s="6">
        <v>843000009</v>
      </c>
      <c r="C445" s="6" t="s">
        <v>183</v>
      </c>
      <c r="D445" s="6">
        <v>800231967</v>
      </c>
      <c r="E445" s="6" t="str">
        <f>LOOKUP(D445,[1]Códigos!E$2:E$43,[1]Códigos!F$2:F$43)</f>
        <v>HORIZONTE SOCIEDAD ADMINISTRADORA DE FONDOS DE PENSIONES Y DE CESANTÍAS S.A.</v>
      </c>
      <c r="F445" s="7">
        <v>277</v>
      </c>
      <c r="G445" s="8">
        <v>27241853</v>
      </c>
      <c r="H445" s="8">
        <v>0</v>
      </c>
      <c r="I445" s="8">
        <v>27241853</v>
      </c>
    </row>
    <row r="446" spans="2:9">
      <c r="B446" s="6">
        <v>843000009</v>
      </c>
      <c r="C446" s="6" t="s">
        <v>183</v>
      </c>
      <c r="D446" s="6">
        <v>899999026</v>
      </c>
      <c r="E446" s="6" t="str">
        <f>LOOKUP(D446,[1]Códigos!E$2:E$43,[1]Códigos!F$2:F$43)</f>
        <v>CAPRECOM - CAJA DE PREVISION SOCIAL DE COMUNICACION CAPRECOM EPS</v>
      </c>
      <c r="F446" s="7">
        <v>331</v>
      </c>
      <c r="G446" s="8">
        <v>35623728</v>
      </c>
      <c r="H446" s="8">
        <v>0</v>
      </c>
      <c r="I446" s="8">
        <v>35623728</v>
      </c>
    </row>
    <row r="447" spans="2:9">
      <c r="B447" s="6">
        <v>843000009</v>
      </c>
      <c r="C447" s="6" t="s">
        <v>183</v>
      </c>
      <c r="D447" s="6">
        <v>900336004</v>
      </c>
      <c r="E447" s="6" t="str">
        <f>LOOKUP(D447,[1]Códigos!E$2:E$43,[1]Códigos!F$2:F$43)</f>
        <v>ADMINISTRADORA COLOMBIANA DE PENSIONES COLPENSIONES</v>
      </c>
      <c r="F447" s="7">
        <v>5629</v>
      </c>
      <c r="G447" s="8">
        <v>1034634638</v>
      </c>
      <c r="H447" s="8">
        <v>0</v>
      </c>
      <c r="I447" s="8">
        <v>1034634638</v>
      </c>
    </row>
    <row r="448" spans="2:9">
      <c r="B448" s="6">
        <v>844001287</v>
      </c>
      <c r="C448" s="6" t="s">
        <v>184</v>
      </c>
      <c r="D448" s="6">
        <v>800144331</v>
      </c>
      <c r="E448" s="6" t="str">
        <f>LOOKUP(D448,[1]Códigos!E$2:E$43,[1]Códigos!F$2:F$43)</f>
        <v>SOCIEDAD ADMINISTRADORA DE FONDOS DE PENSIONES PORVENIR</v>
      </c>
      <c r="F448" s="7">
        <v>1114</v>
      </c>
      <c r="G448" s="8">
        <v>140021885</v>
      </c>
      <c r="H448" s="8">
        <v>0</v>
      </c>
      <c r="I448" s="8">
        <v>140021885</v>
      </c>
    </row>
    <row r="449" spans="2:9">
      <c r="B449" s="6">
        <v>844001355</v>
      </c>
      <c r="C449" s="6" t="s">
        <v>185</v>
      </c>
      <c r="D449" s="6">
        <v>800144331</v>
      </c>
      <c r="E449" s="6" t="str">
        <f>LOOKUP(D449,[1]Códigos!E$2:E$43,[1]Códigos!F$2:F$43)</f>
        <v>SOCIEDAD ADMINISTRADORA DE FONDOS DE PENSIONES PORVENIR</v>
      </c>
      <c r="F449" s="7">
        <v>326</v>
      </c>
      <c r="G449" s="8">
        <v>61118353</v>
      </c>
      <c r="H449" s="8">
        <v>0</v>
      </c>
      <c r="I449" s="8">
        <v>61118353</v>
      </c>
    </row>
    <row r="450" spans="2:9">
      <c r="B450" s="6">
        <v>846000471</v>
      </c>
      <c r="C450" s="6" t="s">
        <v>186</v>
      </c>
      <c r="D450" s="6">
        <v>800144331</v>
      </c>
      <c r="E450" s="6" t="str">
        <f>LOOKUP(D450,[1]Códigos!E$2:E$43,[1]Códigos!F$2:F$43)</f>
        <v>SOCIEDAD ADMINISTRADORA DE FONDOS DE PENSIONES PORVENIR</v>
      </c>
      <c r="F450" s="7">
        <v>37</v>
      </c>
      <c r="G450" s="8">
        <v>3878509</v>
      </c>
      <c r="H450" s="8">
        <v>7599562</v>
      </c>
      <c r="I450" s="8">
        <v>11478071</v>
      </c>
    </row>
    <row r="451" spans="2:9">
      <c r="B451" s="6">
        <v>846000471</v>
      </c>
      <c r="C451" s="6" t="s">
        <v>186</v>
      </c>
      <c r="D451" s="6">
        <v>800149496</v>
      </c>
      <c r="E451" s="6" t="str">
        <f>LOOKUP(D451,[1]Códigos!E$2:E$43,[1]Códigos!F$2:F$43)</f>
        <v>COMPAÑIA COLOMBIANA ADMINISTRADORA DE FONDOS DE PENSIONES Y CESANTIAS COLFONDOS</v>
      </c>
      <c r="F451" s="7">
        <v>21</v>
      </c>
      <c r="G451" s="8">
        <v>2822163</v>
      </c>
      <c r="H451" s="8">
        <v>3757857</v>
      </c>
      <c r="I451" s="8">
        <v>6580020</v>
      </c>
    </row>
    <row r="452" spans="2:9">
      <c r="B452" s="6">
        <v>846000471</v>
      </c>
      <c r="C452" s="6" t="s">
        <v>186</v>
      </c>
      <c r="D452" s="6">
        <v>800229739</v>
      </c>
      <c r="E452" s="6" t="str">
        <f>LOOKUP(D452,[1]Códigos!E$2:E$43,[1]Códigos!F$2:F$43)</f>
        <v>FONDO DE PENSIONES OBLIGATORIAS PROTECCION</v>
      </c>
      <c r="F452" s="7">
        <v>13</v>
      </c>
      <c r="G452" s="8">
        <v>3051030</v>
      </c>
      <c r="H452" s="8">
        <v>4889597</v>
      </c>
      <c r="I452" s="8">
        <v>7940627</v>
      </c>
    </row>
    <row r="453" spans="2:9">
      <c r="B453" s="6">
        <v>846000471</v>
      </c>
      <c r="C453" s="6" t="s">
        <v>186</v>
      </c>
      <c r="D453" s="6">
        <v>800231967</v>
      </c>
      <c r="E453" s="6" t="str">
        <f>LOOKUP(D453,[1]Códigos!E$2:E$43,[1]Códigos!F$2:F$43)</f>
        <v>HORIZONTE SOCIEDAD ADMINISTRADORA DE FONDOS DE PENSIONES Y DE CESANTÍAS S.A.</v>
      </c>
      <c r="F453" s="7">
        <v>261</v>
      </c>
      <c r="G453" s="8">
        <v>38813610</v>
      </c>
      <c r="H453" s="8">
        <v>47538155</v>
      </c>
      <c r="I453" s="8">
        <v>86351765</v>
      </c>
    </row>
    <row r="454" spans="2:9">
      <c r="B454" s="6">
        <v>846000471</v>
      </c>
      <c r="C454" s="6" t="s">
        <v>186</v>
      </c>
      <c r="D454" s="6">
        <v>800250119</v>
      </c>
      <c r="E454" s="6" t="str">
        <f>LOOKUP(D454,[1]Códigos!E$2:E$43,[1]Códigos!F$2:F$43)</f>
        <v>SALUDCOOP EPS</v>
      </c>
      <c r="F454" s="7">
        <v>11</v>
      </c>
      <c r="G454" s="8">
        <v>2566886</v>
      </c>
      <c r="H454" s="8">
        <v>1096651</v>
      </c>
      <c r="I454" s="8">
        <v>3663537</v>
      </c>
    </row>
    <row r="455" spans="2:9">
      <c r="B455" s="6">
        <v>846000678</v>
      </c>
      <c r="C455" s="6" t="s">
        <v>187</v>
      </c>
      <c r="D455" s="6">
        <v>800144331</v>
      </c>
      <c r="E455" s="6" t="str">
        <f>LOOKUP(D455,[1]Códigos!E$2:E$43,[1]Códigos!F$2:F$43)</f>
        <v>SOCIEDAD ADMINISTRADORA DE FONDOS DE PENSIONES PORVENIR</v>
      </c>
      <c r="F455" s="7">
        <v>94</v>
      </c>
      <c r="G455" s="8">
        <v>16010600</v>
      </c>
      <c r="H455" s="8">
        <v>0</v>
      </c>
      <c r="I455" s="8">
        <v>16010600</v>
      </c>
    </row>
    <row r="456" spans="2:9">
      <c r="B456" s="6">
        <v>846000678</v>
      </c>
      <c r="C456" s="6" t="s">
        <v>187</v>
      </c>
      <c r="D456" s="6">
        <v>800149496</v>
      </c>
      <c r="E456" s="6" t="str">
        <f>LOOKUP(D456,[1]Códigos!E$2:E$43,[1]Códigos!F$2:F$43)</f>
        <v>COMPAÑIA COLOMBIANA ADMINISTRADORA DE FONDOS DE PENSIONES Y CESANTIAS COLFONDOS</v>
      </c>
      <c r="F456" s="7">
        <v>3728</v>
      </c>
      <c r="G456" s="8">
        <v>437269424</v>
      </c>
      <c r="H456" s="8">
        <v>0</v>
      </c>
      <c r="I456" s="8">
        <v>437269424</v>
      </c>
    </row>
    <row r="457" spans="2:9">
      <c r="B457" s="6">
        <v>846000678</v>
      </c>
      <c r="C457" s="6" t="s">
        <v>187</v>
      </c>
      <c r="D457" s="6">
        <v>800231967</v>
      </c>
      <c r="E457" s="6" t="str">
        <f>LOOKUP(D457,[1]Códigos!E$2:E$43,[1]Códigos!F$2:F$43)</f>
        <v>HORIZONTE SOCIEDAD ADMINISTRADORA DE FONDOS DE PENSIONES Y DE CESANTÍAS S.A.</v>
      </c>
      <c r="F457" s="7">
        <v>33</v>
      </c>
      <c r="G457" s="8">
        <v>6289096</v>
      </c>
      <c r="H457" s="8">
        <v>0</v>
      </c>
      <c r="I457" s="8">
        <v>6289096</v>
      </c>
    </row>
    <row r="458" spans="2:9">
      <c r="B458" s="6">
        <v>846000678</v>
      </c>
      <c r="C458" s="6" t="s">
        <v>187</v>
      </c>
      <c r="D458" s="6">
        <v>800250119</v>
      </c>
      <c r="E458" s="6" t="str">
        <f>LOOKUP(D458,[1]Códigos!E$2:E$43,[1]Códigos!F$2:F$43)</f>
        <v>SALUDCOOP EPS</v>
      </c>
      <c r="F458" s="7">
        <v>3409</v>
      </c>
      <c r="G458" s="8">
        <v>335383125</v>
      </c>
      <c r="H458" s="8">
        <v>0</v>
      </c>
      <c r="I458" s="8">
        <v>335383125</v>
      </c>
    </row>
    <row r="459" spans="2:9">
      <c r="B459" s="6">
        <v>846000678</v>
      </c>
      <c r="C459" s="6" t="s">
        <v>187</v>
      </c>
      <c r="D459" s="6">
        <v>805000427</v>
      </c>
      <c r="E459" s="6" t="str">
        <f>LOOKUP(D459,[1]Códigos!E$2:E$43,[1]Códigos!F$2:F$43)</f>
        <v>COOMEVA EPS S A</v>
      </c>
      <c r="F459" s="7">
        <v>35</v>
      </c>
      <c r="G459" s="8">
        <v>7351800</v>
      </c>
      <c r="H459" s="8">
        <v>0</v>
      </c>
      <c r="I459" s="8">
        <v>7351800</v>
      </c>
    </row>
    <row r="460" spans="2:9">
      <c r="B460" s="6">
        <v>846000678</v>
      </c>
      <c r="C460" s="6" t="s">
        <v>187</v>
      </c>
      <c r="D460" s="6">
        <v>860011153</v>
      </c>
      <c r="E460" s="6" t="str">
        <f>LOOKUP(D460,[1]Códigos!E$2:E$43,[1]Códigos!F$2:F$43)</f>
        <v>POSITIVA COMPAÑIA DE SEGUROS</v>
      </c>
      <c r="F460" s="7">
        <v>416</v>
      </c>
      <c r="G460" s="8">
        <v>16547072</v>
      </c>
      <c r="H460" s="8">
        <v>0</v>
      </c>
      <c r="I460" s="8">
        <v>16547072</v>
      </c>
    </row>
    <row r="461" spans="2:9">
      <c r="B461" s="6">
        <v>846000678</v>
      </c>
      <c r="C461" s="6" t="s">
        <v>187</v>
      </c>
      <c r="D461" s="6">
        <v>899999284</v>
      </c>
      <c r="E461" s="6" t="str">
        <f>LOOKUP(D461,[1]Códigos!E$2:E$43,[1]Códigos!F$2:F$43)</f>
        <v>FONDO NACIONAL DEL AHORRO</v>
      </c>
      <c r="F461" s="7">
        <v>303</v>
      </c>
      <c r="G461" s="8">
        <v>329785565</v>
      </c>
      <c r="H461" s="8">
        <v>0</v>
      </c>
      <c r="I461" s="8">
        <v>329785565</v>
      </c>
    </row>
    <row r="462" spans="2:9">
      <c r="B462" s="6">
        <v>846002309</v>
      </c>
      <c r="C462" s="6" t="s">
        <v>188</v>
      </c>
      <c r="D462" s="6">
        <v>800144331</v>
      </c>
      <c r="E462" s="6" t="str">
        <f>LOOKUP(D462,[1]Códigos!E$2:E$43,[1]Códigos!F$2:F$43)</f>
        <v>SOCIEDAD ADMINISTRADORA DE FONDOS DE PENSIONES PORVENIR</v>
      </c>
      <c r="F462" s="7">
        <v>62</v>
      </c>
      <c r="G462" s="8">
        <v>273200</v>
      </c>
      <c r="H462" s="8">
        <v>4513300</v>
      </c>
      <c r="I462" s="8">
        <v>4786500</v>
      </c>
    </row>
    <row r="463" spans="2:9">
      <c r="B463" s="6">
        <v>860009555</v>
      </c>
      <c r="C463" s="6" t="s">
        <v>189</v>
      </c>
      <c r="D463" s="6">
        <v>900336004</v>
      </c>
      <c r="E463" s="6" t="str">
        <f>LOOKUP(D463,[1]Códigos!E$2:E$43,[1]Códigos!F$2:F$43)</f>
        <v>ADMINISTRADORA COLOMBIANA DE PENSIONES COLPENSIONES</v>
      </c>
      <c r="F463" s="7">
        <v>69</v>
      </c>
      <c r="G463" s="8">
        <v>7752495</v>
      </c>
      <c r="H463" s="8">
        <v>0</v>
      </c>
      <c r="I463" s="8">
        <v>7752495</v>
      </c>
    </row>
    <row r="464" spans="2:9">
      <c r="B464" s="6">
        <v>860015929</v>
      </c>
      <c r="C464" s="6" t="s">
        <v>190</v>
      </c>
      <c r="D464" s="6">
        <v>900047282</v>
      </c>
      <c r="E464" s="6" t="str">
        <f>LOOKUP(D464,[1]Códigos!E$2:E$43,[1]Códigos!F$2:F$43)</f>
        <v>CONSORCIO FIDUFOSYGA 2005</v>
      </c>
      <c r="F464" s="7">
        <v>23</v>
      </c>
      <c r="G464" s="8">
        <v>2192458</v>
      </c>
      <c r="H464" s="8">
        <v>0</v>
      </c>
      <c r="I464" s="8">
        <v>2192458</v>
      </c>
    </row>
    <row r="465" spans="2:9">
      <c r="B465" s="6">
        <v>860015929</v>
      </c>
      <c r="C465" s="6" t="s">
        <v>190</v>
      </c>
      <c r="D465" s="6">
        <v>900336004</v>
      </c>
      <c r="E465" s="6" t="str">
        <f>LOOKUP(D465,[1]Códigos!E$2:E$43,[1]Códigos!F$2:F$43)</f>
        <v>ADMINISTRADORA COLOMBIANA DE PENSIONES COLPENSIONES</v>
      </c>
      <c r="F465" s="7">
        <v>2610</v>
      </c>
      <c r="G465" s="8">
        <v>108459200</v>
      </c>
      <c r="H465" s="8">
        <v>0</v>
      </c>
      <c r="I465" s="8">
        <v>108459200</v>
      </c>
    </row>
    <row r="466" spans="2:9">
      <c r="B466" s="6">
        <v>860020188</v>
      </c>
      <c r="C466" s="6" t="s">
        <v>191</v>
      </c>
      <c r="D466" s="6">
        <v>900462447</v>
      </c>
      <c r="E466" s="6" t="str">
        <f>LOOKUP(D466,[1]Códigos!E$2:E$43,[1]Códigos!F$2:F$43)</f>
        <v>CONSORCIO SAYP 2011</v>
      </c>
      <c r="F466" s="7">
        <v>194</v>
      </c>
      <c r="G466" s="8">
        <v>47726551</v>
      </c>
      <c r="H466" s="8">
        <v>0</v>
      </c>
      <c r="I466" s="8">
        <v>47726551</v>
      </c>
    </row>
    <row r="467" spans="2:9">
      <c r="B467" s="6">
        <v>860023878</v>
      </c>
      <c r="C467" s="6" t="s">
        <v>192</v>
      </c>
      <c r="D467" s="6">
        <v>900336004</v>
      </c>
      <c r="E467" s="6" t="str">
        <f>LOOKUP(D467,[1]Códigos!E$2:E$43,[1]Códigos!F$2:F$43)</f>
        <v>ADMINISTRADORA COLOMBIANA DE PENSIONES COLPENSIONES</v>
      </c>
      <c r="F467" s="7">
        <v>22</v>
      </c>
      <c r="G467" s="8">
        <v>976859</v>
      </c>
      <c r="H467" s="8">
        <v>1819145</v>
      </c>
      <c r="I467" s="8">
        <v>2796004</v>
      </c>
    </row>
    <row r="468" spans="2:9">
      <c r="B468" s="6">
        <v>860024766</v>
      </c>
      <c r="C468" s="6" t="s">
        <v>193</v>
      </c>
      <c r="D468" s="6">
        <v>800088702</v>
      </c>
      <c r="E468" s="6" t="str">
        <f>LOOKUP(D468,[1]Códigos!E$2:E$43,[1]Códigos!F$2:F$43)</f>
        <v>SURA - COMPANIA SURAMERICANA DE SERVICIOS DE SALUD SA</v>
      </c>
      <c r="F468" s="7">
        <v>6</v>
      </c>
      <c r="G468" s="8">
        <v>1334245</v>
      </c>
      <c r="H468" s="8">
        <v>0</v>
      </c>
      <c r="I468" s="8">
        <v>1334245</v>
      </c>
    </row>
    <row r="469" spans="2:9">
      <c r="B469" s="6">
        <v>860024766</v>
      </c>
      <c r="C469" s="6" t="s">
        <v>193</v>
      </c>
      <c r="D469" s="6">
        <v>800144331</v>
      </c>
      <c r="E469" s="6" t="str">
        <f>LOOKUP(D469,[1]Códigos!E$2:E$43,[1]Códigos!F$2:F$43)</f>
        <v>SOCIEDAD ADMINISTRADORA DE FONDOS DE PENSIONES PORVENIR</v>
      </c>
      <c r="F469" s="7">
        <v>471</v>
      </c>
      <c r="G469" s="8">
        <v>56455637</v>
      </c>
      <c r="H469" s="8">
        <v>122588925</v>
      </c>
      <c r="I469" s="8">
        <v>179044562</v>
      </c>
    </row>
    <row r="470" spans="2:9">
      <c r="B470" s="6">
        <v>860024766</v>
      </c>
      <c r="C470" s="6" t="s">
        <v>193</v>
      </c>
      <c r="D470" s="6">
        <v>800149496</v>
      </c>
      <c r="E470" s="6" t="str">
        <f>LOOKUP(D470,[1]Códigos!E$2:E$43,[1]Códigos!F$2:F$43)</f>
        <v>COMPAÑIA COLOMBIANA ADMINISTRADORA DE FONDOS DE PENSIONES Y CESANTIAS COLFONDOS</v>
      </c>
      <c r="F470" s="7">
        <v>55</v>
      </c>
      <c r="G470" s="8">
        <v>4605608</v>
      </c>
      <c r="H470" s="8">
        <v>0</v>
      </c>
      <c r="I470" s="8">
        <v>4605608</v>
      </c>
    </row>
    <row r="471" spans="2:9">
      <c r="B471" s="6">
        <v>860024766</v>
      </c>
      <c r="C471" s="6" t="s">
        <v>193</v>
      </c>
      <c r="D471" s="6">
        <v>800229739</v>
      </c>
      <c r="E471" s="6" t="str">
        <f>LOOKUP(D471,[1]Códigos!E$2:E$43,[1]Códigos!F$2:F$43)</f>
        <v>FONDO DE PENSIONES OBLIGATORIAS PROTECCION</v>
      </c>
      <c r="F471" s="7">
        <v>10</v>
      </c>
      <c r="G471" s="8">
        <v>359097</v>
      </c>
      <c r="H471" s="8">
        <v>148002</v>
      </c>
      <c r="I471" s="8">
        <v>507099</v>
      </c>
    </row>
    <row r="472" spans="2:9">
      <c r="B472" s="6">
        <v>860024766</v>
      </c>
      <c r="C472" s="6" t="s">
        <v>193</v>
      </c>
      <c r="D472" s="6">
        <v>805000427</v>
      </c>
      <c r="E472" s="6" t="str">
        <f>LOOKUP(D472,[1]Códigos!E$2:E$43,[1]Códigos!F$2:F$43)</f>
        <v>COOMEVA EPS S A</v>
      </c>
      <c r="F472" s="7">
        <v>1</v>
      </c>
      <c r="G472" s="8">
        <v>115700</v>
      </c>
      <c r="H472" s="8">
        <v>0</v>
      </c>
      <c r="I472" s="8">
        <v>115700</v>
      </c>
    </row>
    <row r="473" spans="2:9">
      <c r="B473" s="6">
        <v>860024766</v>
      </c>
      <c r="C473" s="6" t="s">
        <v>193</v>
      </c>
      <c r="D473" s="6">
        <v>860013816</v>
      </c>
      <c r="E473" s="6" t="str">
        <f>LOOKUP(D473,[1]Códigos!E$2:E$43,[1]Códigos!F$2:F$43)</f>
        <v>INSTITUTO DE SEGUROS SOCIALES EN LIQUIDACIÓN</v>
      </c>
      <c r="F473" s="7">
        <v>86</v>
      </c>
      <c r="G473" s="8">
        <v>1039192140</v>
      </c>
      <c r="H473" s="8">
        <v>0</v>
      </c>
      <c r="I473" s="8">
        <v>1039192140</v>
      </c>
    </row>
    <row r="474" spans="2:9">
      <c r="B474" s="6">
        <v>860035447</v>
      </c>
      <c r="C474" s="6" t="s">
        <v>194</v>
      </c>
      <c r="D474" s="6">
        <v>800088702</v>
      </c>
      <c r="E474" s="6" t="str">
        <f>LOOKUP(D474,[1]Códigos!E$2:E$43,[1]Códigos!F$2:F$43)</f>
        <v>SURA - COMPANIA SURAMERICANA DE SERVICIOS DE SALUD SA</v>
      </c>
      <c r="F474" s="7">
        <v>19</v>
      </c>
      <c r="G474" s="8">
        <v>5100948</v>
      </c>
      <c r="H474" s="8">
        <v>0</v>
      </c>
      <c r="I474" s="8">
        <v>5100948</v>
      </c>
    </row>
    <row r="475" spans="2:9">
      <c r="B475" s="6">
        <v>860035447</v>
      </c>
      <c r="C475" s="6" t="s">
        <v>194</v>
      </c>
      <c r="D475" s="6">
        <v>800253055</v>
      </c>
      <c r="E475" s="6" t="str">
        <f>LOOKUP(D475,[1]Códigos!E$2:E$43,[1]Códigos!F$2:F$43)</f>
        <v>OLD MUTUAL FONDO DE PENSIONES OBLIGATORIAS - MODERADO</v>
      </c>
      <c r="F475" s="7">
        <v>1</v>
      </c>
      <c r="G475" s="8">
        <v>168618</v>
      </c>
      <c r="H475" s="8">
        <v>313300</v>
      </c>
      <c r="I475" s="8">
        <v>481918</v>
      </c>
    </row>
    <row r="476" spans="2:9">
      <c r="B476" s="6">
        <v>860035447</v>
      </c>
      <c r="C476" s="6" t="s">
        <v>194</v>
      </c>
      <c r="D476" s="6">
        <v>900156264</v>
      </c>
      <c r="E476" s="6" t="str">
        <f>LOOKUP(D476,[1]Códigos!E$2:E$43,[1]Códigos!F$2:F$43)</f>
        <v>NUEVA EPS</v>
      </c>
      <c r="F476" s="7">
        <v>15</v>
      </c>
      <c r="G476" s="8">
        <v>8543066</v>
      </c>
      <c r="H476" s="8">
        <v>0</v>
      </c>
      <c r="I476" s="8">
        <v>8543066</v>
      </c>
    </row>
    <row r="477" spans="2:9">
      <c r="B477" s="6">
        <v>881862576</v>
      </c>
      <c r="C477" s="6" t="s">
        <v>195</v>
      </c>
      <c r="D477" s="6">
        <v>800229739</v>
      </c>
      <c r="E477" s="6" t="str">
        <f>LOOKUP(D477,[1]Códigos!E$2:E$43,[1]Códigos!F$2:F$43)</f>
        <v>FONDO DE PENSIONES OBLIGATORIAS PROTECCION</v>
      </c>
      <c r="F477" s="7">
        <v>456</v>
      </c>
      <c r="G477" s="8">
        <v>72883923</v>
      </c>
      <c r="H477" s="8">
        <v>0</v>
      </c>
      <c r="I477" s="8">
        <v>72883923</v>
      </c>
    </row>
    <row r="478" spans="2:9">
      <c r="B478" s="6">
        <v>881862576</v>
      </c>
      <c r="C478" s="6" t="s">
        <v>195</v>
      </c>
      <c r="D478" s="6">
        <v>800231967</v>
      </c>
      <c r="E478" s="6" t="str">
        <f>LOOKUP(D478,[1]Códigos!E$2:E$43,[1]Códigos!F$2:F$43)</f>
        <v>HORIZONTE SOCIEDAD ADMINISTRADORA DE FONDOS DE PENSIONES Y DE CESANTÍAS S.A.</v>
      </c>
      <c r="F478" s="7">
        <v>38</v>
      </c>
      <c r="G478" s="8">
        <v>5761347</v>
      </c>
      <c r="H478" s="8">
        <v>0</v>
      </c>
      <c r="I478" s="8">
        <v>5761347</v>
      </c>
    </row>
    <row r="479" spans="2:9">
      <c r="B479" s="6">
        <v>881862576</v>
      </c>
      <c r="C479" s="6" t="s">
        <v>195</v>
      </c>
      <c r="D479" s="6">
        <v>830006404</v>
      </c>
      <c r="E479" s="6" t="str">
        <f>LOOKUP(D479,[1]Códigos!E$2:E$43,[1]Códigos!F$2:F$43)</f>
        <v>HUMANA VIVIR ARS</v>
      </c>
      <c r="F479" s="7">
        <v>51</v>
      </c>
      <c r="G479" s="8">
        <v>5748300</v>
      </c>
      <c r="H479" s="8">
        <v>0</v>
      </c>
      <c r="I479" s="8">
        <v>5748300</v>
      </c>
    </row>
    <row r="480" spans="2:9">
      <c r="B480" s="6">
        <v>881862576</v>
      </c>
      <c r="C480" s="6" t="s">
        <v>195</v>
      </c>
      <c r="D480" s="6">
        <v>899999026</v>
      </c>
      <c r="E480" s="6" t="str">
        <f>LOOKUP(D480,[1]Códigos!E$2:E$43,[1]Códigos!F$2:F$43)</f>
        <v>CAPRECOM - CAJA DE PREVISION SOCIAL DE COMUNICACION CAPRECOM EPS</v>
      </c>
      <c r="F480" s="7">
        <v>75</v>
      </c>
      <c r="G480" s="8">
        <v>4905111</v>
      </c>
      <c r="H480" s="8">
        <v>0</v>
      </c>
      <c r="I480" s="8">
        <v>4905111</v>
      </c>
    </row>
    <row r="481" spans="2:9">
      <c r="B481" s="6">
        <v>890000400</v>
      </c>
      <c r="C481" s="6" t="s">
        <v>196</v>
      </c>
      <c r="D481" s="6">
        <v>800144331</v>
      </c>
      <c r="E481" s="6" t="str">
        <f>LOOKUP(D481,[1]Códigos!E$2:E$43,[1]Códigos!F$2:F$43)</f>
        <v>SOCIEDAD ADMINISTRADORA DE FONDOS DE PENSIONES PORVENIR</v>
      </c>
      <c r="F481" s="7">
        <v>297</v>
      </c>
      <c r="G481" s="8">
        <v>1155851</v>
      </c>
      <c r="H481" s="8">
        <v>4674900</v>
      </c>
      <c r="I481" s="8">
        <v>5830751</v>
      </c>
    </row>
    <row r="482" spans="2:9">
      <c r="B482" s="6">
        <v>890000400</v>
      </c>
      <c r="C482" s="6" t="s">
        <v>196</v>
      </c>
      <c r="D482" s="6">
        <v>800229739</v>
      </c>
      <c r="E482" s="6" t="str">
        <f>LOOKUP(D482,[1]Códigos!E$2:E$43,[1]Códigos!F$2:F$43)</f>
        <v>FONDO DE PENSIONES OBLIGATORIAS PROTECCION</v>
      </c>
      <c r="F482" s="7">
        <v>36</v>
      </c>
      <c r="G482" s="8">
        <v>1571730</v>
      </c>
      <c r="H482" s="8">
        <v>607888</v>
      </c>
      <c r="I482" s="8">
        <v>2179618</v>
      </c>
    </row>
    <row r="483" spans="2:9">
      <c r="B483" s="6">
        <v>890000400</v>
      </c>
      <c r="C483" s="6" t="s">
        <v>196</v>
      </c>
      <c r="D483" s="6">
        <v>900336004</v>
      </c>
      <c r="E483" s="6" t="str">
        <f>LOOKUP(D483,[1]Códigos!E$2:E$43,[1]Códigos!F$2:F$43)</f>
        <v>ADMINISTRADORA COLOMBIANA DE PENSIONES COLPENSIONES</v>
      </c>
      <c r="F483" s="7">
        <v>169</v>
      </c>
      <c r="G483" s="8">
        <v>7437940</v>
      </c>
      <c r="H483" s="8">
        <v>0</v>
      </c>
      <c r="I483" s="8">
        <v>7437940</v>
      </c>
    </row>
    <row r="484" spans="2:9">
      <c r="B484" s="6">
        <v>890000448</v>
      </c>
      <c r="C484" s="6" t="s">
        <v>197</v>
      </c>
      <c r="D484" s="6">
        <v>900336004</v>
      </c>
      <c r="E484" s="6" t="str">
        <f>LOOKUP(D484,[1]Códigos!E$2:E$43,[1]Códigos!F$2:F$43)</f>
        <v>ADMINISTRADORA COLOMBIANA DE PENSIONES COLPENSIONES</v>
      </c>
      <c r="F484" s="7">
        <v>109</v>
      </c>
      <c r="G484" s="8">
        <v>6837420</v>
      </c>
      <c r="H484" s="8">
        <v>0</v>
      </c>
      <c r="I484" s="8">
        <v>6837420</v>
      </c>
    </row>
    <row r="485" spans="2:9">
      <c r="B485" s="6">
        <v>890000600</v>
      </c>
      <c r="C485" s="6" t="s">
        <v>38</v>
      </c>
      <c r="D485" s="6">
        <v>800144331</v>
      </c>
      <c r="E485" s="6" t="str">
        <f>LOOKUP(D485,[1]Códigos!E$2:E$43,[1]Códigos!F$2:F$43)</f>
        <v>SOCIEDAD ADMINISTRADORA DE FONDOS DE PENSIONES PORVENIR</v>
      </c>
      <c r="F485" s="7">
        <v>171</v>
      </c>
      <c r="G485" s="8">
        <v>9964357</v>
      </c>
      <c r="H485" s="8">
        <v>6023700</v>
      </c>
      <c r="I485" s="8">
        <v>15988057</v>
      </c>
    </row>
    <row r="486" spans="2:9">
      <c r="B486" s="6">
        <v>890000600</v>
      </c>
      <c r="C486" s="6" t="s">
        <v>38</v>
      </c>
      <c r="D486" s="6">
        <v>800149496</v>
      </c>
      <c r="E486" s="6" t="str">
        <f>LOOKUP(D486,[1]Códigos!E$2:E$43,[1]Códigos!F$2:F$43)</f>
        <v>COMPAÑIA COLOMBIANA ADMINISTRADORA DE FONDOS DE PENSIONES Y CESANTIAS COLFONDOS</v>
      </c>
      <c r="F486" s="7">
        <v>42</v>
      </c>
      <c r="G486" s="8">
        <v>7208830</v>
      </c>
      <c r="H486" s="8">
        <v>27610700</v>
      </c>
      <c r="I486" s="8">
        <v>34819530</v>
      </c>
    </row>
    <row r="487" spans="2:9">
      <c r="B487" s="6">
        <v>890000600</v>
      </c>
      <c r="C487" s="6" t="s">
        <v>38</v>
      </c>
      <c r="D487" s="6">
        <v>800229739</v>
      </c>
      <c r="E487" s="6" t="str">
        <f>LOOKUP(D487,[1]Códigos!E$2:E$43,[1]Códigos!F$2:F$43)</f>
        <v>FONDO DE PENSIONES OBLIGATORIAS PROTECCION</v>
      </c>
      <c r="F487" s="7">
        <v>1</v>
      </c>
      <c r="G487" s="8">
        <v>194420</v>
      </c>
      <c r="H487" s="8">
        <v>0</v>
      </c>
      <c r="I487" s="8">
        <v>194420</v>
      </c>
    </row>
    <row r="488" spans="2:9">
      <c r="B488" s="6">
        <v>890000671</v>
      </c>
      <c r="C488" s="6" t="s">
        <v>198</v>
      </c>
      <c r="D488" s="6">
        <v>900336004</v>
      </c>
      <c r="E488" s="6" t="str">
        <f>LOOKUP(D488,[1]Códigos!E$2:E$43,[1]Códigos!F$2:F$43)</f>
        <v>ADMINISTRADORA COLOMBIANA DE PENSIONES COLPENSIONES</v>
      </c>
      <c r="F488" s="7">
        <v>5456</v>
      </c>
      <c r="G488" s="8">
        <v>482191269</v>
      </c>
      <c r="H488" s="8">
        <v>0</v>
      </c>
      <c r="I488" s="8">
        <v>482191269</v>
      </c>
    </row>
    <row r="489" spans="2:9">
      <c r="B489" s="6">
        <v>890000905</v>
      </c>
      <c r="C489" s="6" t="s">
        <v>199</v>
      </c>
      <c r="D489" s="6">
        <v>800144331</v>
      </c>
      <c r="E489" s="6" t="str">
        <f>LOOKUP(D489,[1]Códigos!E$2:E$43,[1]Códigos!F$2:F$43)</f>
        <v>SOCIEDAD ADMINISTRADORA DE FONDOS DE PENSIONES PORVENIR</v>
      </c>
      <c r="F489" s="7">
        <v>7</v>
      </c>
      <c r="G489" s="8">
        <v>1932828</v>
      </c>
      <c r="H489" s="8">
        <v>420575</v>
      </c>
      <c r="I489" s="8">
        <v>2353403</v>
      </c>
    </row>
    <row r="490" spans="2:9">
      <c r="B490" s="6">
        <v>890000905</v>
      </c>
      <c r="C490" s="6" t="s">
        <v>199</v>
      </c>
      <c r="D490" s="6">
        <v>800229739</v>
      </c>
      <c r="E490" s="6" t="str">
        <f>LOOKUP(D490,[1]Códigos!E$2:E$43,[1]Códigos!F$2:F$43)</f>
        <v>FONDO DE PENSIONES OBLIGATORIAS PROTECCION</v>
      </c>
      <c r="F490" s="7">
        <v>27</v>
      </c>
      <c r="G490" s="8">
        <v>2396325</v>
      </c>
      <c r="H490" s="8">
        <v>5408637</v>
      </c>
      <c r="I490" s="8">
        <v>7804962</v>
      </c>
    </row>
    <row r="491" spans="2:9">
      <c r="B491" s="6">
        <v>890000905</v>
      </c>
      <c r="C491" s="6" t="s">
        <v>199</v>
      </c>
      <c r="D491" s="6">
        <v>900336004</v>
      </c>
      <c r="E491" s="6" t="str">
        <f>LOOKUP(D491,[1]Códigos!E$2:E$43,[1]Códigos!F$2:F$43)</f>
        <v>ADMINISTRADORA COLOMBIANA DE PENSIONES COLPENSIONES</v>
      </c>
      <c r="F491" s="7">
        <v>1738</v>
      </c>
      <c r="G491" s="8">
        <v>158390132</v>
      </c>
      <c r="H491" s="8">
        <v>28544</v>
      </c>
      <c r="I491" s="8">
        <v>158418676</v>
      </c>
    </row>
    <row r="492" spans="2:9">
      <c r="B492" s="6">
        <v>890000992</v>
      </c>
      <c r="C492" s="6" t="s">
        <v>200</v>
      </c>
      <c r="D492" s="6">
        <v>800144331</v>
      </c>
      <c r="E492" s="6" t="str">
        <f>LOOKUP(D492,[1]Códigos!E$2:E$43,[1]Códigos!F$2:F$43)</f>
        <v>SOCIEDAD ADMINISTRADORA DE FONDOS DE PENSIONES PORVENIR</v>
      </c>
      <c r="F492" s="7">
        <v>13</v>
      </c>
      <c r="G492" s="8">
        <v>1060146</v>
      </c>
      <c r="H492" s="8">
        <v>2294200</v>
      </c>
      <c r="I492" s="8">
        <v>3354346</v>
      </c>
    </row>
    <row r="493" spans="2:9">
      <c r="B493" s="6">
        <v>890000992</v>
      </c>
      <c r="C493" s="6" t="s">
        <v>200</v>
      </c>
      <c r="D493" s="6">
        <v>800229739</v>
      </c>
      <c r="E493" s="6" t="str">
        <f>LOOKUP(D493,[1]Códigos!E$2:E$43,[1]Códigos!F$2:F$43)</f>
        <v>FONDO DE PENSIONES OBLIGATORIAS PROTECCION</v>
      </c>
      <c r="F493" s="7">
        <v>91</v>
      </c>
      <c r="G493" s="8">
        <v>5553698</v>
      </c>
      <c r="H493" s="8">
        <v>0</v>
      </c>
      <c r="I493" s="8">
        <v>5553698</v>
      </c>
    </row>
    <row r="494" spans="2:9">
      <c r="B494" s="6">
        <v>890000992</v>
      </c>
      <c r="C494" s="6" t="s">
        <v>200</v>
      </c>
      <c r="D494" s="6">
        <v>900336004</v>
      </c>
      <c r="E494" s="6" t="str">
        <f>LOOKUP(D494,[1]Códigos!E$2:E$43,[1]Códigos!F$2:F$43)</f>
        <v>ADMINISTRADORA COLOMBIANA DE PENSIONES COLPENSIONES</v>
      </c>
      <c r="F494" s="7">
        <v>1204</v>
      </c>
      <c r="G494" s="8">
        <v>133215088</v>
      </c>
      <c r="H494" s="8">
        <v>0</v>
      </c>
      <c r="I494" s="8">
        <v>133215088</v>
      </c>
    </row>
    <row r="495" spans="2:9">
      <c r="B495" s="6">
        <v>890001006</v>
      </c>
      <c r="C495" s="6" t="s">
        <v>110</v>
      </c>
      <c r="D495" s="6">
        <v>800144331</v>
      </c>
      <c r="E495" s="6" t="str">
        <f>LOOKUP(D495,[1]Códigos!E$2:E$43,[1]Códigos!F$2:F$43)</f>
        <v>SOCIEDAD ADMINISTRADORA DE FONDOS DE PENSIONES PORVENIR</v>
      </c>
      <c r="F495" s="7">
        <v>558</v>
      </c>
      <c r="G495" s="8">
        <v>3016317803</v>
      </c>
      <c r="H495" s="8">
        <v>0</v>
      </c>
      <c r="I495" s="8">
        <v>3016317803</v>
      </c>
    </row>
    <row r="496" spans="2:9">
      <c r="B496" s="6">
        <v>890001006</v>
      </c>
      <c r="C496" s="6" t="s">
        <v>110</v>
      </c>
      <c r="D496" s="6">
        <v>800229739</v>
      </c>
      <c r="E496" s="6" t="str">
        <f>LOOKUP(D496,[1]Códigos!E$2:E$43,[1]Códigos!F$2:F$43)</f>
        <v>FONDO DE PENSIONES OBLIGATORIAS PROTECCION</v>
      </c>
      <c r="F496" s="7">
        <v>599</v>
      </c>
      <c r="G496" s="8">
        <v>107922371</v>
      </c>
      <c r="H496" s="8">
        <v>243303829</v>
      </c>
      <c r="I496" s="8">
        <v>351226200</v>
      </c>
    </row>
    <row r="497" spans="2:9">
      <c r="B497" s="6">
        <v>890001006</v>
      </c>
      <c r="C497" s="6" t="s">
        <v>110</v>
      </c>
      <c r="D497" s="6">
        <v>800231967</v>
      </c>
      <c r="E497" s="6" t="str">
        <f>LOOKUP(D497,[1]Códigos!E$2:E$43,[1]Códigos!F$2:F$43)</f>
        <v>HORIZONTE SOCIEDAD ADMINISTRADORA DE FONDOS DE PENSIONES Y DE CESANTÍAS S.A.</v>
      </c>
      <c r="F497" s="7">
        <v>72</v>
      </c>
      <c r="G497" s="8">
        <v>11619440</v>
      </c>
      <c r="H497" s="8">
        <v>42919920</v>
      </c>
      <c r="I497" s="8">
        <v>54539360</v>
      </c>
    </row>
    <row r="498" spans="2:9">
      <c r="B498" s="6">
        <v>890001006</v>
      </c>
      <c r="C498" s="6" t="s">
        <v>110</v>
      </c>
      <c r="D498" s="6">
        <v>860013816</v>
      </c>
      <c r="E498" s="6" t="str">
        <f>LOOKUP(D498,[1]Códigos!E$2:E$43,[1]Códigos!F$2:F$43)</f>
        <v>INSTITUTO DE SEGUROS SOCIALES EN LIQUIDACIÓN</v>
      </c>
      <c r="F498" s="7">
        <v>3852</v>
      </c>
      <c r="G498" s="8">
        <v>385444650</v>
      </c>
      <c r="H498" s="8">
        <v>910062680</v>
      </c>
      <c r="I498" s="8">
        <v>1295507330</v>
      </c>
    </row>
    <row r="499" spans="2:9">
      <c r="B499" s="6">
        <v>890001098</v>
      </c>
      <c r="C499" s="6" t="s">
        <v>201</v>
      </c>
      <c r="D499" s="6">
        <v>800144331</v>
      </c>
      <c r="E499" s="6" t="str">
        <f>LOOKUP(D499,[1]Códigos!E$2:E$43,[1]Códigos!F$2:F$43)</f>
        <v>SOCIEDAD ADMINISTRADORA DE FONDOS DE PENSIONES PORVENIR</v>
      </c>
      <c r="F499" s="7">
        <v>361</v>
      </c>
      <c r="G499" s="8">
        <v>2861230</v>
      </c>
      <c r="H499" s="8">
        <v>0</v>
      </c>
      <c r="I499" s="8">
        <v>2861230</v>
      </c>
    </row>
    <row r="500" spans="2:9">
      <c r="B500" s="6">
        <v>890001098</v>
      </c>
      <c r="C500" s="6" t="s">
        <v>201</v>
      </c>
      <c r="D500" s="6">
        <v>800149496</v>
      </c>
      <c r="E500" s="6" t="str">
        <f>LOOKUP(D500,[1]Códigos!E$2:E$43,[1]Códigos!F$2:F$43)</f>
        <v>COMPAÑIA COLOMBIANA ADMINISTRADORA DE FONDOS DE PENSIONES Y CESANTIAS COLFONDOS</v>
      </c>
      <c r="F500" s="7">
        <v>22</v>
      </c>
      <c r="G500" s="8">
        <v>6668280</v>
      </c>
      <c r="H500" s="8">
        <v>0</v>
      </c>
      <c r="I500" s="8">
        <v>6668280</v>
      </c>
    </row>
    <row r="501" spans="2:9">
      <c r="B501" s="6">
        <v>890001098</v>
      </c>
      <c r="C501" s="6" t="s">
        <v>201</v>
      </c>
      <c r="D501" s="6">
        <v>800229739</v>
      </c>
      <c r="E501" s="6" t="str">
        <f>LOOKUP(D501,[1]Códigos!E$2:E$43,[1]Códigos!F$2:F$43)</f>
        <v>FONDO DE PENSIONES OBLIGATORIAS PROTECCION</v>
      </c>
      <c r="F501" s="7">
        <v>62</v>
      </c>
      <c r="G501" s="8">
        <v>6530450</v>
      </c>
      <c r="H501" s="8">
        <v>0</v>
      </c>
      <c r="I501" s="8">
        <v>6530450</v>
      </c>
    </row>
    <row r="502" spans="2:9">
      <c r="B502" s="6">
        <v>890001098</v>
      </c>
      <c r="C502" s="6" t="s">
        <v>201</v>
      </c>
      <c r="D502" s="6">
        <v>900336004</v>
      </c>
      <c r="E502" s="6" t="str">
        <f>LOOKUP(D502,[1]Códigos!E$2:E$43,[1]Códigos!F$2:F$43)</f>
        <v>ADMINISTRADORA COLOMBIANA DE PENSIONES COLPENSIONES</v>
      </c>
      <c r="F502" s="7">
        <v>201</v>
      </c>
      <c r="G502" s="8">
        <v>5244591</v>
      </c>
      <c r="H502" s="8">
        <v>0</v>
      </c>
      <c r="I502" s="8">
        <v>5244591</v>
      </c>
    </row>
    <row r="503" spans="2:9">
      <c r="B503" s="6">
        <v>890001605</v>
      </c>
      <c r="C503" s="6" t="s">
        <v>202</v>
      </c>
      <c r="D503" s="6">
        <v>800149496</v>
      </c>
      <c r="E503" s="6" t="str">
        <f>LOOKUP(D503,[1]Códigos!E$2:E$43,[1]Códigos!F$2:F$43)</f>
        <v>COMPAÑIA COLOMBIANA ADMINISTRADORA DE FONDOS DE PENSIONES Y CESANTIAS COLFONDOS</v>
      </c>
      <c r="F503" s="7">
        <v>39</v>
      </c>
      <c r="G503" s="8">
        <v>2773205</v>
      </c>
      <c r="H503" s="8">
        <v>10206718</v>
      </c>
      <c r="I503" s="8">
        <v>12979923</v>
      </c>
    </row>
    <row r="504" spans="2:9">
      <c r="B504" s="6">
        <v>890001605</v>
      </c>
      <c r="C504" s="6" t="s">
        <v>202</v>
      </c>
      <c r="D504" s="6">
        <v>800229739</v>
      </c>
      <c r="E504" s="6" t="str">
        <f>LOOKUP(D504,[1]Códigos!E$2:E$43,[1]Códigos!F$2:F$43)</f>
        <v>FONDO DE PENSIONES OBLIGATORIAS PROTECCION</v>
      </c>
      <c r="F504" s="7">
        <v>13</v>
      </c>
      <c r="G504" s="8">
        <v>586833</v>
      </c>
      <c r="H504" s="8">
        <v>307448</v>
      </c>
      <c r="I504" s="8">
        <v>894281</v>
      </c>
    </row>
    <row r="505" spans="2:9">
      <c r="B505" s="6">
        <v>890001824</v>
      </c>
      <c r="C505" s="6" t="s">
        <v>203</v>
      </c>
      <c r="D505" s="6">
        <v>800144331</v>
      </c>
      <c r="E505" s="6" t="str">
        <f>LOOKUP(D505,[1]Códigos!E$2:E$43,[1]Códigos!F$2:F$43)</f>
        <v>SOCIEDAD ADMINISTRADORA DE FONDOS DE PENSIONES PORVENIR</v>
      </c>
      <c r="F505" s="7">
        <v>108</v>
      </c>
      <c r="G505" s="8">
        <v>12028900</v>
      </c>
      <c r="H505" s="8">
        <v>0</v>
      </c>
      <c r="I505" s="8">
        <v>12028900</v>
      </c>
    </row>
    <row r="506" spans="2:9">
      <c r="B506" s="6">
        <v>890200957</v>
      </c>
      <c r="C506" s="6" t="s">
        <v>204</v>
      </c>
      <c r="D506" s="6">
        <v>800144331</v>
      </c>
      <c r="E506" s="6" t="str">
        <f>LOOKUP(D506,[1]Códigos!E$2:E$43,[1]Códigos!F$2:F$43)</f>
        <v>SOCIEDAD ADMINISTRADORA DE FONDOS DE PENSIONES PORVENIR</v>
      </c>
      <c r="F506" s="7">
        <v>8</v>
      </c>
      <c r="G506" s="8">
        <v>8182950</v>
      </c>
      <c r="H506" s="8">
        <v>14331000</v>
      </c>
      <c r="I506" s="8">
        <v>22513950</v>
      </c>
    </row>
    <row r="507" spans="2:9">
      <c r="B507" s="6">
        <v>890200957</v>
      </c>
      <c r="C507" s="6" t="s">
        <v>204</v>
      </c>
      <c r="D507" s="6">
        <v>800231967</v>
      </c>
      <c r="E507" s="6" t="str">
        <f>LOOKUP(D507,[1]Códigos!E$2:E$43,[1]Códigos!F$2:F$43)</f>
        <v>HORIZONTE SOCIEDAD ADMINISTRADORA DE FONDOS DE PENSIONES Y DE CESANTÍAS S.A.</v>
      </c>
      <c r="F507" s="7">
        <v>54</v>
      </c>
      <c r="G507" s="8">
        <v>75396523</v>
      </c>
      <c r="H507" s="8">
        <v>0</v>
      </c>
      <c r="I507" s="8">
        <v>75396523</v>
      </c>
    </row>
    <row r="508" spans="2:9">
      <c r="B508" s="6">
        <v>890201238</v>
      </c>
      <c r="C508" s="6" t="s">
        <v>205</v>
      </c>
      <c r="D508" s="6">
        <v>800144331</v>
      </c>
      <c r="E508" s="6" t="str">
        <f>LOOKUP(D508,[1]Códigos!E$2:E$43,[1]Códigos!F$2:F$43)</f>
        <v>SOCIEDAD ADMINISTRADORA DE FONDOS DE PENSIONES PORVENIR</v>
      </c>
      <c r="F508" s="7">
        <v>88</v>
      </c>
      <c r="G508" s="8">
        <v>68063350</v>
      </c>
      <c r="H508" s="8">
        <v>0</v>
      </c>
      <c r="I508" s="8">
        <v>68063350</v>
      </c>
    </row>
    <row r="509" spans="2:9">
      <c r="B509" s="6">
        <v>890201238</v>
      </c>
      <c r="C509" s="6" t="s">
        <v>205</v>
      </c>
      <c r="D509" s="6">
        <v>800229739</v>
      </c>
      <c r="E509" s="6" t="str">
        <f>LOOKUP(D509,[1]Códigos!E$2:E$43,[1]Códigos!F$2:F$43)</f>
        <v>FONDO DE PENSIONES OBLIGATORIAS PROTECCION</v>
      </c>
      <c r="F509" s="7">
        <v>6</v>
      </c>
      <c r="G509" s="8">
        <v>0</v>
      </c>
      <c r="H509" s="8">
        <v>0</v>
      </c>
      <c r="I509" s="8">
        <v>0</v>
      </c>
    </row>
    <row r="510" spans="2:9">
      <c r="B510" s="6">
        <v>890201238</v>
      </c>
      <c r="C510" s="6" t="s">
        <v>205</v>
      </c>
      <c r="D510" s="6">
        <v>800231967</v>
      </c>
      <c r="E510" s="6" t="str">
        <f>LOOKUP(D510,[1]Códigos!E$2:E$43,[1]Códigos!F$2:F$43)</f>
        <v>HORIZONTE SOCIEDAD ADMINISTRADORA DE FONDOS DE PENSIONES Y DE CESANTÍAS S.A.</v>
      </c>
      <c r="F510" s="7">
        <v>14</v>
      </c>
      <c r="G510" s="8">
        <v>18572184</v>
      </c>
      <c r="H510" s="8">
        <v>1593722</v>
      </c>
      <c r="I510" s="8">
        <v>20165906</v>
      </c>
    </row>
    <row r="511" spans="2:9">
      <c r="B511" s="6">
        <v>890201538</v>
      </c>
      <c r="C511" s="6" t="s">
        <v>206</v>
      </c>
      <c r="D511" s="6">
        <v>800144331</v>
      </c>
      <c r="E511" s="6" t="str">
        <f>LOOKUP(D511,[1]Códigos!E$2:E$43,[1]Códigos!F$2:F$43)</f>
        <v>SOCIEDAD ADMINISTRADORA DE FONDOS DE PENSIONES PORVENIR</v>
      </c>
      <c r="F511" s="7">
        <v>13</v>
      </c>
      <c r="G511" s="8">
        <v>3888435</v>
      </c>
      <c r="H511" s="8">
        <v>0</v>
      </c>
      <c r="I511" s="8">
        <v>3888435</v>
      </c>
    </row>
    <row r="512" spans="2:9">
      <c r="B512" s="6">
        <v>890201538</v>
      </c>
      <c r="C512" s="6" t="s">
        <v>206</v>
      </c>
      <c r="D512" s="6">
        <v>800229739</v>
      </c>
      <c r="E512" s="6" t="str">
        <f>LOOKUP(D512,[1]Códigos!E$2:E$43,[1]Códigos!F$2:F$43)</f>
        <v>FONDO DE PENSIONES OBLIGATORIAS PROTECCION</v>
      </c>
      <c r="F512" s="7">
        <v>83</v>
      </c>
      <c r="G512" s="8">
        <v>112815075</v>
      </c>
      <c r="H512" s="8">
        <v>0</v>
      </c>
      <c r="I512" s="8">
        <v>112815075</v>
      </c>
    </row>
    <row r="513" spans="2:9">
      <c r="B513" s="6">
        <v>890201538</v>
      </c>
      <c r="C513" s="6" t="s">
        <v>206</v>
      </c>
      <c r="D513" s="6">
        <v>800231967</v>
      </c>
      <c r="E513" s="6" t="str">
        <f>LOOKUP(D513,[1]Códigos!E$2:E$43,[1]Códigos!F$2:F$43)</f>
        <v>HORIZONTE SOCIEDAD ADMINISTRADORA DE FONDOS DE PENSIONES Y DE CESANTÍAS S.A.</v>
      </c>
      <c r="F513" s="7">
        <v>366</v>
      </c>
      <c r="G513" s="8">
        <v>191299491</v>
      </c>
      <c r="H513" s="8">
        <v>0</v>
      </c>
      <c r="I513" s="8">
        <v>191299491</v>
      </c>
    </row>
    <row r="514" spans="2:9">
      <c r="B514" s="6">
        <v>890201876</v>
      </c>
      <c r="C514" s="6" t="s">
        <v>207</v>
      </c>
      <c r="D514" s="6">
        <v>800231967</v>
      </c>
      <c r="E514" s="6" t="str">
        <f>LOOKUP(D514,[1]Códigos!E$2:E$43,[1]Códigos!F$2:F$43)</f>
        <v>HORIZONTE SOCIEDAD ADMINISTRADORA DE FONDOS DE PENSIONES Y DE CESANTÍAS S.A.</v>
      </c>
      <c r="F514" s="7">
        <v>27</v>
      </c>
      <c r="G514" s="8">
        <v>23841777</v>
      </c>
      <c r="H514" s="8">
        <v>0</v>
      </c>
      <c r="I514" s="8">
        <v>23841777</v>
      </c>
    </row>
    <row r="515" spans="2:9">
      <c r="B515" s="6">
        <v>890202002</v>
      </c>
      <c r="C515" s="6" t="s">
        <v>208</v>
      </c>
      <c r="D515" s="6">
        <v>900336004</v>
      </c>
      <c r="E515" s="6" t="str">
        <f>LOOKUP(D515,[1]Códigos!E$2:E$43,[1]Códigos!F$2:F$43)</f>
        <v>ADMINISTRADORA COLOMBIANA DE PENSIONES COLPENSIONES</v>
      </c>
      <c r="F515" s="7">
        <v>15</v>
      </c>
      <c r="G515" s="8">
        <v>0</v>
      </c>
      <c r="H515" s="8">
        <v>1633389</v>
      </c>
      <c r="I515" s="8">
        <v>1633389</v>
      </c>
    </row>
    <row r="516" spans="2:9">
      <c r="B516" s="6">
        <v>890203222</v>
      </c>
      <c r="C516" s="6" t="s">
        <v>209</v>
      </c>
      <c r="D516" s="6">
        <v>800144331</v>
      </c>
      <c r="E516" s="6" t="str">
        <f>LOOKUP(D516,[1]Códigos!E$2:E$43,[1]Códigos!F$2:F$43)</f>
        <v>SOCIEDAD ADMINISTRADORA DE FONDOS DE PENSIONES PORVENIR</v>
      </c>
      <c r="F516" s="7">
        <v>92</v>
      </c>
      <c r="G516" s="8">
        <v>8585456</v>
      </c>
      <c r="H516" s="8">
        <v>0</v>
      </c>
      <c r="I516" s="8">
        <v>8585456</v>
      </c>
    </row>
    <row r="517" spans="2:9">
      <c r="B517" s="6">
        <v>890203222</v>
      </c>
      <c r="C517" s="6" t="s">
        <v>209</v>
      </c>
      <c r="D517" s="6">
        <v>900336004</v>
      </c>
      <c r="E517" s="6" t="str">
        <f>LOOKUP(D517,[1]Códigos!E$2:E$43,[1]Códigos!F$2:F$43)</f>
        <v>ADMINISTRADORA COLOMBIANA DE PENSIONES COLPENSIONES</v>
      </c>
      <c r="F517" s="7">
        <v>52</v>
      </c>
      <c r="G517" s="8">
        <v>5473580</v>
      </c>
      <c r="H517" s="8">
        <v>0</v>
      </c>
      <c r="I517" s="8">
        <v>5473580</v>
      </c>
    </row>
    <row r="518" spans="2:9">
      <c r="B518" s="6">
        <v>890203373</v>
      </c>
      <c r="C518" s="6" t="s">
        <v>210</v>
      </c>
      <c r="D518" s="6">
        <v>800144331</v>
      </c>
      <c r="E518" s="6" t="str">
        <f>LOOKUP(D518,[1]Códigos!E$2:E$43,[1]Códigos!F$2:F$43)</f>
        <v>SOCIEDAD ADMINISTRADORA DE FONDOS DE PENSIONES PORVENIR</v>
      </c>
      <c r="F518" s="7">
        <v>763</v>
      </c>
      <c r="G518" s="8">
        <v>63693577</v>
      </c>
      <c r="H518" s="8">
        <v>0</v>
      </c>
      <c r="I518" s="8">
        <v>63693577</v>
      </c>
    </row>
    <row r="519" spans="2:9">
      <c r="B519" s="6">
        <v>890203373</v>
      </c>
      <c r="C519" s="6" t="s">
        <v>210</v>
      </c>
      <c r="D519" s="6">
        <v>800231967</v>
      </c>
      <c r="E519" s="6" t="str">
        <f>LOOKUP(D519,[1]Códigos!E$2:E$43,[1]Códigos!F$2:F$43)</f>
        <v>HORIZONTE SOCIEDAD ADMINISTRADORA DE FONDOS DE PENSIONES Y DE CESANTÍAS S.A.</v>
      </c>
      <c r="F519" s="7">
        <v>186</v>
      </c>
      <c r="G519" s="8">
        <v>34067825</v>
      </c>
      <c r="H519" s="8">
        <v>0</v>
      </c>
      <c r="I519" s="8">
        <v>34067825</v>
      </c>
    </row>
    <row r="520" spans="2:9">
      <c r="B520" s="6">
        <v>890203373</v>
      </c>
      <c r="C520" s="6" t="s">
        <v>210</v>
      </c>
      <c r="D520" s="6">
        <v>900336004</v>
      </c>
      <c r="E520" s="6" t="str">
        <f>LOOKUP(D520,[1]Códigos!E$2:E$43,[1]Códigos!F$2:F$43)</f>
        <v>ADMINISTRADORA COLOMBIANA DE PENSIONES COLPENSIONES</v>
      </c>
      <c r="F520" s="7">
        <v>1640</v>
      </c>
      <c r="G520" s="8">
        <v>289638892</v>
      </c>
      <c r="H520" s="8">
        <v>0</v>
      </c>
      <c r="I520" s="8">
        <v>289638892</v>
      </c>
    </row>
    <row r="521" spans="2:9">
      <c r="B521" s="6">
        <v>890203436</v>
      </c>
      <c r="C521" s="6" t="s">
        <v>211</v>
      </c>
      <c r="D521" s="6">
        <v>800229739</v>
      </c>
      <c r="E521" s="6" t="str">
        <f>LOOKUP(D521,[1]Códigos!E$2:E$43,[1]Códigos!F$2:F$43)</f>
        <v>FONDO DE PENSIONES OBLIGATORIAS PROTECCION</v>
      </c>
      <c r="F521" s="7">
        <v>17</v>
      </c>
      <c r="G521" s="8">
        <v>2544830</v>
      </c>
      <c r="H521" s="8">
        <v>2558618</v>
      </c>
      <c r="I521" s="8">
        <v>5103448</v>
      </c>
    </row>
    <row r="522" spans="2:9">
      <c r="B522" s="6">
        <v>890203436</v>
      </c>
      <c r="C522" s="6" t="s">
        <v>211</v>
      </c>
      <c r="D522" s="6">
        <v>900336004</v>
      </c>
      <c r="E522" s="6" t="str">
        <f>LOOKUP(D522,[1]Códigos!E$2:E$43,[1]Códigos!F$2:F$43)</f>
        <v>ADMINISTRADORA COLOMBIANA DE PENSIONES COLPENSIONES</v>
      </c>
      <c r="F522" s="7">
        <v>25</v>
      </c>
      <c r="G522" s="8">
        <v>0</v>
      </c>
      <c r="H522" s="8">
        <v>0</v>
      </c>
      <c r="I522" s="8">
        <v>0</v>
      </c>
    </row>
    <row r="523" spans="2:9">
      <c r="B523" s="6">
        <v>890203551</v>
      </c>
      <c r="C523" s="6" t="s">
        <v>212</v>
      </c>
      <c r="D523" s="6">
        <v>800144331</v>
      </c>
      <c r="E523" s="6" t="str">
        <f>LOOKUP(D523,[1]Códigos!E$2:E$43,[1]Códigos!F$2:F$43)</f>
        <v>SOCIEDAD ADMINISTRADORA DE FONDOS DE PENSIONES PORVENIR</v>
      </c>
      <c r="F523" s="7">
        <v>3</v>
      </c>
      <c r="G523" s="8">
        <v>560282</v>
      </c>
      <c r="H523" s="8">
        <v>2093700</v>
      </c>
      <c r="I523" s="8">
        <v>2653982</v>
      </c>
    </row>
    <row r="524" spans="2:9">
      <c r="B524" s="6">
        <v>890203551</v>
      </c>
      <c r="C524" s="6" t="s">
        <v>212</v>
      </c>
      <c r="D524" s="6">
        <v>800149496</v>
      </c>
      <c r="E524" s="6" t="str">
        <f>LOOKUP(D524,[1]Códigos!E$2:E$43,[1]Códigos!F$2:F$43)</f>
        <v>COMPAÑIA COLOMBIANA ADMINISTRADORA DE FONDOS DE PENSIONES Y CESANTIAS COLFONDOS</v>
      </c>
      <c r="F524" s="7">
        <v>23</v>
      </c>
      <c r="G524" s="8">
        <v>0</v>
      </c>
      <c r="H524" s="8">
        <v>0</v>
      </c>
      <c r="I524" s="8">
        <v>0</v>
      </c>
    </row>
    <row r="525" spans="2:9">
      <c r="B525" s="6">
        <v>890203551</v>
      </c>
      <c r="C525" s="6" t="s">
        <v>212</v>
      </c>
      <c r="D525" s="6">
        <v>900336004</v>
      </c>
      <c r="E525" s="6" t="str">
        <f>LOOKUP(D525,[1]Códigos!E$2:E$43,[1]Códigos!F$2:F$43)</f>
        <v>ADMINISTRADORA COLOMBIANA DE PENSIONES COLPENSIONES</v>
      </c>
      <c r="F525" s="7">
        <v>10</v>
      </c>
      <c r="G525" s="8">
        <v>321651</v>
      </c>
      <c r="H525" s="8">
        <v>0</v>
      </c>
      <c r="I525" s="8">
        <v>321651</v>
      </c>
    </row>
    <row r="526" spans="2:9">
      <c r="B526" s="6">
        <v>890203563</v>
      </c>
      <c r="C526" s="6" t="s">
        <v>213</v>
      </c>
      <c r="D526" s="6">
        <v>900336004</v>
      </c>
      <c r="E526" s="6" t="str">
        <f>LOOKUP(D526,[1]Códigos!E$2:E$43,[1]Códigos!F$2:F$43)</f>
        <v>ADMINISTRADORA COLOMBIANA DE PENSIONES COLPENSIONES</v>
      </c>
      <c r="F526" s="7">
        <v>50</v>
      </c>
      <c r="G526" s="8">
        <v>0</v>
      </c>
      <c r="H526" s="8">
        <v>0</v>
      </c>
      <c r="I526" s="8">
        <v>0</v>
      </c>
    </row>
    <row r="527" spans="2:9">
      <c r="B527" s="6">
        <v>890203821</v>
      </c>
      <c r="C527" s="6" t="s">
        <v>214</v>
      </c>
      <c r="D527" s="6">
        <v>800149496</v>
      </c>
      <c r="E527" s="6" t="str">
        <f>LOOKUP(D527,[1]Códigos!E$2:E$43,[1]Códigos!F$2:F$43)</f>
        <v>COMPAÑIA COLOMBIANA ADMINISTRADORA DE FONDOS DE PENSIONES Y CESANTIAS COLFONDOS</v>
      </c>
      <c r="F527" s="7">
        <v>1</v>
      </c>
      <c r="G527" s="8">
        <v>589293</v>
      </c>
      <c r="H527" s="8">
        <v>0</v>
      </c>
      <c r="I527" s="8">
        <v>589293</v>
      </c>
    </row>
    <row r="528" spans="2:9">
      <c r="B528" s="6">
        <v>890203821</v>
      </c>
      <c r="C528" s="6" t="s">
        <v>214</v>
      </c>
      <c r="D528" s="6">
        <v>800229739</v>
      </c>
      <c r="E528" s="6" t="str">
        <f>LOOKUP(D528,[1]Códigos!E$2:E$43,[1]Códigos!F$2:F$43)</f>
        <v>FONDO DE PENSIONES OBLIGATORIAS PROTECCION</v>
      </c>
      <c r="F528" s="7">
        <v>2</v>
      </c>
      <c r="G528" s="8">
        <v>1182288</v>
      </c>
      <c r="H528" s="8">
        <v>0</v>
      </c>
      <c r="I528" s="8">
        <v>1182288</v>
      </c>
    </row>
    <row r="529" spans="2:9">
      <c r="B529" s="6">
        <v>890203821</v>
      </c>
      <c r="C529" s="6" t="s">
        <v>214</v>
      </c>
      <c r="D529" s="6">
        <v>800231967</v>
      </c>
      <c r="E529" s="6" t="str">
        <f>LOOKUP(D529,[1]Códigos!E$2:E$43,[1]Códigos!F$2:F$43)</f>
        <v>HORIZONTE SOCIEDAD ADMINISTRADORA DE FONDOS DE PENSIONES Y DE CESANTÍAS S.A.</v>
      </c>
      <c r="F529" s="7">
        <v>12</v>
      </c>
      <c r="G529" s="8">
        <v>0</v>
      </c>
      <c r="H529" s="8">
        <v>0</v>
      </c>
      <c r="I529" s="8">
        <v>0</v>
      </c>
    </row>
    <row r="530" spans="2:9">
      <c r="B530" s="6">
        <v>890203821</v>
      </c>
      <c r="C530" s="6" t="s">
        <v>214</v>
      </c>
      <c r="D530" s="6">
        <v>860013816</v>
      </c>
      <c r="E530" s="6" t="str">
        <f>LOOKUP(D530,[1]Códigos!E$2:E$43,[1]Códigos!F$2:F$43)</f>
        <v>INSTITUTO DE SEGUROS SOCIALES EN LIQUIDACIÓN</v>
      </c>
      <c r="F530" s="7">
        <v>413</v>
      </c>
      <c r="G530" s="8">
        <v>205855392</v>
      </c>
      <c r="H530" s="8">
        <v>0</v>
      </c>
      <c r="I530" s="8">
        <v>205855392</v>
      </c>
    </row>
    <row r="531" spans="2:9">
      <c r="B531" s="6">
        <v>890203887</v>
      </c>
      <c r="C531" s="6" t="s">
        <v>215</v>
      </c>
      <c r="D531" s="6">
        <v>800149496</v>
      </c>
      <c r="E531" s="6" t="str">
        <f>LOOKUP(D531,[1]Códigos!E$2:E$43,[1]Códigos!F$2:F$43)</f>
        <v>COMPAÑIA COLOMBIANA ADMINISTRADORA DE FONDOS DE PENSIONES Y CESANTIAS COLFONDOS</v>
      </c>
      <c r="F531" s="7">
        <v>13</v>
      </c>
      <c r="G531" s="8">
        <v>2481962</v>
      </c>
      <c r="H531" s="8">
        <v>0</v>
      </c>
      <c r="I531" s="8">
        <v>2481962</v>
      </c>
    </row>
    <row r="532" spans="2:9">
      <c r="B532" s="6">
        <v>890204360</v>
      </c>
      <c r="C532" s="6" t="s">
        <v>216</v>
      </c>
      <c r="D532" s="6">
        <v>800229739</v>
      </c>
      <c r="E532" s="6" t="str">
        <f>LOOKUP(D532,[1]Códigos!E$2:E$43,[1]Códigos!F$2:F$43)</f>
        <v>FONDO DE PENSIONES OBLIGATORIAS PROTECCION</v>
      </c>
      <c r="F532" s="7">
        <v>86</v>
      </c>
      <c r="G532" s="8">
        <v>3241421</v>
      </c>
      <c r="H532" s="8">
        <v>0</v>
      </c>
      <c r="I532" s="8">
        <v>3241421</v>
      </c>
    </row>
    <row r="533" spans="2:9">
      <c r="B533" s="6">
        <v>890204581</v>
      </c>
      <c r="C533" s="6" t="s">
        <v>217</v>
      </c>
      <c r="D533" s="6">
        <v>900336004</v>
      </c>
      <c r="E533" s="6" t="str">
        <f>LOOKUP(D533,[1]Códigos!E$2:E$43,[1]Códigos!F$2:F$43)</f>
        <v>ADMINISTRADORA COLOMBIANA DE PENSIONES COLPENSIONES</v>
      </c>
      <c r="F533" s="7">
        <v>24</v>
      </c>
      <c r="G533" s="8">
        <v>0</v>
      </c>
      <c r="H533" s="8">
        <v>0</v>
      </c>
      <c r="I533" s="8">
        <v>0</v>
      </c>
    </row>
    <row r="534" spans="2:9">
      <c r="B534" s="6">
        <v>890205456</v>
      </c>
      <c r="C534" s="6" t="s">
        <v>218</v>
      </c>
      <c r="D534" s="6">
        <v>800140680</v>
      </c>
      <c r="E534" s="6" t="str">
        <f>LOOKUP(D534,[1]Códigos!E$2:E$43,[1]Códigos!F$2:F$43)</f>
        <v>UNIMEC EPS EN LIQUIDACION</v>
      </c>
      <c r="F534" s="7">
        <v>6</v>
      </c>
      <c r="G534" s="8">
        <v>641796</v>
      </c>
      <c r="H534" s="8">
        <v>0</v>
      </c>
      <c r="I534" s="8">
        <v>641796</v>
      </c>
    </row>
    <row r="535" spans="2:9">
      <c r="B535" s="6">
        <v>890205456</v>
      </c>
      <c r="C535" s="6" t="s">
        <v>218</v>
      </c>
      <c r="D535" s="6">
        <v>800144331</v>
      </c>
      <c r="E535" s="6" t="str">
        <f>LOOKUP(D535,[1]Códigos!E$2:E$43,[1]Códigos!F$2:F$43)</f>
        <v>SOCIEDAD ADMINISTRADORA DE FONDOS DE PENSIONES PORVENIR</v>
      </c>
      <c r="F535" s="7">
        <v>89</v>
      </c>
      <c r="G535" s="8">
        <v>17106582</v>
      </c>
      <c r="H535" s="8">
        <v>0</v>
      </c>
      <c r="I535" s="8">
        <v>17106582</v>
      </c>
    </row>
    <row r="536" spans="2:9">
      <c r="B536" s="6">
        <v>890205456</v>
      </c>
      <c r="C536" s="6" t="s">
        <v>218</v>
      </c>
      <c r="D536" s="6">
        <v>800149496</v>
      </c>
      <c r="E536" s="6" t="str">
        <f>LOOKUP(D536,[1]Códigos!E$2:E$43,[1]Códigos!F$2:F$43)</f>
        <v>COMPAÑIA COLOMBIANA ADMINISTRADORA DE FONDOS DE PENSIONES Y CESANTIAS COLFONDOS</v>
      </c>
      <c r="F536" s="7">
        <v>1142</v>
      </c>
      <c r="G536" s="8">
        <v>173519129</v>
      </c>
      <c r="H536" s="8">
        <v>0</v>
      </c>
      <c r="I536" s="8">
        <v>173519129</v>
      </c>
    </row>
    <row r="537" spans="2:9">
      <c r="B537" s="6">
        <v>890205456</v>
      </c>
      <c r="C537" s="6" t="s">
        <v>218</v>
      </c>
      <c r="D537" s="6">
        <v>800231967</v>
      </c>
      <c r="E537" s="6" t="str">
        <f>LOOKUP(D537,[1]Códigos!E$2:E$43,[1]Códigos!F$2:F$43)</f>
        <v>HORIZONTE SOCIEDAD ADMINISTRADORA DE FONDOS DE PENSIONES Y DE CESANTÍAS S.A.</v>
      </c>
      <c r="F537" s="7">
        <v>35</v>
      </c>
      <c r="G537" s="8">
        <v>4153548</v>
      </c>
      <c r="H537" s="8">
        <v>0</v>
      </c>
      <c r="I537" s="8">
        <v>4153548</v>
      </c>
    </row>
    <row r="538" spans="2:9">
      <c r="B538" s="6">
        <v>890205456</v>
      </c>
      <c r="C538" s="6" t="s">
        <v>218</v>
      </c>
      <c r="D538" s="6">
        <v>900336004</v>
      </c>
      <c r="E538" s="6" t="str">
        <f>LOOKUP(D538,[1]Códigos!E$2:E$43,[1]Códigos!F$2:F$43)</f>
        <v>ADMINISTRADORA COLOMBIANA DE PENSIONES COLPENSIONES</v>
      </c>
      <c r="F538" s="7">
        <v>526</v>
      </c>
      <c r="G538" s="8">
        <v>76384502</v>
      </c>
      <c r="H538" s="8">
        <v>610524</v>
      </c>
      <c r="I538" s="8">
        <v>76995026</v>
      </c>
    </row>
    <row r="539" spans="2:9">
      <c r="B539" s="6">
        <v>890205627</v>
      </c>
      <c r="C539" s="6" t="s">
        <v>219</v>
      </c>
      <c r="D539" s="6">
        <v>800144331</v>
      </c>
      <c r="E539" s="6" t="str">
        <f>LOOKUP(D539,[1]Códigos!E$2:E$43,[1]Códigos!F$2:F$43)</f>
        <v>SOCIEDAD ADMINISTRADORA DE FONDOS DE PENSIONES PORVENIR</v>
      </c>
      <c r="F539" s="7">
        <v>174</v>
      </c>
      <c r="G539" s="8">
        <v>6256142</v>
      </c>
      <c r="H539" s="8">
        <v>12699900</v>
      </c>
      <c r="I539" s="8">
        <v>18956042</v>
      </c>
    </row>
    <row r="540" spans="2:9">
      <c r="B540" s="6">
        <v>890205627</v>
      </c>
      <c r="C540" s="6" t="s">
        <v>219</v>
      </c>
      <c r="D540" s="6">
        <v>800149496</v>
      </c>
      <c r="E540" s="6" t="str">
        <f>LOOKUP(D540,[1]Códigos!E$2:E$43,[1]Códigos!F$2:F$43)</f>
        <v>COMPAÑIA COLOMBIANA ADMINISTRADORA DE FONDOS DE PENSIONES Y CESANTIAS COLFONDOS</v>
      </c>
      <c r="F540" s="7">
        <v>27</v>
      </c>
      <c r="G540" s="8">
        <v>1400567</v>
      </c>
      <c r="H540" s="8">
        <v>0</v>
      </c>
      <c r="I540" s="8">
        <v>1400567</v>
      </c>
    </row>
    <row r="541" spans="2:9">
      <c r="B541" s="6">
        <v>890205627</v>
      </c>
      <c r="C541" s="6" t="s">
        <v>219</v>
      </c>
      <c r="D541" s="6">
        <v>900336004</v>
      </c>
      <c r="E541" s="6" t="str">
        <f>LOOKUP(D541,[1]Códigos!E$2:E$43,[1]Códigos!F$2:F$43)</f>
        <v>ADMINISTRADORA COLOMBIANA DE PENSIONES COLPENSIONES</v>
      </c>
      <c r="F541" s="7">
        <v>22</v>
      </c>
      <c r="G541" s="8">
        <v>2279944</v>
      </c>
      <c r="H541" s="8">
        <v>0</v>
      </c>
      <c r="I541" s="8">
        <v>2279944</v>
      </c>
    </row>
    <row r="542" spans="2:9">
      <c r="B542" s="6">
        <v>890205655</v>
      </c>
      <c r="C542" s="6" t="s">
        <v>31</v>
      </c>
      <c r="D542" s="6">
        <v>900336004</v>
      </c>
      <c r="E542" s="6" t="str">
        <f>LOOKUP(D542,[1]Códigos!E$2:E$43,[1]Códigos!F$2:F$43)</f>
        <v>ADMINISTRADORA COLOMBIANA DE PENSIONES COLPENSIONES</v>
      </c>
      <c r="F542" s="7">
        <v>101</v>
      </c>
      <c r="G542" s="8">
        <v>7531047</v>
      </c>
      <c r="H542" s="8">
        <v>0</v>
      </c>
      <c r="I542" s="8">
        <v>7531047</v>
      </c>
    </row>
    <row r="543" spans="2:9">
      <c r="B543" s="6">
        <v>890210222</v>
      </c>
      <c r="C543" s="6" t="s">
        <v>220</v>
      </c>
      <c r="D543" s="6">
        <v>900336004</v>
      </c>
      <c r="E543" s="6" t="str">
        <f>LOOKUP(D543,[1]Códigos!E$2:E$43,[1]Códigos!F$2:F$43)</f>
        <v>ADMINISTRADORA COLOMBIANA DE PENSIONES COLPENSIONES</v>
      </c>
      <c r="F543" s="7">
        <v>91</v>
      </c>
      <c r="G543" s="8">
        <v>2005186</v>
      </c>
      <c r="H543" s="8">
        <v>0</v>
      </c>
      <c r="I543" s="8">
        <v>2005186</v>
      </c>
    </row>
    <row r="544" spans="2:9">
      <c r="B544" s="6">
        <v>890303448</v>
      </c>
      <c r="C544" s="6" t="s">
        <v>221</v>
      </c>
      <c r="D544" s="6">
        <v>800088702</v>
      </c>
      <c r="E544" s="6" t="str">
        <f>LOOKUP(D544,[1]Códigos!E$2:E$43,[1]Códigos!F$2:F$43)</f>
        <v>SURA - COMPANIA SURAMERICANA DE SERVICIOS DE SALUD SA</v>
      </c>
      <c r="F544" s="7">
        <v>36</v>
      </c>
      <c r="G544" s="8">
        <v>3648818</v>
      </c>
      <c r="H544" s="8">
        <v>0</v>
      </c>
      <c r="I544" s="8">
        <v>3648818</v>
      </c>
    </row>
    <row r="545" spans="2:9">
      <c r="B545" s="6">
        <v>890303448</v>
      </c>
      <c r="C545" s="6" t="s">
        <v>221</v>
      </c>
      <c r="D545" s="6">
        <v>800144331</v>
      </c>
      <c r="E545" s="6" t="str">
        <f>LOOKUP(D545,[1]Códigos!E$2:E$43,[1]Códigos!F$2:F$43)</f>
        <v>SOCIEDAD ADMINISTRADORA DE FONDOS DE PENSIONES PORVENIR</v>
      </c>
      <c r="F545" s="7">
        <v>20</v>
      </c>
      <c r="G545" s="8">
        <v>2209575</v>
      </c>
      <c r="H545" s="8">
        <v>0</v>
      </c>
      <c r="I545" s="8">
        <v>2209575</v>
      </c>
    </row>
    <row r="546" spans="2:9">
      <c r="B546" s="6">
        <v>890303448</v>
      </c>
      <c r="C546" s="6" t="s">
        <v>221</v>
      </c>
      <c r="D546" s="6">
        <v>800226175</v>
      </c>
      <c r="E546" s="6" t="str">
        <f>LOOKUP(D546,[1]Códigos!E$2:E$43,[1]Códigos!F$2:F$43)</f>
        <v>COMPAÑIA DE SEGUROS DE VIDA COLMENA S.A</v>
      </c>
      <c r="F546" s="7">
        <v>1609</v>
      </c>
      <c r="G546" s="8">
        <v>29702810</v>
      </c>
      <c r="H546" s="8">
        <v>0</v>
      </c>
      <c r="I546" s="8">
        <v>29702810</v>
      </c>
    </row>
    <row r="547" spans="2:9">
      <c r="B547" s="6">
        <v>890303448</v>
      </c>
      <c r="C547" s="6" t="s">
        <v>221</v>
      </c>
      <c r="D547" s="6">
        <v>860013816</v>
      </c>
      <c r="E547" s="6" t="str">
        <f>LOOKUP(D547,[1]Códigos!E$2:E$43,[1]Códigos!F$2:F$43)</f>
        <v>INSTITUTO DE SEGUROS SOCIALES EN LIQUIDACIÓN</v>
      </c>
      <c r="F547" s="7">
        <v>372</v>
      </c>
      <c r="G547" s="8">
        <v>21345760</v>
      </c>
      <c r="H547" s="8">
        <v>0</v>
      </c>
      <c r="I547" s="8">
        <v>21345760</v>
      </c>
    </row>
    <row r="548" spans="2:9">
      <c r="B548" s="6">
        <v>890303448</v>
      </c>
      <c r="C548" s="6" t="s">
        <v>221</v>
      </c>
      <c r="D548" s="6">
        <v>890303093</v>
      </c>
      <c r="E548" s="6" t="str">
        <f>LOOKUP(D548,[1]Códigos!E$2:E$43,[1]Códigos!F$2:F$43)</f>
        <v>COMFENALCO VALLE EPS</v>
      </c>
      <c r="F548" s="7">
        <v>26</v>
      </c>
      <c r="G548" s="8">
        <v>1870850</v>
      </c>
      <c r="H548" s="8">
        <v>0</v>
      </c>
      <c r="I548" s="8">
        <v>1870850</v>
      </c>
    </row>
    <row r="549" spans="2:9">
      <c r="B549" s="6">
        <v>890303448</v>
      </c>
      <c r="C549" s="6" t="s">
        <v>221</v>
      </c>
      <c r="D549" s="6">
        <v>900156264</v>
      </c>
      <c r="E549" s="6" t="str">
        <f>LOOKUP(D549,[1]Códigos!E$2:E$43,[1]Códigos!F$2:F$43)</f>
        <v>NUEVA EPS</v>
      </c>
      <c r="F549" s="7">
        <v>264</v>
      </c>
      <c r="G549" s="8">
        <v>27692022</v>
      </c>
      <c r="H549" s="8">
        <v>0</v>
      </c>
      <c r="I549" s="8">
        <v>27692022</v>
      </c>
    </row>
    <row r="550" spans="2:9">
      <c r="B550" s="6">
        <v>890303448</v>
      </c>
      <c r="C550" s="6" t="s">
        <v>221</v>
      </c>
      <c r="D550" s="6">
        <v>900336004</v>
      </c>
      <c r="E550" s="6" t="str">
        <f>LOOKUP(D550,[1]Códigos!E$2:E$43,[1]Códigos!F$2:F$43)</f>
        <v>ADMINISTRADORA COLOMBIANA DE PENSIONES COLPENSIONES</v>
      </c>
      <c r="F550" s="7">
        <v>997</v>
      </c>
      <c r="G550" s="8">
        <v>96077142</v>
      </c>
      <c r="H550" s="8">
        <v>0</v>
      </c>
      <c r="I550" s="8">
        <v>96077142</v>
      </c>
    </row>
    <row r="551" spans="2:9">
      <c r="B551" s="6">
        <v>890303461</v>
      </c>
      <c r="C551" s="6" t="s">
        <v>222</v>
      </c>
      <c r="D551" s="6">
        <v>800088702</v>
      </c>
      <c r="E551" s="6" t="str">
        <f>LOOKUP(D551,[1]Códigos!E$2:E$43,[1]Códigos!F$2:F$43)</f>
        <v>SURA - COMPANIA SURAMERICANA DE SERVICIOS DE SALUD SA</v>
      </c>
      <c r="F551" s="7">
        <v>1532</v>
      </c>
      <c r="G551" s="8">
        <v>330284755</v>
      </c>
      <c r="H551" s="8">
        <v>0</v>
      </c>
      <c r="I551" s="8">
        <v>330284755</v>
      </c>
    </row>
    <row r="552" spans="2:9">
      <c r="B552" s="6">
        <v>890303461</v>
      </c>
      <c r="C552" s="6" t="s">
        <v>222</v>
      </c>
      <c r="D552" s="6">
        <v>800144331</v>
      </c>
      <c r="E552" s="6" t="str">
        <f>LOOKUP(D552,[1]Códigos!E$2:E$43,[1]Códigos!F$2:F$43)</f>
        <v>SOCIEDAD ADMINISTRADORA DE FONDOS DE PENSIONES PORVENIR</v>
      </c>
      <c r="F552" s="7">
        <v>1005</v>
      </c>
      <c r="G552" s="8">
        <v>1374177970</v>
      </c>
      <c r="H552" s="8">
        <v>0</v>
      </c>
      <c r="I552" s="8">
        <v>1374177970</v>
      </c>
    </row>
    <row r="553" spans="2:9">
      <c r="B553" s="6">
        <v>890303461</v>
      </c>
      <c r="C553" s="6" t="s">
        <v>222</v>
      </c>
      <c r="D553" s="6">
        <v>800149496</v>
      </c>
      <c r="E553" s="6" t="str">
        <f>LOOKUP(D553,[1]Códigos!E$2:E$43,[1]Códigos!F$2:F$43)</f>
        <v>COMPAÑIA COLOMBIANA ADMINISTRADORA DE FONDOS DE PENSIONES Y CESANTIAS COLFONDOS</v>
      </c>
      <c r="F553" s="7">
        <v>261</v>
      </c>
      <c r="G553" s="8">
        <v>536956997</v>
      </c>
      <c r="H553" s="8">
        <v>0</v>
      </c>
      <c r="I553" s="8">
        <v>536956997</v>
      </c>
    </row>
    <row r="554" spans="2:9">
      <c r="B554" s="6">
        <v>890303461</v>
      </c>
      <c r="C554" s="6" t="s">
        <v>222</v>
      </c>
      <c r="D554" s="6">
        <v>800229739</v>
      </c>
      <c r="E554" s="6" t="str">
        <f>LOOKUP(D554,[1]Códigos!E$2:E$43,[1]Códigos!F$2:F$43)</f>
        <v>FONDO DE PENSIONES OBLIGATORIAS PROTECCION</v>
      </c>
      <c r="F554" s="7">
        <v>105</v>
      </c>
      <c r="G554" s="8">
        <v>250425941</v>
      </c>
      <c r="H554" s="8">
        <v>0</v>
      </c>
      <c r="I554" s="8">
        <v>250425941</v>
      </c>
    </row>
    <row r="555" spans="2:9">
      <c r="B555" s="6">
        <v>890303461</v>
      </c>
      <c r="C555" s="6" t="s">
        <v>222</v>
      </c>
      <c r="D555" s="6">
        <v>800253055</v>
      </c>
      <c r="E555" s="6" t="str">
        <f>LOOKUP(D555,[1]Códigos!E$2:E$43,[1]Códigos!F$2:F$43)</f>
        <v>OLD MUTUAL FONDO DE PENSIONES OBLIGATORIAS - MODERADO</v>
      </c>
      <c r="F555" s="7">
        <v>25</v>
      </c>
      <c r="G555" s="8">
        <v>722757</v>
      </c>
      <c r="H555" s="8">
        <v>902600</v>
      </c>
      <c r="I555" s="8">
        <v>1625357</v>
      </c>
    </row>
    <row r="556" spans="2:9">
      <c r="B556" s="6">
        <v>890303461</v>
      </c>
      <c r="C556" s="6" t="s">
        <v>222</v>
      </c>
      <c r="D556" s="6">
        <v>899999284</v>
      </c>
      <c r="E556" s="6" t="str">
        <f>LOOKUP(D556,[1]Códigos!E$2:E$43,[1]Códigos!F$2:F$43)</f>
        <v>FONDO NACIONAL DEL AHORRO</v>
      </c>
      <c r="F556" s="7">
        <v>397</v>
      </c>
      <c r="G556" s="8">
        <v>5027549663</v>
      </c>
      <c r="H556" s="8">
        <v>0</v>
      </c>
      <c r="I556" s="8">
        <v>5027549663</v>
      </c>
    </row>
    <row r="557" spans="2:9">
      <c r="B557" s="6">
        <v>890303461</v>
      </c>
      <c r="C557" s="6" t="s">
        <v>222</v>
      </c>
      <c r="D557" s="6">
        <v>900156264</v>
      </c>
      <c r="E557" s="6" t="str">
        <f>LOOKUP(D557,[1]Códigos!E$2:E$43,[1]Códigos!F$2:F$43)</f>
        <v>NUEVA EPS</v>
      </c>
      <c r="F557" s="7">
        <v>2439</v>
      </c>
      <c r="G557" s="8">
        <v>497701180</v>
      </c>
      <c r="H557" s="8">
        <v>0</v>
      </c>
      <c r="I557" s="8">
        <v>497701180</v>
      </c>
    </row>
    <row r="558" spans="2:9">
      <c r="B558" s="6">
        <v>890303461</v>
      </c>
      <c r="C558" s="6" t="s">
        <v>222</v>
      </c>
      <c r="D558" s="6">
        <v>900336004</v>
      </c>
      <c r="E558" s="6" t="str">
        <f>LOOKUP(D558,[1]Códigos!E$2:E$43,[1]Códigos!F$2:F$43)</f>
        <v>ADMINISTRADORA COLOMBIANA DE PENSIONES COLPENSIONES</v>
      </c>
      <c r="F558" s="7">
        <v>88315</v>
      </c>
      <c r="G558" s="8">
        <v>16125462765</v>
      </c>
      <c r="H558" s="8">
        <v>0</v>
      </c>
      <c r="I558" s="8">
        <v>16125462765</v>
      </c>
    </row>
    <row r="559" spans="2:9">
      <c r="B559" s="6">
        <v>890303461</v>
      </c>
      <c r="C559" s="6" t="s">
        <v>222</v>
      </c>
      <c r="D559" s="6">
        <v>900462447</v>
      </c>
      <c r="E559" s="6" t="str">
        <f>LOOKUP(D559,[1]Códigos!E$2:E$43,[1]Códigos!F$2:F$43)</f>
        <v>CONSORCIO SAYP 2011</v>
      </c>
      <c r="F559" s="7">
        <v>74</v>
      </c>
      <c r="G559" s="8">
        <v>16213836</v>
      </c>
      <c r="H559" s="8">
        <v>0</v>
      </c>
      <c r="I559" s="8">
        <v>16213836</v>
      </c>
    </row>
    <row r="560" spans="2:9">
      <c r="B560" s="6">
        <v>890304155</v>
      </c>
      <c r="C560" s="6" t="s">
        <v>223</v>
      </c>
      <c r="D560" s="6">
        <v>800144331</v>
      </c>
      <c r="E560" s="6" t="str">
        <f>LOOKUP(D560,[1]Códigos!E$2:E$43,[1]Códigos!F$2:F$43)</f>
        <v>SOCIEDAD ADMINISTRADORA DE FONDOS DE PENSIONES PORVENIR</v>
      </c>
      <c r="F560" s="7">
        <v>152</v>
      </c>
      <c r="G560" s="8">
        <v>37839179</v>
      </c>
      <c r="H560" s="8">
        <v>0</v>
      </c>
      <c r="I560" s="8">
        <v>37839179</v>
      </c>
    </row>
    <row r="561" spans="2:9">
      <c r="B561" s="6">
        <v>890304155</v>
      </c>
      <c r="C561" s="6" t="s">
        <v>223</v>
      </c>
      <c r="D561" s="6">
        <v>900336004</v>
      </c>
      <c r="E561" s="6" t="str">
        <f>LOOKUP(D561,[1]Códigos!E$2:E$43,[1]Códigos!F$2:F$43)</f>
        <v>ADMINISTRADORA COLOMBIANA DE PENSIONES COLPENSIONES</v>
      </c>
      <c r="F561" s="7">
        <v>18588</v>
      </c>
      <c r="G561" s="8">
        <v>1724241676</v>
      </c>
      <c r="H561" s="8">
        <v>0</v>
      </c>
      <c r="I561" s="8">
        <v>1724241676</v>
      </c>
    </row>
    <row r="562" spans="2:9">
      <c r="B562" s="6">
        <v>890305496</v>
      </c>
      <c r="C562" s="6" t="s">
        <v>224</v>
      </c>
      <c r="D562" s="6">
        <v>900336004</v>
      </c>
      <c r="E562" s="6" t="str">
        <f>LOOKUP(D562,[1]Códigos!E$2:E$43,[1]Códigos!F$2:F$43)</f>
        <v>ADMINISTRADORA COLOMBIANA DE PENSIONES COLPENSIONES</v>
      </c>
      <c r="F562" s="7">
        <v>5329</v>
      </c>
      <c r="G562" s="8">
        <v>376271764</v>
      </c>
      <c r="H562" s="8">
        <v>0</v>
      </c>
      <c r="I562" s="8">
        <v>376271764</v>
      </c>
    </row>
    <row r="563" spans="2:9">
      <c r="B563" s="6">
        <v>890306950</v>
      </c>
      <c r="C563" s="6" t="s">
        <v>225</v>
      </c>
      <c r="D563" s="6">
        <v>800144331</v>
      </c>
      <c r="E563" s="6" t="str">
        <f>LOOKUP(D563,[1]Códigos!E$2:E$43,[1]Códigos!F$2:F$43)</f>
        <v>SOCIEDAD ADMINISTRADORA DE FONDOS DE PENSIONES PORVENIR</v>
      </c>
      <c r="F563" s="7">
        <v>18</v>
      </c>
      <c r="G563" s="8">
        <v>914337</v>
      </c>
      <c r="H563" s="8">
        <v>0</v>
      </c>
      <c r="I563" s="8">
        <v>914337</v>
      </c>
    </row>
    <row r="564" spans="2:9">
      <c r="B564" s="6">
        <v>890306950</v>
      </c>
      <c r="C564" s="6" t="s">
        <v>225</v>
      </c>
      <c r="D564" s="6">
        <v>800229739</v>
      </c>
      <c r="E564" s="6" t="str">
        <f>LOOKUP(D564,[1]Códigos!E$2:E$43,[1]Códigos!F$2:F$43)</f>
        <v>FONDO DE PENSIONES OBLIGATORIAS PROTECCION</v>
      </c>
      <c r="F564" s="7">
        <v>36</v>
      </c>
      <c r="G564" s="8">
        <v>2976409</v>
      </c>
      <c r="H564" s="8">
        <v>0</v>
      </c>
      <c r="I564" s="8">
        <v>2976409</v>
      </c>
    </row>
    <row r="565" spans="2:9">
      <c r="B565" s="6">
        <v>890306950</v>
      </c>
      <c r="C565" s="6" t="s">
        <v>225</v>
      </c>
      <c r="D565" s="6">
        <v>890303093</v>
      </c>
      <c r="E565" s="6" t="str">
        <f>LOOKUP(D565,[1]Códigos!E$2:E$43,[1]Códigos!F$2:F$43)</f>
        <v>COMFENALCO VALLE EPS</v>
      </c>
      <c r="F565" s="7">
        <v>154</v>
      </c>
      <c r="G565" s="8">
        <v>160537130</v>
      </c>
      <c r="H565" s="8">
        <v>0</v>
      </c>
      <c r="I565" s="8">
        <v>160537130</v>
      </c>
    </row>
    <row r="566" spans="2:9">
      <c r="B566" s="6">
        <v>890306950</v>
      </c>
      <c r="C566" s="6" t="s">
        <v>225</v>
      </c>
      <c r="D566" s="6">
        <v>900336004</v>
      </c>
      <c r="E566" s="6" t="str">
        <f>LOOKUP(D566,[1]Códigos!E$2:E$43,[1]Códigos!F$2:F$43)</f>
        <v>ADMINISTRADORA COLOMBIANA DE PENSIONES COLPENSIONES</v>
      </c>
      <c r="F566" s="7">
        <v>6670</v>
      </c>
      <c r="G566" s="8">
        <v>501609434</v>
      </c>
      <c r="H566" s="8">
        <v>0</v>
      </c>
      <c r="I566" s="8">
        <v>501609434</v>
      </c>
    </row>
    <row r="567" spans="2:9">
      <c r="B567" s="6">
        <v>890307040</v>
      </c>
      <c r="C567" s="6" t="s">
        <v>226</v>
      </c>
      <c r="D567" s="6">
        <v>800144331</v>
      </c>
      <c r="E567" s="6" t="str">
        <f>LOOKUP(D567,[1]Códigos!E$2:E$43,[1]Códigos!F$2:F$43)</f>
        <v>SOCIEDAD ADMINISTRADORA DE FONDOS DE PENSIONES PORVENIR</v>
      </c>
      <c r="F567" s="7">
        <v>229</v>
      </c>
      <c r="G567" s="8">
        <v>12547095</v>
      </c>
      <c r="H567" s="8">
        <v>0</v>
      </c>
      <c r="I567" s="8">
        <v>12547095</v>
      </c>
    </row>
    <row r="568" spans="2:9">
      <c r="B568" s="6">
        <v>890307040</v>
      </c>
      <c r="C568" s="6" t="s">
        <v>226</v>
      </c>
      <c r="D568" s="6">
        <v>900336004</v>
      </c>
      <c r="E568" s="6" t="str">
        <f>LOOKUP(D568,[1]Códigos!E$2:E$43,[1]Códigos!F$2:F$43)</f>
        <v>ADMINISTRADORA COLOMBIANA DE PENSIONES COLPENSIONES</v>
      </c>
      <c r="F568" s="7">
        <v>327</v>
      </c>
      <c r="G568" s="8">
        <v>42294100</v>
      </c>
      <c r="H568" s="8">
        <v>0</v>
      </c>
      <c r="I568" s="8">
        <v>42294100</v>
      </c>
    </row>
    <row r="569" spans="2:9">
      <c r="B569" s="6">
        <v>890309115</v>
      </c>
      <c r="C569" s="6" t="s">
        <v>227</v>
      </c>
      <c r="D569" s="6">
        <v>900336004</v>
      </c>
      <c r="E569" s="6" t="str">
        <f>LOOKUP(D569,[1]Códigos!E$2:E$43,[1]Códigos!F$2:F$43)</f>
        <v>ADMINISTRADORA COLOMBIANA DE PENSIONES COLPENSIONES</v>
      </c>
      <c r="F569" s="7">
        <v>375</v>
      </c>
      <c r="G569" s="8">
        <v>26473781</v>
      </c>
      <c r="H569" s="8">
        <v>0</v>
      </c>
      <c r="I569" s="8">
        <v>26473781</v>
      </c>
    </row>
    <row r="570" spans="2:9">
      <c r="B570" s="6">
        <v>890312380</v>
      </c>
      <c r="C570" s="6" t="s">
        <v>228</v>
      </c>
      <c r="D570" s="6">
        <v>860002183</v>
      </c>
      <c r="E570" s="6" t="str">
        <f>LOOKUP(D570,[1]Códigos!E$2:E$43,[1]Códigos!F$2:F$43)</f>
        <v>AXA COLPATRIA SEGUROS DE VIDA S A</v>
      </c>
      <c r="F570" s="7">
        <v>3992</v>
      </c>
      <c r="G570" s="8">
        <v>105744100</v>
      </c>
      <c r="H570" s="8">
        <v>0</v>
      </c>
      <c r="I570" s="8">
        <v>105744100</v>
      </c>
    </row>
    <row r="571" spans="2:9">
      <c r="B571" s="6">
        <v>890312380</v>
      </c>
      <c r="C571" s="6" t="s">
        <v>228</v>
      </c>
      <c r="D571" s="6">
        <v>900336004</v>
      </c>
      <c r="E571" s="6" t="str">
        <f>LOOKUP(D571,[1]Códigos!E$2:E$43,[1]Códigos!F$2:F$43)</f>
        <v>ADMINISTRADORA COLOMBIANA DE PENSIONES COLPENSIONES</v>
      </c>
      <c r="F571" s="7">
        <v>865</v>
      </c>
      <c r="G571" s="8">
        <v>113757800</v>
      </c>
      <c r="H571" s="8">
        <v>0</v>
      </c>
      <c r="I571" s="8">
        <v>113757800</v>
      </c>
    </row>
    <row r="572" spans="2:9">
      <c r="B572" s="6">
        <v>890397282</v>
      </c>
      <c r="C572" s="6" t="s">
        <v>229</v>
      </c>
      <c r="D572" s="6">
        <v>800144331</v>
      </c>
      <c r="E572" s="6" t="str">
        <f>LOOKUP(D572,[1]Códigos!E$2:E$43,[1]Códigos!F$2:F$43)</f>
        <v>SOCIEDAD ADMINISTRADORA DE FONDOS DE PENSIONES PORVENIR</v>
      </c>
      <c r="F572" s="7">
        <v>182</v>
      </c>
      <c r="G572" s="8">
        <v>17951358</v>
      </c>
      <c r="H572" s="8">
        <v>0</v>
      </c>
      <c r="I572" s="8">
        <v>17951358</v>
      </c>
    </row>
    <row r="573" spans="2:9">
      <c r="B573" s="6">
        <v>890397282</v>
      </c>
      <c r="C573" s="6" t="s">
        <v>229</v>
      </c>
      <c r="D573" s="6">
        <v>900336004</v>
      </c>
      <c r="E573" s="6" t="str">
        <f>LOOKUP(D573,[1]Códigos!E$2:E$43,[1]Códigos!F$2:F$43)</f>
        <v>ADMINISTRADORA COLOMBIANA DE PENSIONES COLPENSIONES</v>
      </c>
      <c r="F573" s="7">
        <v>3</v>
      </c>
      <c r="G573" s="8">
        <v>121298</v>
      </c>
      <c r="H573" s="8">
        <v>0</v>
      </c>
      <c r="I573" s="8">
        <v>121298</v>
      </c>
    </row>
    <row r="574" spans="2:9">
      <c r="B574" s="6">
        <v>890399020</v>
      </c>
      <c r="C574" s="6" t="s">
        <v>230</v>
      </c>
      <c r="D574" s="6">
        <v>800229739</v>
      </c>
      <c r="E574" s="6" t="str">
        <f>LOOKUP(D574,[1]Códigos!E$2:E$43,[1]Códigos!F$2:F$43)</f>
        <v>FONDO DE PENSIONES OBLIGATORIAS PROTECCION</v>
      </c>
      <c r="F574" s="7">
        <v>3050</v>
      </c>
      <c r="G574" s="8">
        <v>168410818</v>
      </c>
      <c r="H574" s="8">
        <v>0</v>
      </c>
      <c r="I574" s="8">
        <v>168410818</v>
      </c>
    </row>
    <row r="575" spans="2:9">
      <c r="B575" s="6">
        <v>890399029</v>
      </c>
      <c r="C575" s="6" t="s">
        <v>231</v>
      </c>
      <c r="D575" s="6">
        <v>900336004</v>
      </c>
      <c r="E575" s="6" t="str">
        <f>LOOKUP(D575,[1]Códigos!E$2:E$43,[1]Códigos!F$2:F$43)</f>
        <v>ADMINISTRADORA COLOMBIANA DE PENSIONES COLPENSIONES</v>
      </c>
      <c r="F575" s="7">
        <v>2191</v>
      </c>
      <c r="G575" s="8">
        <v>258979640</v>
      </c>
      <c r="H575" s="8">
        <v>0</v>
      </c>
      <c r="I575" s="8">
        <v>258979640</v>
      </c>
    </row>
    <row r="576" spans="2:9">
      <c r="B576" s="6">
        <v>890399047</v>
      </c>
      <c r="C576" s="6" t="s">
        <v>232</v>
      </c>
      <c r="D576" s="6">
        <v>800226175</v>
      </c>
      <c r="E576" s="6" t="str">
        <f>LOOKUP(D576,[1]Códigos!E$2:E$43,[1]Códigos!F$2:F$43)</f>
        <v>COMPAÑIA DE SEGUROS DE VIDA COLMENA S.A</v>
      </c>
      <c r="F576" s="7">
        <v>139</v>
      </c>
      <c r="G576" s="8">
        <v>3695800</v>
      </c>
      <c r="H576" s="8">
        <v>0</v>
      </c>
      <c r="I576" s="8">
        <v>3695800</v>
      </c>
    </row>
    <row r="577" spans="2:9">
      <c r="B577" s="6">
        <v>890680033</v>
      </c>
      <c r="C577" s="6" t="s">
        <v>233</v>
      </c>
      <c r="D577" s="6">
        <v>800231967</v>
      </c>
      <c r="E577" s="6" t="str">
        <f>LOOKUP(D577,[1]Códigos!E$2:E$43,[1]Códigos!F$2:F$43)</f>
        <v>HORIZONTE SOCIEDAD ADMINISTRADORA DE FONDOS DE PENSIONES Y DE CESANTÍAS S.A.</v>
      </c>
      <c r="F577" s="7">
        <v>7</v>
      </c>
      <c r="G577" s="8">
        <v>1163792</v>
      </c>
      <c r="H577" s="8">
        <v>0</v>
      </c>
      <c r="I577" s="8">
        <v>1163792</v>
      </c>
    </row>
    <row r="578" spans="2:9">
      <c r="B578" s="6">
        <v>890680033</v>
      </c>
      <c r="C578" s="6" t="s">
        <v>233</v>
      </c>
      <c r="D578" s="6">
        <v>860013816</v>
      </c>
      <c r="E578" s="6" t="str">
        <f>LOOKUP(D578,[1]Códigos!E$2:E$43,[1]Códigos!F$2:F$43)</f>
        <v>INSTITUTO DE SEGUROS SOCIALES EN LIQUIDACIÓN</v>
      </c>
      <c r="F578" s="7">
        <v>25</v>
      </c>
      <c r="G578" s="8">
        <v>2029735</v>
      </c>
      <c r="H578" s="8">
        <v>0</v>
      </c>
      <c r="I578" s="8">
        <v>2029735</v>
      </c>
    </row>
    <row r="579" spans="2:9">
      <c r="B579" s="6">
        <v>890680033</v>
      </c>
      <c r="C579" s="6" t="s">
        <v>233</v>
      </c>
      <c r="D579" s="6">
        <v>900336004</v>
      </c>
      <c r="E579" s="6" t="str">
        <f>LOOKUP(D579,[1]Códigos!E$2:E$43,[1]Códigos!F$2:F$43)</f>
        <v>ADMINISTRADORA COLOMBIANA DE PENSIONES COLPENSIONES</v>
      </c>
      <c r="F579" s="7">
        <v>2</v>
      </c>
      <c r="G579" s="8">
        <v>181835</v>
      </c>
      <c r="H579" s="8">
        <v>0</v>
      </c>
      <c r="I579" s="8">
        <v>181835</v>
      </c>
    </row>
    <row r="580" spans="2:9">
      <c r="B580" s="6">
        <v>890700666</v>
      </c>
      <c r="C580" s="6" t="s">
        <v>234</v>
      </c>
      <c r="D580" s="6">
        <v>800226175</v>
      </c>
      <c r="E580" s="6" t="str">
        <f>LOOKUP(D580,[1]Códigos!E$2:E$43,[1]Códigos!F$2:F$43)</f>
        <v>COMPAÑIA DE SEGUROS DE VIDA COLMENA S.A</v>
      </c>
      <c r="F580" s="7">
        <v>6365</v>
      </c>
      <c r="G580" s="8">
        <v>158799400</v>
      </c>
      <c r="H580" s="8">
        <v>0</v>
      </c>
      <c r="I580" s="8">
        <v>158799400</v>
      </c>
    </row>
    <row r="581" spans="2:9">
      <c r="B581" s="6">
        <v>890700907</v>
      </c>
      <c r="C581" s="6" t="s">
        <v>235</v>
      </c>
      <c r="D581" s="6">
        <v>800229739</v>
      </c>
      <c r="E581" s="6" t="str">
        <f>LOOKUP(D581,[1]Códigos!E$2:E$43,[1]Códigos!F$2:F$43)</f>
        <v>FONDO DE PENSIONES OBLIGATORIAS PROTECCION</v>
      </c>
      <c r="F581" s="7">
        <v>1</v>
      </c>
      <c r="G581" s="8">
        <v>300000</v>
      </c>
      <c r="H581" s="8">
        <v>117243</v>
      </c>
      <c r="I581" s="8">
        <v>417243</v>
      </c>
    </row>
    <row r="582" spans="2:9">
      <c r="B582" s="6">
        <v>890700907</v>
      </c>
      <c r="C582" s="6" t="s">
        <v>235</v>
      </c>
      <c r="D582" s="6">
        <v>800231967</v>
      </c>
      <c r="E582" s="6" t="str">
        <f>LOOKUP(D582,[1]Códigos!E$2:E$43,[1]Códigos!F$2:F$43)</f>
        <v>HORIZONTE SOCIEDAD ADMINISTRADORA DE FONDOS DE PENSIONES Y DE CESANTÍAS S.A.</v>
      </c>
      <c r="F582" s="7">
        <v>61</v>
      </c>
      <c r="G582" s="8">
        <v>11972741</v>
      </c>
      <c r="H582" s="8">
        <v>0</v>
      </c>
      <c r="I582" s="8">
        <v>11972741</v>
      </c>
    </row>
    <row r="583" spans="2:9">
      <c r="B583" s="6">
        <v>890700907</v>
      </c>
      <c r="C583" s="6" t="s">
        <v>235</v>
      </c>
      <c r="D583" s="6">
        <v>900336004</v>
      </c>
      <c r="E583" s="6" t="str">
        <f>LOOKUP(D583,[1]Códigos!E$2:E$43,[1]Códigos!F$2:F$43)</f>
        <v>ADMINISTRADORA COLOMBIANA DE PENSIONES COLPENSIONES</v>
      </c>
      <c r="F583" s="7">
        <v>837</v>
      </c>
      <c r="G583" s="8">
        <v>60755911</v>
      </c>
      <c r="H583" s="8">
        <v>0</v>
      </c>
      <c r="I583" s="8">
        <v>60755911</v>
      </c>
    </row>
    <row r="584" spans="2:9">
      <c r="B584" s="6">
        <v>890701353</v>
      </c>
      <c r="C584" s="6" t="s">
        <v>236</v>
      </c>
      <c r="D584" s="6">
        <v>800231967</v>
      </c>
      <c r="E584" s="6" t="str">
        <f>LOOKUP(D584,[1]Códigos!E$2:E$43,[1]Códigos!F$2:F$43)</f>
        <v>HORIZONTE SOCIEDAD ADMINISTRADORA DE FONDOS DE PENSIONES Y DE CESANTÍAS S.A.</v>
      </c>
      <c r="F584" s="7">
        <v>6</v>
      </c>
      <c r="G584" s="8">
        <v>707316</v>
      </c>
      <c r="H584" s="8">
        <v>0</v>
      </c>
      <c r="I584" s="8">
        <v>707316</v>
      </c>
    </row>
    <row r="585" spans="2:9">
      <c r="B585" s="6">
        <v>890701459</v>
      </c>
      <c r="C585" s="6" t="s">
        <v>237</v>
      </c>
      <c r="D585" s="6">
        <v>800144331</v>
      </c>
      <c r="E585" s="6" t="str">
        <f>LOOKUP(D585,[1]Códigos!E$2:E$43,[1]Códigos!F$2:F$43)</f>
        <v>SOCIEDAD ADMINISTRADORA DE FONDOS DE PENSIONES PORVENIR</v>
      </c>
      <c r="F585" s="7">
        <v>1</v>
      </c>
      <c r="G585" s="8">
        <v>12473</v>
      </c>
      <c r="H585" s="8">
        <v>0</v>
      </c>
      <c r="I585" s="8">
        <v>12473</v>
      </c>
    </row>
    <row r="586" spans="2:9">
      <c r="B586" s="6">
        <v>890701459</v>
      </c>
      <c r="C586" s="6" t="s">
        <v>237</v>
      </c>
      <c r="D586" s="6">
        <v>800231967</v>
      </c>
      <c r="E586" s="6" t="str">
        <f>LOOKUP(D586,[1]Códigos!E$2:E$43,[1]Códigos!F$2:F$43)</f>
        <v>HORIZONTE SOCIEDAD ADMINISTRADORA DE FONDOS DE PENSIONES Y DE CESANTÍAS S.A.</v>
      </c>
      <c r="F586" s="7">
        <v>2</v>
      </c>
      <c r="G586" s="8">
        <v>250900</v>
      </c>
      <c r="H586" s="8">
        <v>0</v>
      </c>
      <c r="I586" s="8">
        <v>250900</v>
      </c>
    </row>
    <row r="587" spans="2:9">
      <c r="B587" s="6">
        <v>890701715</v>
      </c>
      <c r="C587" s="6" t="s">
        <v>238</v>
      </c>
      <c r="D587" s="6">
        <v>800140949</v>
      </c>
      <c r="E587" s="6" t="str">
        <f>LOOKUP(D587,[1]Códigos!E$2:E$43,[1]Códigos!F$2:F$43)</f>
        <v>CAFESALUD EPS</v>
      </c>
      <c r="F587" s="7">
        <v>48</v>
      </c>
      <c r="G587" s="8">
        <v>10260500</v>
      </c>
      <c r="H587" s="8">
        <v>0</v>
      </c>
      <c r="I587" s="8">
        <v>10260500</v>
      </c>
    </row>
    <row r="588" spans="2:9">
      <c r="B588" s="6">
        <v>890701715</v>
      </c>
      <c r="C588" s="6" t="s">
        <v>238</v>
      </c>
      <c r="D588" s="6">
        <v>800250119</v>
      </c>
      <c r="E588" s="6" t="str">
        <f>LOOKUP(D588,[1]Códigos!E$2:E$43,[1]Códigos!F$2:F$43)</f>
        <v>SALUDCOOP EPS</v>
      </c>
      <c r="F588" s="7">
        <v>131</v>
      </c>
      <c r="G588" s="8">
        <v>27343573</v>
      </c>
      <c r="H588" s="8">
        <v>14137</v>
      </c>
      <c r="I588" s="8">
        <v>27357710</v>
      </c>
    </row>
    <row r="589" spans="2:9">
      <c r="B589" s="6">
        <v>890701715</v>
      </c>
      <c r="C589" s="6" t="s">
        <v>238</v>
      </c>
      <c r="D589" s="6">
        <v>800251440</v>
      </c>
      <c r="E589" s="6" t="str">
        <f>LOOKUP(D589,[1]Códigos!E$2:E$43,[1]Códigos!F$2:F$43)</f>
        <v>EPS SANITAS</v>
      </c>
      <c r="F589" s="7">
        <v>23</v>
      </c>
      <c r="G589" s="8">
        <v>2208200</v>
      </c>
      <c r="H589" s="8">
        <v>0</v>
      </c>
      <c r="I589" s="8">
        <v>2208200</v>
      </c>
    </row>
    <row r="590" spans="2:9">
      <c r="B590" s="6">
        <v>890701715</v>
      </c>
      <c r="C590" s="6" t="s">
        <v>238</v>
      </c>
      <c r="D590" s="6">
        <v>805000427</v>
      </c>
      <c r="E590" s="6" t="str">
        <f>LOOKUP(D590,[1]Códigos!E$2:E$43,[1]Códigos!F$2:F$43)</f>
        <v>COOMEVA EPS S A</v>
      </c>
      <c r="F590" s="7">
        <v>13</v>
      </c>
      <c r="G590" s="8">
        <v>1917800</v>
      </c>
      <c r="H590" s="8">
        <v>0</v>
      </c>
      <c r="I590" s="8">
        <v>1917800</v>
      </c>
    </row>
    <row r="591" spans="2:9">
      <c r="B591" s="6">
        <v>890701715</v>
      </c>
      <c r="C591" s="6" t="s">
        <v>238</v>
      </c>
      <c r="D591" s="6">
        <v>830006404</v>
      </c>
      <c r="E591" s="6" t="str">
        <f>LOOKUP(D591,[1]Códigos!E$2:E$43,[1]Códigos!F$2:F$43)</f>
        <v>HUMANA VIVIR ARS</v>
      </c>
      <c r="F591" s="7">
        <v>153</v>
      </c>
      <c r="G591" s="8">
        <v>41742060</v>
      </c>
      <c r="H591" s="8">
        <v>402893</v>
      </c>
      <c r="I591" s="8">
        <v>42144953</v>
      </c>
    </row>
    <row r="592" spans="2:9">
      <c r="B592" s="6">
        <v>890701715</v>
      </c>
      <c r="C592" s="6" t="s">
        <v>238</v>
      </c>
      <c r="D592" s="6">
        <v>860013816</v>
      </c>
      <c r="E592" s="6" t="str">
        <f>LOOKUP(D592,[1]Códigos!E$2:E$43,[1]Códigos!F$2:F$43)</f>
        <v>INSTITUTO DE SEGUROS SOCIALES EN LIQUIDACIÓN</v>
      </c>
      <c r="F592" s="7">
        <v>1670</v>
      </c>
      <c r="G592" s="8">
        <v>183487239</v>
      </c>
      <c r="H592" s="8">
        <v>0</v>
      </c>
      <c r="I592" s="8">
        <v>183487239</v>
      </c>
    </row>
    <row r="593" spans="2:9">
      <c r="B593" s="6">
        <v>890701718</v>
      </c>
      <c r="C593" s="6" t="s">
        <v>239</v>
      </c>
      <c r="D593" s="6">
        <v>800144331</v>
      </c>
      <c r="E593" s="6" t="str">
        <f>LOOKUP(D593,[1]Códigos!E$2:E$43,[1]Códigos!F$2:F$43)</f>
        <v>SOCIEDAD ADMINISTRADORA DE FONDOS DE PENSIONES PORVENIR</v>
      </c>
      <c r="F593" s="7">
        <v>651</v>
      </c>
      <c r="G593" s="8">
        <v>113461578</v>
      </c>
      <c r="H593" s="8">
        <v>0</v>
      </c>
      <c r="I593" s="8">
        <v>113461578</v>
      </c>
    </row>
    <row r="594" spans="2:9">
      <c r="B594" s="6">
        <v>890701718</v>
      </c>
      <c r="C594" s="6" t="s">
        <v>239</v>
      </c>
      <c r="D594" s="6">
        <v>800149496</v>
      </c>
      <c r="E594" s="6" t="str">
        <f>LOOKUP(D594,[1]Códigos!E$2:E$43,[1]Códigos!F$2:F$43)</f>
        <v>COMPAÑIA COLOMBIANA ADMINISTRADORA DE FONDOS DE PENSIONES Y CESANTIAS COLFONDOS</v>
      </c>
      <c r="F594" s="7">
        <v>128</v>
      </c>
      <c r="G594" s="8">
        <v>8943264</v>
      </c>
      <c r="H594" s="8">
        <v>0</v>
      </c>
      <c r="I594" s="8">
        <v>8943264</v>
      </c>
    </row>
    <row r="595" spans="2:9">
      <c r="B595" s="6">
        <v>890701718</v>
      </c>
      <c r="C595" s="6" t="s">
        <v>239</v>
      </c>
      <c r="D595" s="6">
        <v>800226175</v>
      </c>
      <c r="E595" s="6" t="str">
        <f>LOOKUP(D595,[1]Códigos!E$2:E$43,[1]Códigos!F$2:F$43)</f>
        <v>COMPAÑIA DE SEGUROS DE VIDA COLMENA S.A</v>
      </c>
      <c r="F595" s="7">
        <v>8946</v>
      </c>
      <c r="G595" s="8">
        <v>159806264</v>
      </c>
      <c r="H595" s="8">
        <v>0</v>
      </c>
      <c r="I595" s="8">
        <v>159806264</v>
      </c>
    </row>
    <row r="596" spans="2:9">
      <c r="B596" s="6">
        <v>890701718</v>
      </c>
      <c r="C596" s="6" t="s">
        <v>239</v>
      </c>
      <c r="D596" s="6">
        <v>800229739</v>
      </c>
      <c r="E596" s="6" t="str">
        <f>LOOKUP(D596,[1]Códigos!E$2:E$43,[1]Códigos!F$2:F$43)</f>
        <v>FONDO DE PENSIONES OBLIGATORIAS PROTECCION</v>
      </c>
      <c r="F596" s="7">
        <v>1353</v>
      </c>
      <c r="G596" s="8">
        <v>204362859</v>
      </c>
      <c r="H596" s="8">
        <v>0</v>
      </c>
      <c r="I596" s="8">
        <v>204362859</v>
      </c>
    </row>
    <row r="597" spans="2:9">
      <c r="B597" s="6">
        <v>890701718</v>
      </c>
      <c r="C597" s="6" t="s">
        <v>239</v>
      </c>
      <c r="D597" s="6">
        <v>800231967</v>
      </c>
      <c r="E597" s="6" t="str">
        <f>LOOKUP(D597,[1]Códigos!E$2:E$43,[1]Códigos!F$2:F$43)</f>
        <v>HORIZONTE SOCIEDAD ADMINISTRADORA DE FONDOS DE PENSIONES Y DE CESANTÍAS S.A.</v>
      </c>
      <c r="F597" s="7">
        <v>370</v>
      </c>
      <c r="G597" s="8">
        <v>50685176</v>
      </c>
      <c r="H597" s="8">
        <v>0</v>
      </c>
      <c r="I597" s="8">
        <v>50685176</v>
      </c>
    </row>
    <row r="598" spans="2:9">
      <c r="B598" s="6">
        <v>890701718</v>
      </c>
      <c r="C598" s="6" t="s">
        <v>239</v>
      </c>
      <c r="D598" s="6">
        <v>800250119</v>
      </c>
      <c r="E598" s="6" t="str">
        <f>LOOKUP(D598,[1]Códigos!E$2:E$43,[1]Códigos!F$2:F$43)</f>
        <v>SALUDCOOP EPS</v>
      </c>
      <c r="F598" s="7">
        <v>193</v>
      </c>
      <c r="G598" s="8">
        <v>16555287</v>
      </c>
      <c r="H598" s="8">
        <v>0</v>
      </c>
      <c r="I598" s="8">
        <v>16555287</v>
      </c>
    </row>
    <row r="599" spans="2:9">
      <c r="B599" s="6">
        <v>890701718</v>
      </c>
      <c r="C599" s="6" t="s">
        <v>239</v>
      </c>
      <c r="D599" s="6">
        <v>830006404</v>
      </c>
      <c r="E599" s="6" t="str">
        <f>LOOKUP(D599,[1]Códigos!E$2:E$43,[1]Códigos!F$2:F$43)</f>
        <v>HUMANA VIVIR ARS</v>
      </c>
      <c r="F599" s="7">
        <v>31</v>
      </c>
      <c r="G599" s="8">
        <v>3081319</v>
      </c>
      <c r="H599" s="8">
        <v>0</v>
      </c>
      <c r="I599" s="8">
        <v>3081319</v>
      </c>
    </row>
    <row r="600" spans="2:9">
      <c r="B600" s="6">
        <v>890701718</v>
      </c>
      <c r="C600" s="6" t="s">
        <v>239</v>
      </c>
      <c r="D600" s="6">
        <v>860013816</v>
      </c>
      <c r="E600" s="6" t="str">
        <f>LOOKUP(D600,[1]Códigos!E$2:E$43,[1]Códigos!F$2:F$43)</f>
        <v>INSTITUTO DE SEGUROS SOCIALES EN LIQUIDACIÓN</v>
      </c>
      <c r="F600" s="7">
        <v>2358</v>
      </c>
      <c r="G600" s="8">
        <v>365736667</v>
      </c>
      <c r="H600" s="8">
        <v>0</v>
      </c>
      <c r="I600" s="8">
        <v>365736667</v>
      </c>
    </row>
    <row r="601" spans="2:9">
      <c r="B601" s="6">
        <v>890701718</v>
      </c>
      <c r="C601" s="6" t="s">
        <v>239</v>
      </c>
      <c r="D601" s="6">
        <v>899999284</v>
      </c>
      <c r="E601" s="6" t="str">
        <f>LOOKUP(D601,[1]Códigos!E$2:E$43,[1]Códigos!F$2:F$43)</f>
        <v>FONDO NACIONAL DEL AHORRO</v>
      </c>
      <c r="F601" s="7">
        <v>9820</v>
      </c>
      <c r="G601" s="8">
        <v>1038004382</v>
      </c>
      <c r="H601" s="8">
        <v>0</v>
      </c>
      <c r="I601" s="8">
        <v>1038004382</v>
      </c>
    </row>
    <row r="602" spans="2:9">
      <c r="B602" s="6">
        <v>890701718</v>
      </c>
      <c r="C602" s="6" t="s">
        <v>239</v>
      </c>
      <c r="D602" s="6">
        <v>900156264</v>
      </c>
      <c r="E602" s="6" t="str">
        <f>LOOKUP(D602,[1]Códigos!E$2:E$43,[1]Códigos!F$2:F$43)</f>
        <v>NUEVA EPS</v>
      </c>
      <c r="F602" s="7">
        <v>3430</v>
      </c>
      <c r="G602" s="8">
        <v>301000350</v>
      </c>
      <c r="H602" s="8">
        <v>0</v>
      </c>
      <c r="I602" s="8">
        <v>301000350</v>
      </c>
    </row>
    <row r="603" spans="2:9">
      <c r="B603" s="6">
        <v>890701718</v>
      </c>
      <c r="C603" s="6" t="s">
        <v>239</v>
      </c>
      <c r="D603" s="6">
        <v>900336004</v>
      </c>
      <c r="E603" s="6" t="str">
        <f>LOOKUP(D603,[1]Códigos!E$2:E$43,[1]Códigos!F$2:F$43)</f>
        <v>ADMINISTRADORA COLOMBIANA DE PENSIONES COLPENSIONES</v>
      </c>
      <c r="F603" s="7">
        <v>29699</v>
      </c>
      <c r="G603" s="8">
        <v>1471525056</v>
      </c>
      <c r="H603" s="8">
        <v>0</v>
      </c>
      <c r="I603" s="8">
        <v>1471525056</v>
      </c>
    </row>
    <row r="604" spans="2:9">
      <c r="B604" s="6">
        <v>890702241</v>
      </c>
      <c r="C604" s="6" t="s">
        <v>240</v>
      </c>
      <c r="D604" s="6">
        <v>800144331</v>
      </c>
      <c r="E604" s="6" t="str">
        <f>LOOKUP(D604,[1]Códigos!E$2:E$43,[1]Códigos!F$2:F$43)</f>
        <v>SOCIEDAD ADMINISTRADORA DE FONDOS DE PENSIONES PORVENIR</v>
      </c>
      <c r="F604" s="7">
        <v>1919</v>
      </c>
      <c r="G604" s="8">
        <v>202696268</v>
      </c>
      <c r="H604" s="8">
        <v>0</v>
      </c>
      <c r="I604" s="8">
        <v>202696268</v>
      </c>
    </row>
    <row r="605" spans="2:9">
      <c r="B605" s="6">
        <v>890702241</v>
      </c>
      <c r="C605" s="6" t="s">
        <v>240</v>
      </c>
      <c r="D605" s="6">
        <v>800250119</v>
      </c>
      <c r="E605" s="6" t="str">
        <f>LOOKUP(D605,[1]Códigos!E$2:E$43,[1]Códigos!F$2:F$43)</f>
        <v>SALUDCOOP EPS</v>
      </c>
      <c r="F605" s="7">
        <v>928</v>
      </c>
      <c r="G605" s="8">
        <v>58616244</v>
      </c>
      <c r="H605" s="8">
        <v>0</v>
      </c>
      <c r="I605" s="8">
        <v>58616244</v>
      </c>
    </row>
    <row r="606" spans="2:9">
      <c r="B606" s="6">
        <v>890702241</v>
      </c>
      <c r="C606" s="6" t="s">
        <v>240</v>
      </c>
      <c r="D606" s="6">
        <v>830003564</v>
      </c>
      <c r="E606" s="6" t="str">
        <f>LOOKUP(D606,[1]Códigos!E$2:E$43,[1]Códigos!F$2:F$43)</f>
        <v>EPS FAMISANAR LTDA</v>
      </c>
      <c r="F606" s="7">
        <v>49</v>
      </c>
      <c r="G606" s="8">
        <v>14040391</v>
      </c>
      <c r="H606" s="8">
        <v>734</v>
      </c>
      <c r="I606" s="8">
        <v>14041125</v>
      </c>
    </row>
    <row r="607" spans="2:9">
      <c r="B607" s="6">
        <v>890702241</v>
      </c>
      <c r="C607" s="6" t="s">
        <v>240</v>
      </c>
      <c r="D607" s="6">
        <v>830006404</v>
      </c>
      <c r="E607" s="6" t="str">
        <f>LOOKUP(D607,[1]Códigos!E$2:E$43,[1]Códigos!F$2:F$43)</f>
        <v>HUMANA VIVIR ARS</v>
      </c>
      <c r="F607" s="7">
        <v>101</v>
      </c>
      <c r="G607" s="8">
        <v>20658517</v>
      </c>
      <c r="H607" s="8">
        <v>0</v>
      </c>
      <c r="I607" s="8">
        <v>20658517</v>
      </c>
    </row>
    <row r="608" spans="2:9">
      <c r="B608" s="6">
        <v>890702241</v>
      </c>
      <c r="C608" s="6" t="s">
        <v>240</v>
      </c>
      <c r="D608" s="6">
        <v>860013816</v>
      </c>
      <c r="E608" s="6" t="str">
        <f>LOOKUP(D608,[1]Códigos!E$2:E$43,[1]Códigos!F$2:F$43)</f>
        <v>INSTITUTO DE SEGUROS SOCIALES EN LIQUIDACIÓN</v>
      </c>
      <c r="F608" s="7">
        <v>529</v>
      </c>
      <c r="G608" s="8">
        <v>64476034</v>
      </c>
      <c r="H608" s="8">
        <v>205795</v>
      </c>
      <c r="I608" s="8">
        <v>64681829</v>
      </c>
    </row>
    <row r="609" spans="2:9">
      <c r="B609" s="6">
        <v>890704495</v>
      </c>
      <c r="C609" s="6" t="s">
        <v>241</v>
      </c>
      <c r="D609" s="6">
        <v>800231967</v>
      </c>
      <c r="E609" s="6" t="str">
        <f>LOOKUP(D609,[1]Códigos!E$2:E$43,[1]Códigos!F$2:F$43)</f>
        <v>HORIZONTE SOCIEDAD ADMINISTRADORA DE FONDOS DE PENSIONES Y DE CESANTÍAS S.A.</v>
      </c>
      <c r="F609" s="7">
        <v>68</v>
      </c>
      <c r="G609" s="8">
        <v>6850847</v>
      </c>
      <c r="H609" s="8">
        <v>0</v>
      </c>
      <c r="I609" s="8">
        <v>6850847</v>
      </c>
    </row>
    <row r="610" spans="2:9">
      <c r="B610" s="6">
        <v>890707059</v>
      </c>
      <c r="C610" s="6" t="s">
        <v>242</v>
      </c>
      <c r="D610" s="6">
        <v>800226175</v>
      </c>
      <c r="E610" s="6" t="str">
        <f>LOOKUP(D610,[1]Códigos!E$2:E$43,[1]Códigos!F$2:F$43)</f>
        <v>COMPAÑIA DE SEGUROS DE VIDA COLMENA S.A</v>
      </c>
      <c r="F610" s="7">
        <v>20278</v>
      </c>
      <c r="G610" s="8">
        <v>572651854</v>
      </c>
      <c r="H610" s="8">
        <v>0</v>
      </c>
      <c r="I610" s="8">
        <v>572651854</v>
      </c>
    </row>
    <row r="611" spans="2:9">
      <c r="B611" s="6">
        <v>890707059</v>
      </c>
      <c r="C611" s="6" t="s">
        <v>242</v>
      </c>
      <c r="D611" s="6">
        <v>800251440</v>
      </c>
      <c r="E611" s="6" t="str">
        <f>LOOKUP(D611,[1]Códigos!E$2:E$43,[1]Códigos!F$2:F$43)</f>
        <v>EPS SANITAS</v>
      </c>
      <c r="F611" s="7">
        <v>75</v>
      </c>
      <c r="G611" s="8">
        <v>12741525</v>
      </c>
      <c r="H611" s="8">
        <v>0</v>
      </c>
      <c r="I611" s="8">
        <v>12741525</v>
      </c>
    </row>
    <row r="612" spans="2:9">
      <c r="B612" s="6">
        <v>890707059</v>
      </c>
      <c r="C612" s="6" t="s">
        <v>242</v>
      </c>
      <c r="D612" s="6">
        <v>830003564</v>
      </c>
      <c r="E612" s="6" t="str">
        <f>LOOKUP(D612,[1]Códigos!E$2:E$43,[1]Códigos!F$2:F$43)</f>
        <v>EPS FAMISANAR LTDA</v>
      </c>
      <c r="F612" s="7">
        <v>262</v>
      </c>
      <c r="G612" s="8">
        <v>27526718</v>
      </c>
      <c r="H612" s="8">
        <v>0</v>
      </c>
      <c r="I612" s="8">
        <v>27526718</v>
      </c>
    </row>
    <row r="613" spans="2:9">
      <c r="B613" s="6">
        <v>890707059</v>
      </c>
      <c r="C613" s="6" t="s">
        <v>242</v>
      </c>
      <c r="D613" s="6">
        <v>899999284</v>
      </c>
      <c r="E613" s="6" t="str">
        <f>LOOKUP(D613,[1]Códigos!E$2:E$43,[1]Códigos!F$2:F$43)</f>
        <v>FONDO NACIONAL DEL AHORRO</v>
      </c>
      <c r="F613" s="7">
        <v>184</v>
      </c>
      <c r="G613" s="8">
        <v>33212223</v>
      </c>
      <c r="H613" s="8">
        <v>0</v>
      </c>
      <c r="I613" s="8">
        <v>33212223</v>
      </c>
    </row>
    <row r="614" spans="2:9">
      <c r="B614" s="6">
        <v>890801235</v>
      </c>
      <c r="C614" s="6" t="s">
        <v>243</v>
      </c>
      <c r="D614" s="6">
        <v>800144331</v>
      </c>
      <c r="E614" s="6" t="str">
        <f>LOOKUP(D614,[1]Códigos!E$2:E$43,[1]Códigos!F$2:F$43)</f>
        <v>SOCIEDAD ADMINISTRADORA DE FONDOS DE PENSIONES PORVENIR</v>
      </c>
      <c r="F614" s="7">
        <v>1</v>
      </c>
      <c r="G614" s="8">
        <v>0</v>
      </c>
      <c r="H614" s="8">
        <v>0</v>
      </c>
      <c r="I614" s="8">
        <v>0</v>
      </c>
    </row>
    <row r="615" spans="2:9">
      <c r="B615" s="6">
        <v>890801699</v>
      </c>
      <c r="C615" s="6" t="s">
        <v>244</v>
      </c>
      <c r="D615" s="6">
        <v>800229739</v>
      </c>
      <c r="E615" s="6" t="str">
        <f>LOOKUP(D615,[1]Códigos!E$2:E$43,[1]Códigos!F$2:F$43)</f>
        <v>FONDO DE PENSIONES OBLIGATORIAS PROTECCION</v>
      </c>
      <c r="F615" s="7">
        <v>38</v>
      </c>
      <c r="G615" s="8">
        <v>1189196</v>
      </c>
      <c r="H615" s="8">
        <v>2316427</v>
      </c>
      <c r="I615" s="8">
        <v>3505623</v>
      </c>
    </row>
    <row r="616" spans="2:9">
      <c r="B616" s="6">
        <v>890801719</v>
      </c>
      <c r="C616" s="6" t="s">
        <v>245</v>
      </c>
      <c r="D616" s="6">
        <v>800144331</v>
      </c>
      <c r="E616" s="6" t="str">
        <f>LOOKUP(D616,[1]Códigos!E$2:E$43,[1]Códigos!F$2:F$43)</f>
        <v>SOCIEDAD ADMINISTRADORA DE FONDOS DE PENSIONES PORVENIR</v>
      </c>
      <c r="F616" s="7">
        <v>75</v>
      </c>
      <c r="G616" s="8">
        <v>4886920</v>
      </c>
      <c r="H616" s="8">
        <v>5321125</v>
      </c>
      <c r="I616" s="8">
        <v>10208045</v>
      </c>
    </row>
    <row r="617" spans="2:9">
      <c r="B617" s="6">
        <v>890801719</v>
      </c>
      <c r="C617" s="6" t="s">
        <v>245</v>
      </c>
      <c r="D617" s="6">
        <v>800229739</v>
      </c>
      <c r="E617" s="6" t="str">
        <f>LOOKUP(D617,[1]Códigos!E$2:E$43,[1]Códigos!F$2:F$43)</f>
        <v>FONDO DE PENSIONES OBLIGATORIAS PROTECCION</v>
      </c>
      <c r="F617" s="7">
        <v>19</v>
      </c>
      <c r="G617" s="8">
        <v>587486</v>
      </c>
      <c r="H617" s="8">
        <v>1389007</v>
      </c>
      <c r="I617" s="8">
        <v>1976493</v>
      </c>
    </row>
    <row r="618" spans="2:9">
      <c r="B618" s="6">
        <v>890801758</v>
      </c>
      <c r="C618" s="6" t="s">
        <v>246</v>
      </c>
      <c r="D618" s="6">
        <v>800229739</v>
      </c>
      <c r="E618" s="6" t="str">
        <f>LOOKUP(D618,[1]Códigos!E$2:E$43,[1]Códigos!F$2:F$43)</f>
        <v>FONDO DE PENSIONES OBLIGATORIAS PROTECCION</v>
      </c>
      <c r="F618" s="7">
        <v>5</v>
      </c>
      <c r="G618" s="8">
        <v>356312</v>
      </c>
      <c r="H618" s="8">
        <v>85808</v>
      </c>
      <c r="I618" s="8">
        <v>442120</v>
      </c>
    </row>
    <row r="619" spans="2:9">
      <c r="B619" s="6">
        <v>890801758</v>
      </c>
      <c r="C619" s="6" t="s">
        <v>246</v>
      </c>
      <c r="D619" s="6">
        <v>805001157</v>
      </c>
      <c r="E619" s="6" t="str">
        <f>LOOKUP(D619,[1]Códigos!E$2:E$43,[1]Códigos!F$2:F$43)</f>
        <v>SERVICIO OCCIDENTAL DE SALUD SA SOS</v>
      </c>
      <c r="F619" s="7">
        <v>7</v>
      </c>
      <c r="G619" s="8">
        <v>660477</v>
      </c>
      <c r="H619" s="8">
        <v>0</v>
      </c>
      <c r="I619" s="8">
        <v>660477</v>
      </c>
    </row>
    <row r="620" spans="2:9">
      <c r="B620" s="6">
        <v>890801944</v>
      </c>
      <c r="C620" s="6" t="s">
        <v>247</v>
      </c>
      <c r="D620" s="6">
        <v>800144331</v>
      </c>
      <c r="E620" s="6" t="str">
        <f>LOOKUP(D620,[1]Códigos!E$2:E$43,[1]Códigos!F$2:F$43)</f>
        <v>SOCIEDAD ADMINISTRADORA DE FONDOS DE PENSIONES PORVENIR</v>
      </c>
      <c r="F620" s="7">
        <v>72</v>
      </c>
      <c r="G620" s="8">
        <v>8702666</v>
      </c>
      <c r="H620" s="8">
        <v>0</v>
      </c>
      <c r="I620" s="8">
        <v>8702666</v>
      </c>
    </row>
    <row r="621" spans="2:9">
      <c r="B621" s="6">
        <v>890802036</v>
      </c>
      <c r="C621" s="6" t="s">
        <v>248</v>
      </c>
      <c r="D621" s="6">
        <v>800144331</v>
      </c>
      <c r="E621" s="6" t="str">
        <f>LOOKUP(D621,[1]Códigos!E$2:E$43,[1]Códigos!F$2:F$43)</f>
        <v>SOCIEDAD ADMINISTRADORA DE FONDOS DE PENSIONES PORVENIR</v>
      </c>
      <c r="F621" s="7">
        <v>398</v>
      </c>
      <c r="G621" s="8">
        <v>22454396</v>
      </c>
      <c r="H621" s="8">
        <v>64925308</v>
      </c>
      <c r="I621" s="8">
        <v>87379704</v>
      </c>
    </row>
    <row r="622" spans="2:9">
      <c r="B622" s="6">
        <v>890802218</v>
      </c>
      <c r="C622" s="6" t="s">
        <v>249</v>
      </c>
      <c r="D622" s="6">
        <v>800149496</v>
      </c>
      <c r="E622" s="6" t="str">
        <f>LOOKUP(D622,[1]Códigos!E$2:E$43,[1]Códigos!F$2:F$43)</f>
        <v>COMPAÑIA COLOMBIANA ADMINISTRADORA DE FONDOS DE PENSIONES Y CESANTIAS COLFONDOS</v>
      </c>
      <c r="F622" s="7">
        <v>1</v>
      </c>
      <c r="G622" s="8">
        <v>137200</v>
      </c>
      <c r="H622" s="8">
        <v>247210</v>
      </c>
      <c r="I622" s="8">
        <v>384410</v>
      </c>
    </row>
    <row r="623" spans="2:9">
      <c r="B623" s="6">
        <v>890802223</v>
      </c>
      <c r="C623" s="6" t="s">
        <v>250</v>
      </c>
      <c r="D623" s="6">
        <v>800144331</v>
      </c>
      <c r="E623" s="6" t="str">
        <f>LOOKUP(D623,[1]Códigos!E$2:E$43,[1]Códigos!F$2:F$43)</f>
        <v>SOCIEDAD ADMINISTRADORA DE FONDOS DE PENSIONES PORVENIR</v>
      </c>
      <c r="F623" s="7">
        <v>80</v>
      </c>
      <c r="G623" s="8">
        <v>5764093</v>
      </c>
      <c r="H623" s="8">
        <v>10745210</v>
      </c>
      <c r="I623" s="8">
        <v>16509303</v>
      </c>
    </row>
    <row r="624" spans="2:9">
      <c r="B624" s="6">
        <v>890802223</v>
      </c>
      <c r="C624" s="6" t="s">
        <v>250</v>
      </c>
      <c r="D624" s="6">
        <v>800149496</v>
      </c>
      <c r="E624" s="6" t="str">
        <f>LOOKUP(D624,[1]Códigos!E$2:E$43,[1]Códigos!F$2:F$43)</f>
        <v>COMPAÑIA COLOMBIANA ADMINISTRADORA DE FONDOS DE PENSIONES Y CESANTIAS COLFONDOS</v>
      </c>
      <c r="F624" s="7">
        <v>10</v>
      </c>
      <c r="G624" s="8">
        <v>858270</v>
      </c>
      <c r="H624" s="8">
        <v>2867232</v>
      </c>
      <c r="I624" s="8">
        <v>3725502</v>
      </c>
    </row>
    <row r="625" spans="2:9">
      <c r="B625" s="6">
        <v>890802223</v>
      </c>
      <c r="C625" s="6" t="s">
        <v>250</v>
      </c>
      <c r="D625" s="6">
        <v>800229739</v>
      </c>
      <c r="E625" s="6" t="str">
        <f>LOOKUP(D625,[1]Códigos!E$2:E$43,[1]Códigos!F$2:F$43)</f>
        <v>FONDO DE PENSIONES OBLIGATORIAS PROTECCION</v>
      </c>
      <c r="F625" s="7">
        <v>9</v>
      </c>
      <c r="G625" s="8">
        <v>3490939</v>
      </c>
      <c r="H625" s="8">
        <v>7899364</v>
      </c>
      <c r="I625" s="8">
        <v>11390303</v>
      </c>
    </row>
    <row r="626" spans="2:9">
      <c r="B626" s="6">
        <v>890805203</v>
      </c>
      <c r="C626" s="6" t="s">
        <v>251</v>
      </c>
      <c r="D626" s="6">
        <v>800144331</v>
      </c>
      <c r="E626" s="6" t="str">
        <f>LOOKUP(D626,[1]Códigos!E$2:E$43,[1]Códigos!F$2:F$43)</f>
        <v>SOCIEDAD ADMINISTRADORA DE FONDOS DE PENSIONES PORVENIR</v>
      </c>
      <c r="F626" s="7">
        <v>287</v>
      </c>
      <c r="G626" s="8">
        <v>12456481</v>
      </c>
      <c r="H626" s="8">
        <v>11034670</v>
      </c>
      <c r="I626" s="8">
        <v>23491151</v>
      </c>
    </row>
    <row r="627" spans="2:9">
      <c r="B627" s="6">
        <v>890805260</v>
      </c>
      <c r="C627" s="6" t="s">
        <v>252</v>
      </c>
      <c r="D627" s="6">
        <v>800144331</v>
      </c>
      <c r="E627" s="6" t="str">
        <f>LOOKUP(D627,[1]Códigos!E$2:E$43,[1]Códigos!F$2:F$43)</f>
        <v>SOCIEDAD ADMINISTRADORA DE FONDOS DE PENSIONES PORVENIR</v>
      </c>
      <c r="F627" s="7">
        <v>81</v>
      </c>
      <c r="G627" s="8">
        <v>2721978</v>
      </c>
      <c r="H627" s="8">
        <v>0</v>
      </c>
      <c r="I627" s="8">
        <v>2721978</v>
      </c>
    </row>
    <row r="628" spans="2:9">
      <c r="B628" s="6">
        <v>890805260</v>
      </c>
      <c r="C628" s="6" t="s">
        <v>252</v>
      </c>
      <c r="D628" s="6">
        <v>800231967</v>
      </c>
      <c r="E628" s="6" t="str">
        <f>LOOKUP(D628,[1]Códigos!E$2:E$43,[1]Códigos!F$2:F$43)</f>
        <v>HORIZONTE SOCIEDAD ADMINISTRADORA DE FONDOS DE PENSIONES Y DE CESANTÍAS S.A.</v>
      </c>
      <c r="F628" s="7">
        <v>123</v>
      </c>
      <c r="G628" s="8">
        <v>5549481</v>
      </c>
      <c r="H628" s="8">
        <v>0</v>
      </c>
      <c r="I628" s="8">
        <v>5549481</v>
      </c>
    </row>
    <row r="629" spans="2:9">
      <c r="B629" s="6">
        <v>890805260</v>
      </c>
      <c r="C629" s="6" t="s">
        <v>252</v>
      </c>
      <c r="D629" s="6">
        <v>900336004</v>
      </c>
      <c r="E629" s="6" t="str">
        <f>LOOKUP(D629,[1]Códigos!E$2:E$43,[1]Códigos!F$2:F$43)</f>
        <v>ADMINISTRADORA COLOMBIANA DE PENSIONES COLPENSIONES</v>
      </c>
      <c r="F629" s="7">
        <v>8</v>
      </c>
      <c r="G629" s="8">
        <v>32177</v>
      </c>
      <c r="H629" s="8">
        <v>0</v>
      </c>
      <c r="I629" s="8">
        <v>32177</v>
      </c>
    </row>
    <row r="630" spans="2:9">
      <c r="B630" s="6">
        <v>890900286</v>
      </c>
      <c r="C630" s="6" t="s">
        <v>253</v>
      </c>
      <c r="D630" s="6">
        <v>800144331</v>
      </c>
      <c r="E630" s="6" t="str">
        <f>LOOKUP(D630,[1]Códigos!E$2:E$43,[1]Códigos!F$2:F$43)</f>
        <v>SOCIEDAD ADMINISTRADORA DE FONDOS DE PENSIONES PORVENIR</v>
      </c>
      <c r="F630" s="7">
        <v>2</v>
      </c>
      <c r="G630" s="8">
        <v>0</v>
      </c>
      <c r="H630" s="8">
        <v>0</v>
      </c>
      <c r="I630" s="8">
        <v>0</v>
      </c>
    </row>
    <row r="631" spans="2:9">
      <c r="B631" s="6">
        <v>890904646</v>
      </c>
      <c r="C631" s="6" t="s">
        <v>254</v>
      </c>
      <c r="D631" s="6">
        <v>800144331</v>
      </c>
      <c r="E631" s="6" t="str">
        <f>LOOKUP(D631,[1]Códigos!E$2:E$43,[1]Códigos!F$2:F$43)</f>
        <v>SOCIEDAD ADMINISTRADORA DE FONDOS DE PENSIONES PORVENIR</v>
      </c>
      <c r="F631" s="7">
        <v>15</v>
      </c>
      <c r="G631" s="8">
        <v>0</v>
      </c>
      <c r="H631" s="8">
        <v>0</v>
      </c>
      <c r="I631" s="8">
        <v>0</v>
      </c>
    </row>
    <row r="632" spans="2:9">
      <c r="B632" s="6">
        <v>890904646</v>
      </c>
      <c r="C632" s="6" t="s">
        <v>254</v>
      </c>
      <c r="D632" s="6">
        <v>800229739</v>
      </c>
      <c r="E632" s="6" t="str">
        <f>LOOKUP(D632,[1]Códigos!E$2:E$43,[1]Códigos!F$2:F$43)</f>
        <v>FONDO DE PENSIONES OBLIGATORIAS PROTECCION</v>
      </c>
      <c r="F632" s="7">
        <v>95</v>
      </c>
      <c r="G632" s="8">
        <v>11597729</v>
      </c>
      <c r="H632" s="8">
        <v>0</v>
      </c>
      <c r="I632" s="8">
        <v>11597729</v>
      </c>
    </row>
    <row r="633" spans="2:9">
      <c r="B633" s="6">
        <v>890904646</v>
      </c>
      <c r="C633" s="6" t="s">
        <v>254</v>
      </c>
      <c r="D633" s="6">
        <v>900336004</v>
      </c>
      <c r="E633" s="6" t="str">
        <f>LOOKUP(D633,[1]Códigos!E$2:E$43,[1]Códigos!F$2:F$43)</f>
        <v>ADMINISTRADORA COLOMBIANA DE PENSIONES COLPENSIONES</v>
      </c>
      <c r="F633" s="7">
        <v>246</v>
      </c>
      <c r="G633" s="8">
        <v>6350195</v>
      </c>
      <c r="H633" s="8">
        <v>0</v>
      </c>
      <c r="I633" s="8">
        <v>6350195</v>
      </c>
    </row>
    <row r="634" spans="2:9">
      <c r="B634" s="6">
        <v>890905097</v>
      </c>
      <c r="C634" s="6" t="s">
        <v>255</v>
      </c>
      <c r="D634" s="6">
        <v>800144331</v>
      </c>
      <c r="E634" s="6" t="str">
        <f>LOOKUP(D634,[1]Códigos!E$2:E$43,[1]Códigos!F$2:F$43)</f>
        <v>SOCIEDAD ADMINISTRADORA DE FONDOS DE PENSIONES PORVENIR</v>
      </c>
      <c r="F634" s="7">
        <v>27</v>
      </c>
      <c r="G634" s="8">
        <v>375135</v>
      </c>
      <c r="H634" s="8">
        <v>0</v>
      </c>
      <c r="I634" s="8">
        <v>375135</v>
      </c>
    </row>
    <row r="635" spans="2:9">
      <c r="B635" s="6">
        <v>890905097</v>
      </c>
      <c r="C635" s="6" t="s">
        <v>255</v>
      </c>
      <c r="D635" s="6">
        <v>900336004</v>
      </c>
      <c r="E635" s="6" t="str">
        <f>LOOKUP(D635,[1]Códigos!E$2:E$43,[1]Códigos!F$2:F$43)</f>
        <v>ADMINISTRADORA COLOMBIANA DE PENSIONES COLPENSIONES</v>
      </c>
      <c r="F635" s="7">
        <v>30</v>
      </c>
      <c r="G635" s="8">
        <v>0</v>
      </c>
      <c r="H635" s="8">
        <v>0</v>
      </c>
      <c r="I635" s="8">
        <v>0</v>
      </c>
    </row>
    <row r="636" spans="2:9">
      <c r="B636" s="6">
        <v>890905166</v>
      </c>
      <c r="C636" s="6" t="s">
        <v>256</v>
      </c>
      <c r="D636" s="6">
        <v>800144331</v>
      </c>
      <c r="E636" s="6" t="str">
        <f>LOOKUP(D636,[1]Códigos!E$2:E$43,[1]Códigos!F$2:F$43)</f>
        <v>SOCIEDAD ADMINISTRADORA DE FONDOS DE PENSIONES PORVENIR</v>
      </c>
      <c r="F636" s="7">
        <v>17</v>
      </c>
      <c r="G636" s="8">
        <v>751083</v>
      </c>
      <c r="H636" s="8">
        <v>0</v>
      </c>
      <c r="I636" s="8">
        <v>751083</v>
      </c>
    </row>
    <row r="637" spans="2:9">
      <c r="B637" s="6">
        <v>890905166</v>
      </c>
      <c r="C637" s="6" t="s">
        <v>256</v>
      </c>
      <c r="D637" s="6">
        <v>900336004</v>
      </c>
      <c r="E637" s="6" t="str">
        <f>LOOKUP(D637,[1]Códigos!E$2:E$43,[1]Códigos!F$2:F$43)</f>
        <v>ADMINISTRADORA COLOMBIANA DE PENSIONES COLPENSIONES</v>
      </c>
      <c r="F637" s="7">
        <v>115</v>
      </c>
      <c r="G637" s="8">
        <v>0</v>
      </c>
      <c r="H637" s="8">
        <v>0</v>
      </c>
      <c r="I637" s="8">
        <v>0</v>
      </c>
    </row>
    <row r="638" spans="2:9">
      <c r="B638" s="6">
        <v>890905177</v>
      </c>
      <c r="C638" s="6" t="s">
        <v>257</v>
      </c>
      <c r="D638" s="6">
        <v>800144331</v>
      </c>
      <c r="E638" s="6" t="str">
        <f>LOOKUP(D638,[1]Códigos!E$2:E$43,[1]Códigos!F$2:F$43)</f>
        <v>SOCIEDAD ADMINISTRADORA DE FONDOS DE PENSIONES PORVENIR</v>
      </c>
      <c r="F638" s="7">
        <v>26</v>
      </c>
      <c r="G638" s="8">
        <v>2071672</v>
      </c>
      <c r="H638" s="8">
        <v>0</v>
      </c>
      <c r="I638" s="8">
        <v>2071672</v>
      </c>
    </row>
    <row r="639" spans="2:9">
      <c r="B639" s="6">
        <v>890905177</v>
      </c>
      <c r="C639" s="6" t="s">
        <v>257</v>
      </c>
      <c r="D639" s="6">
        <v>900336004</v>
      </c>
      <c r="E639" s="6" t="str">
        <f>LOOKUP(D639,[1]Códigos!E$2:E$43,[1]Códigos!F$2:F$43)</f>
        <v>ADMINISTRADORA COLOMBIANA DE PENSIONES COLPENSIONES</v>
      </c>
      <c r="F639" s="7">
        <v>38</v>
      </c>
      <c r="G639" s="8">
        <v>157087</v>
      </c>
      <c r="H639" s="8">
        <v>0</v>
      </c>
      <c r="I639" s="8">
        <v>157087</v>
      </c>
    </row>
    <row r="640" spans="2:9">
      <c r="B640" s="6">
        <v>890906211</v>
      </c>
      <c r="C640" s="6" t="s">
        <v>258</v>
      </c>
      <c r="D640" s="6">
        <v>800144331</v>
      </c>
      <c r="E640" s="6" t="str">
        <f>LOOKUP(D640,[1]Códigos!E$2:E$43,[1]Códigos!F$2:F$43)</f>
        <v>SOCIEDAD ADMINISTRADORA DE FONDOS DE PENSIONES PORVENIR</v>
      </c>
      <c r="F640" s="7">
        <v>1044</v>
      </c>
      <c r="G640" s="8">
        <v>0</v>
      </c>
      <c r="H640" s="8">
        <v>0</v>
      </c>
      <c r="I640" s="8">
        <v>0</v>
      </c>
    </row>
    <row r="641" spans="2:9">
      <c r="B641" s="6">
        <v>890906344</v>
      </c>
      <c r="C641" s="6" t="s">
        <v>259</v>
      </c>
      <c r="D641" s="6">
        <v>900336004</v>
      </c>
      <c r="E641" s="6" t="str">
        <f>LOOKUP(D641,[1]Códigos!E$2:E$43,[1]Códigos!F$2:F$43)</f>
        <v>ADMINISTRADORA COLOMBIANA DE PENSIONES COLPENSIONES</v>
      </c>
      <c r="F641" s="7">
        <v>12</v>
      </c>
      <c r="G641" s="8">
        <v>0</v>
      </c>
      <c r="H641" s="8">
        <v>0</v>
      </c>
      <c r="I641" s="8">
        <v>0</v>
      </c>
    </row>
    <row r="642" spans="2:9">
      <c r="B642" s="6">
        <v>890906346</v>
      </c>
      <c r="C642" s="6" t="s">
        <v>260</v>
      </c>
      <c r="D642" s="6">
        <v>800144331</v>
      </c>
      <c r="E642" s="6" t="str">
        <f>LOOKUP(D642,[1]Códigos!E$2:E$43,[1]Códigos!F$2:F$43)</f>
        <v>SOCIEDAD ADMINISTRADORA DE FONDOS DE PENSIONES PORVENIR</v>
      </c>
      <c r="F642" s="7">
        <v>42</v>
      </c>
      <c r="G642" s="8">
        <v>78806</v>
      </c>
      <c r="H642" s="8">
        <v>0</v>
      </c>
      <c r="I642" s="8">
        <v>78806</v>
      </c>
    </row>
    <row r="643" spans="2:9">
      <c r="B643" s="6">
        <v>890906346</v>
      </c>
      <c r="C643" s="6" t="s">
        <v>260</v>
      </c>
      <c r="D643" s="6">
        <v>800149496</v>
      </c>
      <c r="E643" s="6" t="str">
        <f>LOOKUP(D643,[1]Códigos!E$2:E$43,[1]Códigos!F$2:F$43)</f>
        <v>COMPAÑIA COLOMBIANA ADMINISTRADORA DE FONDOS DE PENSIONES Y CESANTIAS COLFONDOS</v>
      </c>
      <c r="F643" s="7">
        <v>1</v>
      </c>
      <c r="G643" s="8">
        <v>0</v>
      </c>
      <c r="H643" s="8">
        <v>0</v>
      </c>
      <c r="I643" s="8">
        <v>0</v>
      </c>
    </row>
    <row r="644" spans="2:9">
      <c r="B644" s="6">
        <v>890906346</v>
      </c>
      <c r="C644" s="6" t="s">
        <v>260</v>
      </c>
      <c r="D644" s="6">
        <v>900336004</v>
      </c>
      <c r="E644" s="6" t="str">
        <f>LOOKUP(D644,[1]Códigos!E$2:E$43,[1]Códigos!F$2:F$43)</f>
        <v>ADMINISTRADORA COLOMBIANA DE PENSIONES COLPENSIONES</v>
      </c>
      <c r="F644" s="7">
        <v>84</v>
      </c>
      <c r="G644" s="8">
        <v>4124454</v>
      </c>
      <c r="H644" s="8">
        <v>0</v>
      </c>
      <c r="I644" s="8">
        <v>4124454</v>
      </c>
    </row>
    <row r="645" spans="2:9">
      <c r="B645" s="6">
        <v>890906347</v>
      </c>
      <c r="C645" s="6" t="s">
        <v>261</v>
      </c>
      <c r="D645" s="6">
        <v>800144331</v>
      </c>
      <c r="E645" s="6" t="str">
        <f>LOOKUP(D645,[1]Códigos!E$2:E$43,[1]Códigos!F$2:F$43)</f>
        <v>SOCIEDAD ADMINISTRADORA DE FONDOS DE PENSIONES PORVENIR</v>
      </c>
      <c r="F645" s="7">
        <v>30</v>
      </c>
      <c r="G645" s="8">
        <v>2952175</v>
      </c>
      <c r="H645" s="8">
        <v>0</v>
      </c>
      <c r="I645" s="8">
        <v>2952175</v>
      </c>
    </row>
    <row r="646" spans="2:9">
      <c r="B646" s="6">
        <v>890906347</v>
      </c>
      <c r="C646" s="6" t="s">
        <v>261</v>
      </c>
      <c r="D646" s="6">
        <v>900336004</v>
      </c>
      <c r="E646" s="6" t="str">
        <f>LOOKUP(D646,[1]Códigos!E$2:E$43,[1]Códigos!F$2:F$43)</f>
        <v>ADMINISTRADORA COLOMBIANA DE PENSIONES COLPENSIONES</v>
      </c>
      <c r="F646" s="7">
        <v>100</v>
      </c>
      <c r="G646" s="8">
        <v>1925795</v>
      </c>
      <c r="H646" s="8">
        <v>0</v>
      </c>
      <c r="I646" s="8">
        <v>1925795</v>
      </c>
    </row>
    <row r="647" spans="2:9">
      <c r="B647" s="6">
        <v>890906560</v>
      </c>
      <c r="C647" s="6" t="s">
        <v>262</v>
      </c>
      <c r="D647" s="6">
        <v>800144331</v>
      </c>
      <c r="E647" s="6" t="str">
        <f>LOOKUP(D647,[1]Códigos!E$2:E$43,[1]Códigos!F$2:F$43)</f>
        <v>SOCIEDAD ADMINISTRADORA DE FONDOS DE PENSIONES PORVENIR</v>
      </c>
      <c r="F647" s="7">
        <v>299</v>
      </c>
      <c r="G647" s="8">
        <v>0</v>
      </c>
      <c r="H647" s="8">
        <v>0</v>
      </c>
      <c r="I647" s="8">
        <v>0</v>
      </c>
    </row>
    <row r="648" spans="2:9">
      <c r="B648" s="6">
        <v>890906560</v>
      </c>
      <c r="C648" s="6" t="s">
        <v>262</v>
      </c>
      <c r="D648" s="6">
        <v>800149496</v>
      </c>
      <c r="E648" s="6" t="str">
        <f>LOOKUP(D648,[1]Códigos!E$2:E$43,[1]Códigos!F$2:F$43)</f>
        <v>COMPAÑIA COLOMBIANA ADMINISTRADORA DE FONDOS DE PENSIONES Y CESANTIAS COLFONDOS</v>
      </c>
      <c r="F648" s="7">
        <v>2</v>
      </c>
      <c r="G648" s="8">
        <v>0</v>
      </c>
      <c r="H648" s="8">
        <v>0</v>
      </c>
      <c r="I648" s="8">
        <v>0</v>
      </c>
    </row>
    <row r="649" spans="2:9">
      <c r="B649" s="6">
        <v>890906560</v>
      </c>
      <c r="C649" s="6" t="s">
        <v>262</v>
      </c>
      <c r="D649" s="6">
        <v>900336004</v>
      </c>
      <c r="E649" s="6" t="str">
        <f>LOOKUP(D649,[1]Códigos!E$2:E$43,[1]Códigos!F$2:F$43)</f>
        <v>ADMINISTRADORA COLOMBIANA DE PENSIONES COLPENSIONES</v>
      </c>
      <c r="F649" s="7">
        <v>233</v>
      </c>
      <c r="G649" s="8">
        <v>0</v>
      </c>
      <c r="H649" s="8">
        <v>0</v>
      </c>
      <c r="I649" s="8">
        <v>0</v>
      </c>
    </row>
    <row r="650" spans="2:9">
      <c r="B650" s="6">
        <v>890907215</v>
      </c>
      <c r="C650" s="6" t="s">
        <v>263</v>
      </c>
      <c r="D650" s="6">
        <v>900336004</v>
      </c>
      <c r="E650" s="6" t="str">
        <f>LOOKUP(D650,[1]Códigos!E$2:E$43,[1]Códigos!F$2:F$43)</f>
        <v>ADMINISTRADORA COLOMBIANA DE PENSIONES COLPENSIONES</v>
      </c>
      <c r="F650" s="7">
        <v>147</v>
      </c>
      <c r="G650" s="8">
        <v>1360850</v>
      </c>
      <c r="H650" s="8">
        <v>0</v>
      </c>
      <c r="I650" s="8">
        <v>1360850</v>
      </c>
    </row>
    <row r="651" spans="2:9">
      <c r="B651" s="6">
        <v>890907241</v>
      </c>
      <c r="C651" s="6" t="s">
        <v>264</v>
      </c>
      <c r="D651" s="6">
        <v>800144331</v>
      </c>
      <c r="E651" s="6" t="str">
        <f>LOOKUP(D651,[1]Códigos!E$2:E$43,[1]Códigos!F$2:F$43)</f>
        <v>SOCIEDAD ADMINISTRADORA DE FONDOS DE PENSIONES PORVENIR</v>
      </c>
      <c r="F651" s="7">
        <v>917</v>
      </c>
      <c r="G651" s="8">
        <v>16727250</v>
      </c>
      <c r="H651" s="8">
        <v>0</v>
      </c>
      <c r="I651" s="8">
        <v>16727250</v>
      </c>
    </row>
    <row r="652" spans="2:9">
      <c r="B652" s="6">
        <v>890907241</v>
      </c>
      <c r="C652" s="6" t="s">
        <v>264</v>
      </c>
      <c r="D652" s="6">
        <v>900336004</v>
      </c>
      <c r="E652" s="6" t="str">
        <f>LOOKUP(D652,[1]Códigos!E$2:E$43,[1]Códigos!F$2:F$43)</f>
        <v>ADMINISTRADORA COLOMBIANA DE PENSIONES COLPENSIONES</v>
      </c>
      <c r="F652" s="7">
        <v>2779</v>
      </c>
      <c r="G652" s="8">
        <v>91387787</v>
      </c>
      <c r="H652" s="8">
        <v>0</v>
      </c>
      <c r="I652" s="8">
        <v>91387787</v>
      </c>
    </row>
    <row r="653" spans="2:9">
      <c r="B653" s="6">
        <v>890907279</v>
      </c>
      <c r="C653" s="6" t="s">
        <v>265</v>
      </c>
      <c r="D653" s="6">
        <v>800088702</v>
      </c>
      <c r="E653" s="6" t="str">
        <f>LOOKUP(D653,[1]Códigos!E$2:E$43,[1]Códigos!F$2:F$43)</f>
        <v>SURA - COMPANIA SURAMERICANA DE SERVICIOS DE SALUD SA</v>
      </c>
      <c r="F653" s="7">
        <v>15</v>
      </c>
      <c r="G653" s="8">
        <v>1759033</v>
      </c>
      <c r="H653" s="8">
        <v>0</v>
      </c>
      <c r="I653" s="8">
        <v>1759033</v>
      </c>
    </row>
    <row r="654" spans="2:9">
      <c r="B654" s="6">
        <v>890907279</v>
      </c>
      <c r="C654" s="6" t="s">
        <v>265</v>
      </c>
      <c r="D654" s="6">
        <v>800144331</v>
      </c>
      <c r="E654" s="6" t="str">
        <f>LOOKUP(D654,[1]Códigos!E$2:E$43,[1]Códigos!F$2:F$43)</f>
        <v>SOCIEDAD ADMINISTRADORA DE FONDOS DE PENSIONES PORVENIR</v>
      </c>
      <c r="F654" s="7">
        <v>1146</v>
      </c>
      <c r="G654" s="8">
        <v>76578577</v>
      </c>
      <c r="H654" s="8">
        <v>0</v>
      </c>
      <c r="I654" s="8">
        <v>76578577</v>
      </c>
    </row>
    <row r="655" spans="2:9">
      <c r="B655" s="6">
        <v>890907279</v>
      </c>
      <c r="C655" s="6" t="s">
        <v>265</v>
      </c>
      <c r="D655" s="6">
        <v>900336004</v>
      </c>
      <c r="E655" s="6" t="str">
        <f>LOOKUP(D655,[1]Códigos!E$2:E$43,[1]Códigos!F$2:F$43)</f>
        <v>ADMINISTRADORA COLOMBIANA DE PENSIONES COLPENSIONES</v>
      </c>
      <c r="F655" s="7">
        <v>2572</v>
      </c>
      <c r="G655" s="8">
        <v>245045999</v>
      </c>
      <c r="H655" s="8">
        <v>0</v>
      </c>
      <c r="I655" s="8">
        <v>245045999</v>
      </c>
    </row>
    <row r="656" spans="2:9">
      <c r="B656" s="6">
        <v>890907297</v>
      </c>
      <c r="C656" s="6" t="s">
        <v>28</v>
      </c>
      <c r="D656" s="6">
        <v>800144331</v>
      </c>
      <c r="E656" s="6" t="str">
        <f>LOOKUP(D656,[1]Códigos!E$2:E$43,[1]Códigos!F$2:F$43)</f>
        <v>SOCIEDAD ADMINISTRADORA DE FONDOS DE PENSIONES PORVENIR</v>
      </c>
      <c r="F656" s="7">
        <v>5</v>
      </c>
      <c r="G656" s="8">
        <v>99474</v>
      </c>
      <c r="H656" s="8">
        <v>0</v>
      </c>
      <c r="I656" s="8">
        <v>99474</v>
      </c>
    </row>
    <row r="657" spans="2:9">
      <c r="B657" s="6">
        <v>890907297</v>
      </c>
      <c r="C657" s="6" t="s">
        <v>28</v>
      </c>
      <c r="D657" s="6">
        <v>900336004</v>
      </c>
      <c r="E657" s="6" t="str">
        <f>LOOKUP(D657,[1]Códigos!E$2:E$43,[1]Códigos!F$2:F$43)</f>
        <v>ADMINISTRADORA COLOMBIANA DE PENSIONES COLPENSIONES</v>
      </c>
      <c r="F657" s="7">
        <v>10</v>
      </c>
      <c r="G657" s="8">
        <v>0</v>
      </c>
      <c r="H657" s="8">
        <v>0</v>
      </c>
      <c r="I657" s="8">
        <v>0</v>
      </c>
    </row>
    <row r="658" spans="2:9">
      <c r="B658" s="6">
        <v>890980003</v>
      </c>
      <c r="C658" s="6" t="s">
        <v>28</v>
      </c>
      <c r="D658" s="6">
        <v>800144331</v>
      </c>
      <c r="E658" s="6" t="str">
        <f>LOOKUP(D658,[1]Códigos!E$2:E$43,[1]Códigos!F$2:F$43)</f>
        <v>SOCIEDAD ADMINISTRADORA DE FONDOS DE PENSIONES PORVENIR</v>
      </c>
      <c r="F658" s="7">
        <v>5</v>
      </c>
      <c r="G658" s="8">
        <v>75546</v>
      </c>
      <c r="H658" s="8">
        <v>115500</v>
      </c>
      <c r="I658" s="8">
        <v>191046</v>
      </c>
    </row>
    <row r="659" spans="2:9">
      <c r="B659" s="6">
        <v>890980066</v>
      </c>
      <c r="C659" s="6" t="s">
        <v>266</v>
      </c>
      <c r="D659" s="6">
        <v>800088702</v>
      </c>
      <c r="E659" s="6" t="str">
        <f>LOOKUP(D659,[1]Códigos!E$2:E$43,[1]Códigos!F$2:F$43)</f>
        <v>SURA - COMPANIA SURAMERICANA DE SERVICIOS DE SALUD SA</v>
      </c>
      <c r="F659" s="7">
        <v>147</v>
      </c>
      <c r="G659" s="8">
        <v>1693718</v>
      </c>
      <c r="H659" s="8">
        <v>0</v>
      </c>
      <c r="I659" s="8">
        <v>1693718</v>
      </c>
    </row>
    <row r="660" spans="2:9">
      <c r="B660" s="6">
        <v>890980066</v>
      </c>
      <c r="C660" s="6" t="s">
        <v>266</v>
      </c>
      <c r="D660" s="6">
        <v>800144331</v>
      </c>
      <c r="E660" s="6" t="str">
        <f>LOOKUP(D660,[1]Códigos!E$2:E$43,[1]Códigos!F$2:F$43)</f>
        <v>SOCIEDAD ADMINISTRADORA DE FONDOS DE PENSIONES PORVENIR</v>
      </c>
      <c r="F660" s="7">
        <v>106</v>
      </c>
      <c r="G660" s="8">
        <v>11280583</v>
      </c>
      <c r="H660" s="8">
        <v>0</v>
      </c>
      <c r="I660" s="8">
        <v>11280583</v>
      </c>
    </row>
    <row r="661" spans="2:9">
      <c r="B661" s="6">
        <v>890980066</v>
      </c>
      <c r="C661" s="6" t="s">
        <v>266</v>
      </c>
      <c r="D661" s="6">
        <v>800149496</v>
      </c>
      <c r="E661" s="6" t="str">
        <f>LOOKUP(D661,[1]Códigos!E$2:E$43,[1]Códigos!F$2:F$43)</f>
        <v>COMPAÑIA COLOMBIANA ADMINISTRADORA DE FONDOS DE PENSIONES Y CESANTIAS COLFONDOS</v>
      </c>
      <c r="F661" s="7">
        <v>5</v>
      </c>
      <c r="G661" s="8">
        <v>3305890</v>
      </c>
      <c r="H661" s="8">
        <v>0</v>
      </c>
      <c r="I661" s="8">
        <v>3305890</v>
      </c>
    </row>
    <row r="662" spans="2:9">
      <c r="B662" s="6">
        <v>890980066</v>
      </c>
      <c r="C662" s="6" t="s">
        <v>266</v>
      </c>
      <c r="D662" s="6">
        <v>800250119</v>
      </c>
      <c r="E662" s="6" t="str">
        <f>LOOKUP(D662,[1]Códigos!E$2:E$43,[1]Códigos!F$2:F$43)</f>
        <v>SALUDCOOP EPS</v>
      </c>
      <c r="F662" s="7">
        <v>37</v>
      </c>
      <c r="G662" s="8">
        <v>3037040</v>
      </c>
      <c r="H662" s="8">
        <v>0</v>
      </c>
      <c r="I662" s="8">
        <v>3037040</v>
      </c>
    </row>
    <row r="663" spans="2:9">
      <c r="B663" s="6">
        <v>890980066</v>
      </c>
      <c r="C663" s="6" t="s">
        <v>266</v>
      </c>
      <c r="D663" s="6">
        <v>830009783</v>
      </c>
      <c r="E663" s="6" t="str">
        <f>LOOKUP(D663,[1]Códigos!E$2:E$43,[1]Códigos!F$2:F$43)</f>
        <v>CRUZ BLANCA EPS</v>
      </c>
      <c r="F663" s="7">
        <v>223</v>
      </c>
      <c r="G663" s="8">
        <v>9378702</v>
      </c>
      <c r="H663" s="8">
        <v>0</v>
      </c>
      <c r="I663" s="8">
        <v>9378702</v>
      </c>
    </row>
    <row r="664" spans="2:9">
      <c r="B664" s="6">
        <v>890980066</v>
      </c>
      <c r="C664" s="6" t="s">
        <v>266</v>
      </c>
      <c r="D664" s="6">
        <v>900336004</v>
      </c>
      <c r="E664" s="6" t="str">
        <f>LOOKUP(D664,[1]Códigos!E$2:E$43,[1]Códigos!F$2:F$43)</f>
        <v>ADMINISTRADORA COLOMBIANA DE PENSIONES COLPENSIONES</v>
      </c>
      <c r="F664" s="7">
        <v>507</v>
      </c>
      <c r="G664" s="8">
        <v>21526725</v>
      </c>
      <c r="H664" s="8">
        <v>0</v>
      </c>
      <c r="I664" s="8">
        <v>21526725</v>
      </c>
    </row>
    <row r="665" spans="2:9">
      <c r="B665" s="6">
        <v>890980181</v>
      </c>
      <c r="C665" s="6" t="s">
        <v>267</v>
      </c>
      <c r="D665" s="6">
        <v>800144331</v>
      </c>
      <c r="E665" s="6" t="str">
        <f>LOOKUP(D665,[1]Códigos!E$2:E$43,[1]Códigos!F$2:F$43)</f>
        <v>SOCIEDAD ADMINISTRADORA DE FONDOS DE PENSIONES PORVENIR</v>
      </c>
      <c r="F665" s="7">
        <v>240</v>
      </c>
      <c r="G665" s="8">
        <v>10664210</v>
      </c>
      <c r="H665" s="8">
        <v>0</v>
      </c>
      <c r="I665" s="8">
        <v>10664210</v>
      </c>
    </row>
    <row r="666" spans="2:9">
      <c r="B666" s="6">
        <v>890980181</v>
      </c>
      <c r="C666" s="6" t="s">
        <v>267</v>
      </c>
      <c r="D666" s="6">
        <v>800149496</v>
      </c>
      <c r="E666" s="6" t="str">
        <f>LOOKUP(D666,[1]Códigos!E$2:E$43,[1]Códigos!F$2:F$43)</f>
        <v>COMPAÑIA COLOMBIANA ADMINISTRADORA DE FONDOS DE PENSIONES Y CESANTIAS COLFONDOS</v>
      </c>
      <c r="F666" s="7">
        <v>6</v>
      </c>
      <c r="G666" s="8">
        <v>460126</v>
      </c>
      <c r="H666" s="8">
        <v>0</v>
      </c>
      <c r="I666" s="8">
        <v>460126</v>
      </c>
    </row>
    <row r="667" spans="2:9">
      <c r="B667" s="6">
        <v>890980181</v>
      </c>
      <c r="C667" s="6" t="s">
        <v>267</v>
      </c>
      <c r="D667" s="6">
        <v>800229739</v>
      </c>
      <c r="E667" s="6" t="str">
        <f>LOOKUP(D667,[1]Códigos!E$2:E$43,[1]Códigos!F$2:F$43)</f>
        <v>FONDO DE PENSIONES OBLIGATORIAS PROTECCION</v>
      </c>
      <c r="F667" s="7">
        <v>40</v>
      </c>
      <c r="G667" s="8">
        <v>1193060</v>
      </c>
      <c r="H667" s="8">
        <v>0</v>
      </c>
      <c r="I667" s="8">
        <v>1193060</v>
      </c>
    </row>
    <row r="668" spans="2:9">
      <c r="B668" s="6">
        <v>890980181</v>
      </c>
      <c r="C668" s="6" t="s">
        <v>267</v>
      </c>
      <c r="D668" s="6">
        <v>900336004</v>
      </c>
      <c r="E668" s="6" t="str">
        <f>LOOKUP(D668,[1]Códigos!E$2:E$43,[1]Códigos!F$2:F$43)</f>
        <v>ADMINISTRADORA COLOMBIANA DE PENSIONES COLPENSIONES</v>
      </c>
      <c r="F668" s="7">
        <v>657</v>
      </c>
      <c r="G668" s="8">
        <v>61987524</v>
      </c>
      <c r="H668" s="8">
        <v>0</v>
      </c>
      <c r="I668" s="8">
        <v>61987524</v>
      </c>
    </row>
    <row r="669" spans="2:9">
      <c r="B669" s="6">
        <v>890980326</v>
      </c>
      <c r="C669" s="6" t="s">
        <v>268</v>
      </c>
      <c r="D669" s="6">
        <v>800088702</v>
      </c>
      <c r="E669" s="6" t="str">
        <f>LOOKUP(D669,[1]Códigos!E$2:E$43,[1]Códigos!F$2:F$43)</f>
        <v>SURA - COMPANIA SURAMERICANA DE SERVICIOS DE SALUD SA</v>
      </c>
      <c r="F669" s="7">
        <v>143</v>
      </c>
      <c r="G669" s="8">
        <v>25239169</v>
      </c>
      <c r="H669" s="8">
        <v>0</v>
      </c>
      <c r="I669" s="8">
        <v>25239169</v>
      </c>
    </row>
    <row r="670" spans="2:9">
      <c r="B670" s="6">
        <v>890980346</v>
      </c>
      <c r="C670" s="6" t="s">
        <v>269</v>
      </c>
      <c r="D670" s="6">
        <v>800149496</v>
      </c>
      <c r="E670" s="6" t="str">
        <f>LOOKUP(D670,[1]Códigos!E$2:E$43,[1]Códigos!F$2:F$43)</f>
        <v>COMPAÑIA COLOMBIANA ADMINISTRADORA DE FONDOS DE PENSIONES Y CESANTIAS COLFONDOS</v>
      </c>
      <c r="F670" s="7">
        <v>25</v>
      </c>
      <c r="G670" s="8">
        <v>2051136</v>
      </c>
      <c r="H670" s="8">
        <v>0</v>
      </c>
      <c r="I670" s="8">
        <v>2051136</v>
      </c>
    </row>
    <row r="671" spans="2:9">
      <c r="B671" s="6">
        <v>890980346</v>
      </c>
      <c r="C671" s="6" t="s">
        <v>269</v>
      </c>
      <c r="D671" s="6">
        <v>800231967</v>
      </c>
      <c r="E671" s="6" t="str">
        <f>LOOKUP(D671,[1]Códigos!E$2:E$43,[1]Códigos!F$2:F$43)</f>
        <v>HORIZONTE SOCIEDAD ADMINISTRADORA DE FONDOS DE PENSIONES Y DE CESANTÍAS S.A.</v>
      </c>
      <c r="F671" s="7">
        <v>119</v>
      </c>
      <c r="G671" s="8">
        <v>11544467</v>
      </c>
      <c r="H671" s="8">
        <v>0</v>
      </c>
      <c r="I671" s="8">
        <v>11544467</v>
      </c>
    </row>
    <row r="672" spans="2:9">
      <c r="B672" s="6">
        <v>890980346</v>
      </c>
      <c r="C672" s="6" t="s">
        <v>269</v>
      </c>
      <c r="D672" s="6">
        <v>900336004</v>
      </c>
      <c r="E672" s="6" t="str">
        <f>LOOKUP(D672,[1]Códigos!E$2:E$43,[1]Códigos!F$2:F$43)</f>
        <v>ADMINISTRADORA COLOMBIANA DE PENSIONES COLPENSIONES</v>
      </c>
      <c r="F672" s="7">
        <v>71</v>
      </c>
      <c r="G672" s="8">
        <v>5971743</v>
      </c>
      <c r="H672" s="8">
        <v>0</v>
      </c>
      <c r="I672" s="8">
        <v>5971743</v>
      </c>
    </row>
    <row r="673" spans="2:9">
      <c r="B673" s="6">
        <v>890980367</v>
      </c>
      <c r="C673" s="6" t="s">
        <v>270</v>
      </c>
      <c r="D673" s="6">
        <v>800144331</v>
      </c>
      <c r="E673" s="6" t="str">
        <f>LOOKUP(D673,[1]Códigos!E$2:E$43,[1]Códigos!F$2:F$43)</f>
        <v>SOCIEDAD ADMINISTRADORA DE FONDOS DE PENSIONES PORVENIR</v>
      </c>
      <c r="F673" s="7">
        <v>122</v>
      </c>
      <c r="G673" s="8">
        <v>5536226</v>
      </c>
      <c r="H673" s="8">
        <v>0</v>
      </c>
      <c r="I673" s="8">
        <v>5536226</v>
      </c>
    </row>
    <row r="674" spans="2:9">
      <c r="B674" s="6">
        <v>890980367</v>
      </c>
      <c r="C674" s="6" t="s">
        <v>270</v>
      </c>
      <c r="D674" s="6">
        <v>800229739</v>
      </c>
      <c r="E674" s="6" t="str">
        <f>LOOKUP(D674,[1]Códigos!E$2:E$43,[1]Códigos!F$2:F$43)</f>
        <v>FONDO DE PENSIONES OBLIGATORIAS PROTECCION</v>
      </c>
      <c r="F674" s="7">
        <v>27</v>
      </c>
      <c r="G674" s="8">
        <v>0</v>
      </c>
      <c r="H674" s="8">
        <v>0</v>
      </c>
      <c r="I674" s="8">
        <v>0</v>
      </c>
    </row>
    <row r="675" spans="2:9">
      <c r="B675" s="6">
        <v>890980367</v>
      </c>
      <c r="C675" s="6" t="s">
        <v>270</v>
      </c>
      <c r="D675" s="6">
        <v>900336004</v>
      </c>
      <c r="E675" s="6" t="str">
        <f>LOOKUP(D675,[1]Códigos!E$2:E$43,[1]Códigos!F$2:F$43)</f>
        <v>ADMINISTRADORA COLOMBIANA DE PENSIONES COLPENSIONES</v>
      </c>
      <c r="F675" s="7">
        <v>117</v>
      </c>
      <c r="G675" s="8">
        <v>20305854</v>
      </c>
      <c r="H675" s="8">
        <v>0</v>
      </c>
      <c r="I675" s="8">
        <v>20305854</v>
      </c>
    </row>
    <row r="676" spans="2:9">
      <c r="B676" s="6">
        <v>890980444</v>
      </c>
      <c r="C676" s="6" t="s">
        <v>271</v>
      </c>
      <c r="D676" s="6">
        <v>800144331</v>
      </c>
      <c r="E676" s="6" t="str">
        <f>LOOKUP(D676,[1]Códigos!E$2:E$43,[1]Códigos!F$2:F$43)</f>
        <v>SOCIEDAD ADMINISTRADORA DE FONDOS DE PENSIONES PORVENIR</v>
      </c>
      <c r="F676" s="7">
        <v>135</v>
      </c>
      <c r="G676" s="8">
        <v>0</v>
      </c>
      <c r="H676" s="8">
        <v>0</v>
      </c>
      <c r="I676" s="8">
        <v>0</v>
      </c>
    </row>
    <row r="677" spans="2:9">
      <c r="B677" s="6">
        <v>890980444</v>
      </c>
      <c r="C677" s="6" t="s">
        <v>271</v>
      </c>
      <c r="D677" s="6">
        <v>800229739</v>
      </c>
      <c r="E677" s="6" t="str">
        <f>LOOKUP(D677,[1]Códigos!E$2:E$43,[1]Códigos!F$2:F$43)</f>
        <v>FONDO DE PENSIONES OBLIGATORIAS PROTECCION</v>
      </c>
      <c r="F677" s="7">
        <v>6</v>
      </c>
      <c r="G677" s="8">
        <v>715076</v>
      </c>
      <c r="H677" s="8">
        <v>242500</v>
      </c>
      <c r="I677" s="8">
        <v>957576</v>
      </c>
    </row>
    <row r="678" spans="2:9">
      <c r="B678" s="6">
        <v>890980444</v>
      </c>
      <c r="C678" s="6" t="s">
        <v>271</v>
      </c>
      <c r="D678" s="6">
        <v>900336004</v>
      </c>
      <c r="E678" s="6" t="str">
        <f>LOOKUP(D678,[1]Códigos!E$2:E$43,[1]Códigos!F$2:F$43)</f>
        <v>ADMINISTRADORA COLOMBIANA DE PENSIONES COLPENSIONES</v>
      </c>
      <c r="F678" s="7">
        <v>19</v>
      </c>
      <c r="G678" s="8">
        <v>0</v>
      </c>
      <c r="H678" s="8">
        <v>120574</v>
      </c>
      <c r="I678" s="8">
        <v>120574</v>
      </c>
    </row>
    <row r="679" spans="2:9">
      <c r="B679" s="6">
        <v>890980486</v>
      </c>
      <c r="C679" s="6" t="s">
        <v>272</v>
      </c>
      <c r="D679" s="6">
        <v>800144331</v>
      </c>
      <c r="E679" s="6" t="str">
        <f>LOOKUP(D679,[1]Códigos!E$2:E$43,[1]Códigos!F$2:F$43)</f>
        <v>SOCIEDAD ADMINISTRADORA DE FONDOS DE PENSIONES PORVENIR</v>
      </c>
      <c r="F679" s="7">
        <v>137</v>
      </c>
      <c r="G679" s="8">
        <v>8846899</v>
      </c>
      <c r="H679" s="8">
        <v>0</v>
      </c>
      <c r="I679" s="8">
        <v>8846899</v>
      </c>
    </row>
    <row r="680" spans="2:9">
      <c r="B680" s="6">
        <v>890980486</v>
      </c>
      <c r="C680" s="6" t="s">
        <v>272</v>
      </c>
      <c r="D680" s="6">
        <v>800149496</v>
      </c>
      <c r="E680" s="6" t="str">
        <f>LOOKUP(D680,[1]Códigos!E$2:E$43,[1]Códigos!F$2:F$43)</f>
        <v>COMPAÑIA COLOMBIANA ADMINISTRADORA DE FONDOS DE PENSIONES Y CESANTIAS COLFONDOS</v>
      </c>
      <c r="F680" s="7">
        <v>3</v>
      </c>
      <c r="G680" s="8">
        <v>0</v>
      </c>
      <c r="H680" s="8">
        <v>0</v>
      </c>
      <c r="I680" s="8">
        <v>0</v>
      </c>
    </row>
    <row r="681" spans="2:9">
      <c r="B681" s="6">
        <v>890980486</v>
      </c>
      <c r="C681" s="6" t="s">
        <v>272</v>
      </c>
      <c r="D681" s="6">
        <v>900336004</v>
      </c>
      <c r="E681" s="6" t="str">
        <f>LOOKUP(D681,[1]Códigos!E$2:E$43,[1]Códigos!F$2:F$43)</f>
        <v>ADMINISTRADORA COLOMBIANA DE PENSIONES COLPENSIONES</v>
      </c>
      <c r="F681" s="7">
        <v>26</v>
      </c>
      <c r="G681" s="8">
        <v>3296465</v>
      </c>
      <c r="H681" s="8">
        <v>0</v>
      </c>
      <c r="I681" s="8">
        <v>3296465</v>
      </c>
    </row>
    <row r="682" spans="2:9">
      <c r="B682" s="6">
        <v>890980512</v>
      </c>
      <c r="C682" s="6" t="s">
        <v>273</v>
      </c>
      <c r="D682" s="6">
        <v>800144331</v>
      </c>
      <c r="E682" s="6" t="str">
        <f>LOOKUP(D682,[1]Códigos!E$2:E$43,[1]Códigos!F$2:F$43)</f>
        <v>SOCIEDAD ADMINISTRADORA DE FONDOS DE PENSIONES PORVENIR</v>
      </c>
      <c r="F682" s="7">
        <v>519</v>
      </c>
      <c r="G682" s="8">
        <v>4523</v>
      </c>
      <c r="H682" s="8">
        <v>0</v>
      </c>
      <c r="I682" s="8">
        <v>4523</v>
      </c>
    </row>
    <row r="683" spans="2:9">
      <c r="B683" s="6">
        <v>890980512</v>
      </c>
      <c r="C683" s="6" t="s">
        <v>273</v>
      </c>
      <c r="D683" s="6">
        <v>900336004</v>
      </c>
      <c r="E683" s="6" t="str">
        <f>LOOKUP(D683,[1]Códigos!E$2:E$43,[1]Códigos!F$2:F$43)</f>
        <v>ADMINISTRADORA COLOMBIANA DE PENSIONES COLPENSIONES</v>
      </c>
      <c r="F683" s="7">
        <v>432</v>
      </c>
      <c r="G683" s="8">
        <v>51987</v>
      </c>
      <c r="H683" s="8">
        <v>0</v>
      </c>
      <c r="I683" s="8">
        <v>51987</v>
      </c>
    </row>
    <row r="684" spans="2:9">
      <c r="B684" s="6">
        <v>890980643</v>
      </c>
      <c r="C684" s="6" t="s">
        <v>274</v>
      </c>
      <c r="D684" s="6">
        <v>800144331</v>
      </c>
      <c r="E684" s="6" t="str">
        <f>LOOKUP(D684,[1]Códigos!E$2:E$43,[1]Códigos!F$2:F$43)</f>
        <v>SOCIEDAD ADMINISTRADORA DE FONDOS DE PENSIONES PORVENIR</v>
      </c>
      <c r="F684" s="7">
        <v>2</v>
      </c>
      <c r="G684" s="8">
        <v>0</v>
      </c>
      <c r="H684" s="8">
        <v>0</v>
      </c>
      <c r="I684" s="8">
        <v>0</v>
      </c>
    </row>
    <row r="685" spans="2:9">
      <c r="B685" s="6">
        <v>890980643</v>
      </c>
      <c r="C685" s="6" t="s">
        <v>274</v>
      </c>
      <c r="D685" s="6">
        <v>900336004</v>
      </c>
      <c r="E685" s="6" t="str">
        <f>LOOKUP(D685,[1]Códigos!E$2:E$43,[1]Códigos!F$2:F$43)</f>
        <v>ADMINISTRADORA COLOMBIANA DE PENSIONES COLPENSIONES</v>
      </c>
      <c r="F685" s="7">
        <v>17</v>
      </c>
      <c r="G685" s="8">
        <v>0</v>
      </c>
      <c r="H685" s="8">
        <v>0</v>
      </c>
      <c r="I685" s="8">
        <v>0</v>
      </c>
    </row>
    <row r="686" spans="2:9">
      <c r="B686" s="6">
        <v>890980727</v>
      </c>
      <c r="C686" s="6" t="s">
        <v>275</v>
      </c>
      <c r="D686" s="6">
        <v>800144331</v>
      </c>
      <c r="E686" s="6" t="str">
        <f>LOOKUP(D686,[1]Códigos!E$2:E$43,[1]Códigos!F$2:F$43)</f>
        <v>SOCIEDAD ADMINISTRADORA DE FONDOS DE PENSIONES PORVENIR</v>
      </c>
      <c r="F686" s="7">
        <v>447</v>
      </c>
      <c r="G686" s="8">
        <v>53470716</v>
      </c>
      <c r="H686" s="8">
        <v>51987600</v>
      </c>
      <c r="I686" s="8">
        <v>105458316</v>
      </c>
    </row>
    <row r="687" spans="2:9">
      <c r="B687" s="6">
        <v>890980727</v>
      </c>
      <c r="C687" s="6" t="s">
        <v>275</v>
      </c>
      <c r="D687" s="6">
        <v>900336004</v>
      </c>
      <c r="E687" s="6" t="str">
        <f>LOOKUP(D687,[1]Códigos!E$2:E$43,[1]Códigos!F$2:F$43)</f>
        <v>ADMINISTRADORA COLOMBIANA DE PENSIONES COLPENSIONES</v>
      </c>
      <c r="F687" s="7">
        <v>110</v>
      </c>
      <c r="G687" s="8">
        <v>47761650</v>
      </c>
      <c r="H687" s="8">
        <v>0</v>
      </c>
      <c r="I687" s="8">
        <v>47761650</v>
      </c>
    </row>
    <row r="688" spans="2:9">
      <c r="B688" s="6">
        <v>890980732</v>
      </c>
      <c r="C688" s="6" t="s">
        <v>276</v>
      </c>
      <c r="D688" s="6">
        <v>800144331</v>
      </c>
      <c r="E688" s="6" t="str">
        <f>LOOKUP(D688,[1]Códigos!E$2:E$43,[1]Códigos!F$2:F$43)</f>
        <v>SOCIEDAD ADMINISTRADORA DE FONDOS DE PENSIONES PORVENIR</v>
      </c>
      <c r="F688" s="7">
        <v>184</v>
      </c>
      <c r="G688" s="8">
        <v>4415711</v>
      </c>
      <c r="H688" s="8">
        <v>0</v>
      </c>
      <c r="I688" s="8">
        <v>4415711</v>
      </c>
    </row>
    <row r="689" spans="2:9">
      <c r="B689" s="6">
        <v>890980732</v>
      </c>
      <c r="C689" s="6" t="s">
        <v>276</v>
      </c>
      <c r="D689" s="6">
        <v>800229739</v>
      </c>
      <c r="E689" s="6" t="str">
        <f>LOOKUP(D689,[1]Códigos!E$2:E$43,[1]Códigos!F$2:F$43)</f>
        <v>FONDO DE PENSIONES OBLIGATORIAS PROTECCION</v>
      </c>
      <c r="F689" s="7">
        <v>138</v>
      </c>
      <c r="G689" s="8">
        <v>22773966</v>
      </c>
      <c r="H689" s="8">
        <v>0</v>
      </c>
      <c r="I689" s="8">
        <v>22773966</v>
      </c>
    </row>
    <row r="690" spans="2:9">
      <c r="B690" s="6">
        <v>890980732</v>
      </c>
      <c r="C690" s="6" t="s">
        <v>276</v>
      </c>
      <c r="D690" s="6">
        <v>800231967</v>
      </c>
      <c r="E690" s="6" t="str">
        <f>LOOKUP(D690,[1]Códigos!E$2:E$43,[1]Códigos!F$2:F$43)</f>
        <v>HORIZONTE SOCIEDAD ADMINISTRADORA DE FONDOS DE PENSIONES Y DE CESANTÍAS S.A.</v>
      </c>
      <c r="F690" s="7">
        <v>64</v>
      </c>
      <c r="G690" s="8">
        <v>1254992</v>
      </c>
      <c r="H690" s="8">
        <v>0</v>
      </c>
      <c r="I690" s="8">
        <v>1254992</v>
      </c>
    </row>
    <row r="691" spans="2:9">
      <c r="B691" s="6">
        <v>890980732</v>
      </c>
      <c r="C691" s="6" t="s">
        <v>276</v>
      </c>
      <c r="D691" s="6">
        <v>860013816</v>
      </c>
      <c r="E691" s="6" t="str">
        <f>LOOKUP(D691,[1]Códigos!E$2:E$43,[1]Códigos!F$2:F$43)</f>
        <v>INSTITUTO DE SEGUROS SOCIALES EN LIQUIDACIÓN</v>
      </c>
      <c r="F691" s="7">
        <v>51</v>
      </c>
      <c r="G691" s="8">
        <v>3077127</v>
      </c>
      <c r="H691" s="8">
        <v>0</v>
      </c>
      <c r="I691" s="8">
        <v>3077127</v>
      </c>
    </row>
    <row r="692" spans="2:9">
      <c r="B692" s="6">
        <v>890980752</v>
      </c>
      <c r="C692" s="6" t="s">
        <v>277</v>
      </c>
      <c r="D692" s="6">
        <v>800144331</v>
      </c>
      <c r="E692" s="6" t="str">
        <f>LOOKUP(D692,[1]Códigos!E$2:E$43,[1]Códigos!F$2:F$43)</f>
        <v>SOCIEDAD ADMINISTRADORA DE FONDOS DE PENSIONES PORVENIR</v>
      </c>
      <c r="F692" s="7">
        <v>1483</v>
      </c>
      <c r="G692" s="8">
        <v>74731730</v>
      </c>
      <c r="H692" s="8">
        <v>0</v>
      </c>
      <c r="I692" s="8">
        <v>74731730</v>
      </c>
    </row>
    <row r="693" spans="2:9">
      <c r="B693" s="6">
        <v>890980752</v>
      </c>
      <c r="C693" s="6" t="s">
        <v>277</v>
      </c>
      <c r="D693" s="6">
        <v>900336004</v>
      </c>
      <c r="E693" s="6" t="str">
        <f>LOOKUP(D693,[1]Códigos!E$2:E$43,[1]Códigos!F$2:F$43)</f>
        <v>ADMINISTRADORA COLOMBIANA DE PENSIONES COLPENSIONES</v>
      </c>
      <c r="F693" s="7">
        <v>329</v>
      </c>
      <c r="G693" s="8">
        <v>21927461</v>
      </c>
      <c r="H693" s="8">
        <v>0</v>
      </c>
      <c r="I693" s="8">
        <v>21927461</v>
      </c>
    </row>
    <row r="694" spans="2:9">
      <c r="B694" s="6">
        <v>890980757</v>
      </c>
      <c r="C694" s="6" t="s">
        <v>278</v>
      </c>
      <c r="D694" s="6">
        <v>800144331</v>
      </c>
      <c r="E694" s="6" t="str">
        <f>LOOKUP(D694,[1]Códigos!E$2:E$43,[1]Códigos!F$2:F$43)</f>
        <v>SOCIEDAD ADMINISTRADORA DE FONDOS DE PENSIONES PORVENIR</v>
      </c>
      <c r="F694" s="7">
        <v>234</v>
      </c>
      <c r="G694" s="8">
        <v>9831915</v>
      </c>
      <c r="H694" s="8">
        <v>0</v>
      </c>
      <c r="I694" s="8">
        <v>9831915</v>
      </c>
    </row>
    <row r="695" spans="2:9">
      <c r="B695" s="6">
        <v>890980757</v>
      </c>
      <c r="C695" s="6" t="s">
        <v>278</v>
      </c>
      <c r="D695" s="6">
        <v>800149496</v>
      </c>
      <c r="E695" s="6" t="str">
        <f>LOOKUP(D695,[1]Códigos!E$2:E$43,[1]Códigos!F$2:F$43)</f>
        <v>COMPAÑIA COLOMBIANA ADMINISTRADORA DE FONDOS DE PENSIONES Y CESANTIAS COLFONDOS</v>
      </c>
      <c r="F695" s="7">
        <v>87</v>
      </c>
      <c r="G695" s="8">
        <v>4829455</v>
      </c>
      <c r="H695" s="8">
        <v>0</v>
      </c>
      <c r="I695" s="8">
        <v>4829455</v>
      </c>
    </row>
    <row r="696" spans="2:9">
      <c r="B696" s="6">
        <v>890980757</v>
      </c>
      <c r="C696" s="6" t="s">
        <v>278</v>
      </c>
      <c r="D696" s="6">
        <v>800229739</v>
      </c>
      <c r="E696" s="6" t="str">
        <f>LOOKUP(D696,[1]Códigos!E$2:E$43,[1]Códigos!F$2:F$43)</f>
        <v>FONDO DE PENSIONES OBLIGATORIAS PROTECCION</v>
      </c>
      <c r="F696" s="7">
        <v>25</v>
      </c>
      <c r="G696" s="8">
        <v>0</v>
      </c>
      <c r="H696" s="8">
        <v>0</v>
      </c>
      <c r="I696" s="8">
        <v>0</v>
      </c>
    </row>
    <row r="697" spans="2:9">
      <c r="B697" s="6">
        <v>890980757</v>
      </c>
      <c r="C697" s="6" t="s">
        <v>278</v>
      </c>
      <c r="D697" s="6">
        <v>900336004</v>
      </c>
      <c r="E697" s="6" t="str">
        <f>LOOKUP(D697,[1]Códigos!E$2:E$43,[1]Códigos!F$2:F$43)</f>
        <v>ADMINISTRADORA COLOMBIANA DE PENSIONES COLPENSIONES</v>
      </c>
      <c r="F697" s="7">
        <v>56</v>
      </c>
      <c r="G697" s="8">
        <v>44667</v>
      </c>
      <c r="H697" s="8">
        <v>0</v>
      </c>
      <c r="I697" s="8">
        <v>44667</v>
      </c>
    </row>
    <row r="698" spans="2:9">
      <c r="B698" s="6">
        <v>890980758</v>
      </c>
      <c r="C698" s="6" t="s">
        <v>279</v>
      </c>
      <c r="D698" s="6">
        <v>800144331</v>
      </c>
      <c r="E698" s="6" t="str">
        <f>LOOKUP(D698,[1]Códigos!E$2:E$43,[1]Códigos!F$2:F$43)</f>
        <v>SOCIEDAD ADMINISTRADORA DE FONDOS DE PENSIONES PORVENIR</v>
      </c>
      <c r="F698" s="7">
        <v>9</v>
      </c>
      <c r="G698" s="8">
        <v>946162</v>
      </c>
      <c r="H698" s="8">
        <v>0</v>
      </c>
      <c r="I698" s="8">
        <v>946162</v>
      </c>
    </row>
    <row r="699" spans="2:9">
      <c r="B699" s="6">
        <v>890980758</v>
      </c>
      <c r="C699" s="6" t="s">
        <v>279</v>
      </c>
      <c r="D699" s="6">
        <v>800149496</v>
      </c>
      <c r="E699" s="6" t="str">
        <f>LOOKUP(D699,[1]Códigos!E$2:E$43,[1]Códigos!F$2:F$43)</f>
        <v>COMPAÑIA COLOMBIANA ADMINISTRADORA DE FONDOS DE PENSIONES Y CESANTIAS COLFONDOS</v>
      </c>
      <c r="F699" s="7">
        <v>49</v>
      </c>
      <c r="G699" s="8">
        <v>236464</v>
      </c>
      <c r="H699" s="8">
        <v>0</v>
      </c>
      <c r="I699" s="8">
        <v>236464</v>
      </c>
    </row>
    <row r="700" spans="2:9">
      <c r="B700" s="6">
        <v>890980758</v>
      </c>
      <c r="C700" s="6" t="s">
        <v>279</v>
      </c>
      <c r="D700" s="6">
        <v>800229739</v>
      </c>
      <c r="E700" s="6" t="str">
        <f>LOOKUP(D700,[1]Códigos!E$2:E$43,[1]Códigos!F$2:F$43)</f>
        <v>FONDO DE PENSIONES OBLIGATORIAS PROTECCION</v>
      </c>
      <c r="F700" s="7">
        <v>6</v>
      </c>
      <c r="G700" s="8">
        <v>0</v>
      </c>
      <c r="H700" s="8">
        <v>0</v>
      </c>
      <c r="I700" s="8">
        <v>0</v>
      </c>
    </row>
    <row r="701" spans="2:9">
      <c r="B701" s="6">
        <v>890980784</v>
      </c>
      <c r="C701" s="6" t="s">
        <v>280</v>
      </c>
      <c r="D701" s="6">
        <v>800144331</v>
      </c>
      <c r="E701" s="6" t="str">
        <f>LOOKUP(D701,[1]Códigos!E$2:E$43,[1]Códigos!F$2:F$43)</f>
        <v>SOCIEDAD ADMINISTRADORA DE FONDOS DE PENSIONES PORVENIR</v>
      </c>
      <c r="F701" s="7">
        <v>123</v>
      </c>
      <c r="G701" s="8">
        <v>6007144</v>
      </c>
      <c r="H701" s="8">
        <v>0</v>
      </c>
      <c r="I701" s="8">
        <v>6007144</v>
      </c>
    </row>
    <row r="702" spans="2:9">
      <c r="B702" s="6">
        <v>890980784</v>
      </c>
      <c r="C702" s="6" t="s">
        <v>280</v>
      </c>
      <c r="D702" s="6">
        <v>800149496</v>
      </c>
      <c r="E702" s="6" t="str">
        <f>LOOKUP(D702,[1]Códigos!E$2:E$43,[1]Códigos!F$2:F$43)</f>
        <v>COMPAÑIA COLOMBIANA ADMINISTRADORA DE FONDOS DE PENSIONES Y CESANTIAS COLFONDOS</v>
      </c>
      <c r="F702" s="7">
        <v>1</v>
      </c>
      <c r="G702" s="8">
        <v>77196</v>
      </c>
      <c r="H702" s="8">
        <v>0</v>
      </c>
      <c r="I702" s="8">
        <v>77196</v>
      </c>
    </row>
    <row r="703" spans="2:9">
      <c r="B703" s="6">
        <v>890980784</v>
      </c>
      <c r="C703" s="6" t="s">
        <v>280</v>
      </c>
      <c r="D703" s="6">
        <v>900336004</v>
      </c>
      <c r="E703" s="6" t="str">
        <f>LOOKUP(D703,[1]Códigos!E$2:E$43,[1]Códigos!F$2:F$43)</f>
        <v>ADMINISTRADORA COLOMBIANA DE PENSIONES COLPENSIONES</v>
      </c>
      <c r="F703" s="7">
        <v>2</v>
      </c>
      <c r="G703" s="8">
        <v>143796</v>
      </c>
      <c r="H703" s="8">
        <v>0</v>
      </c>
      <c r="I703" s="8">
        <v>143796</v>
      </c>
    </row>
    <row r="704" spans="2:9">
      <c r="B704" s="6">
        <v>890980814</v>
      </c>
      <c r="C704" s="6" t="s">
        <v>281</v>
      </c>
      <c r="D704" s="6">
        <v>800088702</v>
      </c>
      <c r="E704" s="6" t="str">
        <f>LOOKUP(D704,[1]Códigos!E$2:E$43,[1]Códigos!F$2:F$43)</f>
        <v>SURA - COMPANIA SURAMERICANA DE SERVICIOS DE SALUD SA</v>
      </c>
      <c r="F704" s="7">
        <v>47</v>
      </c>
      <c r="G704" s="8">
        <v>2180023</v>
      </c>
      <c r="H704" s="8">
        <v>3667400</v>
      </c>
      <c r="I704" s="8">
        <v>5847423</v>
      </c>
    </row>
    <row r="705" spans="2:9">
      <c r="B705" s="6">
        <v>890980814</v>
      </c>
      <c r="C705" s="6" t="s">
        <v>281</v>
      </c>
      <c r="D705" s="6">
        <v>900336004</v>
      </c>
      <c r="E705" s="6" t="str">
        <f>LOOKUP(D705,[1]Códigos!E$2:E$43,[1]Códigos!F$2:F$43)</f>
        <v>ADMINISTRADORA COLOMBIANA DE PENSIONES COLPENSIONES</v>
      </c>
      <c r="F705" s="7">
        <v>7</v>
      </c>
      <c r="G705" s="8">
        <v>451860</v>
      </c>
      <c r="H705" s="8">
        <v>0</v>
      </c>
      <c r="I705" s="8">
        <v>451860</v>
      </c>
    </row>
    <row r="706" spans="2:9">
      <c r="B706" s="6">
        <v>890980828</v>
      </c>
      <c r="C706" s="6" t="s">
        <v>282</v>
      </c>
      <c r="D706" s="6">
        <v>800144331</v>
      </c>
      <c r="E706" s="6" t="str">
        <f>LOOKUP(D706,[1]Códigos!E$2:E$43,[1]Códigos!F$2:F$43)</f>
        <v>SOCIEDAD ADMINISTRADORA DE FONDOS DE PENSIONES PORVENIR</v>
      </c>
      <c r="F706" s="7">
        <v>86</v>
      </c>
      <c r="G706" s="8">
        <v>5852078</v>
      </c>
      <c r="H706" s="8">
        <v>0</v>
      </c>
      <c r="I706" s="8">
        <v>5852078</v>
      </c>
    </row>
    <row r="707" spans="2:9">
      <c r="B707" s="6">
        <v>890980828</v>
      </c>
      <c r="C707" s="6" t="s">
        <v>282</v>
      </c>
      <c r="D707" s="6">
        <v>800149496</v>
      </c>
      <c r="E707" s="6" t="str">
        <f>LOOKUP(D707,[1]Códigos!E$2:E$43,[1]Códigos!F$2:F$43)</f>
        <v>COMPAÑIA COLOMBIANA ADMINISTRADORA DE FONDOS DE PENSIONES Y CESANTIAS COLFONDOS</v>
      </c>
      <c r="F707" s="7">
        <v>232</v>
      </c>
      <c r="G707" s="8">
        <v>101101659</v>
      </c>
      <c r="H707" s="8">
        <v>0</v>
      </c>
      <c r="I707" s="8">
        <v>101101659</v>
      </c>
    </row>
    <row r="708" spans="2:9">
      <c r="B708" s="6">
        <v>890980828</v>
      </c>
      <c r="C708" s="6" t="s">
        <v>282</v>
      </c>
      <c r="D708" s="6">
        <v>860512237</v>
      </c>
      <c r="E708" s="6" t="str">
        <f>LOOKUP(D708,[1]Códigos!E$2:E$43,[1]Códigos!F$2:F$43)</f>
        <v>COLPATRIA - SALUD COLPATRIA S.A.</v>
      </c>
      <c r="F708" s="7">
        <v>23</v>
      </c>
      <c r="G708" s="8">
        <v>157338</v>
      </c>
      <c r="H708" s="8">
        <v>0</v>
      </c>
      <c r="I708" s="8">
        <v>157338</v>
      </c>
    </row>
    <row r="709" spans="2:9">
      <c r="B709" s="6">
        <v>890980828</v>
      </c>
      <c r="C709" s="6" t="s">
        <v>282</v>
      </c>
      <c r="D709" s="6">
        <v>900336004</v>
      </c>
      <c r="E709" s="6" t="str">
        <f>LOOKUP(D709,[1]Códigos!E$2:E$43,[1]Códigos!F$2:F$43)</f>
        <v>ADMINISTRADORA COLOMBIANA DE PENSIONES COLPENSIONES</v>
      </c>
      <c r="F709" s="7">
        <v>600</v>
      </c>
      <c r="G709" s="8">
        <v>151216109</v>
      </c>
      <c r="H709" s="8">
        <v>0</v>
      </c>
      <c r="I709" s="8">
        <v>151216109</v>
      </c>
    </row>
    <row r="710" spans="2:9">
      <c r="B710" s="6">
        <v>890980840</v>
      </c>
      <c r="C710" s="6" t="s">
        <v>283</v>
      </c>
      <c r="D710" s="6">
        <v>800144331</v>
      </c>
      <c r="E710" s="6" t="str">
        <f>LOOKUP(D710,[1]Códigos!E$2:E$43,[1]Códigos!F$2:F$43)</f>
        <v>SOCIEDAD ADMINISTRADORA DE FONDOS DE PENSIONES PORVENIR</v>
      </c>
      <c r="F710" s="7">
        <v>181</v>
      </c>
      <c r="G710" s="8">
        <v>10007756</v>
      </c>
      <c r="H710" s="8">
        <v>0</v>
      </c>
      <c r="I710" s="8">
        <v>10007756</v>
      </c>
    </row>
    <row r="711" spans="2:9">
      <c r="B711" s="6">
        <v>890980866</v>
      </c>
      <c r="C711" s="6" t="s">
        <v>284</v>
      </c>
      <c r="D711" s="6">
        <v>800144331</v>
      </c>
      <c r="E711" s="6" t="str">
        <f>LOOKUP(D711,[1]Códigos!E$2:E$43,[1]Códigos!F$2:F$43)</f>
        <v>SOCIEDAD ADMINISTRADORA DE FONDOS DE PENSIONES PORVENIR</v>
      </c>
      <c r="F711" s="7">
        <v>414</v>
      </c>
      <c r="G711" s="8">
        <v>4898277</v>
      </c>
      <c r="H711" s="8">
        <v>0</v>
      </c>
      <c r="I711" s="8">
        <v>4898277</v>
      </c>
    </row>
    <row r="712" spans="2:9">
      <c r="B712" s="6">
        <v>890980866</v>
      </c>
      <c r="C712" s="6" t="s">
        <v>284</v>
      </c>
      <c r="D712" s="6">
        <v>800149496</v>
      </c>
      <c r="E712" s="6" t="str">
        <f>LOOKUP(D712,[1]Códigos!E$2:E$43,[1]Códigos!F$2:F$43)</f>
        <v>COMPAÑIA COLOMBIANA ADMINISTRADORA DE FONDOS DE PENSIONES Y CESANTIAS COLFONDOS</v>
      </c>
      <c r="F712" s="7">
        <v>36</v>
      </c>
      <c r="G712" s="8">
        <v>6958422</v>
      </c>
      <c r="H712" s="8">
        <v>0</v>
      </c>
      <c r="I712" s="8">
        <v>6958422</v>
      </c>
    </row>
    <row r="713" spans="2:9">
      <c r="B713" s="6">
        <v>890980866</v>
      </c>
      <c r="C713" s="6" t="s">
        <v>284</v>
      </c>
      <c r="D713" s="6">
        <v>900336004</v>
      </c>
      <c r="E713" s="6" t="str">
        <f>LOOKUP(D713,[1]Códigos!E$2:E$43,[1]Códigos!F$2:F$43)</f>
        <v>ADMINISTRADORA COLOMBIANA DE PENSIONES COLPENSIONES</v>
      </c>
      <c r="F713" s="7">
        <v>371</v>
      </c>
      <c r="G713" s="8">
        <v>2325573</v>
      </c>
      <c r="H713" s="8">
        <v>337184</v>
      </c>
      <c r="I713" s="8">
        <v>2662757</v>
      </c>
    </row>
    <row r="714" spans="2:9">
      <c r="B714" s="6">
        <v>890980949</v>
      </c>
      <c r="C714" s="6" t="s">
        <v>285</v>
      </c>
      <c r="D714" s="6">
        <v>900336004</v>
      </c>
      <c r="E714" s="6" t="str">
        <f>LOOKUP(D714,[1]Códigos!E$2:E$43,[1]Códigos!F$2:F$43)</f>
        <v>ADMINISTRADORA COLOMBIANA DE PENSIONES COLPENSIONES</v>
      </c>
      <c r="F714" s="7">
        <v>15</v>
      </c>
      <c r="G714" s="8">
        <v>0</v>
      </c>
      <c r="H714" s="8">
        <v>0</v>
      </c>
      <c r="I714" s="8">
        <v>0</v>
      </c>
    </row>
    <row r="715" spans="2:9">
      <c r="B715" s="6">
        <v>890980959</v>
      </c>
      <c r="C715" s="6" t="s">
        <v>286</v>
      </c>
      <c r="D715" s="6">
        <v>800144331</v>
      </c>
      <c r="E715" s="6" t="str">
        <f>LOOKUP(D715,[1]Códigos!E$2:E$43,[1]Códigos!F$2:F$43)</f>
        <v>SOCIEDAD ADMINISTRADORA DE FONDOS DE PENSIONES PORVENIR</v>
      </c>
      <c r="F715" s="7">
        <v>193</v>
      </c>
      <c r="G715" s="8">
        <v>2196172</v>
      </c>
      <c r="H715" s="8">
        <v>3947420</v>
      </c>
      <c r="I715" s="8">
        <v>6143592</v>
      </c>
    </row>
    <row r="716" spans="2:9">
      <c r="B716" s="6">
        <v>890980959</v>
      </c>
      <c r="C716" s="6" t="s">
        <v>286</v>
      </c>
      <c r="D716" s="6">
        <v>900336004</v>
      </c>
      <c r="E716" s="6" t="str">
        <f>LOOKUP(D716,[1]Códigos!E$2:E$43,[1]Códigos!F$2:F$43)</f>
        <v>ADMINISTRADORA COLOMBIANA DE PENSIONES COLPENSIONES</v>
      </c>
      <c r="F716" s="7">
        <v>71</v>
      </c>
      <c r="G716" s="8">
        <v>3955060</v>
      </c>
      <c r="H716" s="8">
        <v>0</v>
      </c>
      <c r="I716" s="8">
        <v>3955060</v>
      </c>
    </row>
    <row r="717" spans="2:9">
      <c r="B717" s="6">
        <v>890980997</v>
      </c>
      <c r="C717" s="6" t="s">
        <v>287</v>
      </c>
      <c r="D717" s="6">
        <v>800144331</v>
      </c>
      <c r="E717" s="6" t="str">
        <f>LOOKUP(D717,[1]Códigos!E$2:E$43,[1]Códigos!F$2:F$43)</f>
        <v>SOCIEDAD ADMINISTRADORA DE FONDOS DE PENSIONES PORVENIR</v>
      </c>
      <c r="F717" s="7">
        <v>10</v>
      </c>
      <c r="G717" s="8">
        <v>885051</v>
      </c>
      <c r="H717" s="8">
        <v>3148425</v>
      </c>
      <c r="I717" s="8">
        <v>4033476</v>
      </c>
    </row>
    <row r="718" spans="2:9">
      <c r="B718" s="6">
        <v>890981074</v>
      </c>
      <c r="C718" s="6" t="s">
        <v>205</v>
      </c>
      <c r="D718" s="6">
        <v>800144331</v>
      </c>
      <c r="E718" s="6" t="str">
        <f>LOOKUP(D718,[1]Códigos!E$2:E$43,[1]Códigos!F$2:F$43)</f>
        <v>SOCIEDAD ADMINISTRADORA DE FONDOS DE PENSIONES PORVENIR</v>
      </c>
      <c r="F718" s="7">
        <v>332</v>
      </c>
      <c r="G718" s="8">
        <v>27063692</v>
      </c>
      <c r="H718" s="8">
        <v>0</v>
      </c>
      <c r="I718" s="8">
        <v>27063692</v>
      </c>
    </row>
    <row r="719" spans="2:9">
      <c r="B719" s="6">
        <v>890981074</v>
      </c>
      <c r="C719" s="6" t="s">
        <v>205</v>
      </c>
      <c r="D719" s="6">
        <v>900336004</v>
      </c>
      <c r="E719" s="6" t="str">
        <f>LOOKUP(D719,[1]Códigos!E$2:E$43,[1]Códigos!F$2:F$43)</f>
        <v>ADMINISTRADORA COLOMBIANA DE PENSIONES COLPENSIONES</v>
      </c>
      <c r="F719" s="7">
        <v>53</v>
      </c>
      <c r="G719" s="8">
        <v>3886144</v>
      </c>
      <c r="H719" s="8">
        <v>0</v>
      </c>
      <c r="I719" s="8">
        <v>3886144</v>
      </c>
    </row>
    <row r="720" spans="2:9">
      <c r="B720" s="6">
        <v>890981096</v>
      </c>
      <c r="C720" s="6" t="s">
        <v>288</v>
      </c>
      <c r="D720" s="6">
        <v>800144331</v>
      </c>
      <c r="E720" s="6" t="str">
        <f>LOOKUP(D720,[1]Códigos!E$2:E$43,[1]Códigos!F$2:F$43)</f>
        <v>SOCIEDAD ADMINISTRADORA DE FONDOS DE PENSIONES PORVENIR</v>
      </c>
      <c r="F720" s="7">
        <v>742</v>
      </c>
      <c r="G720" s="8">
        <v>0</v>
      </c>
      <c r="H720" s="8">
        <v>0</v>
      </c>
      <c r="I720" s="8">
        <v>0</v>
      </c>
    </row>
    <row r="721" spans="2:9">
      <c r="B721" s="6">
        <v>890981096</v>
      </c>
      <c r="C721" s="6" t="s">
        <v>288</v>
      </c>
      <c r="D721" s="6">
        <v>800149496</v>
      </c>
      <c r="E721" s="6" t="str">
        <f>LOOKUP(D721,[1]Códigos!E$2:E$43,[1]Códigos!F$2:F$43)</f>
        <v>COMPAÑIA COLOMBIANA ADMINISTRADORA DE FONDOS DE PENSIONES Y CESANTIAS COLFONDOS</v>
      </c>
      <c r="F721" s="7">
        <v>15</v>
      </c>
      <c r="G721" s="8">
        <v>1150284</v>
      </c>
      <c r="H721" s="8">
        <v>0</v>
      </c>
      <c r="I721" s="8">
        <v>1150284</v>
      </c>
    </row>
    <row r="722" spans="2:9">
      <c r="B722" s="6">
        <v>890981096</v>
      </c>
      <c r="C722" s="6" t="s">
        <v>288</v>
      </c>
      <c r="D722" s="6">
        <v>800226175</v>
      </c>
      <c r="E722" s="6" t="str">
        <f>LOOKUP(D722,[1]Códigos!E$2:E$43,[1]Códigos!F$2:F$43)</f>
        <v>COMPAÑIA DE SEGUROS DE VIDA COLMENA S.A</v>
      </c>
      <c r="F722" s="7">
        <v>4223</v>
      </c>
      <c r="G722" s="8">
        <v>0</v>
      </c>
      <c r="H722" s="8">
        <v>0</v>
      </c>
      <c r="I722" s="8">
        <v>0</v>
      </c>
    </row>
    <row r="723" spans="2:9">
      <c r="B723" s="6">
        <v>890981096</v>
      </c>
      <c r="C723" s="6" t="s">
        <v>288</v>
      </c>
      <c r="D723" s="6">
        <v>800229739</v>
      </c>
      <c r="E723" s="6" t="str">
        <f>LOOKUP(D723,[1]Códigos!E$2:E$43,[1]Códigos!F$2:F$43)</f>
        <v>FONDO DE PENSIONES OBLIGATORIAS PROTECCION</v>
      </c>
      <c r="F723" s="7">
        <v>36</v>
      </c>
      <c r="G723" s="8">
        <v>2919521</v>
      </c>
      <c r="H723" s="8">
        <v>4914176</v>
      </c>
      <c r="I723" s="8">
        <v>7833697</v>
      </c>
    </row>
    <row r="724" spans="2:9">
      <c r="B724" s="6">
        <v>890981096</v>
      </c>
      <c r="C724" s="6" t="s">
        <v>288</v>
      </c>
      <c r="D724" s="6">
        <v>900336004</v>
      </c>
      <c r="E724" s="6" t="str">
        <f>LOOKUP(D724,[1]Códigos!E$2:E$43,[1]Códigos!F$2:F$43)</f>
        <v>ADMINISTRADORA COLOMBIANA DE PENSIONES COLPENSIONES</v>
      </c>
      <c r="F724" s="7">
        <v>142</v>
      </c>
      <c r="G724" s="8">
        <v>19552167</v>
      </c>
      <c r="H724" s="8">
        <v>0</v>
      </c>
      <c r="I724" s="8">
        <v>19552167</v>
      </c>
    </row>
    <row r="725" spans="2:9">
      <c r="B725" s="6">
        <v>890981108</v>
      </c>
      <c r="C725" s="6" t="s">
        <v>28</v>
      </c>
      <c r="D725" s="6">
        <v>800144331</v>
      </c>
      <c r="E725" s="6" t="str">
        <f>LOOKUP(D725,[1]Códigos!E$2:E$43,[1]Códigos!F$2:F$43)</f>
        <v>SOCIEDAD ADMINISTRADORA DE FONDOS DE PENSIONES PORVENIR</v>
      </c>
      <c r="F725" s="7">
        <v>184</v>
      </c>
      <c r="G725" s="8">
        <v>39532421</v>
      </c>
      <c r="H725" s="8">
        <v>0</v>
      </c>
      <c r="I725" s="8">
        <v>39532421</v>
      </c>
    </row>
    <row r="726" spans="2:9">
      <c r="B726" s="6">
        <v>890981108</v>
      </c>
      <c r="C726" s="6" t="s">
        <v>28</v>
      </c>
      <c r="D726" s="6">
        <v>800149496</v>
      </c>
      <c r="E726" s="6" t="str">
        <f>LOOKUP(D726,[1]Códigos!E$2:E$43,[1]Códigos!F$2:F$43)</f>
        <v>COMPAÑIA COLOMBIANA ADMINISTRADORA DE FONDOS DE PENSIONES Y CESANTIAS COLFONDOS</v>
      </c>
      <c r="F726" s="7">
        <v>21</v>
      </c>
      <c r="G726" s="8">
        <v>2607921</v>
      </c>
      <c r="H726" s="8">
        <v>0</v>
      </c>
      <c r="I726" s="8">
        <v>2607921</v>
      </c>
    </row>
    <row r="727" spans="2:9">
      <c r="B727" s="6">
        <v>890981108</v>
      </c>
      <c r="C727" s="6" t="s">
        <v>28</v>
      </c>
      <c r="D727" s="6">
        <v>860013816</v>
      </c>
      <c r="E727" s="6" t="str">
        <f>LOOKUP(D727,[1]Códigos!E$2:E$43,[1]Códigos!F$2:F$43)</f>
        <v>INSTITUTO DE SEGUROS SOCIALES EN LIQUIDACIÓN</v>
      </c>
      <c r="F727" s="7">
        <v>4</v>
      </c>
      <c r="G727" s="8">
        <v>399936</v>
      </c>
      <c r="H727" s="8">
        <v>0</v>
      </c>
      <c r="I727" s="8">
        <v>399936</v>
      </c>
    </row>
    <row r="728" spans="2:9">
      <c r="B728" s="6">
        <v>890981182</v>
      </c>
      <c r="C728" s="6" t="s">
        <v>289</v>
      </c>
      <c r="D728" s="6">
        <v>800144331</v>
      </c>
      <c r="E728" s="6" t="str">
        <f>LOOKUP(D728,[1]Códigos!E$2:E$43,[1]Códigos!F$2:F$43)</f>
        <v>SOCIEDAD ADMINISTRADORA DE FONDOS DE PENSIONES PORVENIR</v>
      </c>
      <c r="F728" s="7">
        <v>139</v>
      </c>
      <c r="G728" s="8">
        <v>16964817</v>
      </c>
      <c r="H728" s="8">
        <v>0</v>
      </c>
      <c r="I728" s="8">
        <v>16964817</v>
      </c>
    </row>
    <row r="729" spans="2:9">
      <c r="B729" s="6">
        <v>890981182</v>
      </c>
      <c r="C729" s="6" t="s">
        <v>289</v>
      </c>
      <c r="D729" s="6">
        <v>900336004</v>
      </c>
      <c r="E729" s="6" t="str">
        <f>LOOKUP(D729,[1]Códigos!E$2:E$43,[1]Códigos!F$2:F$43)</f>
        <v>ADMINISTRADORA COLOMBIANA DE PENSIONES COLPENSIONES</v>
      </c>
      <c r="F729" s="7">
        <v>11</v>
      </c>
      <c r="G729" s="8">
        <v>614220</v>
      </c>
      <c r="H729" s="8">
        <v>0</v>
      </c>
      <c r="I729" s="8">
        <v>614220</v>
      </c>
    </row>
    <row r="730" spans="2:9">
      <c r="B730" s="6">
        <v>890981266</v>
      </c>
      <c r="C730" s="6" t="s">
        <v>290</v>
      </c>
      <c r="D730" s="6">
        <v>900336004</v>
      </c>
      <c r="E730" s="6" t="str">
        <f>LOOKUP(D730,[1]Códigos!E$2:E$43,[1]Códigos!F$2:F$43)</f>
        <v>ADMINISTRADORA COLOMBIANA DE PENSIONES COLPENSIONES</v>
      </c>
      <c r="F730" s="7">
        <v>3</v>
      </c>
      <c r="G730" s="8">
        <v>0</v>
      </c>
      <c r="H730" s="8">
        <v>0</v>
      </c>
      <c r="I730" s="8">
        <v>0</v>
      </c>
    </row>
    <row r="731" spans="2:9">
      <c r="B731" s="6">
        <v>890981268</v>
      </c>
      <c r="C731" s="6" t="s">
        <v>291</v>
      </c>
      <c r="D731" s="6">
        <v>800144331</v>
      </c>
      <c r="E731" s="6" t="str">
        <f>LOOKUP(D731,[1]Códigos!E$2:E$43,[1]Códigos!F$2:F$43)</f>
        <v>SOCIEDAD ADMINISTRADORA DE FONDOS DE PENSIONES PORVENIR</v>
      </c>
      <c r="F731" s="7">
        <v>525</v>
      </c>
      <c r="G731" s="8">
        <v>67056673</v>
      </c>
      <c r="H731" s="8">
        <v>1659326</v>
      </c>
      <c r="I731" s="8">
        <v>68715999</v>
      </c>
    </row>
    <row r="732" spans="2:9">
      <c r="B732" s="6">
        <v>890981268</v>
      </c>
      <c r="C732" s="6" t="s">
        <v>291</v>
      </c>
      <c r="D732" s="6">
        <v>800149496</v>
      </c>
      <c r="E732" s="6" t="str">
        <f>LOOKUP(D732,[1]Códigos!E$2:E$43,[1]Códigos!F$2:F$43)</f>
        <v>COMPAÑIA COLOMBIANA ADMINISTRADORA DE FONDOS DE PENSIONES Y CESANTIAS COLFONDOS</v>
      </c>
      <c r="F732" s="7">
        <v>34</v>
      </c>
      <c r="G732" s="8">
        <v>6469659</v>
      </c>
      <c r="H732" s="8">
        <v>361260</v>
      </c>
      <c r="I732" s="8">
        <v>6830919</v>
      </c>
    </row>
    <row r="733" spans="2:9">
      <c r="B733" s="6">
        <v>890981268</v>
      </c>
      <c r="C733" s="6" t="s">
        <v>291</v>
      </c>
      <c r="D733" s="6">
        <v>900336004</v>
      </c>
      <c r="E733" s="6" t="str">
        <f>LOOKUP(D733,[1]Códigos!E$2:E$43,[1]Códigos!F$2:F$43)</f>
        <v>ADMINISTRADORA COLOMBIANA DE PENSIONES COLPENSIONES</v>
      </c>
      <c r="F733" s="7">
        <v>57</v>
      </c>
      <c r="G733" s="8">
        <v>4261173</v>
      </c>
      <c r="H733" s="8">
        <v>0</v>
      </c>
      <c r="I733" s="8">
        <v>4261173</v>
      </c>
    </row>
    <row r="734" spans="2:9">
      <c r="B734" s="6">
        <v>890981424</v>
      </c>
      <c r="C734" s="6" t="s">
        <v>292</v>
      </c>
      <c r="D734" s="6">
        <v>800231967</v>
      </c>
      <c r="E734" s="6" t="str">
        <f>LOOKUP(D734,[1]Códigos!E$2:E$43,[1]Códigos!F$2:F$43)</f>
        <v>HORIZONTE SOCIEDAD ADMINISTRADORA DE FONDOS DE PENSIONES Y DE CESANTÍAS S.A.</v>
      </c>
      <c r="F734" s="7">
        <v>228</v>
      </c>
      <c r="G734" s="8">
        <v>0</v>
      </c>
      <c r="H734" s="8">
        <v>0</v>
      </c>
      <c r="I734" s="8">
        <v>0</v>
      </c>
    </row>
    <row r="735" spans="2:9">
      <c r="B735" s="6">
        <v>890981424</v>
      </c>
      <c r="C735" s="6" t="s">
        <v>292</v>
      </c>
      <c r="D735" s="6">
        <v>900336004</v>
      </c>
      <c r="E735" s="6" t="str">
        <f>LOOKUP(D735,[1]Códigos!E$2:E$43,[1]Códigos!F$2:F$43)</f>
        <v>ADMINISTRADORA COLOMBIANA DE PENSIONES COLPENSIONES</v>
      </c>
      <c r="F735" s="7">
        <v>50</v>
      </c>
      <c r="G735" s="8">
        <v>0</v>
      </c>
      <c r="H735" s="8">
        <v>0</v>
      </c>
      <c r="I735" s="8">
        <v>0</v>
      </c>
    </row>
    <row r="736" spans="2:9">
      <c r="B736" s="6">
        <v>890981532</v>
      </c>
      <c r="C736" s="6" t="s">
        <v>293</v>
      </c>
      <c r="D736" s="6">
        <v>800144331</v>
      </c>
      <c r="E736" s="6" t="str">
        <f>LOOKUP(D736,[1]Códigos!E$2:E$43,[1]Códigos!F$2:F$43)</f>
        <v>SOCIEDAD ADMINISTRADORA DE FONDOS DE PENSIONES PORVENIR</v>
      </c>
      <c r="F736" s="7">
        <v>672</v>
      </c>
      <c r="G736" s="8">
        <v>2002732</v>
      </c>
      <c r="H736" s="8">
        <v>0</v>
      </c>
      <c r="I736" s="8">
        <v>2002732</v>
      </c>
    </row>
    <row r="737" spans="2:9">
      <c r="B737" s="6">
        <v>890981532</v>
      </c>
      <c r="C737" s="6" t="s">
        <v>293</v>
      </c>
      <c r="D737" s="6">
        <v>900336004</v>
      </c>
      <c r="E737" s="6" t="str">
        <f>LOOKUP(D737,[1]Códigos!E$2:E$43,[1]Códigos!F$2:F$43)</f>
        <v>ADMINISTRADORA COLOMBIANA DE PENSIONES COLPENSIONES</v>
      </c>
      <c r="F737" s="7">
        <v>6</v>
      </c>
      <c r="G737" s="8">
        <v>0</v>
      </c>
      <c r="H737" s="8">
        <v>0</v>
      </c>
      <c r="I737" s="8">
        <v>0</v>
      </c>
    </row>
    <row r="738" spans="2:9">
      <c r="B738" s="6">
        <v>890981536</v>
      </c>
      <c r="C738" s="6" t="s">
        <v>294</v>
      </c>
      <c r="D738" s="6">
        <v>800231967</v>
      </c>
      <c r="E738" s="6" t="str">
        <f>LOOKUP(D738,[1]Códigos!E$2:E$43,[1]Códigos!F$2:F$43)</f>
        <v>HORIZONTE SOCIEDAD ADMINISTRADORA DE FONDOS DE PENSIONES Y DE CESANTÍAS S.A.</v>
      </c>
      <c r="F738" s="7">
        <v>363</v>
      </c>
      <c r="G738" s="8">
        <v>37136426</v>
      </c>
      <c r="H738" s="8">
        <v>0</v>
      </c>
      <c r="I738" s="8">
        <v>37136426</v>
      </c>
    </row>
    <row r="739" spans="2:9">
      <c r="B739" s="6">
        <v>890981561</v>
      </c>
      <c r="C739" s="6" t="s">
        <v>295</v>
      </c>
      <c r="D739" s="6">
        <v>800144331</v>
      </c>
      <c r="E739" s="6" t="str">
        <f>LOOKUP(D739,[1]Códigos!E$2:E$43,[1]Códigos!F$2:F$43)</f>
        <v>SOCIEDAD ADMINISTRADORA DE FONDOS DE PENSIONES PORVENIR</v>
      </c>
      <c r="F739" s="7">
        <v>441</v>
      </c>
      <c r="G739" s="8">
        <v>9492986</v>
      </c>
      <c r="H739" s="8">
        <v>8402742</v>
      </c>
      <c r="I739" s="8">
        <v>17895728</v>
      </c>
    </row>
    <row r="740" spans="2:9">
      <c r="B740" s="6">
        <v>890981652</v>
      </c>
      <c r="C740" s="6" t="s">
        <v>296</v>
      </c>
      <c r="D740" s="6">
        <v>800144331</v>
      </c>
      <c r="E740" s="6" t="str">
        <f>LOOKUP(D740,[1]Códigos!E$2:E$43,[1]Códigos!F$2:F$43)</f>
        <v>SOCIEDAD ADMINISTRADORA DE FONDOS DE PENSIONES PORVENIR</v>
      </c>
      <c r="F740" s="7">
        <v>351</v>
      </c>
      <c r="G740" s="8">
        <v>33658594</v>
      </c>
      <c r="H740" s="8">
        <v>0</v>
      </c>
      <c r="I740" s="8">
        <v>33658594</v>
      </c>
    </row>
    <row r="741" spans="2:9">
      <c r="B741" s="6">
        <v>890981652</v>
      </c>
      <c r="C741" s="6" t="s">
        <v>296</v>
      </c>
      <c r="D741" s="6">
        <v>900336004</v>
      </c>
      <c r="E741" s="6" t="str">
        <f>LOOKUP(D741,[1]Códigos!E$2:E$43,[1]Códigos!F$2:F$43)</f>
        <v>ADMINISTRADORA COLOMBIANA DE PENSIONES COLPENSIONES</v>
      </c>
      <c r="F741" s="7">
        <v>9</v>
      </c>
      <c r="G741" s="8">
        <v>0</v>
      </c>
      <c r="H741" s="8">
        <v>0</v>
      </c>
      <c r="I741" s="8">
        <v>0</v>
      </c>
    </row>
    <row r="742" spans="2:9">
      <c r="B742" s="6">
        <v>890981690</v>
      </c>
      <c r="C742" s="6" t="s">
        <v>297</v>
      </c>
      <c r="D742" s="6">
        <v>800144331</v>
      </c>
      <c r="E742" s="6" t="str">
        <f>LOOKUP(D742,[1]Códigos!E$2:E$43,[1]Códigos!F$2:F$43)</f>
        <v>SOCIEDAD ADMINISTRADORA DE FONDOS DE PENSIONES PORVENIR</v>
      </c>
      <c r="F742" s="7">
        <v>678</v>
      </c>
      <c r="G742" s="8">
        <v>91824354</v>
      </c>
      <c r="H742" s="8">
        <v>0</v>
      </c>
      <c r="I742" s="8">
        <v>91824354</v>
      </c>
    </row>
    <row r="743" spans="2:9">
      <c r="B743" s="6">
        <v>890981690</v>
      </c>
      <c r="C743" s="6" t="s">
        <v>297</v>
      </c>
      <c r="D743" s="6">
        <v>900336004</v>
      </c>
      <c r="E743" s="6" t="str">
        <f>LOOKUP(D743,[1]Códigos!E$2:E$43,[1]Códigos!F$2:F$43)</f>
        <v>ADMINISTRADORA COLOMBIANA DE PENSIONES COLPENSIONES</v>
      </c>
      <c r="F743" s="7">
        <v>5</v>
      </c>
      <c r="G743" s="8">
        <v>324855</v>
      </c>
      <c r="H743" s="8">
        <v>0</v>
      </c>
      <c r="I743" s="8">
        <v>324855</v>
      </c>
    </row>
    <row r="744" spans="2:9">
      <c r="B744" s="6">
        <v>890981719</v>
      </c>
      <c r="C744" s="6" t="s">
        <v>298</v>
      </c>
      <c r="D744" s="6">
        <v>800144331</v>
      </c>
      <c r="E744" s="6" t="str">
        <f>LOOKUP(D744,[1]Códigos!E$2:E$43,[1]Códigos!F$2:F$43)</f>
        <v>SOCIEDAD ADMINISTRADORA DE FONDOS DE PENSIONES PORVENIR</v>
      </c>
      <c r="F744" s="7">
        <v>23</v>
      </c>
      <c r="G744" s="8">
        <v>0</v>
      </c>
      <c r="H744" s="8">
        <v>0</v>
      </c>
      <c r="I744" s="8">
        <v>0</v>
      </c>
    </row>
    <row r="745" spans="2:9">
      <c r="B745" s="6">
        <v>890981719</v>
      </c>
      <c r="C745" s="6" t="s">
        <v>298</v>
      </c>
      <c r="D745" s="6">
        <v>900336004</v>
      </c>
      <c r="E745" s="6" t="str">
        <f>LOOKUP(D745,[1]Códigos!E$2:E$43,[1]Códigos!F$2:F$43)</f>
        <v>ADMINISTRADORA COLOMBIANA DE PENSIONES COLPENSIONES</v>
      </c>
      <c r="F745" s="7">
        <v>19</v>
      </c>
      <c r="G745" s="8">
        <v>0</v>
      </c>
      <c r="H745" s="8">
        <v>0</v>
      </c>
      <c r="I745" s="8">
        <v>0</v>
      </c>
    </row>
    <row r="746" spans="2:9">
      <c r="B746" s="6">
        <v>890981726</v>
      </c>
      <c r="C746" s="6" t="s">
        <v>299</v>
      </c>
      <c r="D746" s="6">
        <v>900156264</v>
      </c>
      <c r="E746" s="6" t="str">
        <f>LOOKUP(D746,[1]Códigos!E$2:E$43,[1]Códigos!F$2:F$43)</f>
        <v>NUEVA EPS</v>
      </c>
      <c r="F746" s="7">
        <v>1</v>
      </c>
      <c r="G746" s="8">
        <v>0</v>
      </c>
      <c r="H746" s="8">
        <v>0</v>
      </c>
      <c r="I746" s="8">
        <v>0</v>
      </c>
    </row>
    <row r="747" spans="2:9">
      <c r="B747" s="6">
        <v>890981817</v>
      </c>
      <c r="C747" s="6" t="s">
        <v>300</v>
      </c>
      <c r="D747" s="6">
        <v>800144331</v>
      </c>
      <c r="E747" s="6" t="str">
        <f>LOOKUP(D747,[1]Códigos!E$2:E$43,[1]Códigos!F$2:F$43)</f>
        <v>SOCIEDAD ADMINISTRADORA DE FONDOS DE PENSIONES PORVENIR</v>
      </c>
      <c r="F747" s="7">
        <v>195</v>
      </c>
      <c r="G747" s="8">
        <v>0</v>
      </c>
      <c r="H747" s="8">
        <v>0</v>
      </c>
      <c r="I747" s="8">
        <v>0</v>
      </c>
    </row>
    <row r="748" spans="2:9">
      <c r="B748" s="6">
        <v>890981817</v>
      </c>
      <c r="C748" s="6" t="s">
        <v>300</v>
      </c>
      <c r="D748" s="6">
        <v>900336004</v>
      </c>
      <c r="E748" s="6" t="str">
        <f>LOOKUP(D748,[1]Códigos!E$2:E$43,[1]Códigos!F$2:F$43)</f>
        <v>ADMINISTRADORA COLOMBIANA DE PENSIONES COLPENSIONES</v>
      </c>
      <c r="F748" s="7">
        <v>3</v>
      </c>
      <c r="G748" s="8">
        <v>0</v>
      </c>
      <c r="H748" s="8">
        <v>0</v>
      </c>
      <c r="I748" s="8">
        <v>0</v>
      </c>
    </row>
    <row r="749" spans="2:9">
      <c r="B749" s="6">
        <v>890981848</v>
      </c>
      <c r="C749" s="6" t="s">
        <v>301</v>
      </c>
      <c r="D749" s="6">
        <v>800144331</v>
      </c>
      <c r="E749" s="6" t="str">
        <f>LOOKUP(D749,[1]Códigos!E$2:E$43,[1]Códigos!F$2:F$43)</f>
        <v>SOCIEDAD ADMINISTRADORA DE FONDOS DE PENSIONES PORVENIR</v>
      </c>
      <c r="F749" s="7">
        <v>197</v>
      </c>
      <c r="G749" s="8">
        <v>4108689</v>
      </c>
      <c r="H749" s="8">
        <v>0</v>
      </c>
      <c r="I749" s="8">
        <v>4108689</v>
      </c>
    </row>
    <row r="750" spans="2:9">
      <c r="B750" s="6">
        <v>890981848</v>
      </c>
      <c r="C750" s="6" t="s">
        <v>301</v>
      </c>
      <c r="D750" s="6">
        <v>800231967</v>
      </c>
      <c r="E750" s="6" t="str">
        <f>LOOKUP(D750,[1]Códigos!E$2:E$43,[1]Códigos!F$2:F$43)</f>
        <v>HORIZONTE SOCIEDAD ADMINISTRADORA DE FONDOS DE PENSIONES Y DE CESANTÍAS S.A.</v>
      </c>
      <c r="F750" s="7">
        <v>22</v>
      </c>
      <c r="G750" s="8">
        <v>1187494</v>
      </c>
      <c r="H750" s="8">
        <v>0</v>
      </c>
      <c r="I750" s="8">
        <v>1187494</v>
      </c>
    </row>
    <row r="751" spans="2:9">
      <c r="B751" s="6">
        <v>890981851</v>
      </c>
      <c r="C751" s="6" t="s">
        <v>302</v>
      </c>
      <c r="D751" s="6">
        <v>800144331</v>
      </c>
      <c r="E751" s="6" t="str">
        <f>LOOKUP(D751,[1]Códigos!E$2:E$43,[1]Códigos!F$2:F$43)</f>
        <v>SOCIEDAD ADMINISTRADORA DE FONDOS DE PENSIONES PORVENIR</v>
      </c>
      <c r="F751" s="7">
        <v>2</v>
      </c>
      <c r="G751" s="8">
        <v>464888</v>
      </c>
      <c r="H751" s="8">
        <v>0</v>
      </c>
      <c r="I751" s="8">
        <v>464888</v>
      </c>
    </row>
    <row r="752" spans="2:9">
      <c r="B752" s="6">
        <v>890981851</v>
      </c>
      <c r="C752" s="6" t="s">
        <v>302</v>
      </c>
      <c r="D752" s="6">
        <v>900336004</v>
      </c>
      <c r="E752" s="6" t="str">
        <f>LOOKUP(D752,[1]Códigos!E$2:E$43,[1]Códigos!F$2:F$43)</f>
        <v>ADMINISTRADORA COLOMBIANA DE PENSIONES COLPENSIONES</v>
      </c>
      <c r="F752" s="7">
        <v>91</v>
      </c>
      <c r="G752" s="8">
        <v>10361541</v>
      </c>
      <c r="H752" s="8">
        <v>0</v>
      </c>
      <c r="I752" s="8">
        <v>10361541</v>
      </c>
    </row>
    <row r="753" spans="2:9">
      <c r="B753" s="6">
        <v>890982065</v>
      </c>
      <c r="C753" s="6" t="s">
        <v>303</v>
      </c>
      <c r="D753" s="6">
        <v>800231967</v>
      </c>
      <c r="E753" s="6" t="str">
        <f>LOOKUP(D753,[1]Códigos!E$2:E$43,[1]Códigos!F$2:F$43)</f>
        <v>HORIZONTE SOCIEDAD ADMINISTRADORA DE FONDOS DE PENSIONES Y DE CESANTÍAS S.A.</v>
      </c>
      <c r="F753" s="7">
        <v>57</v>
      </c>
      <c r="G753" s="8">
        <v>3573195</v>
      </c>
      <c r="H753" s="8">
        <v>0</v>
      </c>
      <c r="I753" s="8">
        <v>3573195</v>
      </c>
    </row>
    <row r="754" spans="2:9">
      <c r="B754" s="6">
        <v>890982091</v>
      </c>
      <c r="C754" s="6" t="s">
        <v>205</v>
      </c>
      <c r="D754" s="6">
        <v>900336004</v>
      </c>
      <c r="E754" s="6" t="str">
        <f>LOOKUP(D754,[1]Códigos!E$2:E$43,[1]Códigos!F$2:F$43)</f>
        <v>ADMINISTRADORA COLOMBIANA DE PENSIONES COLPENSIONES</v>
      </c>
      <c r="F754" s="7">
        <v>21</v>
      </c>
      <c r="G754" s="8">
        <v>1053821</v>
      </c>
      <c r="H754" s="8">
        <v>0</v>
      </c>
      <c r="I754" s="8">
        <v>1053821</v>
      </c>
    </row>
    <row r="755" spans="2:9">
      <c r="B755" s="6">
        <v>890982101</v>
      </c>
      <c r="C755" s="6" t="s">
        <v>304</v>
      </c>
      <c r="D755" s="6">
        <v>800144331</v>
      </c>
      <c r="E755" s="6" t="str">
        <f>LOOKUP(D755,[1]Códigos!E$2:E$43,[1]Códigos!F$2:F$43)</f>
        <v>SOCIEDAD ADMINISTRADORA DE FONDOS DE PENSIONES PORVENIR</v>
      </c>
      <c r="F755" s="7">
        <v>3</v>
      </c>
      <c r="G755" s="8">
        <v>0</v>
      </c>
      <c r="H755" s="8">
        <v>0</v>
      </c>
      <c r="I755" s="8">
        <v>0</v>
      </c>
    </row>
    <row r="756" spans="2:9">
      <c r="B756" s="6">
        <v>890982101</v>
      </c>
      <c r="C756" s="6" t="s">
        <v>304</v>
      </c>
      <c r="D756" s="6">
        <v>800149496</v>
      </c>
      <c r="E756" s="6" t="str">
        <f>LOOKUP(D756,[1]Códigos!E$2:E$43,[1]Códigos!F$2:F$43)</f>
        <v>COMPAÑIA COLOMBIANA ADMINISTRADORA DE FONDOS DE PENSIONES Y CESANTIAS COLFONDOS</v>
      </c>
      <c r="F756" s="7">
        <v>6</v>
      </c>
      <c r="G756" s="8">
        <v>6693</v>
      </c>
      <c r="H756" s="8">
        <v>0</v>
      </c>
      <c r="I756" s="8">
        <v>6693</v>
      </c>
    </row>
    <row r="757" spans="2:9">
      <c r="B757" s="6">
        <v>890982101</v>
      </c>
      <c r="C757" s="6" t="s">
        <v>304</v>
      </c>
      <c r="D757" s="6">
        <v>860512237</v>
      </c>
      <c r="E757" s="6" t="str">
        <f>LOOKUP(D757,[1]Códigos!E$2:E$43,[1]Códigos!F$2:F$43)</f>
        <v>COLPATRIA - SALUD COLPATRIA S.A.</v>
      </c>
      <c r="F757" s="7">
        <v>1</v>
      </c>
      <c r="G757" s="8">
        <v>0</v>
      </c>
      <c r="H757" s="8">
        <v>0</v>
      </c>
      <c r="I757" s="8">
        <v>0</v>
      </c>
    </row>
    <row r="758" spans="2:9">
      <c r="B758" s="6">
        <v>890982113</v>
      </c>
      <c r="C758" s="6" t="s">
        <v>305</v>
      </c>
      <c r="D758" s="6">
        <v>800144331</v>
      </c>
      <c r="E758" s="6" t="str">
        <f>LOOKUP(D758,[1]Códigos!E$2:E$43,[1]Códigos!F$2:F$43)</f>
        <v>SOCIEDAD ADMINISTRADORA DE FONDOS DE PENSIONES PORVENIR</v>
      </c>
      <c r="F758" s="7">
        <v>7</v>
      </c>
      <c r="G758" s="8">
        <v>1622618</v>
      </c>
      <c r="H758" s="8">
        <v>0</v>
      </c>
      <c r="I758" s="8">
        <v>1622618</v>
      </c>
    </row>
    <row r="759" spans="2:9">
      <c r="B759" s="6">
        <v>890982116</v>
      </c>
      <c r="C759" s="6" t="s">
        <v>306</v>
      </c>
      <c r="D759" s="6">
        <v>800144331</v>
      </c>
      <c r="E759" s="6" t="str">
        <f>LOOKUP(D759,[1]Códigos!E$2:E$43,[1]Códigos!F$2:F$43)</f>
        <v>SOCIEDAD ADMINISTRADORA DE FONDOS DE PENSIONES PORVENIR</v>
      </c>
      <c r="F759" s="7">
        <v>143</v>
      </c>
      <c r="G759" s="8">
        <v>67829</v>
      </c>
      <c r="H759" s="8">
        <v>0</v>
      </c>
      <c r="I759" s="8">
        <v>67829</v>
      </c>
    </row>
    <row r="760" spans="2:9">
      <c r="B760" s="6">
        <v>890982116</v>
      </c>
      <c r="C760" s="6" t="s">
        <v>306</v>
      </c>
      <c r="D760" s="6">
        <v>800149496</v>
      </c>
      <c r="E760" s="6" t="str">
        <f>LOOKUP(D760,[1]Códigos!E$2:E$43,[1]Códigos!F$2:F$43)</f>
        <v>COMPAÑIA COLOMBIANA ADMINISTRADORA DE FONDOS DE PENSIONES Y CESANTIAS COLFONDOS</v>
      </c>
      <c r="F760" s="7">
        <v>1</v>
      </c>
      <c r="G760" s="8">
        <v>0</v>
      </c>
      <c r="H760" s="8">
        <v>0</v>
      </c>
      <c r="I760" s="8">
        <v>0</v>
      </c>
    </row>
    <row r="761" spans="2:9">
      <c r="B761" s="6">
        <v>890982116</v>
      </c>
      <c r="C761" s="6" t="s">
        <v>306</v>
      </c>
      <c r="D761" s="6">
        <v>900336004</v>
      </c>
      <c r="E761" s="6" t="str">
        <f>LOOKUP(D761,[1]Códigos!E$2:E$43,[1]Códigos!F$2:F$43)</f>
        <v>ADMINISTRADORA COLOMBIANA DE PENSIONES COLPENSIONES</v>
      </c>
      <c r="F761" s="7">
        <v>122</v>
      </c>
      <c r="G761" s="8">
        <v>183260</v>
      </c>
      <c r="H761" s="8">
        <v>0</v>
      </c>
      <c r="I761" s="8">
        <v>183260</v>
      </c>
    </row>
    <row r="762" spans="2:9">
      <c r="B762" s="6">
        <v>890982124</v>
      </c>
      <c r="C762" s="6" t="s">
        <v>307</v>
      </c>
      <c r="D762" s="6">
        <v>800144331</v>
      </c>
      <c r="E762" s="6" t="str">
        <f>LOOKUP(D762,[1]Códigos!E$2:E$43,[1]Códigos!F$2:F$43)</f>
        <v>SOCIEDAD ADMINISTRADORA DE FONDOS DE PENSIONES PORVENIR</v>
      </c>
      <c r="F762" s="7">
        <v>190</v>
      </c>
      <c r="G762" s="8">
        <v>15192676</v>
      </c>
      <c r="H762" s="8">
        <v>0</v>
      </c>
      <c r="I762" s="8">
        <v>15192676</v>
      </c>
    </row>
    <row r="763" spans="2:9">
      <c r="B763" s="6">
        <v>890982124</v>
      </c>
      <c r="C763" s="6" t="s">
        <v>307</v>
      </c>
      <c r="D763" s="6">
        <v>800149496</v>
      </c>
      <c r="E763" s="6" t="str">
        <f>LOOKUP(D763,[1]Códigos!E$2:E$43,[1]Códigos!F$2:F$43)</f>
        <v>COMPAÑIA COLOMBIANA ADMINISTRADORA DE FONDOS DE PENSIONES Y CESANTIAS COLFONDOS</v>
      </c>
      <c r="F763" s="7">
        <v>69</v>
      </c>
      <c r="G763" s="8">
        <v>2843659</v>
      </c>
      <c r="H763" s="8">
        <v>8953953</v>
      </c>
      <c r="I763" s="8">
        <v>11797612</v>
      </c>
    </row>
    <row r="764" spans="2:9">
      <c r="B764" s="6">
        <v>890982124</v>
      </c>
      <c r="C764" s="6" t="s">
        <v>307</v>
      </c>
      <c r="D764" s="6">
        <v>900336004</v>
      </c>
      <c r="E764" s="6" t="str">
        <f>LOOKUP(D764,[1]Códigos!E$2:E$43,[1]Códigos!F$2:F$43)</f>
        <v>ADMINISTRADORA COLOMBIANA DE PENSIONES COLPENSIONES</v>
      </c>
      <c r="F764" s="7">
        <v>52</v>
      </c>
      <c r="G764" s="8">
        <v>6107584</v>
      </c>
      <c r="H764" s="8">
        <v>0</v>
      </c>
      <c r="I764" s="8">
        <v>6107584</v>
      </c>
    </row>
    <row r="765" spans="2:9">
      <c r="B765" s="6">
        <v>890982134</v>
      </c>
      <c r="C765" s="6" t="s">
        <v>308</v>
      </c>
      <c r="D765" s="6">
        <v>800229739</v>
      </c>
      <c r="E765" s="6" t="str">
        <f>LOOKUP(D765,[1]Códigos!E$2:E$43,[1]Códigos!F$2:F$43)</f>
        <v>FONDO DE PENSIONES OBLIGATORIAS PROTECCION</v>
      </c>
      <c r="F765" s="7">
        <v>33</v>
      </c>
      <c r="G765" s="8">
        <v>10645467</v>
      </c>
      <c r="H765" s="8">
        <v>18369946</v>
      </c>
      <c r="I765" s="8">
        <v>29015413</v>
      </c>
    </row>
    <row r="766" spans="2:9">
      <c r="B766" s="6">
        <v>890982138</v>
      </c>
      <c r="C766" s="6" t="s">
        <v>309</v>
      </c>
      <c r="D766" s="6">
        <v>800144331</v>
      </c>
      <c r="E766" s="6" t="str">
        <f>LOOKUP(D766,[1]Códigos!E$2:E$43,[1]Códigos!F$2:F$43)</f>
        <v>SOCIEDAD ADMINISTRADORA DE FONDOS DE PENSIONES PORVENIR</v>
      </c>
      <c r="F766" s="7">
        <v>311</v>
      </c>
      <c r="G766" s="8">
        <v>24696122</v>
      </c>
      <c r="H766" s="8">
        <v>0</v>
      </c>
      <c r="I766" s="8">
        <v>24696122</v>
      </c>
    </row>
    <row r="767" spans="2:9">
      <c r="B767" s="6">
        <v>890982138</v>
      </c>
      <c r="C767" s="6" t="s">
        <v>309</v>
      </c>
      <c r="D767" s="6">
        <v>800149496</v>
      </c>
      <c r="E767" s="6" t="str">
        <f>LOOKUP(D767,[1]Códigos!E$2:E$43,[1]Códigos!F$2:F$43)</f>
        <v>COMPAÑIA COLOMBIANA ADMINISTRADORA DE FONDOS DE PENSIONES Y CESANTIAS COLFONDOS</v>
      </c>
      <c r="F767" s="7">
        <v>191</v>
      </c>
      <c r="G767" s="8">
        <v>49029764</v>
      </c>
      <c r="H767" s="8">
        <v>0</v>
      </c>
      <c r="I767" s="8">
        <v>49029764</v>
      </c>
    </row>
    <row r="768" spans="2:9">
      <c r="B768" s="6">
        <v>890982138</v>
      </c>
      <c r="C768" s="6" t="s">
        <v>309</v>
      </c>
      <c r="D768" s="6">
        <v>900336004</v>
      </c>
      <c r="E768" s="6" t="str">
        <f>LOOKUP(D768,[1]Códigos!E$2:E$43,[1]Códigos!F$2:F$43)</f>
        <v>ADMINISTRADORA COLOMBIANA DE PENSIONES COLPENSIONES</v>
      </c>
      <c r="F768" s="7">
        <v>474</v>
      </c>
      <c r="G768" s="8">
        <v>7724297</v>
      </c>
      <c r="H768" s="8">
        <v>0</v>
      </c>
      <c r="I768" s="8">
        <v>7724297</v>
      </c>
    </row>
    <row r="769" spans="2:9">
      <c r="B769" s="6">
        <v>890982139</v>
      </c>
      <c r="C769" s="6" t="s">
        <v>310</v>
      </c>
      <c r="D769" s="6">
        <v>800144331</v>
      </c>
      <c r="E769" s="6" t="str">
        <f>LOOKUP(D769,[1]Códigos!E$2:E$43,[1]Códigos!F$2:F$43)</f>
        <v>SOCIEDAD ADMINISTRADORA DE FONDOS DE PENSIONES PORVENIR</v>
      </c>
      <c r="F769" s="7">
        <v>40</v>
      </c>
      <c r="G769" s="8">
        <v>3645748</v>
      </c>
      <c r="H769" s="8">
        <v>0</v>
      </c>
      <c r="I769" s="8">
        <v>3645748</v>
      </c>
    </row>
    <row r="770" spans="2:9">
      <c r="B770" s="6">
        <v>890982139</v>
      </c>
      <c r="C770" s="6" t="s">
        <v>310</v>
      </c>
      <c r="D770" s="6">
        <v>800149496</v>
      </c>
      <c r="E770" s="6" t="str">
        <f>LOOKUP(D770,[1]Códigos!E$2:E$43,[1]Códigos!F$2:F$43)</f>
        <v>COMPAÑIA COLOMBIANA ADMINISTRADORA DE FONDOS DE PENSIONES Y CESANTIAS COLFONDOS</v>
      </c>
      <c r="F770" s="7">
        <v>17</v>
      </c>
      <c r="G770" s="8">
        <v>1986168</v>
      </c>
      <c r="H770" s="8">
        <v>0</v>
      </c>
      <c r="I770" s="8">
        <v>1986168</v>
      </c>
    </row>
    <row r="771" spans="2:9">
      <c r="B771" s="6">
        <v>890982139</v>
      </c>
      <c r="C771" s="6" t="s">
        <v>310</v>
      </c>
      <c r="D771" s="6">
        <v>800231967</v>
      </c>
      <c r="E771" s="6" t="str">
        <f>LOOKUP(D771,[1]Códigos!E$2:E$43,[1]Códigos!F$2:F$43)</f>
        <v>HORIZONTE SOCIEDAD ADMINISTRADORA DE FONDOS DE PENSIONES Y DE CESANTÍAS S.A.</v>
      </c>
      <c r="F771" s="7">
        <v>7</v>
      </c>
      <c r="G771" s="8">
        <v>126323</v>
      </c>
      <c r="H771" s="8">
        <v>0</v>
      </c>
      <c r="I771" s="8">
        <v>126323</v>
      </c>
    </row>
    <row r="772" spans="2:9">
      <c r="B772" s="6">
        <v>890982139</v>
      </c>
      <c r="C772" s="6" t="s">
        <v>310</v>
      </c>
      <c r="D772" s="6">
        <v>860013816</v>
      </c>
      <c r="E772" s="6" t="str">
        <f>LOOKUP(D772,[1]Códigos!E$2:E$43,[1]Códigos!F$2:F$43)</f>
        <v>INSTITUTO DE SEGUROS SOCIALES EN LIQUIDACIÓN</v>
      </c>
      <c r="F772" s="7">
        <v>11</v>
      </c>
      <c r="G772" s="8">
        <v>898329</v>
      </c>
      <c r="H772" s="8">
        <v>0</v>
      </c>
      <c r="I772" s="8">
        <v>898329</v>
      </c>
    </row>
    <row r="773" spans="2:9">
      <c r="B773" s="6">
        <v>890982140</v>
      </c>
      <c r="C773" s="6" t="s">
        <v>311</v>
      </c>
      <c r="D773" s="6">
        <v>800144331</v>
      </c>
      <c r="E773" s="6" t="str">
        <f>LOOKUP(D773,[1]Códigos!E$2:E$43,[1]Códigos!F$2:F$43)</f>
        <v>SOCIEDAD ADMINISTRADORA DE FONDOS DE PENSIONES PORVENIR</v>
      </c>
      <c r="F773" s="7">
        <v>30</v>
      </c>
      <c r="G773" s="8">
        <v>31301</v>
      </c>
      <c r="H773" s="8">
        <v>0</v>
      </c>
      <c r="I773" s="8">
        <v>31301</v>
      </c>
    </row>
    <row r="774" spans="2:9">
      <c r="B774" s="6">
        <v>890982153</v>
      </c>
      <c r="C774" s="6" t="s">
        <v>193</v>
      </c>
      <c r="D774" s="6">
        <v>800144331</v>
      </c>
      <c r="E774" s="6" t="str">
        <f>LOOKUP(D774,[1]Códigos!E$2:E$43,[1]Códigos!F$2:F$43)</f>
        <v>SOCIEDAD ADMINISTRADORA DE FONDOS DE PENSIONES PORVENIR</v>
      </c>
      <c r="F774" s="7">
        <v>195</v>
      </c>
      <c r="G774" s="8">
        <v>10060518</v>
      </c>
      <c r="H774" s="8">
        <v>0</v>
      </c>
      <c r="I774" s="8">
        <v>10060518</v>
      </c>
    </row>
    <row r="775" spans="2:9">
      <c r="B775" s="6">
        <v>890982162</v>
      </c>
      <c r="C775" s="6" t="s">
        <v>312</v>
      </c>
      <c r="D775" s="6">
        <v>800144331</v>
      </c>
      <c r="E775" s="6" t="str">
        <f>LOOKUP(D775,[1]Códigos!E$2:E$43,[1]Códigos!F$2:F$43)</f>
        <v>SOCIEDAD ADMINISTRADORA DE FONDOS DE PENSIONES PORVENIR</v>
      </c>
      <c r="F775" s="7">
        <v>311</v>
      </c>
      <c r="G775" s="8">
        <v>3652621</v>
      </c>
      <c r="H775" s="8">
        <v>0</v>
      </c>
      <c r="I775" s="8">
        <v>3652621</v>
      </c>
    </row>
    <row r="776" spans="2:9">
      <c r="B776" s="6">
        <v>890982162</v>
      </c>
      <c r="C776" s="6" t="s">
        <v>312</v>
      </c>
      <c r="D776" s="6">
        <v>900336004</v>
      </c>
      <c r="E776" s="6" t="str">
        <f>LOOKUP(D776,[1]Códigos!E$2:E$43,[1]Códigos!F$2:F$43)</f>
        <v>ADMINISTRADORA COLOMBIANA DE PENSIONES COLPENSIONES</v>
      </c>
      <c r="F776" s="7">
        <v>9</v>
      </c>
      <c r="G776" s="8">
        <v>0</v>
      </c>
      <c r="H776" s="8">
        <v>0</v>
      </c>
      <c r="I776" s="8">
        <v>0</v>
      </c>
    </row>
    <row r="777" spans="2:9">
      <c r="B777" s="6">
        <v>890982182</v>
      </c>
      <c r="C777" s="6" t="s">
        <v>313</v>
      </c>
      <c r="D777" s="6">
        <v>800144331</v>
      </c>
      <c r="E777" s="6" t="str">
        <f>LOOKUP(D777,[1]Códigos!E$2:E$43,[1]Códigos!F$2:F$43)</f>
        <v>SOCIEDAD ADMINISTRADORA DE FONDOS DE PENSIONES PORVENIR</v>
      </c>
      <c r="F777" s="7">
        <v>20</v>
      </c>
      <c r="G777" s="8">
        <v>1555045</v>
      </c>
      <c r="H777" s="8">
        <v>0</v>
      </c>
      <c r="I777" s="8">
        <v>1555045</v>
      </c>
    </row>
    <row r="778" spans="2:9">
      <c r="B778" s="6">
        <v>890982182</v>
      </c>
      <c r="C778" s="6" t="s">
        <v>313</v>
      </c>
      <c r="D778" s="6">
        <v>900336004</v>
      </c>
      <c r="E778" s="6" t="str">
        <f>LOOKUP(D778,[1]Códigos!E$2:E$43,[1]Códigos!F$2:F$43)</f>
        <v>ADMINISTRADORA COLOMBIANA DE PENSIONES COLPENSIONES</v>
      </c>
      <c r="F778" s="7">
        <v>14</v>
      </c>
      <c r="G778" s="8">
        <v>836994</v>
      </c>
      <c r="H778" s="8">
        <v>0</v>
      </c>
      <c r="I778" s="8">
        <v>836994</v>
      </c>
    </row>
    <row r="779" spans="2:9">
      <c r="B779" s="6">
        <v>890982183</v>
      </c>
      <c r="C779" s="6" t="s">
        <v>314</v>
      </c>
      <c r="D779" s="6">
        <v>800144331</v>
      </c>
      <c r="E779" s="6" t="str">
        <f>LOOKUP(D779,[1]Códigos!E$2:E$43,[1]Códigos!F$2:F$43)</f>
        <v>SOCIEDAD ADMINISTRADORA DE FONDOS DE PENSIONES PORVENIR</v>
      </c>
      <c r="F779" s="7">
        <v>44</v>
      </c>
      <c r="G779" s="8">
        <v>4618324</v>
      </c>
      <c r="H779" s="8">
        <v>0</v>
      </c>
      <c r="I779" s="8">
        <v>4618324</v>
      </c>
    </row>
    <row r="780" spans="2:9">
      <c r="B780" s="6">
        <v>890982183</v>
      </c>
      <c r="C780" s="6" t="s">
        <v>314</v>
      </c>
      <c r="D780" s="6">
        <v>900336004</v>
      </c>
      <c r="E780" s="6" t="str">
        <f>LOOKUP(D780,[1]Códigos!E$2:E$43,[1]Códigos!F$2:F$43)</f>
        <v>ADMINISTRADORA COLOMBIANA DE PENSIONES COLPENSIONES</v>
      </c>
      <c r="F780" s="7">
        <v>28</v>
      </c>
      <c r="G780" s="8">
        <v>3154438</v>
      </c>
      <c r="H780" s="8">
        <v>0</v>
      </c>
      <c r="I780" s="8">
        <v>3154438</v>
      </c>
    </row>
    <row r="781" spans="2:9">
      <c r="B781" s="6">
        <v>890982184</v>
      </c>
      <c r="C781" s="6" t="s">
        <v>315</v>
      </c>
      <c r="D781" s="6">
        <v>800144331</v>
      </c>
      <c r="E781" s="6" t="str">
        <f>LOOKUP(D781,[1]Códigos!E$2:E$43,[1]Códigos!F$2:F$43)</f>
        <v>SOCIEDAD ADMINISTRADORA DE FONDOS DE PENSIONES PORVENIR</v>
      </c>
      <c r="F781" s="7">
        <v>18</v>
      </c>
      <c r="G781" s="8">
        <v>0</v>
      </c>
      <c r="H781" s="8">
        <v>0</v>
      </c>
      <c r="I781" s="8">
        <v>0</v>
      </c>
    </row>
    <row r="782" spans="2:9">
      <c r="B782" s="6">
        <v>890982184</v>
      </c>
      <c r="C782" s="6" t="s">
        <v>315</v>
      </c>
      <c r="D782" s="6">
        <v>800229739</v>
      </c>
      <c r="E782" s="6" t="str">
        <f>LOOKUP(D782,[1]Códigos!E$2:E$43,[1]Códigos!F$2:F$43)</f>
        <v>FONDO DE PENSIONES OBLIGATORIAS PROTECCION</v>
      </c>
      <c r="F782" s="7">
        <v>6</v>
      </c>
      <c r="G782" s="8">
        <v>0</v>
      </c>
      <c r="H782" s="8">
        <v>0</v>
      </c>
      <c r="I782" s="8">
        <v>0</v>
      </c>
    </row>
    <row r="783" spans="2:9">
      <c r="B783" s="6">
        <v>890982184</v>
      </c>
      <c r="C783" s="6" t="s">
        <v>315</v>
      </c>
      <c r="D783" s="6">
        <v>800231967</v>
      </c>
      <c r="E783" s="6" t="str">
        <f>LOOKUP(D783,[1]Códigos!E$2:E$43,[1]Códigos!F$2:F$43)</f>
        <v>HORIZONTE SOCIEDAD ADMINISTRADORA DE FONDOS DE PENSIONES Y DE CESANTÍAS S.A.</v>
      </c>
      <c r="F783" s="7">
        <v>7</v>
      </c>
      <c r="G783" s="8">
        <v>0</v>
      </c>
      <c r="H783" s="8">
        <v>0</v>
      </c>
      <c r="I783" s="8">
        <v>0</v>
      </c>
    </row>
    <row r="784" spans="2:9">
      <c r="B784" s="6">
        <v>890982370</v>
      </c>
      <c r="C784" s="6" t="s">
        <v>316</v>
      </c>
      <c r="D784" s="6">
        <v>900336004</v>
      </c>
      <c r="E784" s="6" t="str">
        <f>LOOKUP(D784,[1]Códigos!E$2:E$43,[1]Códigos!F$2:F$43)</f>
        <v>ADMINISTRADORA COLOMBIANA DE PENSIONES COLPENSIONES</v>
      </c>
      <c r="F784" s="7">
        <v>15</v>
      </c>
      <c r="G784" s="8">
        <v>865688</v>
      </c>
      <c r="H784" s="8">
        <v>0</v>
      </c>
      <c r="I784" s="8">
        <v>865688</v>
      </c>
    </row>
    <row r="785" spans="2:9">
      <c r="B785" s="6">
        <v>890982430</v>
      </c>
      <c r="C785" s="6" t="s">
        <v>317</v>
      </c>
      <c r="D785" s="6">
        <v>800144331</v>
      </c>
      <c r="E785" s="6" t="str">
        <f>LOOKUP(D785,[1]Códigos!E$2:E$43,[1]Códigos!F$2:F$43)</f>
        <v>SOCIEDAD ADMINISTRADORA DE FONDOS DE PENSIONES PORVENIR</v>
      </c>
      <c r="F785" s="7">
        <v>204</v>
      </c>
      <c r="G785" s="8">
        <v>17594363</v>
      </c>
      <c r="H785" s="8">
        <v>0</v>
      </c>
      <c r="I785" s="8">
        <v>17594363</v>
      </c>
    </row>
    <row r="786" spans="2:9">
      <c r="B786" s="6">
        <v>890982430</v>
      </c>
      <c r="C786" s="6" t="s">
        <v>317</v>
      </c>
      <c r="D786" s="6">
        <v>900336004</v>
      </c>
      <c r="E786" s="6" t="str">
        <f>LOOKUP(D786,[1]Códigos!E$2:E$43,[1]Códigos!F$2:F$43)</f>
        <v>ADMINISTRADORA COLOMBIANA DE PENSIONES COLPENSIONES</v>
      </c>
      <c r="F786" s="7">
        <v>102</v>
      </c>
      <c r="G786" s="8">
        <v>11242089</v>
      </c>
      <c r="H786" s="8">
        <v>0</v>
      </c>
      <c r="I786" s="8">
        <v>11242089</v>
      </c>
    </row>
    <row r="787" spans="2:9">
      <c r="B787" s="6">
        <v>890983738</v>
      </c>
      <c r="C787" s="6" t="s">
        <v>318</v>
      </c>
      <c r="D787" s="6">
        <v>800144331</v>
      </c>
      <c r="E787" s="6" t="str">
        <f>LOOKUP(D787,[1]Códigos!E$2:E$43,[1]Códigos!F$2:F$43)</f>
        <v>SOCIEDAD ADMINISTRADORA DE FONDOS DE PENSIONES PORVENIR</v>
      </c>
      <c r="F787" s="7">
        <v>183</v>
      </c>
      <c r="G787" s="8">
        <v>18291806</v>
      </c>
      <c r="H787" s="8">
        <v>0</v>
      </c>
      <c r="I787" s="8">
        <v>18291806</v>
      </c>
    </row>
    <row r="788" spans="2:9">
      <c r="B788" s="6">
        <v>890983738</v>
      </c>
      <c r="C788" s="6" t="s">
        <v>318</v>
      </c>
      <c r="D788" s="6">
        <v>800231967</v>
      </c>
      <c r="E788" s="6" t="str">
        <f>LOOKUP(D788,[1]Códigos!E$2:E$43,[1]Códigos!F$2:F$43)</f>
        <v>HORIZONTE SOCIEDAD ADMINISTRADORA DE FONDOS DE PENSIONES Y DE CESANTÍAS S.A.</v>
      </c>
      <c r="F788" s="7">
        <v>1</v>
      </c>
      <c r="G788" s="8">
        <v>143400</v>
      </c>
      <c r="H788" s="8">
        <v>0</v>
      </c>
      <c r="I788" s="8">
        <v>143400</v>
      </c>
    </row>
    <row r="789" spans="2:9">
      <c r="B789" s="6">
        <v>890983738</v>
      </c>
      <c r="C789" s="6" t="s">
        <v>318</v>
      </c>
      <c r="D789" s="6">
        <v>900336004</v>
      </c>
      <c r="E789" s="6" t="str">
        <f>LOOKUP(D789,[1]Códigos!E$2:E$43,[1]Códigos!F$2:F$43)</f>
        <v>ADMINISTRADORA COLOMBIANA DE PENSIONES COLPENSIONES</v>
      </c>
      <c r="F789" s="7">
        <v>12</v>
      </c>
      <c r="G789" s="8">
        <v>1139226</v>
      </c>
      <c r="H789" s="8">
        <v>0</v>
      </c>
      <c r="I789" s="8">
        <v>1139226</v>
      </c>
    </row>
    <row r="790" spans="2:9">
      <c r="B790" s="6">
        <v>890984427</v>
      </c>
      <c r="C790" s="6" t="s">
        <v>319</v>
      </c>
      <c r="D790" s="6">
        <v>800144331</v>
      </c>
      <c r="E790" s="6" t="str">
        <f>LOOKUP(D790,[1]Códigos!E$2:E$43,[1]Códigos!F$2:F$43)</f>
        <v>SOCIEDAD ADMINISTRADORA DE FONDOS DE PENSIONES PORVENIR</v>
      </c>
      <c r="F790" s="7">
        <v>76</v>
      </c>
      <c r="G790" s="8">
        <v>11581600</v>
      </c>
      <c r="H790" s="8">
        <v>0</v>
      </c>
      <c r="I790" s="8">
        <v>11581600</v>
      </c>
    </row>
    <row r="791" spans="2:9">
      <c r="B791" s="6">
        <v>890984427</v>
      </c>
      <c r="C791" s="6" t="s">
        <v>319</v>
      </c>
      <c r="D791" s="6">
        <v>800149496</v>
      </c>
      <c r="E791" s="6" t="str">
        <f>LOOKUP(D791,[1]Códigos!E$2:E$43,[1]Códigos!F$2:F$43)</f>
        <v>COMPAÑIA COLOMBIANA ADMINISTRADORA DE FONDOS DE PENSIONES Y CESANTIAS COLFONDOS</v>
      </c>
      <c r="F791" s="7">
        <v>19</v>
      </c>
      <c r="G791" s="8">
        <v>763130</v>
      </c>
      <c r="H791" s="8">
        <v>0</v>
      </c>
      <c r="I791" s="8">
        <v>763130</v>
      </c>
    </row>
    <row r="792" spans="2:9">
      <c r="B792" s="6">
        <v>890984427</v>
      </c>
      <c r="C792" s="6" t="s">
        <v>319</v>
      </c>
      <c r="D792" s="6">
        <v>800229739</v>
      </c>
      <c r="E792" s="6" t="str">
        <f>LOOKUP(D792,[1]Códigos!E$2:E$43,[1]Códigos!F$2:F$43)</f>
        <v>FONDO DE PENSIONES OBLIGATORIAS PROTECCION</v>
      </c>
      <c r="F792" s="7">
        <v>6</v>
      </c>
      <c r="G792" s="8">
        <v>1055250</v>
      </c>
      <c r="H792" s="8">
        <v>0</v>
      </c>
      <c r="I792" s="8">
        <v>1055250</v>
      </c>
    </row>
    <row r="793" spans="2:9">
      <c r="B793" s="6">
        <v>890984427</v>
      </c>
      <c r="C793" s="6" t="s">
        <v>319</v>
      </c>
      <c r="D793" s="6">
        <v>900336004</v>
      </c>
      <c r="E793" s="6" t="str">
        <f>LOOKUP(D793,[1]Códigos!E$2:E$43,[1]Códigos!F$2:F$43)</f>
        <v>ADMINISTRADORA COLOMBIANA DE PENSIONES COLPENSIONES</v>
      </c>
      <c r="F793" s="7">
        <v>17</v>
      </c>
      <c r="G793" s="8">
        <v>1213165</v>
      </c>
      <c r="H793" s="8">
        <v>0</v>
      </c>
      <c r="I793" s="8">
        <v>1213165</v>
      </c>
    </row>
    <row r="794" spans="2:9">
      <c r="B794" s="6">
        <v>890984670</v>
      </c>
      <c r="C794" s="6" t="s">
        <v>320</v>
      </c>
      <c r="D794" s="6">
        <v>800144331</v>
      </c>
      <c r="E794" s="6" t="str">
        <f>LOOKUP(D794,[1]Códigos!E$2:E$43,[1]Códigos!F$2:F$43)</f>
        <v>SOCIEDAD ADMINISTRADORA DE FONDOS DE PENSIONES PORVENIR</v>
      </c>
      <c r="F794" s="7">
        <v>42</v>
      </c>
      <c r="G794" s="8">
        <v>5470699</v>
      </c>
      <c r="H794" s="8">
        <v>0</v>
      </c>
      <c r="I794" s="8">
        <v>5470699</v>
      </c>
    </row>
    <row r="795" spans="2:9">
      <c r="B795" s="6">
        <v>890984670</v>
      </c>
      <c r="C795" s="6" t="s">
        <v>320</v>
      </c>
      <c r="D795" s="6">
        <v>800250119</v>
      </c>
      <c r="E795" s="6" t="str">
        <f>LOOKUP(D795,[1]Códigos!E$2:E$43,[1]Códigos!F$2:F$43)</f>
        <v>SALUDCOOP EPS</v>
      </c>
      <c r="F795" s="7">
        <v>105</v>
      </c>
      <c r="G795" s="8">
        <v>7340068</v>
      </c>
      <c r="H795" s="8">
        <v>0</v>
      </c>
      <c r="I795" s="8">
        <v>7340068</v>
      </c>
    </row>
    <row r="796" spans="2:9">
      <c r="B796" s="6">
        <v>890984670</v>
      </c>
      <c r="C796" s="6" t="s">
        <v>320</v>
      </c>
      <c r="D796" s="6">
        <v>900336004</v>
      </c>
      <c r="E796" s="6" t="str">
        <f>LOOKUP(D796,[1]Códigos!E$2:E$43,[1]Códigos!F$2:F$43)</f>
        <v>ADMINISTRADORA COLOMBIANA DE PENSIONES COLPENSIONES</v>
      </c>
      <c r="F796" s="7">
        <v>36</v>
      </c>
      <c r="G796" s="8">
        <v>2156771</v>
      </c>
      <c r="H796" s="8">
        <v>0</v>
      </c>
      <c r="I796" s="8">
        <v>2156771</v>
      </c>
    </row>
    <row r="797" spans="2:9">
      <c r="B797" s="6">
        <v>890985092</v>
      </c>
      <c r="C797" s="6" t="s">
        <v>321</v>
      </c>
      <c r="D797" s="6">
        <v>800144331</v>
      </c>
      <c r="E797" s="6" t="str">
        <f>LOOKUP(D797,[1]Códigos!E$2:E$43,[1]Códigos!F$2:F$43)</f>
        <v>SOCIEDAD ADMINISTRADORA DE FONDOS DE PENSIONES PORVENIR</v>
      </c>
      <c r="F797" s="7">
        <v>128</v>
      </c>
      <c r="G797" s="8">
        <v>3055484</v>
      </c>
      <c r="H797" s="8">
        <v>0</v>
      </c>
      <c r="I797" s="8">
        <v>3055484</v>
      </c>
    </row>
    <row r="798" spans="2:9">
      <c r="B798" s="6">
        <v>890985092</v>
      </c>
      <c r="C798" s="6" t="s">
        <v>321</v>
      </c>
      <c r="D798" s="6">
        <v>800253055</v>
      </c>
      <c r="E798" s="6" t="str">
        <f>LOOKUP(D798,[1]Códigos!E$2:E$43,[1]Códigos!F$2:F$43)</f>
        <v>OLD MUTUAL FONDO DE PENSIONES OBLIGATORIAS - MODERADO</v>
      </c>
      <c r="F798" s="7">
        <v>53</v>
      </c>
      <c r="G798" s="8">
        <v>0</v>
      </c>
      <c r="H798" s="8">
        <v>0</v>
      </c>
      <c r="I798" s="8">
        <v>0</v>
      </c>
    </row>
    <row r="799" spans="2:9">
      <c r="B799" s="6">
        <v>890985092</v>
      </c>
      <c r="C799" s="6" t="s">
        <v>321</v>
      </c>
      <c r="D799" s="6">
        <v>900336004</v>
      </c>
      <c r="E799" s="6" t="str">
        <f>LOOKUP(D799,[1]Códigos!E$2:E$43,[1]Códigos!F$2:F$43)</f>
        <v>ADMINISTRADORA COLOMBIANA DE PENSIONES COLPENSIONES</v>
      </c>
      <c r="F799" s="7">
        <v>153</v>
      </c>
      <c r="G799" s="8">
        <v>0</v>
      </c>
      <c r="H799" s="8">
        <v>0</v>
      </c>
      <c r="I799" s="8">
        <v>0</v>
      </c>
    </row>
    <row r="800" spans="2:9">
      <c r="B800" s="6">
        <v>890985405</v>
      </c>
      <c r="C800" s="6" t="s">
        <v>322</v>
      </c>
      <c r="D800" s="6">
        <v>800149496</v>
      </c>
      <c r="E800" s="6" t="str">
        <f>LOOKUP(D800,[1]Códigos!E$2:E$43,[1]Códigos!F$2:F$43)</f>
        <v>COMPAÑIA COLOMBIANA ADMINISTRADORA DE FONDOS DE PENSIONES Y CESANTIAS COLFONDOS</v>
      </c>
      <c r="F800" s="7">
        <v>64</v>
      </c>
      <c r="G800" s="8">
        <v>10286596</v>
      </c>
      <c r="H800" s="8">
        <v>0</v>
      </c>
      <c r="I800" s="8">
        <v>10286596</v>
      </c>
    </row>
    <row r="801" spans="2:9">
      <c r="B801" s="6">
        <v>890985457</v>
      </c>
      <c r="C801" s="6" t="s">
        <v>323</v>
      </c>
      <c r="D801" s="6">
        <v>800144331</v>
      </c>
      <c r="E801" s="6" t="str">
        <f>LOOKUP(D801,[1]Códigos!E$2:E$43,[1]Códigos!F$2:F$43)</f>
        <v>SOCIEDAD ADMINISTRADORA DE FONDOS DE PENSIONES PORVENIR</v>
      </c>
      <c r="F801" s="7">
        <v>327</v>
      </c>
      <c r="G801" s="8">
        <v>30917</v>
      </c>
      <c r="H801" s="8">
        <v>654600</v>
      </c>
      <c r="I801" s="8">
        <v>685517</v>
      </c>
    </row>
    <row r="802" spans="2:9">
      <c r="B802" s="6">
        <v>890985603</v>
      </c>
      <c r="C802" s="6" t="s">
        <v>324</v>
      </c>
      <c r="D802" s="6">
        <v>800144331</v>
      </c>
      <c r="E802" s="6" t="str">
        <f>LOOKUP(D802,[1]Códigos!E$2:E$43,[1]Códigos!F$2:F$43)</f>
        <v>SOCIEDAD ADMINISTRADORA DE FONDOS DE PENSIONES PORVENIR</v>
      </c>
      <c r="F802" s="7">
        <v>441</v>
      </c>
      <c r="G802" s="8">
        <v>203444541</v>
      </c>
      <c r="H802" s="8">
        <v>94339110</v>
      </c>
      <c r="I802" s="8">
        <v>297783651</v>
      </c>
    </row>
    <row r="803" spans="2:9">
      <c r="B803" s="6">
        <v>890985603</v>
      </c>
      <c r="C803" s="6" t="s">
        <v>324</v>
      </c>
      <c r="D803" s="6">
        <v>800149496</v>
      </c>
      <c r="E803" s="6" t="str">
        <f>LOOKUP(D803,[1]Códigos!E$2:E$43,[1]Códigos!F$2:F$43)</f>
        <v>COMPAÑIA COLOMBIANA ADMINISTRADORA DE FONDOS DE PENSIONES Y CESANTIAS COLFONDOS</v>
      </c>
      <c r="F803" s="7">
        <v>5</v>
      </c>
      <c r="G803" s="8">
        <v>4980750</v>
      </c>
      <c r="H803" s="8">
        <v>0</v>
      </c>
      <c r="I803" s="8">
        <v>4980750</v>
      </c>
    </row>
    <row r="804" spans="2:9">
      <c r="B804" s="6">
        <v>890985603</v>
      </c>
      <c r="C804" s="6" t="s">
        <v>324</v>
      </c>
      <c r="D804" s="6">
        <v>900336004</v>
      </c>
      <c r="E804" s="6" t="str">
        <f>LOOKUP(D804,[1]Códigos!E$2:E$43,[1]Códigos!F$2:F$43)</f>
        <v>ADMINISTRADORA COLOMBIANA DE PENSIONES COLPENSIONES</v>
      </c>
      <c r="F804" s="7">
        <v>175</v>
      </c>
      <c r="G804" s="8">
        <v>23554943</v>
      </c>
      <c r="H804" s="8">
        <v>0</v>
      </c>
      <c r="I804" s="8">
        <v>23554943</v>
      </c>
    </row>
    <row r="805" spans="2:9">
      <c r="B805" s="6">
        <v>890985660</v>
      </c>
      <c r="C805" s="6" t="s">
        <v>325</v>
      </c>
      <c r="D805" s="6">
        <v>800144331</v>
      </c>
      <c r="E805" s="6" t="str">
        <f>LOOKUP(D805,[1]Códigos!E$2:E$43,[1]Códigos!F$2:F$43)</f>
        <v>SOCIEDAD ADMINISTRADORA DE FONDOS DE PENSIONES PORVENIR</v>
      </c>
      <c r="F805" s="7">
        <v>62</v>
      </c>
      <c r="G805" s="8">
        <v>5899726</v>
      </c>
      <c r="H805" s="8">
        <v>0</v>
      </c>
      <c r="I805" s="8">
        <v>5899726</v>
      </c>
    </row>
    <row r="806" spans="2:9">
      <c r="B806" s="6">
        <v>890985660</v>
      </c>
      <c r="C806" s="6" t="s">
        <v>325</v>
      </c>
      <c r="D806" s="6">
        <v>800229739</v>
      </c>
      <c r="E806" s="6" t="str">
        <f>LOOKUP(D806,[1]Códigos!E$2:E$43,[1]Códigos!F$2:F$43)</f>
        <v>FONDO DE PENSIONES OBLIGATORIAS PROTECCION</v>
      </c>
      <c r="F806" s="7">
        <v>1</v>
      </c>
      <c r="G806" s="8">
        <v>162304</v>
      </c>
      <c r="H806" s="8">
        <v>0</v>
      </c>
      <c r="I806" s="8">
        <v>162304</v>
      </c>
    </row>
    <row r="807" spans="2:9">
      <c r="B807" s="6">
        <v>890985660</v>
      </c>
      <c r="C807" s="6" t="s">
        <v>325</v>
      </c>
      <c r="D807" s="6">
        <v>900336004</v>
      </c>
      <c r="E807" s="6" t="str">
        <f>LOOKUP(D807,[1]Códigos!E$2:E$43,[1]Códigos!F$2:F$43)</f>
        <v>ADMINISTRADORA COLOMBIANA DE PENSIONES COLPENSIONES</v>
      </c>
      <c r="F807" s="7">
        <v>246</v>
      </c>
      <c r="G807" s="8">
        <v>14008094</v>
      </c>
      <c r="H807" s="8">
        <v>0</v>
      </c>
      <c r="I807" s="8">
        <v>14008094</v>
      </c>
    </row>
    <row r="808" spans="2:9">
      <c r="B808" s="6">
        <v>890985703</v>
      </c>
      <c r="C808" s="6" t="s">
        <v>326</v>
      </c>
      <c r="D808" s="6">
        <v>800229739</v>
      </c>
      <c r="E808" s="6" t="str">
        <f>LOOKUP(D808,[1]Códigos!E$2:E$43,[1]Códigos!F$2:F$43)</f>
        <v>FONDO DE PENSIONES OBLIGATORIAS PROTECCION</v>
      </c>
      <c r="F808" s="7">
        <v>441</v>
      </c>
      <c r="G808" s="8">
        <v>909555</v>
      </c>
      <c r="H808" s="8">
        <v>0</v>
      </c>
      <c r="I808" s="8">
        <v>909555</v>
      </c>
    </row>
    <row r="809" spans="2:9">
      <c r="B809" s="6">
        <v>890985703</v>
      </c>
      <c r="C809" s="6" t="s">
        <v>326</v>
      </c>
      <c r="D809" s="6">
        <v>900336004</v>
      </c>
      <c r="E809" s="6" t="str">
        <f>LOOKUP(D809,[1]Códigos!E$2:E$43,[1]Códigos!F$2:F$43)</f>
        <v>ADMINISTRADORA COLOMBIANA DE PENSIONES COLPENSIONES</v>
      </c>
      <c r="F809" s="7">
        <v>10619</v>
      </c>
      <c r="G809" s="8">
        <v>653741</v>
      </c>
      <c r="H809" s="8">
        <v>0</v>
      </c>
      <c r="I809" s="8">
        <v>653741</v>
      </c>
    </row>
    <row r="810" spans="2:9">
      <c r="B810" s="6">
        <v>890985810</v>
      </c>
      <c r="C810" s="6" t="s">
        <v>327</v>
      </c>
      <c r="D810" s="6">
        <v>800144331</v>
      </c>
      <c r="E810" s="6" t="str">
        <f>LOOKUP(D810,[1]Códigos!E$2:E$43,[1]Códigos!F$2:F$43)</f>
        <v>SOCIEDAD ADMINISTRADORA DE FONDOS DE PENSIONES PORVENIR</v>
      </c>
      <c r="F810" s="7">
        <v>11</v>
      </c>
      <c r="G810" s="8">
        <v>649463</v>
      </c>
      <c r="H810" s="8">
        <v>0</v>
      </c>
      <c r="I810" s="8">
        <v>649463</v>
      </c>
    </row>
    <row r="811" spans="2:9">
      <c r="B811" s="6">
        <v>890985810</v>
      </c>
      <c r="C811" s="6" t="s">
        <v>327</v>
      </c>
      <c r="D811" s="6">
        <v>900336004</v>
      </c>
      <c r="E811" s="6" t="str">
        <f>LOOKUP(D811,[1]Códigos!E$2:E$43,[1]Códigos!F$2:F$43)</f>
        <v>ADMINISTRADORA COLOMBIANA DE PENSIONES COLPENSIONES</v>
      </c>
      <c r="F811" s="7">
        <v>16</v>
      </c>
      <c r="G811" s="8">
        <v>1505330</v>
      </c>
      <c r="H811" s="8">
        <v>0</v>
      </c>
      <c r="I811" s="8">
        <v>1505330</v>
      </c>
    </row>
    <row r="812" spans="2:9">
      <c r="B812" s="6">
        <v>891000499</v>
      </c>
      <c r="C812" s="6" t="s">
        <v>31</v>
      </c>
      <c r="D812" s="6">
        <v>800149496</v>
      </c>
      <c r="E812" s="6" t="str">
        <f>LOOKUP(D812,[1]Códigos!E$2:E$43,[1]Códigos!F$2:F$43)</f>
        <v>COMPAÑIA COLOMBIANA ADMINISTRADORA DE FONDOS DE PENSIONES Y CESANTIAS COLFONDOS</v>
      </c>
      <c r="F812" s="7">
        <v>134</v>
      </c>
      <c r="G812" s="8">
        <v>75793905</v>
      </c>
      <c r="H812" s="8">
        <v>75793905</v>
      </c>
      <c r="I812" s="8">
        <v>151587810</v>
      </c>
    </row>
    <row r="813" spans="2:9">
      <c r="B813" s="6">
        <v>891000499</v>
      </c>
      <c r="C813" s="6" t="s">
        <v>31</v>
      </c>
      <c r="D813" s="6">
        <v>900336004</v>
      </c>
      <c r="E813" s="6" t="str">
        <f>LOOKUP(D813,[1]Códigos!E$2:E$43,[1]Códigos!F$2:F$43)</f>
        <v>ADMINISTRADORA COLOMBIANA DE PENSIONES COLPENSIONES</v>
      </c>
      <c r="F813" s="7">
        <v>1315</v>
      </c>
      <c r="G813" s="8">
        <v>957781138</v>
      </c>
      <c r="H813" s="8">
        <v>957781138</v>
      </c>
      <c r="I813" s="8">
        <v>1915562276</v>
      </c>
    </row>
    <row r="814" spans="2:9">
      <c r="B814" s="6">
        <v>891000736</v>
      </c>
      <c r="C814" s="6" t="s">
        <v>328</v>
      </c>
      <c r="D814" s="6">
        <v>800229739</v>
      </c>
      <c r="E814" s="6" t="str">
        <f>LOOKUP(D814,[1]Códigos!E$2:E$43,[1]Códigos!F$2:F$43)</f>
        <v>FONDO DE PENSIONES OBLIGATORIAS PROTECCION</v>
      </c>
      <c r="F814" s="7">
        <v>88</v>
      </c>
      <c r="G814" s="8">
        <v>13299802</v>
      </c>
      <c r="H814" s="8">
        <v>41282074</v>
      </c>
      <c r="I814" s="8">
        <v>54581876</v>
      </c>
    </row>
    <row r="815" spans="2:9">
      <c r="B815" s="6">
        <v>891000736</v>
      </c>
      <c r="C815" s="6" t="s">
        <v>328</v>
      </c>
      <c r="D815" s="6">
        <v>800231967</v>
      </c>
      <c r="E815" s="6" t="str">
        <f>LOOKUP(D815,[1]Códigos!E$2:E$43,[1]Códigos!F$2:F$43)</f>
        <v>HORIZONTE SOCIEDAD ADMINISTRADORA DE FONDOS DE PENSIONES Y DE CESANTÍAS S.A.</v>
      </c>
      <c r="F815" s="7">
        <v>1731</v>
      </c>
      <c r="G815" s="8">
        <v>6417167115</v>
      </c>
      <c r="H815" s="8">
        <v>280859200</v>
      </c>
      <c r="I815" s="8">
        <v>6698026315</v>
      </c>
    </row>
    <row r="816" spans="2:9">
      <c r="B816" s="6">
        <v>891000736</v>
      </c>
      <c r="C816" s="6" t="s">
        <v>328</v>
      </c>
      <c r="D816" s="6">
        <v>900336004</v>
      </c>
      <c r="E816" s="6" t="str">
        <f>LOOKUP(D816,[1]Códigos!E$2:E$43,[1]Códigos!F$2:F$43)</f>
        <v>ADMINISTRADORA COLOMBIANA DE PENSIONES COLPENSIONES</v>
      </c>
      <c r="F816" s="7">
        <v>4326</v>
      </c>
      <c r="G816" s="8">
        <v>627913314</v>
      </c>
      <c r="H816" s="8">
        <v>3329228700</v>
      </c>
      <c r="I816" s="8">
        <v>3957142014</v>
      </c>
    </row>
    <row r="817" spans="2:9">
      <c r="B817" s="6">
        <v>891103889</v>
      </c>
      <c r="C817" s="6" t="s">
        <v>329</v>
      </c>
      <c r="D817" s="6">
        <v>800144331</v>
      </c>
      <c r="E817" s="6" t="str">
        <f>LOOKUP(D817,[1]Códigos!E$2:E$43,[1]Códigos!F$2:F$43)</f>
        <v>SOCIEDAD ADMINISTRADORA DE FONDOS DE PENSIONES PORVENIR</v>
      </c>
      <c r="F817" s="7">
        <v>177</v>
      </c>
      <c r="G817" s="8">
        <v>31222346</v>
      </c>
      <c r="H817" s="8">
        <v>0</v>
      </c>
      <c r="I817" s="8">
        <v>31222346</v>
      </c>
    </row>
    <row r="818" spans="2:9">
      <c r="B818" s="6">
        <v>891103889</v>
      </c>
      <c r="C818" s="6" t="s">
        <v>329</v>
      </c>
      <c r="D818" s="6">
        <v>860013816</v>
      </c>
      <c r="E818" s="6" t="str">
        <f>LOOKUP(D818,[1]Códigos!E$2:E$43,[1]Códigos!F$2:F$43)</f>
        <v>INSTITUTO DE SEGUROS SOCIALES EN LIQUIDACIÓN</v>
      </c>
      <c r="F818" s="7">
        <v>410</v>
      </c>
      <c r="G818" s="8">
        <v>32716586</v>
      </c>
      <c r="H818" s="8">
        <v>0</v>
      </c>
      <c r="I818" s="8">
        <v>32716586</v>
      </c>
    </row>
    <row r="819" spans="2:9">
      <c r="B819" s="6">
        <v>891180009</v>
      </c>
      <c r="C819" s="6" t="s">
        <v>330</v>
      </c>
      <c r="D819" s="6">
        <v>800144331</v>
      </c>
      <c r="E819" s="6" t="str">
        <f>LOOKUP(D819,[1]Códigos!E$2:E$43,[1]Códigos!F$2:F$43)</f>
        <v>SOCIEDAD ADMINISTRADORA DE FONDOS DE PENSIONES PORVENIR</v>
      </c>
      <c r="F819" s="7">
        <v>2456</v>
      </c>
      <c r="G819" s="8">
        <v>0</v>
      </c>
      <c r="H819" s="8">
        <v>0</v>
      </c>
      <c r="I819" s="8">
        <v>0</v>
      </c>
    </row>
    <row r="820" spans="2:9">
      <c r="B820" s="6">
        <v>891180009</v>
      </c>
      <c r="C820" s="6" t="s">
        <v>330</v>
      </c>
      <c r="D820" s="6">
        <v>800149496</v>
      </c>
      <c r="E820" s="6" t="str">
        <f>LOOKUP(D820,[1]Códigos!E$2:E$43,[1]Códigos!F$2:F$43)</f>
        <v>COMPAÑIA COLOMBIANA ADMINISTRADORA DE FONDOS DE PENSIONES Y CESANTIAS COLFONDOS</v>
      </c>
      <c r="F820" s="7">
        <v>107</v>
      </c>
      <c r="G820" s="8">
        <v>0</v>
      </c>
      <c r="H820" s="8">
        <v>0</v>
      </c>
      <c r="I820" s="8">
        <v>0</v>
      </c>
    </row>
    <row r="821" spans="2:9">
      <c r="B821" s="6">
        <v>891180009</v>
      </c>
      <c r="C821" s="6" t="s">
        <v>330</v>
      </c>
      <c r="D821" s="6">
        <v>800229739</v>
      </c>
      <c r="E821" s="6" t="str">
        <f>LOOKUP(D821,[1]Códigos!E$2:E$43,[1]Códigos!F$2:F$43)</f>
        <v>FONDO DE PENSIONES OBLIGATORIAS PROTECCION</v>
      </c>
      <c r="F821" s="7">
        <v>557</v>
      </c>
      <c r="G821" s="8">
        <v>0</v>
      </c>
      <c r="H821" s="8">
        <v>0</v>
      </c>
      <c r="I821" s="8">
        <v>0</v>
      </c>
    </row>
    <row r="822" spans="2:9">
      <c r="B822" s="6">
        <v>891180039</v>
      </c>
      <c r="C822" s="6" t="s">
        <v>331</v>
      </c>
      <c r="D822" s="6">
        <v>800144331</v>
      </c>
      <c r="E822" s="6" t="str">
        <f>LOOKUP(D822,[1]Códigos!E$2:E$43,[1]Códigos!F$2:F$43)</f>
        <v>SOCIEDAD ADMINISTRADORA DE FONDOS DE PENSIONES PORVENIR</v>
      </c>
      <c r="F822" s="7">
        <v>80</v>
      </c>
      <c r="G822" s="8">
        <v>24305834</v>
      </c>
      <c r="H822" s="8">
        <v>0</v>
      </c>
      <c r="I822" s="8">
        <v>24305834</v>
      </c>
    </row>
    <row r="823" spans="2:9">
      <c r="B823" s="6">
        <v>891180039</v>
      </c>
      <c r="C823" s="6" t="s">
        <v>331</v>
      </c>
      <c r="D823" s="6">
        <v>800149496</v>
      </c>
      <c r="E823" s="6" t="str">
        <f>LOOKUP(D823,[1]Códigos!E$2:E$43,[1]Códigos!F$2:F$43)</f>
        <v>COMPAÑIA COLOMBIANA ADMINISTRADORA DE FONDOS DE PENSIONES Y CESANTIAS COLFONDOS</v>
      </c>
      <c r="F823" s="7">
        <v>741</v>
      </c>
      <c r="G823" s="8">
        <v>95756848</v>
      </c>
      <c r="H823" s="8">
        <v>0</v>
      </c>
      <c r="I823" s="8">
        <v>95756848</v>
      </c>
    </row>
    <row r="824" spans="2:9">
      <c r="B824" s="6">
        <v>891180039</v>
      </c>
      <c r="C824" s="6" t="s">
        <v>331</v>
      </c>
      <c r="D824" s="6">
        <v>800229739</v>
      </c>
      <c r="E824" s="6" t="str">
        <f>LOOKUP(D824,[1]Códigos!E$2:E$43,[1]Códigos!F$2:F$43)</f>
        <v>FONDO DE PENSIONES OBLIGATORIAS PROTECCION</v>
      </c>
      <c r="F824" s="7">
        <v>54</v>
      </c>
      <c r="G824" s="8">
        <v>7624822</v>
      </c>
      <c r="H824" s="8">
        <v>0</v>
      </c>
      <c r="I824" s="8">
        <v>7624822</v>
      </c>
    </row>
    <row r="825" spans="2:9">
      <c r="B825" s="6">
        <v>891180039</v>
      </c>
      <c r="C825" s="6" t="s">
        <v>331</v>
      </c>
      <c r="D825" s="6">
        <v>800231967</v>
      </c>
      <c r="E825" s="6" t="str">
        <f>LOOKUP(D825,[1]Códigos!E$2:E$43,[1]Códigos!F$2:F$43)</f>
        <v>HORIZONTE SOCIEDAD ADMINISTRADORA DE FONDOS DE PENSIONES Y DE CESANTÍAS S.A.</v>
      </c>
      <c r="F825" s="7">
        <v>664</v>
      </c>
      <c r="G825" s="8">
        <v>110483975</v>
      </c>
      <c r="H825" s="8">
        <v>0</v>
      </c>
      <c r="I825" s="8">
        <v>110483975</v>
      </c>
    </row>
    <row r="826" spans="2:9">
      <c r="B826" s="6">
        <v>891180039</v>
      </c>
      <c r="C826" s="6" t="s">
        <v>331</v>
      </c>
      <c r="D826" s="6">
        <v>900336004</v>
      </c>
      <c r="E826" s="6" t="str">
        <f>LOOKUP(D826,[1]Códigos!E$2:E$43,[1]Códigos!F$2:F$43)</f>
        <v>ADMINISTRADORA COLOMBIANA DE PENSIONES COLPENSIONES</v>
      </c>
      <c r="F826" s="7">
        <v>8753</v>
      </c>
      <c r="G826" s="8">
        <v>521328923</v>
      </c>
      <c r="H826" s="8">
        <v>0</v>
      </c>
      <c r="I826" s="8">
        <v>521328923</v>
      </c>
    </row>
    <row r="827" spans="2:9">
      <c r="B827" s="6">
        <v>891180091</v>
      </c>
      <c r="C827" s="6" t="s">
        <v>229</v>
      </c>
      <c r="D827" s="6">
        <v>860013816</v>
      </c>
      <c r="E827" s="6" t="str">
        <f>LOOKUP(D827,[1]Códigos!E$2:E$43,[1]Códigos!F$2:F$43)</f>
        <v>INSTITUTO DE SEGUROS SOCIALES EN LIQUIDACIÓN</v>
      </c>
      <c r="F827" s="7">
        <v>1386</v>
      </c>
      <c r="G827" s="8">
        <v>184933266</v>
      </c>
      <c r="H827" s="8">
        <v>0</v>
      </c>
      <c r="I827" s="8">
        <v>184933266</v>
      </c>
    </row>
    <row r="828" spans="2:9">
      <c r="B828" s="6">
        <v>891180113</v>
      </c>
      <c r="C828" s="6" t="s">
        <v>332</v>
      </c>
      <c r="D828" s="6">
        <v>800144331</v>
      </c>
      <c r="E828" s="6" t="str">
        <f>LOOKUP(D828,[1]Códigos!E$2:E$43,[1]Códigos!F$2:F$43)</f>
        <v>SOCIEDAD ADMINISTRADORA DE FONDOS DE PENSIONES PORVENIR</v>
      </c>
      <c r="F828" s="7">
        <v>67</v>
      </c>
      <c r="G828" s="8">
        <v>8764589</v>
      </c>
      <c r="H828" s="8">
        <v>36180</v>
      </c>
      <c r="I828" s="8">
        <v>8800769</v>
      </c>
    </row>
    <row r="829" spans="2:9">
      <c r="B829" s="6">
        <v>891180113</v>
      </c>
      <c r="C829" s="6" t="s">
        <v>332</v>
      </c>
      <c r="D829" s="6">
        <v>800149496</v>
      </c>
      <c r="E829" s="6" t="str">
        <f>LOOKUP(D829,[1]Códigos!E$2:E$43,[1]Códigos!F$2:F$43)</f>
        <v>COMPAÑIA COLOMBIANA ADMINISTRADORA DE FONDOS DE PENSIONES Y CESANTIAS COLFONDOS</v>
      </c>
      <c r="F829" s="7">
        <v>2074</v>
      </c>
      <c r="G829" s="8">
        <v>368062624</v>
      </c>
      <c r="H829" s="8">
        <v>1119960</v>
      </c>
      <c r="I829" s="8">
        <v>369182584</v>
      </c>
    </row>
    <row r="830" spans="2:9">
      <c r="B830" s="6">
        <v>891180113</v>
      </c>
      <c r="C830" s="6" t="s">
        <v>332</v>
      </c>
      <c r="D830" s="6">
        <v>860013816</v>
      </c>
      <c r="E830" s="6" t="str">
        <f>LOOKUP(D830,[1]Códigos!E$2:E$43,[1]Códigos!F$2:F$43)</f>
        <v>INSTITUTO DE SEGUROS SOCIALES EN LIQUIDACIÓN</v>
      </c>
      <c r="F830" s="7">
        <v>2794</v>
      </c>
      <c r="G830" s="8">
        <v>325528094</v>
      </c>
      <c r="H830" s="8">
        <v>1508760</v>
      </c>
      <c r="I830" s="8">
        <v>327036854</v>
      </c>
    </row>
    <row r="831" spans="2:9">
      <c r="B831" s="6">
        <v>891180113</v>
      </c>
      <c r="C831" s="6" t="s">
        <v>332</v>
      </c>
      <c r="D831" s="6">
        <v>900336004</v>
      </c>
      <c r="E831" s="6" t="str">
        <f>LOOKUP(D831,[1]Códigos!E$2:E$43,[1]Códigos!F$2:F$43)</f>
        <v>ADMINISTRADORA COLOMBIANA DE PENSIONES COLPENSIONES</v>
      </c>
      <c r="F831" s="7">
        <v>165</v>
      </c>
      <c r="G831" s="8">
        <v>17872344</v>
      </c>
      <c r="H831" s="8">
        <v>89100</v>
      </c>
      <c r="I831" s="8">
        <v>17961444</v>
      </c>
    </row>
    <row r="832" spans="2:9">
      <c r="B832" s="6">
        <v>891180134</v>
      </c>
      <c r="C832" s="6" t="s">
        <v>333</v>
      </c>
      <c r="D832" s="6">
        <v>800144331</v>
      </c>
      <c r="E832" s="6" t="str">
        <f>LOOKUP(D832,[1]Códigos!E$2:E$43,[1]Códigos!F$2:F$43)</f>
        <v>SOCIEDAD ADMINISTRADORA DE FONDOS DE PENSIONES PORVENIR</v>
      </c>
      <c r="F832" s="7">
        <v>24</v>
      </c>
      <c r="G832" s="8">
        <v>7021869</v>
      </c>
      <c r="H832" s="8">
        <v>0</v>
      </c>
      <c r="I832" s="8">
        <v>7021869</v>
      </c>
    </row>
    <row r="833" spans="2:9">
      <c r="B833" s="6">
        <v>891180134</v>
      </c>
      <c r="C833" s="6" t="s">
        <v>333</v>
      </c>
      <c r="D833" s="6">
        <v>900336004</v>
      </c>
      <c r="E833" s="6" t="str">
        <f>LOOKUP(D833,[1]Códigos!E$2:E$43,[1]Códigos!F$2:F$43)</f>
        <v>ADMINISTRADORA COLOMBIANA DE PENSIONES COLPENSIONES</v>
      </c>
      <c r="F833" s="7">
        <v>128</v>
      </c>
      <c r="G833" s="8">
        <v>9957199</v>
      </c>
      <c r="H833" s="8">
        <v>0</v>
      </c>
      <c r="I833" s="8">
        <v>9957199</v>
      </c>
    </row>
    <row r="834" spans="2:9">
      <c r="B834" s="6">
        <v>891180198</v>
      </c>
      <c r="C834" s="6" t="s">
        <v>334</v>
      </c>
      <c r="D834" s="6">
        <v>800250119</v>
      </c>
      <c r="E834" s="6" t="str">
        <f>LOOKUP(D834,[1]Códigos!E$2:E$43,[1]Códigos!F$2:F$43)</f>
        <v>SALUDCOOP EPS</v>
      </c>
      <c r="F834" s="7">
        <v>1256</v>
      </c>
      <c r="G834" s="8">
        <v>154837985</v>
      </c>
      <c r="H834" s="8">
        <v>0</v>
      </c>
      <c r="I834" s="8">
        <v>154837985</v>
      </c>
    </row>
    <row r="835" spans="2:9">
      <c r="B835" s="6">
        <v>891180198</v>
      </c>
      <c r="C835" s="6" t="s">
        <v>334</v>
      </c>
      <c r="D835" s="6">
        <v>805000427</v>
      </c>
      <c r="E835" s="6" t="str">
        <f>LOOKUP(D835,[1]Códigos!E$2:E$43,[1]Códigos!F$2:F$43)</f>
        <v>COOMEVA EPS S A</v>
      </c>
      <c r="F835" s="7">
        <v>22</v>
      </c>
      <c r="G835" s="8">
        <v>4523124</v>
      </c>
      <c r="H835" s="8">
        <v>0</v>
      </c>
      <c r="I835" s="8">
        <v>4523124</v>
      </c>
    </row>
    <row r="836" spans="2:9">
      <c r="B836" s="6">
        <v>891180198</v>
      </c>
      <c r="C836" s="6" t="s">
        <v>334</v>
      </c>
      <c r="D836" s="6">
        <v>830113831</v>
      </c>
      <c r="E836" s="6" t="str">
        <f>LOOKUP(D836,[1]Códigos!E$2:E$43,[1]Códigos!F$2:F$43)</f>
        <v>ALIANSALUD EPS</v>
      </c>
      <c r="F836" s="7">
        <v>13</v>
      </c>
      <c r="G836" s="8">
        <v>1308531</v>
      </c>
      <c r="H836" s="8">
        <v>0</v>
      </c>
      <c r="I836" s="8">
        <v>1308531</v>
      </c>
    </row>
    <row r="837" spans="2:9">
      <c r="B837" s="6">
        <v>891180198</v>
      </c>
      <c r="C837" s="6" t="s">
        <v>334</v>
      </c>
      <c r="D837" s="6">
        <v>860013816</v>
      </c>
      <c r="E837" s="6" t="str">
        <f>LOOKUP(D837,[1]Códigos!E$2:E$43,[1]Códigos!F$2:F$43)</f>
        <v>INSTITUTO DE SEGUROS SOCIALES EN LIQUIDACIÓN</v>
      </c>
      <c r="F837" s="7">
        <v>826</v>
      </c>
      <c r="G837" s="8">
        <v>126130398</v>
      </c>
      <c r="H837" s="8">
        <v>0</v>
      </c>
      <c r="I837" s="8">
        <v>126130398</v>
      </c>
    </row>
    <row r="838" spans="2:9">
      <c r="B838" s="6">
        <v>891180198</v>
      </c>
      <c r="C838" s="6" t="s">
        <v>334</v>
      </c>
      <c r="D838" s="6">
        <v>900156264</v>
      </c>
      <c r="E838" s="6" t="str">
        <f>LOOKUP(D838,[1]Códigos!E$2:E$43,[1]Códigos!F$2:F$43)</f>
        <v>NUEVA EPS</v>
      </c>
      <c r="F838" s="7">
        <v>12</v>
      </c>
      <c r="G838" s="8">
        <v>2064318</v>
      </c>
      <c r="H838" s="8">
        <v>0</v>
      </c>
      <c r="I838" s="8">
        <v>2064318</v>
      </c>
    </row>
    <row r="839" spans="2:9">
      <c r="B839" s="6">
        <v>891180268</v>
      </c>
      <c r="C839" s="6" t="s">
        <v>335</v>
      </c>
      <c r="D839" s="6">
        <v>900336004</v>
      </c>
      <c r="E839" s="6" t="str">
        <f>LOOKUP(D839,[1]Códigos!E$2:E$43,[1]Códigos!F$2:F$43)</f>
        <v>ADMINISTRADORA COLOMBIANA DE PENSIONES COLPENSIONES</v>
      </c>
      <c r="F839" s="7">
        <v>17976</v>
      </c>
      <c r="G839" s="8">
        <v>3848441188</v>
      </c>
      <c r="H839" s="8">
        <v>0</v>
      </c>
      <c r="I839" s="8">
        <v>3848441188</v>
      </c>
    </row>
    <row r="840" spans="2:9">
      <c r="B840" s="6">
        <v>891190011</v>
      </c>
      <c r="C840" s="6" t="s">
        <v>205</v>
      </c>
      <c r="D840" s="6">
        <v>800144331</v>
      </c>
      <c r="E840" s="6" t="str">
        <f>LOOKUP(D840,[1]Códigos!E$2:E$43,[1]Códigos!F$2:F$43)</f>
        <v>SOCIEDAD ADMINISTRADORA DE FONDOS DE PENSIONES PORVENIR</v>
      </c>
      <c r="F840" s="7">
        <v>2964</v>
      </c>
      <c r="G840" s="8">
        <v>623333185</v>
      </c>
      <c r="H840" s="8">
        <v>0</v>
      </c>
      <c r="I840" s="8">
        <v>623333185</v>
      </c>
    </row>
    <row r="841" spans="2:9">
      <c r="B841" s="6">
        <v>891190011</v>
      </c>
      <c r="C841" s="6" t="s">
        <v>205</v>
      </c>
      <c r="D841" s="6">
        <v>800149496</v>
      </c>
      <c r="E841" s="6" t="str">
        <f>LOOKUP(D841,[1]Códigos!E$2:E$43,[1]Códigos!F$2:F$43)</f>
        <v>COMPAÑIA COLOMBIANA ADMINISTRADORA DE FONDOS DE PENSIONES Y CESANTIAS COLFONDOS</v>
      </c>
      <c r="F841" s="7">
        <v>1319</v>
      </c>
      <c r="G841" s="8">
        <v>165631307</v>
      </c>
      <c r="H841" s="8">
        <v>0</v>
      </c>
      <c r="I841" s="8">
        <v>165631307</v>
      </c>
    </row>
    <row r="842" spans="2:9">
      <c r="B842" s="6">
        <v>891190011</v>
      </c>
      <c r="C842" s="6" t="s">
        <v>205</v>
      </c>
      <c r="D842" s="6">
        <v>800229739</v>
      </c>
      <c r="E842" s="6" t="str">
        <f>LOOKUP(D842,[1]Códigos!E$2:E$43,[1]Códigos!F$2:F$43)</f>
        <v>FONDO DE PENSIONES OBLIGATORIAS PROTECCION</v>
      </c>
      <c r="F842" s="7">
        <v>4</v>
      </c>
      <c r="G842" s="8">
        <v>1201560</v>
      </c>
      <c r="H842" s="8">
        <v>0</v>
      </c>
      <c r="I842" s="8">
        <v>1201560</v>
      </c>
    </row>
    <row r="843" spans="2:9">
      <c r="B843" s="6">
        <v>891190011</v>
      </c>
      <c r="C843" s="6" t="s">
        <v>205</v>
      </c>
      <c r="D843" s="6">
        <v>800231967</v>
      </c>
      <c r="E843" s="6" t="str">
        <f>LOOKUP(D843,[1]Códigos!E$2:E$43,[1]Códigos!F$2:F$43)</f>
        <v>HORIZONTE SOCIEDAD ADMINISTRADORA DE FONDOS DE PENSIONES Y DE CESANTÍAS S.A.</v>
      </c>
      <c r="F843" s="7">
        <v>285</v>
      </c>
      <c r="G843" s="8">
        <v>57493960</v>
      </c>
      <c r="H843" s="8">
        <v>0</v>
      </c>
      <c r="I843" s="8">
        <v>57493960</v>
      </c>
    </row>
    <row r="844" spans="2:9">
      <c r="B844" s="6">
        <v>891190011</v>
      </c>
      <c r="C844" s="6" t="s">
        <v>205</v>
      </c>
      <c r="D844" s="6">
        <v>800251440</v>
      </c>
      <c r="E844" s="6" t="str">
        <f>LOOKUP(D844,[1]Códigos!E$2:E$43,[1]Códigos!F$2:F$43)</f>
        <v>EPS SANITAS</v>
      </c>
      <c r="F844" s="7">
        <v>93</v>
      </c>
      <c r="G844" s="8">
        <v>17421805</v>
      </c>
      <c r="H844" s="8">
        <v>0</v>
      </c>
      <c r="I844" s="8">
        <v>17421805</v>
      </c>
    </row>
    <row r="845" spans="2:9">
      <c r="B845" s="6">
        <v>891190011</v>
      </c>
      <c r="C845" s="6" t="s">
        <v>205</v>
      </c>
      <c r="D845" s="6">
        <v>860013816</v>
      </c>
      <c r="E845" s="6" t="str">
        <f>LOOKUP(D845,[1]Códigos!E$2:E$43,[1]Códigos!F$2:F$43)</f>
        <v>INSTITUTO DE SEGUROS SOCIALES EN LIQUIDACIÓN</v>
      </c>
      <c r="F845" s="7">
        <v>2784</v>
      </c>
      <c r="G845" s="8">
        <v>181782608</v>
      </c>
      <c r="H845" s="8">
        <v>0</v>
      </c>
      <c r="I845" s="8">
        <v>181782608</v>
      </c>
    </row>
    <row r="846" spans="2:9">
      <c r="B846" s="6">
        <v>891190011</v>
      </c>
      <c r="C846" s="6" t="s">
        <v>205</v>
      </c>
      <c r="D846" s="6">
        <v>900156264</v>
      </c>
      <c r="E846" s="6" t="str">
        <f>LOOKUP(D846,[1]Códigos!E$2:E$43,[1]Códigos!F$2:F$43)</f>
        <v>NUEVA EPS</v>
      </c>
      <c r="F846" s="7">
        <v>35</v>
      </c>
      <c r="G846" s="8">
        <v>8358900</v>
      </c>
      <c r="H846" s="8">
        <v>0</v>
      </c>
      <c r="I846" s="8">
        <v>8358900</v>
      </c>
    </row>
    <row r="847" spans="2:9">
      <c r="B847" s="6">
        <v>891190011</v>
      </c>
      <c r="C847" s="6" t="s">
        <v>205</v>
      </c>
      <c r="D847" s="6">
        <v>900336004</v>
      </c>
      <c r="E847" s="6" t="str">
        <f>LOOKUP(D847,[1]Códigos!E$2:E$43,[1]Códigos!F$2:F$43)</f>
        <v>ADMINISTRADORA COLOMBIANA DE PENSIONES COLPENSIONES</v>
      </c>
      <c r="F847" s="7">
        <v>13181</v>
      </c>
      <c r="G847" s="8">
        <v>1242774005</v>
      </c>
      <c r="H847" s="8">
        <v>0</v>
      </c>
      <c r="I847" s="8">
        <v>1242774005</v>
      </c>
    </row>
    <row r="848" spans="2:9">
      <c r="B848" s="6">
        <v>891200528</v>
      </c>
      <c r="C848" s="6" t="s">
        <v>336</v>
      </c>
      <c r="D848" s="6">
        <v>800229739</v>
      </c>
      <c r="E848" s="6" t="str">
        <f>LOOKUP(D848,[1]Códigos!E$2:E$43,[1]Códigos!F$2:F$43)</f>
        <v>FONDO DE PENSIONES OBLIGATORIAS PROTECCION</v>
      </c>
      <c r="F848" s="7">
        <v>296</v>
      </c>
      <c r="G848" s="8">
        <v>73696022</v>
      </c>
      <c r="H848" s="8">
        <v>687829536</v>
      </c>
      <c r="I848" s="8">
        <v>761525558</v>
      </c>
    </row>
    <row r="849" spans="2:9">
      <c r="B849" s="6">
        <v>891200528</v>
      </c>
      <c r="C849" s="6" t="s">
        <v>336</v>
      </c>
      <c r="D849" s="6">
        <v>900336004</v>
      </c>
      <c r="E849" s="6" t="str">
        <f>LOOKUP(D849,[1]Códigos!E$2:E$43,[1]Códigos!F$2:F$43)</f>
        <v>ADMINISTRADORA COLOMBIANA DE PENSIONES COLPENSIONES</v>
      </c>
      <c r="F849" s="7">
        <v>1320</v>
      </c>
      <c r="G849" s="8">
        <v>15544080</v>
      </c>
      <c r="H849" s="8">
        <v>145078080</v>
      </c>
      <c r="I849" s="8">
        <v>160622160</v>
      </c>
    </row>
    <row r="850" spans="2:9">
      <c r="B850" s="6">
        <v>891200543</v>
      </c>
      <c r="C850" s="6" t="s">
        <v>337</v>
      </c>
      <c r="D850" s="6">
        <v>800144331</v>
      </c>
      <c r="E850" s="6" t="str">
        <f>LOOKUP(D850,[1]Códigos!E$2:E$43,[1]Códigos!F$2:F$43)</f>
        <v>SOCIEDAD ADMINISTRADORA DE FONDOS DE PENSIONES PORVENIR</v>
      </c>
      <c r="F850" s="7">
        <v>5</v>
      </c>
      <c r="G850" s="8">
        <v>817195</v>
      </c>
      <c r="H850" s="8">
        <v>3180900</v>
      </c>
      <c r="I850" s="8">
        <v>3998095</v>
      </c>
    </row>
    <row r="851" spans="2:9">
      <c r="B851" s="6">
        <v>891200543</v>
      </c>
      <c r="C851" s="6" t="s">
        <v>337</v>
      </c>
      <c r="D851" s="6">
        <v>900336004</v>
      </c>
      <c r="E851" s="6" t="str">
        <f>LOOKUP(D851,[1]Códigos!E$2:E$43,[1]Códigos!F$2:F$43)</f>
        <v>ADMINISTRADORA COLOMBIANA DE PENSIONES COLPENSIONES</v>
      </c>
      <c r="F851" s="7">
        <v>314</v>
      </c>
      <c r="G851" s="8">
        <v>20278038</v>
      </c>
      <c r="H851" s="8">
        <v>0</v>
      </c>
      <c r="I851" s="8">
        <v>20278038</v>
      </c>
    </row>
    <row r="852" spans="2:9">
      <c r="B852" s="6">
        <v>891200622</v>
      </c>
      <c r="C852" s="6" t="s">
        <v>338</v>
      </c>
      <c r="D852" s="6">
        <v>800144331</v>
      </c>
      <c r="E852" s="6" t="str">
        <f>LOOKUP(D852,[1]Códigos!E$2:E$43,[1]Códigos!F$2:F$43)</f>
        <v>SOCIEDAD ADMINISTRADORA DE FONDOS DE PENSIONES PORVENIR</v>
      </c>
      <c r="F852" s="7">
        <v>7</v>
      </c>
      <c r="G852" s="8">
        <v>470799</v>
      </c>
      <c r="H852" s="8">
        <v>0</v>
      </c>
      <c r="I852" s="8">
        <v>470799</v>
      </c>
    </row>
    <row r="853" spans="2:9">
      <c r="B853" s="6">
        <v>891200622</v>
      </c>
      <c r="C853" s="6" t="s">
        <v>338</v>
      </c>
      <c r="D853" s="6">
        <v>900336004</v>
      </c>
      <c r="E853" s="6" t="str">
        <f>LOOKUP(D853,[1]Códigos!E$2:E$43,[1]Códigos!F$2:F$43)</f>
        <v>ADMINISTRADORA COLOMBIANA DE PENSIONES COLPENSIONES</v>
      </c>
      <c r="F853" s="7">
        <v>3</v>
      </c>
      <c r="G853" s="8">
        <v>171264</v>
      </c>
      <c r="H853" s="8">
        <v>0</v>
      </c>
      <c r="I853" s="8">
        <v>171264</v>
      </c>
    </row>
    <row r="854" spans="2:9">
      <c r="B854" s="6">
        <v>891301447</v>
      </c>
      <c r="C854" s="6" t="s">
        <v>339</v>
      </c>
      <c r="D854" s="6">
        <v>900336004</v>
      </c>
      <c r="E854" s="6" t="str">
        <f>LOOKUP(D854,[1]Códigos!E$2:E$43,[1]Códigos!F$2:F$43)</f>
        <v>ADMINISTRADORA COLOMBIANA DE PENSIONES COLPENSIONES</v>
      </c>
      <c r="F854" s="7">
        <v>2218</v>
      </c>
      <c r="G854" s="8">
        <v>161182580</v>
      </c>
      <c r="H854" s="8">
        <v>0</v>
      </c>
      <c r="I854" s="8">
        <v>161182580</v>
      </c>
    </row>
    <row r="855" spans="2:9">
      <c r="B855" s="6">
        <v>891380046</v>
      </c>
      <c r="C855" s="6" t="s">
        <v>340</v>
      </c>
      <c r="D855" s="6">
        <v>800144331</v>
      </c>
      <c r="E855" s="6" t="str">
        <f>LOOKUP(D855,[1]Códigos!E$2:E$43,[1]Códigos!F$2:F$43)</f>
        <v>SOCIEDAD ADMINISTRADORA DE FONDOS DE PENSIONES PORVENIR</v>
      </c>
      <c r="F855" s="7">
        <v>34</v>
      </c>
      <c r="G855" s="8">
        <v>7055462</v>
      </c>
      <c r="H855" s="8">
        <v>0</v>
      </c>
      <c r="I855" s="8">
        <v>7055462</v>
      </c>
    </row>
    <row r="856" spans="2:9">
      <c r="B856" s="6">
        <v>891380046</v>
      </c>
      <c r="C856" s="6" t="s">
        <v>340</v>
      </c>
      <c r="D856" s="6">
        <v>800250119</v>
      </c>
      <c r="E856" s="6" t="str">
        <f>LOOKUP(D856,[1]Códigos!E$2:E$43,[1]Códigos!F$2:F$43)</f>
        <v>SALUDCOOP EPS</v>
      </c>
      <c r="F856" s="7">
        <v>18</v>
      </c>
      <c r="G856" s="8">
        <v>3461526</v>
      </c>
      <c r="H856" s="8">
        <v>0</v>
      </c>
      <c r="I856" s="8">
        <v>3461526</v>
      </c>
    </row>
    <row r="857" spans="2:9">
      <c r="B857" s="6">
        <v>891380046</v>
      </c>
      <c r="C857" s="6" t="s">
        <v>340</v>
      </c>
      <c r="D857" s="6">
        <v>805001157</v>
      </c>
      <c r="E857" s="6" t="str">
        <f>LOOKUP(D857,[1]Códigos!E$2:E$43,[1]Códigos!F$2:F$43)</f>
        <v>SERVICIO OCCIDENTAL DE SALUD SA SOS</v>
      </c>
      <c r="F857" s="7">
        <v>16</v>
      </c>
      <c r="G857" s="8">
        <v>1518089</v>
      </c>
      <c r="H857" s="8">
        <v>0</v>
      </c>
      <c r="I857" s="8">
        <v>1518089</v>
      </c>
    </row>
    <row r="858" spans="2:9">
      <c r="B858" s="6">
        <v>891380046</v>
      </c>
      <c r="C858" s="6" t="s">
        <v>340</v>
      </c>
      <c r="D858" s="6">
        <v>900336004</v>
      </c>
      <c r="E858" s="6" t="str">
        <f>LOOKUP(D858,[1]Códigos!E$2:E$43,[1]Códigos!F$2:F$43)</f>
        <v>ADMINISTRADORA COLOMBIANA DE PENSIONES COLPENSIONES</v>
      </c>
      <c r="F858" s="7">
        <v>4135</v>
      </c>
      <c r="G858" s="8">
        <v>311328628</v>
      </c>
      <c r="H858" s="8">
        <v>0</v>
      </c>
      <c r="I858" s="8">
        <v>311328628</v>
      </c>
    </row>
    <row r="859" spans="2:9">
      <c r="B859" s="6">
        <v>891380055</v>
      </c>
      <c r="C859" s="6" t="s">
        <v>341</v>
      </c>
      <c r="D859" s="6">
        <v>900156264</v>
      </c>
      <c r="E859" s="6" t="str">
        <f>LOOKUP(D859,[1]Códigos!E$2:E$43,[1]Códigos!F$2:F$43)</f>
        <v>NUEVA EPS</v>
      </c>
      <c r="F859" s="7">
        <v>18</v>
      </c>
      <c r="G859" s="8">
        <v>1938850</v>
      </c>
      <c r="H859" s="8">
        <v>0</v>
      </c>
      <c r="I859" s="8">
        <v>1938850</v>
      </c>
    </row>
    <row r="860" spans="2:9">
      <c r="B860" s="6">
        <v>891380184</v>
      </c>
      <c r="C860" s="6" t="s">
        <v>342</v>
      </c>
      <c r="D860" s="6">
        <v>800227940</v>
      </c>
      <c r="E860" s="6" t="str">
        <f>LOOKUP(D860,[1]Códigos!E$2:E$43,[1]Códigos!F$2:F$43)</f>
        <v>* COLFONDOS</v>
      </c>
      <c r="F860" s="7">
        <v>27</v>
      </c>
      <c r="G860" s="8">
        <v>1433239</v>
      </c>
      <c r="H860" s="8">
        <v>0</v>
      </c>
      <c r="I860" s="8">
        <v>1433239</v>
      </c>
    </row>
    <row r="861" spans="2:9">
      <c r="B861" s="6">
        <v>891380184</v>
      </c>
      <c r="C861" s="6" t="s">
        <v>342</v>
      </c>
      <c r="D861" s="6">
        <v>900336004</v>
      </c>
      <c r="E861" s="6" t="str">
        <f>LOOKUP(D861,[1]Códigos!E$2:E$43,[1]Códigos!F$2:F$43)</f>
        <v>ADMINISTRADORA COLOMBIANA DE PENSIONES COLPENSIONES</v>
      </c>
      <c r="F861" s="7">
        <v>399</v>
      </c>
      <c r="G861" s="8">
        <v>34014526</v>
      </c>
      <c r="H861" s="8">
        <v>0</v>
      </c>
      <c r="I861" s="8">
        <v>34014526</v>
      </c>
    </row>
    <row r="862" spans="2:9">
      <c r="B862" s="6">
        <v>891401308</v>
      </c>
      <c r="C862" s="6" t="s">
        <v>343</v>
      </c>
      <c r="D862" s="6">
        <v>800144331</v>
      </c>
      <c r="E862" s="6" t="str">
        <f>LOOKUP(D862,[1]Códigos!E$2:E$43,[1]Códigos!F$2:F$43)</f>
        <v>SOCIEDAD ADMINISTRADORA DE FONDOS DE PENSIONES PORVENIR</v>
      </c>
      <c r="F862" s="7">
        <v>667</v>
      </c>
      <c r="G862" s="8">
        <v>94155512</v>
      </c>
      <c r="H862" s="8">
        <v>0</v>
      </c>
      <c r="I862" s="8">
        <v>94155512</v>
      </c>
    </row>
    <row r="863" spans="2:9">
      <c r="B863" s="6">
        <v>891401308</v>
      </c>
      <c r="C863" s="6" t="s">
        <v>343</v>
      </c>
      <c r="D863" s="6">
        <v>800229739</v>
      </c>
      <c r="E863" s="6" t="str">
        <f>LOOKUP(D863,[1]Códigos!E$2:E$43,[1]Códigos!F$2:F$43)</f>
        <v>FONDO DE PENSIONES OBLIGATORIAS PROTECCION</v>
      </c>
      <c r="F863" s="7">
        <v>4</v>
      </c>
      <c r="G863" s="8">
        <v>442738</v>
      </c>
      <c r="H863" s="8">
        <v>0</v>
      </c>
      <c r="I863" s="8">
        <v>442738</v>
      </c>
    </row>
    <row r="864" spans="2:9">
      <c r="B864" s="6">
        <v>891401308</v>
      </c>
      <c r="C864" s="6" t="s">
        <v>343</v>
      </c>
      <c r="D864" s="6">
        <v>900336004</v>
      </c>
      <c r="E864" s="6" t="str">
        <f>LOOKUP(D864,[1]Códigos!E$2:E$43,[1]Códigos!F$2:F$43)</f>
        <v>ADMINISTRADORA COLOMBIANA DE PENSIONES COLPENSIONES</v>
      </c>
      <c r="F864" s="7">
        <v>1473</v>
      </c>
      <c r="G864" s="8">
        <v>125406617</v>
      </c>
      <c r="H864" s="8">
        <v>766282</v>
      </c>
      <c r="I864" s="8">
        <v>126172899</v>
      </c>
    </row>
    <row r="865" spans="2:9">
      <c r="B865" s="6">
        <v>891401643</v>
      </c>
      <c r="C865" s="6" t="s">
        <v>344</v>
      </c>
      <c r="D865" s="6">
        <v>800144331</v>
      </c>
      <c r="E865" s="6" t="str">
        <f>LOOKUP(D865,[1]Códigos!E$2:E$43,[1]Códigos!F$2:F$43)</f>
        <v>SOCIEDAD ADMINISTRADORA DE FONDOS DE PENSIONES PORVENIR</v>
      </c>
      <c r="F865" s="7">
        <v>668</v>
      </c>
      <c r="G865" s="8">
        <v>17453214</v>
      </c>
      <c r="H865" s="8">
        <v>27201800</v>
      </c>
      <c r="I865" s="8">
        <v>44655014</v>
      </c>
    </row>
    <row r="866" spans="2:9">
      <c r="B866" s="6">
        <v>891401643</v>
      </c>
      <c r="C866" s="6" t="s">
        <v>344</v>
      </c>
      <c r="D866" s="6">
        <v>800229739</v>
      </c>
      <c r="E866" s="6" t="str">
        <f>LOOKUP(D866,[1]Códigos!E$2:E$43,[1]Códigos!F$2:F$43)</f>
        <v>FONDO DE PENSIONES OBLIGATORIAS PROTECCION</v>
      </c>
      <c r="F866" s="7">
        <v>47</v>
      </c>
      <c r="G866" s="8">
        <v>8585157</v>
      </c>
      <c r="H866" s="8">
        <v>16215673</v>
      </c>
      <c r="I866" s="8">
        <v>24800830</v>
      </c>
    </row>
    <row r="867" spans="2:9">
      <c r="B867" s="6">
        <v>891401643</v>
      </c>
      <c r="C867" s="6" t="s">
        <v>344</v>
      </c>
      <c r="D867" s="6">
        <v>900336004</v>
      </c>
      <c r="E867" s="6" t="str">
        <f>LOOKUP(D867,[1]Códigos!E$2:E$43,[1]Códigos!F$2:F$43)</f>
        <v>ADMINISTRADORA COLOMBIANA DE PENSIONES COLPENSIONES</v>
      </c>
      <c r="F867" s="7">
        <v>160</v>
      </c>
      <c r="G867" s="8">
        <v>0</v>
      </c>
      <c r="H867" s="8">
        <v>0</v>
      </c>
      <c r="I867" s="8">
        <v>0</v>
      </c>
    </row>
    <row r="868" spans="2:9">
      <c r="B868" s="6">
        <v>891401777</v>
      </c>
      <c r="C868" s="6" t="s">
        <v>345</v>
      </c>
      <c r="D868" s="6">
        <v>800229739</v>
      </c>
      <c r="E868" s="6" t="str">
        <f>LOOKUP(D868,[1]Códigos!E$2:E$43,[1]Códigos!F$2:F$43)</f>
        <v>FONDO DE PENSIONES OBLIGATORIAS PROTECCION</v>
      </c>
      <c r="F868" s="7">
        <v>1</v>
      </c>
      <c r="G868" s="8">
        <v>388375</v>
      </c>
      <c r="H868" s="8">
        <v>1138752</v>
      </c>
      <c r="I868" s="8">
        <v>1527127</v>
      </c>
    </row>
    <row r="869" spans="2:9">
      <c r="B869" s="6">
        <v>891401777</v>
      </c>
      <c r="C869" s="6" t="s">
        <v>345</v>
      </c>
      <c r="D869" s="6">
        <v>900336004</v>
      </c>
      <c r="E869" s="6" t="str">
        <f>LOOKUP(D869,[1]Códigos!E$2:E$43,[1]Códigos!F$2:F$43)</f>
        <v>ADMINISTRADORA COLOMBIANA DE PENSIONES COLPENSIONES</v>
      </c>
      <c r="F869" s="7">
        <v>23</v>
      </c>
      <c r="G869" s="8">
        <v>1265794</v>
      </c>
      <c r="H869" s="8">
        <v>0</v>
      </c>
      <c r="I869" s="8">
        <v>1265794</v>
      </c>
    </row>
    <row r="870" spans="2:9">
      <c r="B870" s="6">
        <v>891408747</v>
      </c>
      <c r="C870" s="6" t="s">
        <v>346</v>
      </c>
      <c r="D870" s="6">
        <v>800144331</v>
      </c>
      <c r="E870" s="6" t="str">
        <f>LOOKUP(D870,[1]Códigos!E$2:E$43,[1]Códigos!F$2:F$43)</f>
        <v>SOCIEDAD ADMINISTRADORA DE FONDOS DE PENSIONES PORVENIR</v>
      </c>
      <c r="F870" s="7">
        <v>365</v>
      </c>
      <c r="G870" s="8">
        <v>20839537</v>
      </c>
      <c r="H870" s="8">
        <v>24489000</v>
      </c>
      <c r="I870" s="8">
        <v>45328537</v>
      </c>
    </row>
    <row r="871" spans="2:9">
      <c r="B871" s="6">
        <v>891408747</v>
      </c>
      <c r="C871" s="6" t="s">
        <v>346</v>
      </c>
      <c r="D871" s="6">
        <v>800229739</v>
      </c>
      <c r="E871" s="6" t="str">
        <f>LOOKUP(D871,[1]Códigos!E$2:E$43,[1]Códigos!F$2:F$43)</f>
        <v>FONDO DE PENSIONES OBLIGATORIAS PROTECCION</v>
      </c>
      <c r="F871" s="7">
        <v>26</v>
      </c>
      <c r="G871" s="8">
        <v>1388232</v>
      </c>
      <c r="H871" s="8">
        <v>629307</v>
      </c>
      <c r="I871" s="8">
        <v>2017539</v>
      </c>
    </row>
    <row r="872" spans="2:9">
      <c r="B872" s="6">
        <v>891408747</v>
      </c>
      <c r="C872" s="6" t="s">
        <v>346</v>
      </c>
      <c r="D872" s="6">
        <v>900336004</v>
      </c>
      <c r="E872" s="6" t="str">
        <f>LOOKUP(D872,[1]Códigos!E$2:E$43,[1]Códigos!F$2:F$43)</f>
        <v>ADMINISTRADORA COLOMBIANA DE PENSIONES COLPENSIONES</v>
      </c>
      <c r="F872" s="7">
        <v>476</v>
      </c>
      <c r="G872" s="8">
        <v>0</v>
      </c>
      <c r="H872" s="8">
        <v>0</v>
      </c>
      <c r="I872" s="8">
        <v>0</v>
      </c>
    </row>
    <row r="873" spans="2:9">
      <c r="B873" s="6">
        <v>891408918</v>
      </c>
      <c r="C873" s="6" t="s">
        <v>347</v>
      </c>
      <c r="D873" s="6">
        <v>800149496</v>
      </c>
      <c r="E873" s="6" t="str">
        <f>LOOKUP(D873,[1]Códigos!E$2:E$43,[1]Códigos!F$2:F$43)</f>
        <v>COMPAÑIA COLOMBIANA ADMINISTRADORA DE FONDOS DE PENSIONES Y CESANTIAS COLFONDOS</v>
      </c>
      <c r="F873" s="7">
        <v>4</v>
      </c>
      <c r="G873" s="8">
        <v>0</v>
      </c>
      <c r="H873" s="8">
        <v>0</v>
      </c>
      <c r="I873" s="8">
        <v>0</v>
      </c>
    </row>
    <row r="874" spans="2:9">
      <c r="B874" s="6">
        <v>891408918</v>
      </c>
      <c r="C874" s="6" t="s">
        <v>347</v>
      </c>
      <c r="D874" s="6">
        <v>800229739</v>
      </c>
      <c r="E874" s="6" t="str">
        <f>LOOKUP(D874,[1]Códigos!E$2:E$43,[1]Códigos!F$2:F$43)</f>
        <v>FONDO DE PENSIONES OBLIGATORIAS PROTECCION</v>
      </c>
      <c r="F874" s="7">
        <v>298</v>
      </c>
      <c r="G874" s="8">
        <v>259183</v>
      </c>
      <c r="H874" s="8">
        <v>16600228</v>
      </c>
      <c r="I874" s="8">
        <v>16859411</v>
      </c>
    </row>
    <row r="875" spans="2:9">
      <c r="B875" s="6">
        <v>891408918</v>
      </c>
      <c r="C875" s="6" t="s">
        <v>347</v>
      </c>
      <c r="D875" s="6">
        <v>900336004</v>
      </c>
      <c r="E875" s="6" t="str">
        <f>LOOKUP(D875,[1]Códigos!E$2:E$43,[1]Códigos!F$2:F$43)</f>
        <v>ADMINISTRADORA COLOMBIANA DE PENSIONES COLPENSIONES</v>
      </c>
      <c r="F875" s="7">
        <v>28</v>
      </c>
      <c r="G875" s="8">
        <v>0</v>
      </c>
      <c r="H875" s="8">
        <v>0</v>
      </c>
      <c r="I875" s="8">
        <v>0</v>
      </c>
    </row>
    <row r="876" spans="2:9">
      <c r="B876" s="6">
        <v>891409017</v>
      </c>
      <c r="C876" s="6" t="s">
        <v>348</v>
      </c>
      <c r="D876" s="6">
        <v>800144331</v>
      </c>
      <c r="E876" s="6" t="str">
        <f>LOOKUP(D876,[1]Códigos!E$2:E$43,[1]Códigos!F$2:F$43)</f>
        <v>SOCIEDAD ADMINISTRADORA DE FONDOS DE PENSIONES PORVENIR</v>
      </c>
      <c r="F876" s="7">
        <v>10</v>
      </c>
      <c r="G876" s="8">
        <v>2079112</v>
      </c>
      <c r="H876" s="8">
        <v>9480984</v>
      </c>
      <c r="I876" s="8">
        <v>11560096</v>
      </c>
    </row>
    <row r="877" spans="2:9">
      <c r="B877" s="6">
        <v>891409017</v>
      </c>
      <c r="C877" s="6" t="s">
        <v>348</v>
      </c>
      <c r="D877" s="6">
        <v>900336004</v>
      </c>
      <c r="E877" s="6" t="str">
        <f>LOOKUP(D877,[1]Códigos!E$2:E$43,[1]Códigos!F$2:F$43)</f>
        <v>ADMINISTRADORA COLOMBIANA DE PENSIONES COLPENSIONES</v>
      </c>
      <c r="F877" s="7">
        <v>60</v>
      </c>
      <c r="G877" s="8">
        <v>2498928</v>
      </c>
      <c r="H877" s="8">
        <v>12242223</v>
      </c>
      <c r="I877" s="8">
        <v>14741151</v>
      </c>
    </row>
    <row r="878" spans="2:9">
      <c r="B878" s="6">
        <v>891409025</v>
      </c>
      <c r="C878" s="6" t="s">
        <v>349</v>
      </c>
      <c r="D878" s="6">
        <v>800144331</v>
      </c>
      <c r="E878" s="6" t="str">
        <f>LOOKUP(D878,[1]Códigos!E$2:E$43,[1]Códigos!F$2:F$43)</f>
        <v>SOCIEDAD ADMINISTRADORA DE FONDOS DE PENSIONES PORVENIR</v>
      </c>
      <c r="F878" s="7">
        <v>351</v>
      </c>
      <c r="G878" s="8">
        <v>8686003</v>
      </c>
      <c r="H878" s="8">
        <v>2065400</v>
      </c>
      <c r="I878" s="8">
        <v>10751403</v>
      </c>
    </row>
    <row r="879" spans="2:9">
      <c r="B879" s="6">
        <v>891409025</v>
      </c>
      <c r="C879" s="6" t="s">
        <v>349</v>
      </c>
      <c r="D879" s="6">
        <v>800229739</v>
      </c>
      <c r="E879" s="6" t="str">
        <f>LOOKUP(D879,[1]Códigos!E$2:E$43,[1]Códigos!F$2:F$43)</f>
        <v>FONDO DE PENSIONES OBLIGATORIAS PROTECCION</v>
      </c>
      <c r="F879" s="7">
        <v>41</v>
      </c>
      <c r="G879" s="8">
        <v>3051386</v>
      </c>
      <c r="H879" s="8">
        <v>5517216</v>
      </c>
      <c r="I879" s="8">
        <v>8568602</v>
      </c>
    </row>
    <row r="880" spans="2:9">
      <c r="B880" s="6">
        <v>891409025</v>
      </c>
      <c r="C880" s="6" t="s">
        <v>349</v>
      </c>
      <c r="D880" s="6">
        <v>900336004</v>
      </c>
      <c r="E880" s="6" t="str">
        <f>LOOKUP(D880,[1]Códigos!E$2:E$43,[1]Códigos!F$2:F$43)</f>
        <v>ADMINISTRADORA COLOMBIANA DE PENSIONES COLPENSIONES</v>
      </c>
      <c r="F880" s="7">
        <v>150</v>
      </c>
      <c r="G880" s="8">
        <v>0</v>
      </c>
      <c r="H880" s="8">
        <v>0</v>
      </c>
      <c r="I880" s="8">
        <v>0</v>
      </c>
    </row>
    <row r="881" spans="2:9">
      <c r="B881" s="6">
        <v>891410524</v>
      </c>
      <c r="C881" s="6" t="s">
        <v>350</v>
      </c>
      <c r="D881" s="6">
        <v>800144331</v>
      </c>
      <c r="E881" s="6" t="str">
        <f>LOOKUP(D881,[1]Códigos!E$2:E$43,[1]Códigos!F$2:F$43)</f>
        <v>SOCIEDAD ADMINISTRADORA DE FONDOS DE PENSIONES PORVENIR</v>
      </c>
      <c r="F881" s="7">
        <v>721</v>
      </c>
      <c r="G881" s="8">
        <v>50552602</v>
      </c>
      <c r="H881" s="8">
        <v>58144500</v>
      </c>
      <c r="I881" s="8">
        <v>108697102</v>
      </c>
    </row>
    <row r="882" spans="2:9">
      <c r="B882" s="6">
        <v>891410524</v>
      </c>
      <c r="C882" s="6" t="s">
        <v>350</v>
      </c>
      <c r="D882" s="6">
        <v>800149496</v>
      </c>
      <c r="E882" s="6" t="str">
        <f>LOOKUP(D882,[1]Códigos!E$2:E$43,[1]Códigos!F$2:F$43)</f>
        <v>COMPAÑIA COLOMBIANA ADMINISTRADORA DE FONDOS DE PENSIONES Y CESANTIAS COLFONDOS</v>
      </c>
      <c r="F882" s="7">
        <v>116</v>
      </c>
      <c r="G882" s="8">
        <v>11952540</v>
      </c>
      <c r="H882" s="8">
        <v>0</v>
      </c>
      <c r="I882" s="8">
        <v>11952540</v>
      </c>
    </row>
    <row r="883" spans="2:9">
      <c r="B883" s="6">
        <v>891410524</v>
      </c>
      <c r="C883" s="6" t="s">
        <v>350</v>
      </c>
      <c r="D883" s="6">
        <v>800229739</v>
      </c>
      <c r="E883" s="6" t="str">
        <f>LOOKUP(D883,[1]Códigos!E$2:E$43,[1]Códigos!F$2:F$43)</f>
        <v>FONDO DE PENSIONES OBLIGATORIAS PROTECCION</v>
      </c>
      <c r="F883" s="7">
        <v>162</v>
      </c>
      <c r="G883" s="8">
        <v>11039900</v>
      </c>
      <c r="H883" s="8">
        <v>44785500</v>
      </c>
      <c r="I883" s="8">
        <v>55825400</v>
      </c>
    </row>
    <row r="884" spans="2:9">
      <c r="B884" s="6">
        <v>891410524</v>
      </c>
      <c r="C884" s="6" t="s">
        <v>350</v>
      </c>
      <c r="D884" s="6">
        <v>900336004</v>
      </c>
      <c r="E884" s="6" t="str">
        <f>LOOKUP(D884,[1]Códigos!E$2:E$43,[1]Códigos!F$2:F$43)</f>
        <v>ADMINISTRADORA COLOMBIANA DE PENSIONES COLPENSIONES</v>
      </c>
      <c r="F884" s="7">
        <v>1563</v>
      </c>
      <c r="G884" s="8">
        <v>100409873</v>
      </c>
      <c r="H884" s="8">
        <v>0</v>
      </c>
      <c r="I884" s="8">
        <v>100409873</v>
      </c>
    </row>
    <row r="885" spans="2:9">
      <c r="B885" s="6">
        <v>891411663</v>
      </c>
      <c r="C885" s="6" t="s">
        <v>351</v>
      </c>
      <c r="D885" s="6">
        <v>800144331</v>
      </c>
      <c r="E885" s="6" t="str">
        <f>LOOKUP(D885,[1]Códigos!E$2:E$43,[1]Códigos!F$2:F$43)</f>
        <v>SOCIEDAD ADMINISTRADORA DE FONDOS DE PENSIONES PORVENIR</v>
      </c>
      <c r="F885" s="7">
        <v>524</v>
      </c>
      <c r="G885" s="8">
        <v>29283619</v>
      </c>
      <c r="H885" s="8">
        <v>43924244</v>
      </c>
      <c r="I885" s="8">
        <v>73207863</v>
      </c>
    </row>
    <row r="886" spans="2:9">
      <c r="B886" s="6">
        <v>891411663</v>
      </c>
      <c r="C886" s="6" t="s">
        <v>351</v>
      </c>
      <c r="D886" s="6">
        <v>800229739</v>
      </c>
      <c r="E886" s="6" t="str">
        <f>LOOKUP(D886,[1]Códigos!E$2:E$43,[1]Códigos!F$2:F$43)</f>
        <v>FONDO DE PENSIONES OBLIGATORIAS PROTECCION</v>
      </c>
      <c r="F886" s="7">
        <v>117</v>
      </c>
      <c r="G886" s="8">
        <v>0</v>
      </c>
      <c r="H886" s="8">
        <v>0</v>
      </c>
      <c r="I886" s="8">
        <v>0</v>
      </c>
    </row>
    <row r="887" spans="2:9">
      <c r="B887" s="6">
        <v>891411663</v>
      </c>
      <c r="C887" s="6" t="s">
        <v>351</v>
      </c>
      <c r="D887" s="6">
        <v>900336004</v>
      </c>
      <c r="E887" s="6" t="str">
        <f>LOOKUP(D887,[1]Códigos!E$2:E$43,[1]Códigos!F$2:F$43)</f>
        <v>ADMINISTRADORA COLOMBIANA DE PENSIONES COLPENSIONES</v>
      </c>
      <c r="F887" s="7">
        <v>156</v>
      </c>
      <c r="G887" s="8">
        <v>0</v>
      </c>
      <c r="H887" s="8">
        <v>0</v>
      </c>
      <c r="I887" s="8">
        <v>0</v>
      </c>
    </row>
    <row r="888" spans="2:9">
      <c r="B888" s="6">
        <v>891411665</v>
      </c>
      <c r="C888" s="6" t="s">
        <v>352</v>
      </c>
      <c r="D888" s="6">
        <v>800144331</v>
      </c>
      <c r="E888" s="6" t="str">
        <f>LOOKUP(D888,[1]Códigos!E$2:E$43,[1]Códigos!F$2:F$43)</f>
        <v>SOCIEDAD ADMINISTRADORA DE FONDOS DE PENSIONES PORVENIR</v>
      </c>
      <c r="F888" s="7">
        <v>189</v>
      </c>
      <c r="G888" s="8">
        <v>7136501</v>
      </c>
      <c r="H888" s="8">
        <v>4438000</v>
      </c>
      <c r="I888" s="8">
        <v>11574501</v>
      </c>
    </row>
    <row r="889" spans="2:9">
      <c r="B889" s="6">
        <v>891411665</v>
      </c>
      <c r="C889" s="6" t="s">
        <v>352</v>
      </c>
      <c r="D889" s="6">
        <v>800229739</v>
      </c>
      <c r="E889" s="6" t="str">
        <f>LOOKUP(D889,[1]Códigos!E$2:E$43,[1]Códigos!F$2:F$43)</f>
        <v>FONDO DE PENSIONES OBLIGATORIAS PROTECCION</v>
      </c>
      <c r="F889" s="7">
        <v>1</v>
      </c>
      <c r="G889" s="8">
        <v>0</v>
      </c>
      <c r="H889" s="8">
        <v>0</v>
      </c>
      <c r="I889" s="8">
        <v>0</v>
      </c>
    </row>
    <row r="890" spans="2:9">
      <c r="B890" s="6">
        <v>891411665</v>
      </c>
      <c r="C890" s="6" t="s">
        <v>352</v>
      </c>
      <c r="D890" s="6">
        <v>900336004</v>
      </c>
      <c r="E890" s="6" t="str">
        <f>LOOKUP(D890,[1]Códigos!E$2:E$43,[1]Códigos!F$2:F$43)</f>
        <v>ADMINISTRADORA COLOMBIANA DE PENSIONES COLPENSIONES</v>
      </c>
      <c r="F890" s="7">
        <v>105</v>
      </c>
      <c r="G890" s="8">
        <v>0</v>
      </c>
      <c r="H890" s="8">
        <v>0</v>
      </c>
      <c r="I890" s="8">
        <v>0</v>
      </c>
    </row>
    <row r="891" spans="2:9">
      <c r="B891" s="6">
        <v>891412134</v>
      </c>
      <c r="C891" s="6" t="s">
        <v>353</v>
      </c>
      <c r="D891" s="6">
        <v>800144331</v>
      </c>
      <c r="E891" s="6" t="str">
        <f>LOOKUP(D891,[1]Códigos!E$2:E$43,[1]Códigos!F$2:F$43)</f>
        <v>SOCIEDAD ADMINISTRADORA DE FONDOS DE PENSIONES PORVENIR</v>
      </c>
      <c r="F891" s="7">
        <v>354</v>
      </c>
      <c r="G891" s="8">
        <v>36985953</v>
      </c>
      <c r="H891" s="8">
        <v>21861200</v>
      </c>
      <c r="I891" s="8">
        <v>58847153</v>
      </c>
    </row>
    <row r="892" spans="2:9">
      <c r="B892" s="6">
        <v>891412134</v>
      </c>
      <c r="C892" s="6" t="s">
        <v>353</v>
      </c>
      <c r="D892" s="6">
        <v>800149496</v>
      </c>
      <c r="E892" s="6" t="str">
        <f>LOOKUP(D892,[1]Códigos!E$2:E$43,[1]Códigos!F$2:F$43)</f>
        <v>COMPAÑIA COLOMBIANA ADMINISTRADORA DE FONDOS DE PENSIONES Y CESANTIAS COLFONDOS</v>
      </c>
      <c r="F892" s="7">
        <v>28</v>
      </c>
      <c r="G892" s="8">
        <v>674411</v>
      </c>
      <c r="H892" s="8">
        <v>1262400</v>
      </c>
      <c r="I892" s="8">
        <v>1936811</v>
      </c>
    </row>
    <row r="893" spans="2:9">
      <c r="B893" s="6">
        <v>891412134</v>
      </c>
      <c r="C893" s="6" t="s">
        <v>353</v>
      </c>
      <c r="D893" s="6">
        <v>800229739</v>
      </c>
      <c r="E893" s="6" t="str">
        <f>LOOKUP(D893,[1]Códigos!E$2:E$43,[1]Códigos!F$2:F$43)</f>
        <v>FONDO DE PENSIONES OBLIGATORIAS PROTECCION</v>
      </c>
      <c r="F893" s="7">
        <v>26</v>
      </c>
      <c r="G893" s="8">
        <v>1638254</v>
      </c>
      <c r="H893" s="8">
        <v>595932</v>
      </c>
      <c r="I893" s="8">
        <v>2234186</v>
      </c>
    </row>
    <row r="894" spans="2:9">
      <c r="B894" s="6">
        <v>891412134</v>
      </c>
      <c r="C894" s="6" t="s">
        <v>353</v>
      </c>
      <c r="D894" s="6">
        <v>900336004</v>
      </c>
      <c r="E894" s="6" t="str">
        <f>LOOKUP(D894,[1]Códigos!E$2:E$43,[1]Códigos!F$2:F$43)</f>
        <v>ADMINISTRADORA COLOMBIANA DE PENSIONES COLPENSIONES</v>
      </c>
      <c r="F894" s="7">
        <v>86</v>
      </c>
      <c r="G894" s="8">
        <v>6579661</v>
      </c>
      <c r="H894" s="8">
        <v>0</v>
      </c>
      <c r="I894" s="8">
        <v>6579661</v>
      </c>
    </row>
    <row r="895" spans="2:9">
      <c r="B895" s="6">
        <v>891480036</v>
      </c>
      <c r="C895" s="6" t="s">
        <v>354</v>
      </c>
      <c r="D895" s="6">
        <v>800144331</v>
      </c>
      <c r="E895" s="6" t="str">
        <f>LOOKUP(D895,[1]Códigos!E$2:E$43,[1]Códigos!F$2:F$43)</f>
        <v>SOCIEDAD ADMINISTRADORA DE FONDOS DE PENSIONES PORVENIR</v>
      </c>
      <c r="F895" s="7">
        <v>341</v>
      </c>
      <c r="G895" s="8">
        <v>23183232</v>
      </c>
      <c r="H895" s="8">
        <v>44207700</v>
      </c>
      <c r="I895" s="8">
        <v>67390932</v>
      </c>
    </row>
    <row r="896" spans="2:9">
      <c r="B896" s="6">
        <v>891480036</v>
      </c>
      <c r="C896" s="6" t="s">
        <v>354</v>
      </c>
      <c r="D896" s="6">
        <v>800149496</v>
      </c>
      <c r="E896" s="6" t="str">
        <f>LOOKUP(D896,[1]Códigos!E$2:E$43,[1]Códigos!F$2:F$43)</f>
        <v>COMPAÑIA COLOMBIANA ADMINISTRADORA DE FONDOS DE PENSIONES Y CESANTIAS COLFONDOS</v>
      </c>
      <c r="F896" s="7">
        <v>4</v>
      </c>
      <c r="G896" s="8">
        <v>461387</v>
      </c>
      <c r="H896" s="8">
        <v>1913000</v>
      </c>
      <c r="I896" s="8">
        <v>2374387</v>
      </c>
    </row>
    <row r="897" spans="2:9">
      <c r="B897" s="6">
        <v>891480036</v>
      </c>
      <c r="C897" s="6" t="s">
        <v>354</v>
      </c>
      <c r="D897" s="6">
        <v>800229739</v>
      </c>
      <c r="E897" s="6" t="str">
        <f>LOOKUP(D897,[1]Códigos!E$2:E$43,[1]Códigos!F$2:F$43)</f>
        <v>FONDO DE PENSIONES OBLIGATORIAS PROTECCION</v>
      </c>
      <c r="F897" s="7">
        <v>71</v>
      </c>
      <c r="G897" s="8">
        <v>6487248</v>
      </c>
      <c r="H897" s="8">
        <v>14909650</v>
      </c>
      <c r="I897" s="8">
        <v>21396898</v>
      </c>
    </row>
    <row r="898" spans="2:9">
      <c r="B898" s="6">
        <v>891480036</v>
      </c>
      <c r="C898" s="6" t="s">
        <v>354</v>
      </c>
      <c r="D898" s="6">
        <v>900336004</v>
      </c>
      <c r="E898" s="6" t="str">
        <f>LOOKUP(D898,[1]Códigos!E$2:E$43,[1]Códigos!F$2:F$43)</f>
        <v>ADMINISTRADORA COLOMBIANA DE PENSIONES COLPENSIONES</v>
      </c>
      <c r="F898" s="7">
        <v>91</v>
      </c>
      <c r="G898" s="8">
        <v>0</v>
      </c>
      <c r="H898" s="8">
        <v>0</v>
      </c>
      <c r="I898" s="8">
        <v>0</v>
      </c>
    </row>
    <row r="899" spans="2:9">
      <c r="B899" s="6">
        <v>891500084</v>
      </c>
      <c r="C899" s="6" t="s">
        <v>355</v>
      </c>
      <c r="D899" s="6">
        <v>800144331</v>
      </c>
      <c r="E899" s="6" t="str">
        <f>LOOKUP(D899,[1]Códigos!E$2:E$43,[1]Códigos!F$2:F$43)</f>
        <v>SOCIEDAD ADMINISTRADORA DE FONDOS DE PENSIONES PORVENIR</v>
      </c>
      <c r="F899" s="7">
        <v>927</v>
      </c>
      <c r="G899" s="8">
        <v>93013779</v>
      </c>
      <c r="H899" s="8">
        <v>0</v>
      </c>
      <c r="I899" s="8">
        <v>93013779</v>
      </c>
    </row>
    <row r="900" spans="2:9">
      <c r="B900" s="6">
        <v>891500084</v>
      </c>
      <c r="C900" s="6" t="s">
        <v>355</v>
      </c>
      <c r="D900" s="6">
        <v>800231967</v>
      </c>
      <c r="E900" s="6" t="str">
        <f>LOOKUP(D900,[1]Códigos!E$2:E$43,[1]Códigos!F$2:F$43)</f>
        <v>HORIZONTE SOCIEDAD ADMINISTRADORA DE FONDOS DE PENSIONES Y DE CESANTÍAS S.A.</v>
      </c>
      <c r="F900" s="7">
        <v>161</v>
      </c>
      <c r="G900" s="8">
        <v>22620912</v>
      </c>
      <c r="H900" s="8">
        <v>0</v>
      </c>
      <c r="I900" s="8">
        <v>22620912</v>
      </c>
    </row>
    <row r="901" spans="2:9">
      <c r="B901" s="6">
        <v>891500084</v>
      </c>
      <c r="C901" s="6" t="s">
        <v>355</v>
      </c>
      <c r="D901" s="6">
        <v>899999284</v>
      </c>
      <c r="E901" s="6" t="str">
        <f>LOOKUP(D901,[1]Códigos!E$2:E$43,[1]Códigos!F$2:F$43)</f>
        <v>FONDO NACIONAL DEL AHORRO</v>
      </c>
      <c r="F901" s="7">
        <v>87</v>
      </c>
      <c r="G901" s="8">
        <v>198587817</v>
      </c>
      <c r="H901" s="8">
        <v>0</v>
      </c>
      <c r="I901" s="8">
        <v>198587817</v>
      </c>
    </row>
    <row r="902" spans="2:9">
      <c r="B902" s="6">
        <v>891500084</v>
      </c>
      <c r="C902" s="6" t="s">
        <v>355</v>
      </c>
      <c r="D902" s="6">
        <v>900336004</v>
      </c>
      <c r="E902" s="6" t="str">
        <f>LOOKUP(D902,[1]Códigos!E$2:E$43,[1]Códigos!F$2:F$43)</f>
        <v>ADMINISTRADORA COLOMBIANA DE PENSIONES COLPENSIONES</v>
      </c>
      <c r="F902" s="7">
        <v>9</v>
      </c>
      <c r="G902" s="8">
        <v>511691</v>
      </c>
      <c r="H902" s="8">
        <v>0</v>
      </c>
      <c r="I902" s="8">
        <v>511691</v>
      </c>
    </row>
    <row r="903" spans="2:9">
      <c r="B903" s="6">
        <v>891500307</v>
      </c>
      <c r="C903" s="6" t="s">
        <v>140</v>
      </c>
      <c r="D903" s="6">
        <v>900336004</v>
      </c>
      <c r="E903" s="6" t="str">
        <f>LOOKUP(D903,[1]Códigos!E$2:E$43,[1]Códigos!F$2:F$43)</f>
        <v>ADMINISTRADORA COLOMBIANA DE PENSIONES COLPENSIONES</v>
      </c>
      <c r="F903" s="7">
        <v>16</v>
      </c>
      <c r="G903" s="8">
        <v>155365</v>
      </c>
      <c r="H903" s="8">
        <v>827568</v>
      </c>
      <c r="I903" s="8">
        <v>982933</v>
      </c>
    </row>
    <row r="904" spans="2:9">
      <c r="B904" s="6">
        <v>891500314</v>
      </c>
      <c r="C904" s="6" t="s">
        <v>140</v>
      </c>
      <c r="D904" s="6">
        <v>900336004</v>
      </c>
      <c r="E904" s="6" t="str">
        <f>LOOKUP(D904,[1]Códigos!E$2:E$43,[1]Códigos!F$2:F$43)</f>
        <v>ADMINISTRADORA COLOMBIANA DE PENSIONES COLPENSIONES</v>
      </c>
      <c r="F904" s="7">
        <v>51</v>
      </c>
      <c r="G904" s="8">
        <v>674113</v>
      </c>
      <c r="H904" s="8">
        <v>2042000</v>
      </c>
      <c r="I904" s="8">
        <v>2716113</v>
      </c>
    </row>
    <row r="905" spans="2:9">
      <c r="B905" s="6">
        <v>891500582</v>
      </c>
      <c r="C905" s="6" t="s">
        <v>140</v>
      </c>
      <c r="D905" s="6">
        <v>900336004</v>
      </c>
      <c r="E905" s="6" t="str">
        <f>LOOKUP(D905,[1]Códigos!E$2:E$43,[1]Códigos!F$2:F$43)</f>
        <v>ADMINISTRADORA COLOMBIANA DE PENSIONES COLPENSIONES</v>
      </c>
      <c r="F905" s="7">
        <v>268</v>
      </c>
      <c r="G905" s="8">
        <v>2174720</v>
      </c>
      <c r="H905" s="8">
        <v>8191663</v>
      </c>
      <c r="I905" s="8">
        <v>10366383</v>
      </c>
    </row>
    <row r="906" spans="2:9">
      <c r="B906" s="6">
        <v>891500736</v>
      </c>
      <c r="C906" s="6" t="s">
        <v>356</v>
      </c>
      <c r="D906" s="6">
        <v>900336004</v>
      </c>
      <c r="E906" s="6" t="str">
        <f>LOOKUP(D906,[1]Códigos!E$2:E$43,[1]Códigos!F$2:F$43)</f>
        <v>ADMINISTRADORA COLOMBIANA DE PENSIONES COLPENSIONES</v>
      </c>
      <c r="F906" s="7">
        <v>6</v>
      </c>
      <c r="G906" s="8">
        <v>239447</v>
      </c>
      <c r="H906" s="8">
        <v>1266468</v>
      </c>
      <c r="I906" s="8">
        <v>1505915</v>
      </c>
    </row>
    <row r="907" spans="2:9">
      <c r="B907" s="6">
        <v>891500846</v>
      </c>
      <c r="C907" s="6" t="s">
        <v>140</v>
      </c>
      <c r="D907" s="6">
        <v>900336004</v>
      </c>
      <c r="E907" s="6" t="str">
        <f>LOOKUP(D907,[1]Códigos!E$2:E$43,[1]Códigos!F$2:F$43)</f>
        <v>ADMINISTRADORA COLOMBIANA DE PENSIONES COLPENSIONES</v>
      </c>
      <c r="F907" s="7">
        <v>49</v>
      </c>
      <c r="G907" s="8">
        <v>348913</v>
      </c>
      <c r="H907" s="8">
        <v>1817611</v>
      </c>
      <c r="I907" s="8">
        <v>2166524</v>
      </c>
    </row>
    <row r="908" spans="2:9">
      <c r="B908" s="6">
        <v>891500866</v>
      </c>
      <c r="C908" s="6" t="s">
        <v>140</v>
      </c>
      <c r="D908" s="6">
        <v>900336004</v>
      </c>
      <c r="E908" s="6" t="str">
        <f>LOOKUP(D908,[1]Códigos!E$2:E$43,[1]Códigos!F$2:F$43)</f>
        <v>ADMINISTRADORA COLOMBIANA DE PENSIONES COLPENSIONES</v>
      </c>
      <c r="F908" s="7">
        <v>28</v>
      </c>
      <c r="G908" s="8">
        <v>443867</v>
      </c>
      <c r="H908" s="8">
        <v>1914561</v>
      </c>
      <c r="I908" s="8">
        <v>2358428</v>
      </c>
    </row>
    <row r="909" spans="2:9">
      <c r="B909" s="6">
        <v>891501104</v>
      </c>
      <c r="C909" s="6" t="s">
        <v>357</v>
      </c>
      <c r="D909" s="6">
        <v>800229739</v>
      </c>
      <c r="E909" s="6" t="str">
        <f>LOOKUP(D909,[1]Códigos!E$2:E$43,[1]Códigos!F$2:F$43)</f>
        <v>FONDO DE PENSIONES OBLIGATORIAS PROTECCION</v>
      </c>
      <c r="F909" s="7">
        <v>2</v>
      </c>
      <c r="G909" s="8">
        <v>0</v>
      </c>
      <c r="H909" s="8">
        <v>442900</v>
      </c>
      <c r="I909" s="8">
        <v>442900</v>
      </c>
    </row>
    <row r="910" spans="2:9">
      <c r="B910" s="6">
        <v>891501104</v>
      </c>
      <c r="C910" s="6" t="s">
        <v>357</v>
      </c>
      <c r="D910" s="6">
        <v>900336004</v>
      </c>
      <c r="E910" s="6" t="str">
        <f>LOOKUP(D910,[1]Códigos!E$2:E$43,[1]Códigos!F$2:F$43)</f>
        <v>ADMINISTRADORA COLOMBIANA DE PENSIONES COLPENSIONES</v>
      </c>
      <c r="F910" s="7">
        <v>1</v>
      </c>
      <c r="G910" s="8">
        <v>189684</v>
      </c>
      <c r="H910" s="8">
        <v>0</v>
      </c>
      <c r="I910" s="8">
        <v>189684</v>
      </c>
    </row>
    <row r="911" spans="2:9">
      <c r="B911" s="6">
        <v>891501143</v>
      </c>
      <c r="C911" s="6" t="s">
        <v>140</v>
      </c>
      <c r="D911" s="6">
        <v>900336004</v>
      </c>
      <c r="E911" s="6" t="str">
        <f>LOOKUP(D911,[1]Códigos!E$2:E$43,[1]Códigos!F$2:F$43)</f>
        <v>ADMINISTRADORA COLOMBIANA DE PENSIONES COLPENSIONES</v>
      </c>
      <c r="F911" s="7">
        <v>62</v>
      </c>
      <c r="G911" s="8">
        <v>1082353</v>
      </c>
      <c r="H911" s="8">
        <v>3723625</v>
      </c>
      <c r="I911" s="8">
        <v>4805978</v>
      </c>
    </row>
    <row r="912" spans="2:9">
      <c r="B912" s="6">
        <v>891501426</v>
      </c>
      <c r="C912" s="6" t="s">
        <v>140</v>
      </c>
      <c r="D912" s="6">
        <v>800229739</v>
      </c>
      <c r="E912" s="6" t="str">
        <f>LOOKUP(D912,[1]Códigos!E$2:E$43,[1]Códigos!F$2:F$43)</f>
        <v>FONDO DE PENSIONES OBLIGATORIAS PROTECCION</v>
      </c>
      <c r="F912" s="7">
        <v>1</v>
      </c>
      <c r="G912" s="8">
        <v>8810</v>
      </c>
      <c r="H912" s="8">
        <v>31919</v>
      </c>
      <c r="I912" s="8">
        <v>40729</v>
      </c>
    </row>
    <row r="913" spans="2:9">
      <c r="B913" s="6">
        <v>891501426</v>
      </c>
      <c r="C913" s="6" t="s">
        <v>140</v>
      </c>
      <c r="D913" s="6">
        <v>900336004</v>
      </c>
      <c r="E913" s="6" t="str">
        <f>LOOKUP(D913,[1]Códigos!E$2:E$43,[1]Códigos!F$2:F$43)</f>
        <v>ADMINISTRADORA COLOMBIANA DE PENSIONES COLPENSIONES</v>
      </c>
      <c r="F913" s="7">
        <v>360</v>
      </c>
      <c r="G913" s="8">
        <v>2916740</v>
      </c>
      <c r="H913" s="8">
        <v>10353495</v>
      </c>
      <c r="I913" s="8">
        <v>13270235</v>
      </c>
    </row>
    <row r="914" spans="2:9">
      <c r="B914" s="6">
        <v>891502188</v>
      </c>
      <c r="C914" s="6" t="s">
        <v>140</v>
      </c>
      <c r="D914" s="6">
        <v>800229739</v>
      </c>
      <c r="E914" s="6" t="str">
        <f>LOOKUP(D914,[1]Códigos!E$2:E$43,[1]Códigos!F$2:F$43)</f>
        <v>FONDO DE PENSIONES OBLIGATORIAS PROTECCION</v>
      </c>
      <c r="F914" s="7">
        <v>18</v>
      </c>
      <c r="G914" s="8">
        <v>120625</v>
      </c>
      <c r="H914" s="8">
        <v>567697</v>
      </c>
      <c r="I914" s="8">
        <v>688322</v>
      </c>
    </row>
    <row r="915" spans="2:9">
      <c r="B915" s="6">
        <v>891502188</v>
      </c>
      <c r="C915" s="6" t="s">
        <v>140</v>
      </c>
      <c r="D915" s="6">
        <v>900336004</v>
      </c>
      <c r="E915" s="6" t="str">
        <f>LOOKUP(D915,[1]Códigos!E$2:E$43,[1]Códigos!F$2:F$43)</f>
        <v>ADMINISTRADORA COLOMBIANA DE PENSIONES COLPENSIONES</v>
      </c>
      <c r="F915" s="7">
        <v>320</v>
      </c>
      <c r="G915" s="8">
        <v>4022528</v>
      </c>
      <c r="H915" s="8">
        <v>14866751</v>
      </c>
      <c r="I915" s="8">
        <v>18889279</v>
      </c>
    </row>
    <row r="916" spans="2:9">
      <c r="B916" s="6">
        <v>891502228</v>
      </c>
      <c r="C916" s="6" t="s">
        <v>140</v>
      </c>
      <c r="D916" s="6">
        <v>800144331</v>
      </c>
      <c r="E916" s="6" t="str">
        <f>LOOKUP(D916,[1]Códigos!E$2:E$43,[1]Códigos!F$2:F$43)</f>
        <v>SOCIEDAD ADMINISTRADORA DE FONDOS DE PENSIONES PORVENIR</v>
      </c>
      <c r="F916" s="7">
        <v>4</v>
      </c>
      <c r="G916" s="8">
        <v>273427</v>
      </c>
      <c r="H916" s="8">
        <v>869858</v>
      </c>
      <c r="I916" s="8">
        <v>1143285</v>
      </c>
    </row>
    <row r="917" spans="2:9">
      <c r="B917" s="6">
        <v>891502387</v>
      </c>
      <c r="C917" s="6" t="s">
        <v>140</v>
      </c>
      <c r="D917" s="6">
        <v>900336004</v>
      </c>
      <c r="E917" s="6" t="str">
        <f>LOOKUP(D917,[1]Códigos!E$2:E$43,[1]Códigos!F$2:F$43)</f>
        <v>ADMINISTRADORA COLOMBIANA DE PENSIONES COLPENSIONES</v>
      </c>
      <c r="F917" s="7">
        <v>9</v>
      </c>
      <c r="G917" s="8">
        <v>116001</v>
      </c>
      <c r="H917" s="8">
        <v>343835</v>
      </c>
      <c r="I917" s="8">
        <v>459836</v>
      </c>
    </row>
    <row r="918" spans="2:9">
      <c r="B918" s="6">
        <v>891580002</v>
      </c>
      <c r="C918" s="6" t="s">
        <v>358</v>
      </c>
      <c r="D918" s="6">
        <v>900156264</v>
      </c>
      <c r="E918" s="6" t="str">
        <f>LOOKUP(D918,[1]Códigos!E$2:E$43,[1]Códigos!F$2:F$43)</f>
        <v>NUEVA EPS</v>
      </c>
      <c r="F918" s="7">
        <v>2119</v>
      </c>
      <c r="G918" s="8">
        <v>309486143</v>
      </c>
      <c r="H918" s="8">
        <v>0</v>
      </c>
      <c r="I918" s="8">
        <v>309486143</v>
      </c>
    </row>
    <row r="919" spans="2:9">
      <c r="B919" s="6">
        <v>891580002</v>
      </c>
      <c r="C919" s="6" t="s">
        <v>358</v>
      </c>
      <c r="D919" s="6">
        <v>900336004</v>
      </c>
      <c r="E919" s="6" t="str">
        <f>LOOKUP(D919,[1]Códigos!E$2:E$43,[1]Códigos!F$2:F$43)</f>
        <v>ADMINISTRADORA COLOMBIANA DE PENSIONES COLPENSIONES</v>
      </c>
      <c r="F919" s="7">
        <v>2377</v>
      </c>
      <c r="G919" s="8">
        <v>533971608</v>
      </c>
      <c r="H919" s="8">
        <v>0</v>
      </c>
      <c r="I919" s="8">
        <v>533971608</v>
      </c>
    </row>
    <row r="920" spans="2:9">
      <c r="B920" s="6">
        <v>891580002</v>
      </c>
      <c r="C920" s="6" t="s">
        <v>358</v>
      </c>
      <c r="D920" s="6">
        <v>900462447</v>
      </c>
      <c r="E920" s="6" t="str">
        <f>LOOKUP(D920,[1]Códigos!E$2:E$43,[1]Códigos!F$2:F$43)</f>
        <v>CONSORCIO SAYP 2011</v>
      </c>
      <c r="F920" s="7">
        <v>252</v>
      </c>
      <c r="G920" s="8">
        <v>73751704</v>
      </c>
      <c r="H920" s="8">
        <v>0</v>
      </c>
      <c r="I920" s="8">
        <v>73751704</v>
      </c>
    </row>
    <row r="921" spans="2:9">
      <c r="B921" s="6">
        <v>891800335</v>
      </c>
      <c r="C921" s="6" t="s">
        <v>359</v>
      </c>
      <c r="D921" s="6">
        <v>900336004</v>
      </c>
      <c r="E921" s="6" t="str">
        <f>LOOKUP(D921,[1]Códigos!E$2:E$43,[1]Códigos!F$2:F$43)</f>
        <v>ADMINISTRADORA COLOMBIANA DE PENSIONES COLPENSIONES</v>
      </c>
      <c r="F921" s="7">
        <v>18</v>
      </c>
      <c r="G921" s="8">
        <v>1796204</v>
      </c>
      <c r="H921" s="8">
        <v>5160000</v>
      </c>
      <c r="I921" s="8">
        <v>6956204</v>
      </c>
    </row>
    <row r="922" spans="2:9">
      <c r="B922" s="6">
        <v>891800395</v>
      </c>
      <c r="C922" s="6" t="s">
        <v>360</v>
      </c>
      <c r="D922" s="6">
        <v>800149496</v>
      </c>
      <c r="E922" s="6" t="str">
        <f>LOOKUP(D922,[1]Códigos!E$2:E$43,[1]Códigos!F$2:F$43)</f>
        <v>COMPAÑIA COLOMBIANA ADMINISTRADORA DE FONDOS DE PENSIONES Y CESANTIAS COLFONDOS</v>
      </c>
      <c r="F922" s="7">
        <v>1</v>
      </c>
      <c r="G922" s="8">
        <v>0</v>
      </c>
      <c r="H922" s="8">
        <v>0</v>
      </c>
      <c r="I922" s="8">
        <v>0</v>
      </c>
    </row>
    <row r="923" spans="2:9">
      <c r="B923" s="6">
        <v>891800395</v>
      </c>
      <c r="C923" s="6" t="s">
        <v>360</v>
      </c>
      <c r="D923" s="6">
        <v>800229739</v>
      </c>
      <c r="E923" s="6" t="str">
        <f>LOOKUP(D923,[1]Códigos!E$2:E$43,[1]Códigos!F$2:F$43)</f>
        <v>FONDO DE PENSIONES OBLIGATORIAS PROTECCION</v>
      </c>
      <c r="F923" s="7">
        <v>3</v>
      </c>
      <c r="G923" s="8">
        <v>49654</v>
      </c>
      <c r="H923" s="8">
        <v>0</v>
      </c>
      <c r="I923" s="8">
        <v>49654</v>
      </c>
    </row>
    <row r="924" spans="2:9">
      <c r="B924" s="6">
        <v>891800395</v>
      </c>
      <c r="C924" s="6" t="s">
        <v>360</v>
      </c>
      <c r="D924" s="6">
        <v>860013816</v>
      </c>
      <c r="E924" s="6" t="str">
        <f>LOOKUP(D924,[1]Códigos!E$2:E$43,[1]Códigos!F$2:F$43)</f>
        <v>INSTITUTO DE SEGUROS SOCIALES EN LIQUIDACIÓN</v>
      </c>
      <c r="F924" s="7">
        <v>23</v>
      </c>
      <c r="G924" s="8">
        <v>110734</v>
      </c>
      <c r="H924" s="8">
        <v>0</v>
      </c>
      <c r="I924" s="8">
        <v>110734</v>
      </c>
    </row>
    <row r="925" spans="2:9">
      <c r="B925" s="6">
        <v>891800549</v>
      </c>
      <c r="C925" s="6" t="s">
        <v>48</v>
      </c>
      <c r="D925" s="6">
        <v>800144331</v>
      </c>
      <c r="E925" s="6" t="str">
        <f>LOOKUP(D925,[1]Códigos!E$2:E$43,[1]Códigos!F$2:F$43)</f>
        <v>SOCIEDAD ADMINISTRADORA DE FONDOS DE PENSIONES PORVENIR</v>
      </c>
      <c r="F925" s="7">
        <v>1</v>
      </c>
      <c r="G925" s="8">
        <v>22011</v>
      </c>
      <c r="H925" s="8">
        <v>75889</v>
      </c>
      <c r="I925" s="8">
        <v>97900</v>
      </c>
    </row>
    <row r="926" spans="2:9">
      <c r="B926" s="6">
        <v>891800549</v>
      </c>
      <c r="C926" s="6" t="s">
        <v>48</v>
      </c>
      <c r="D926" s="6">
        <v>800149496</v>
      </c>
      <c r="E926" s="6" t="str">
        <f>LOOKUP(D926,[1]Códigos!E$2:E$43,[1]Códigos!F$2:F$43)</f>
        <v>COMPAÑIA COLOMBIANA ADMINISTRADORA DE FONDOS DE PENSIONES Y CESANTIAS COLFONDOS</v>
      </c>
      <c r="F926" s="7">
        <v>2</v>
      </c>
      <c r="G926" s="8">
        <v>100370</v>
      </c>
      <c r="H926" s="8">
        <v>353000</v>
      </c>
      <c r="I926" s="8">
        <v>453370</v>
      </c>
    </row>
    <row r="927" spans="2:9">
      <c r="B927" s="6">
        <v>891800549</v>
      </c>
      <c r="C927" s="6" t="s">
        <v>48</v>
      </c>
      <c r="D927" s="6">
        <v>900336004</v>
      </c>
      <c r="E927" s="6" t="str">
        <f>LOOKUP(D927,[1]Códigos!E$2:E$43,[1]Códigos!F$2:F$43)</f>
        <v>ADMINISTRADORA COLOMBIANA DE PENSIONES COLPENSIONES</v>
      </c>
      <c r="F927" s="7">
        <v>3</v>
      </c>
      <c r="G927" s="8">
        <v>78084</v>
      </c>
      <c r="H927" s="8">
        <v>305000</v>
      </c>
      <c r="I927" s="8">
        <v>383084</v>
      </c>
    </row>
    <row r="928" spans="2:9">
      <c r="B928" s="6">
        <v>891800570</v>
      </c>
      <c r="C928" s="6" t="s">
        <v>361</v>
      </c>
      <c r="D928" s="6">
        <v>800144331</v>
      </c>
      <c r="E928" s="6" t="str">
        <f>LOOKUP(D928,[1]Códigos!E$2:E$43,[1]Códigos!F$2:F$43)</f>
        <v>SOCIEDAD ADMINISTRADORA DE FONDOS DE PENSIONES PORVENIR</v>
      </c>
      <c r="F928" s="7">
        <v>713</v>
      </c>
      <c r="G928" s="8">
        <v>36446679</v>
      </c>
      <c r="H928" s="8">
        <v>82529775</v>
      </c>
      <c r="I928" s="8">
        <v>118976454</v>
      </c>
    </row>
    <row r="929" spans="2:9">
      <c r="B929" s="6">
        <v>891800570</v>
      </c>
      <c r="C929" s="6" t="s">
        <v>361</v>
      </c>
      <c r="D929" s="6">
        <v>900336004</v>
      </c>
      <c r="E929" s="6" t="str">
        <f>LOOKUP(D929,[1]Códigos!E$2:E$43,[1]Códigos!F$2:F$43)</f>
        <v>ADMINISTRADORA COLOMBIANA DE PENSIONES COLPENSIONES</v>
      </c>
      <c r="F929" s="7">
        <v>62</v>
      </c>
      <c r="G929" s="8">
        <v>5000567</v>
      </c>
      <c r="H929" s="8">
        <v>0</v>
      </c>
      <c r="I929" s="8">
        <v>5000567</v>
      </c>
    </row>
    <row r="930" spans="2:9">
      <c r="B930" s="6">
        <v>891800611</v>
      </c>
      <c r="C930" s="6" t="s">
        <v>362</v>
      </c>
      <c r="D930" s="6">
        <v>800140680</v>
      </c>
      <c r="E930" s="6" t="str">
        <f>LOOKUP(D930,[1]Códigos!E$2:E$43,[1]Códigos!F$2:F$43)</f>
        <v>UNIMEC EPS EN LIQUIDACION</v>
      </c>
      <c r="F930" s="7">
        <v>14</v>
      </c>
      <c r="G930" s="8">
        <v>569719</v>
      </c>
      <c r="H930" s="8">
        <v>0</v>
      </c>
      <c r="I930" s="8">
        <v>569719</v>
      </c>
    </row>
    <row r="931" spans="2:9">
      <c r="B931" s="6">
        <v>891800611</v>
      </c>
      <c r="C931" s="6" t="s">
        <v>362</v>
      </c>
      <c r="D931" s="6">
        <v>800144331</v>
      </c>
      <c r="E931" s="6" t="str">
        <f>LOOKUP(D931,[1]Códigos!E$2:E$43,[1]Códigos!F$2:F$43)</f>
        <v>SOCIEDAD ADMINISTRADORA DE FONDOS DE PENSIONES PORVENIR</v>
      </c>
      <c r="F931" s="7">
        <v>1011</v>
      </c>
      <c r="G931" s="8">
        <v>86880554</v>
      </c>
      <c r="H931" s="8">
        <v>0</v>
      </c>
      <c r="I931" s="8">
        <v>86880554</v>
      </c>
    </row>
    <row r="932" spans="2:9">
      <c r="B932" s="6">
        <v>891800611</v>
      </c>
      <c r="C932" s="6" t="s">
        <v>362</v>
      </c>
      <c r="D932" s="6">
        <v>800149496</v>
      </c>
      <c r="E932" s="6" t="str">
        <f>LOOKUP(D932,[1]Códigos!E$2:E$43,[1]Códigos!F$2:F$43)</f>
        <v>COMPAÑIA COLOMBIANA ADMINISTRADORA DE FONDOS DE PENSIONES Y CESANTIAS COLFONDOS</v>
      </c>
      <c r="F932" s="7">
        <v>9254</v>
      </c>
      <c r="G932" s="8">
        <v>2309192893</v>
      </c>
      <c r="H932" s="8">
        <v>0</v>
      </c>
      <c r="I932" s="8">
        <v>2309192893</v>
      </c>
    </row>
    <row r="933" spans="2:9">
      <c r="B933" s="6">
        <v>891800611</v>
      </c>
      <c r="C933" s="6" t="s">
        <v>362</v>
      </c>
      <c r="D933" s="6">
        <v>800229739</v>
      </c>
      <c r="E933" s="6" t="str">
        <f>LOOKUP(D933,[1]Códigos!E$2:E$43,[1]Códigos!F$2:F$43)</f>
        <v>FONDO DE PENSIONES OBLIGATORIAS PROTECCION</v>
      </c>
      <c r="F933" s="7">
        <v>259</v>
      </c>
      <c r="G933" s="8">
        <v>60910672</v>
      </c>
      <c r="H933" s="8">
        <v>0</v>
      </c>
      <c r="I933" s="8">
        <v>60910672</v>
      </c>
    </row>
    <row r="934" spans="2:9">
      <c r="B934" s="6">
        <v>891800611</v>
      </c>
      <c r="C934" s="6" t="s">
        <v>362</v>
      </c>
      <c r="D934" s="6">
        <v>830006404</v>
      </c>
      <c r="E934" s="6" t="str">
        <f>LOOKUP(D934,[1]Códigos!E$2:E$43,[1]Códigos!F$2:F$43)</f>
        <v>HUMANA VIVIR ARS</v>
      </c>
      <c r="F934" s="7">
        <v>36</v>
      </c>
      <c r="G934" s="8">
        <v>16554078</v>
      </c>
      <c r="H934" s="8">
        <v>0</v>
      </c>
      <c r="I934" s="8">
        <v>16554078</v>
      </c>
    </row>
    <row r="935" spans="2:9">
      <c r="B935" s="6">
        <v>891800611</v>
      </c>
      <c r="C935" s="6" t="s">
        <v>362</v>
      </c>
      <c r="D935" s="6">
        <v>900336004</v>
      </c>
      <c r="E935" s="6" t="str">
        <f>LOOKUP(D935,[1]Códigos!E$2:E$43,[1]Códigos!F$2:F$43)</f>
        <v>ADMINISTRADORA COLOMBIANA DE PENSIONES COLPENSIONES</v>
      </c>
      <c r="F935" s="7">
        <v>6393</v>
      </c>
      <c r="G935" s="8">
        <v>862873324</v>
      </c>
      <c r="H935" s="8">
        <v>0</v>
      </c>
      <c r="I935" s="8">
        <v>862873324</v>
      </c>
    </row>
    <row r="936" spans="2:9">
      <c r="B936" s="6">
        <v>891800640</v>
      </c>
      <c r="C936" s="6" t="s">
        <v>48</v>
      </c>
      <c r="D936" s="6">
        <v>800144331</v>
      </c>
      <c r="E936" s="6" t="str">
        <f>LOOKUP(D936,[1]Códigos!E$2:E$43,[1]Códigos!F$2:F$43)</f>
        <v>SOCIEDAD ADMINISTRADORA DE FONDOS DE PENSIONES PORVENIR</v>
      </c>
      <c r="F936" s="7">
        <v>8</v>
      </c>
      <c r="G936" s="8">
        <v>0</v>
      </c>
      <c r="H936" s="8">
        <v>0</v>
      </c>
      <c r="I936" s="8">
        <v>0</v>
      </c>
    </row>
    <row r="937" spans="2:9">
      <c r="B937" s="6">
        <v>891800640</v>
      </c>
      <c r="C937" s="6" t="s">
        <v>48</v>
      </c>
      <c r="D937" s="6">
        <v>900336004</v>
      </c>
      <c r="E937" s="6" t="str">
        <f>LOOKUP(D937,[1]Códigos!E$2:E$43,[1]Códigos!F$2:F$43)</f>
        <v>ADMINISTRADORA COLOMBIANA DE PENSIONES COLPENSIONES</v>
      </c>
      <c r="F937" s="7">
        <v>14</v>
      </c>
      <c r="G937" s="8">
        <v>0</v>
      </c>
      <c r="H937" s="8">
        <v>0</v>
      </c>
      <c r="I937" s="8">
        <v>0</v>
      </c>
    </row>
    <row r="938" spans="2:9">
      <c r="B938" s="6">
        <v>891800644</v>
      </c>
      <c r="C938" s="6" t="s">
        <v>363</v>
      </c>
      <c r="D938" s="6">
        <v>800144331</v>
      </c>
      <c r="E938" s="6" t="str">
        <f>LOOKUP(D938,[1]Códigos!E$2:E$43,[1]Códigos!F$2:F$43)</f>
        <v>SOCIEDAD ADMINISTRADORA DE FONDOS DE PENSIONES PORVENIR</v>
      </c>
      <c r="F938" s="7">
        <v>15</v>
      </c>
      <c r="G938" s="8">
        <v>3719858</v>
      </c>
      <c r="H938" s="8">
        <v>13079400</v>
      </c>
      <c r="I938" s="8">
        <v>16799258</v>
      </c>
    </row>
    <row r="939" spans="2:9">
      <c r="B939" s="6">
        <v>891800644</v>
      </c>
      <c r="C939" s="6" t="s">
        <v>363</v>
      </c>
      <c r="D939" s="6">
        <v>900336004</v>
      </c>
      <c r="E939" s="6" t="str">
        <f>LOOKUP(D939,[1]Códigos!E$2:E$43,[1]Códigos!F$2:F$43)</f>
        <v>ADMINISTRADORA COLOMBIANA DE PENSIONES COLPENSIONES</v>
      </c>
      <c r="F939" s="7">
        <v>74</v>
      </c>
      <c r="G939" s="8">
        <v>5171313</v>
      </c>
      <c r="H939" s="8">
        <v>17392719</v>
      </c>
      <c r="I939" s="8">
        <v>22564032</v>
      </c>
    </row>
    <row r="940" spans="2:9">
      <c r="B940" s="6">
        <v>891800857</v>
      </c>
      <c r="C940" s="6" t="s">
        <v>364</v>
      </c>
      <c r="D940" s="6">
        <v>800144331</v>
      </c>
      <c r="E940" s="6" t="str">
        <f>LOOKUP(D940,[1]Códigos!E$2:E$43,[1]Códigos!F$2:F$43)</f>
        <v>SOCIEDAD ADMINISTRADORA DE FONDOS DE PENSIONES PORVENIR</v>
      </c>
      <c r="F940" s="7">
        <v>39</v>
      </c>
      <c r="G940" s="8">
        <v>2832790</v>
      </c>
      <c r="H940" s="8">
        <v>0</v>
      </c>
      <c r="I940" s="8">
        <v>2832790</v>
      </c>
    </row>
    <row r="941" spans="2:9">
      <c r="B941" s="6">
        <v>891800857</v>
      </c>
      <c r="C941" s="6" t="s">
        <v>364</v>
      </c>
      <c r="D941" s="6">
        <v>900336004</v>
      </c>
      <c r="E941" s="6" t="str">
        <f>LOOKUP(D941,[1]Códigos!E$2:E$43,[1]Códigos!F$2:F$43)</f>
        <v>ADMINISTRADORA COLOMBIANA DE PENSIONES COLPENSIONES</v>
      </c>
      <c r="F941" s="7">
        <v>100</v>
      </c>
      <c r="G941" s="8">
        <v>15697256</v>
      </c>
      <c r="H941" s="8">
        <v>0</v>
      </c>
      <c r="I941" s="8">
        <v>15697256</v>
      </c>
    </row>
    <row r="942" spans="2:9">
      <c r="B942" s="6">
        <v>891800906</v>
      </c>
      <c r="C942" s="6" t="s">
        <v>365</v>
      </c>
      <c r="D942" s="6">
        <v>800149496</v>
      </c>
      <c r="E942" s="6" t="str">
        <f>LOOKUP(D942,[1]Códigos!E$2:E$43,[1]Códigos!F$2:F$43)</f>
        <v>COMPAÑIA COLOMBIANA ADMINISTRADORA DE FONDOS DE PENSIONES Y CESANTIAS COLFONDOS</v>
      </c>
      <c r="F942" s="7">
        <v>1</v>
      </c>
      <c r="G942" s="8">
        <v>0</v>
      </c>
      <c r="H942" s="8">
        <v>0</v>
      </c>
      <c r="I942" s="8">
        <v>0</v>
      </c>
    </row>
    <row r="943" spans="2:9">
      <c r="B943" s="6">
        <v>891800906</v>
      </c>
      <c r="C943" s="6" t="s">
        <v>365</v>
      </c>
      <c r="D943" s="6">
        <v>900336004</v>
      </c>
      <c r="E943" s="6" t="str">
        <f>LOOKUP(D943,[1]Códigos!E$2:E$43,[1]Códigos!F$2:F$43)</f>
        <v>ADMINISTRADORA COLOMBIANA DE PENSIONES COLPENSIONES</v>
      </c>
      <c r="F943" s="7">
        <v>1</v>
      </c>
      <c r="G943" s="8">
        <v>0</v>
      </c>
      <c r="H943" s="8">
        <v>0</v>
      </c>
      <c r="I943" s="8">
        <v>0</v>
      </c>
    </row>
    <row r="944" spans="2:9">
      <c r="B944" s="6">
        <v>891800982</v>
      </c>
      <c r="C944" s="6" t="s">
        <v>366</v>
      </c>
      <c r="D944" s="6">
        <v>800229739</v>
      </c>
      <c r="E944" s="6" t="str">
        <f>LOOKUP(D944,[1]Códigos!E$2:E$43,[1]Códigos!F$2:F$43)</f>
        <v>FONDO DE PENSIONES OBLIGATORIAS PROTECCION</v>
      </c>
      <c r="F944" s="7">
        <v>1</v>
      </c>
      <c r="G944" s="8">
        <v>0</v>
      </c>
      <c r="H944" s="8">
        <v>0</v>
      </c>
      <c r="I944" s="8">
        <v>0</v>
      </c>
    </row>
    <row r="945" spans="2:9">
      <c r="B945" s="6">
        <v>891800982</v>
      </c>
      <c r="C945" s="6" t="s">
        <v>366</v>
      </c>
      <c r="D945" s="6">
        <v>899999284</v>
      </c>
      <c r="E945" s="6" t="str">
        <f>LOOKUP(D945,[1]Códigos!E$2:E$43,[1]Códigos!F$2:F$43)</f>
        <v>FONDO NACIONAL DEL AHORRO</v>
      </c>
      <c r="F945" s="7">
        <v>1</v>
      </c>
      <c r="G945" s="8">
        <v>0</v>
      </c>
      <c r="H945" s="8">
        <v>0</v>
      </c>
      <c r="I945" s="8">
        <v>0</v>
      </c>
    </row>
    <row r="946" spans="2:9">
      <c r="B946" s="6">
        <v>891800982</v>
      </c>
      <c r="C946" s="6" t="s">
        <v>366</v>
      </c>
      <c r="D946" s="6">
        <v>900336004</v>
      </c>
      <c r="E946" s="6" t="str">
        <f>LOOKUP(D946,[1]Códigos!E$2:E$43,[1]Códigos!F$2:F$43)</f>
        <v>ADMINISTRADORA COLOMBIANA DE PENSIONES COLPENSIONES</v>
      </c>
      <c r="F946" s="7">
        <v>72</v>
      </c>
      <c r="G946" s="8">
        <v>643886</v>
      </c>
      <c r="H946" s="8">
        <v>0</v>
      </c>
      <c r="I946" s="8">
        <v>643886</v>
      </c>
    </row>
    <row r="947" spans="2:9">
      <c r="B947" s="6">
        <v>891855086</v>
      </c>
      <c r="C947" s="6" t="s">
        <v>48</v>
      </c>
      <c r="D947" s="6">
        <v>800144331</v>
      </c>
      <c r="E947" s="6" t="str">
        <f>LOOKUP(D947,[1]Códigos!E$2:E$43,[1]Códigos!F$2:F$43)</f>
        <v>SOCIEDAD ADMINISTRADORA DE FONDOS DE PENSIONES PORVENIR</v>
      </c>
      <c r="F947" s="7">
        <v>16</v>
      </c>
      <c r="G947" s="8">
        <v>538722</v>
      </c>
      <c r="H947" s="8">
        <v>1868000</v>
      </c>
      <c r="I947" s="8">
        <v>2406722</v>
      </c>
    </row>
    <row r="948" spans="2:9">
      <c r="B948" s="6">
        <v>891855086</v>
      </c>
      <c r="C948" s="6" t="s">
        <v>48</v>
      </c>
      <c r="D948" s="6">
        <v>800229739</v>
      </c>
      <c r="E948" s="6" t="str">
        <f>LOOKUP(D948,[1]Códigos!E$2:E$43,[1]Códigos!F$2:F$43)</f>
        <v>FONDO DE PENSIONES OBLIGATORIAS PROTECCION</v>
      </c>
      <c r="F948" s="7">
        <v>16</v>
      </c>
      <c r="G948" s="8">
        <v>3632785</v>
      </c>
      <c r="H948" s="8">
        <v>5982180</v>
      </c>
      <c r="I948" s="8">
        <v>9614965</v>
      </c>
    </row>
    <row r="949" spans="2:9">
      <c r="B949" s="6">
        <v>891855086</v>
      </c>
      <c r="C949" s="6" t="s">
        <v>48</v>
      </c>
      <c r="D949" s="6">
        <v>900336004</v>
      </c>
      <c r="E949" s="6" t="str">
        <f>LOOKUP(D949,[1]Códigos!E$2:E$43,[1]Códigos!F$2:F$43)</f>
        <v>ADMINISTRADORA COLOMBIANA DE PENSIONES COLPENSIONES</v>
      </c>
      <c r="F949" s="7">
        <v>16</v>
      </c>
      <c r="G949" s="8">
        <v>1587081</v>
      </c>
      <c r="H949" s="8">
        <v>0</v>
      </c>
      <c r="I949" s="8">
        <v>1587081</v>
      </c>
    </row>
    <row r="950" spans="2:9">
      <c r="B950" s="6">
        <v>891855209</v>
      </c>
      <c r="C950" s="6" t="s">
        <v>367</v>
      </c>
      <c r="D950" s="6">
        <v>800144331</v>
      </c>
      <c r="E950" s="6" t="str">
        <f>LOOKUP(D950,[1]Códigos!E$2:E$43,[1]Códigos!F$2:F$43)</f>
        <v>SOCIEDAD ADMINISTRADORA DE FONDOS DE PENSIONES PORVENIR</v>
      </c>
      <c r="F950" s="7">
        <v>8</v>
      </c>
      <c r="G950" s="8">
        <v>965316</v>
      </c>
      <c r="H950" s="8">
        <v>0</v>
      </c>
      <c r="I950" s="8">
        <v>965316</v>
      </c>
    </row>
    <row r="951" spans="2:9">
      <c r="B951" s="6">
        <v>891855209</v>
      </c>
      <c r="C951" s="6" t="s">
        <v>367</v>
      </c>
      <c r="D951" s="6">
        <v>800149496</v>
      </c>
      <c r="E951" s="6" t="str">
        <f>LOOKUP(D951,[1]Códigos!E$2:E$43,[1]Códigos!F$2:F$43)</f>
        <v>COMPAÑIA COLOMBIANA ADMINISTRADORA DE FONDOS DE PENSIONES Y CESANTIAS COLFONDOS</v>
      </c>
      <c r="F951" s="7">
        <v>25</v>
      </c>
      <c r="G951" s="8">
        <v>1877335</v>
      </c>
      <c r="H951" s="8">
        <v>0</v>
      </c>
      <c r="I951" s="8">
        <v>1877335</v>
      </c>
    </row>
    <row r="952" spans="2:9">
      <c r="B952" s="6">
        <v>891855209</v>
      </c>
      <c r="C952" s="6" t="s">
        <v>367</v>
      </c>
      <c r="D952" s="6">
        <v>800229739</v>
      </c>
      <c r="E952" s="6" t="str">
        <f>LOOKUP(D952,[1]Códigos!E$2:E$43,[1]Códigos!F$2:F$43)</f>
        <v>FONDO DE PENSIONES OBLIGATORIAS PROTECCION</v>
      </c>
      <c r="F952" s="7">
        <v>32</v>
      </c>
      <c r="G952" s="8">
        <v>3499924</v>
      </c>
      <c r="H952" s="8">
        <v>0</v>
      </c>
      <c r="I952" s="8">
        <v>3499924</v>
      </c>
    </row>
    <row r="953" spans="2:9">
      <c r="B953" s="6">
        <v>891855209</v>
      </c>
      <c r="C953" s="6" t="s">
        <v>367</v>
      </c>
      <c r="D953" s="6">
        <v>900336004</v>
      </c>
      <c r="E953" s="6" t="str">
        <f>LOOKUP(D953,[1]Códigos!E$2:E$43,[1]Códigos!F$2:F$43)</f>
        <v>ADMINISTRADORA COLOMBIANA DE PENSIONES COLPENSIONES</v>
      </c>
      <c r="F953" s="7">
        <v>30</v>
      </c>
      <c r="G953" s="8">
        <v>2887290</v>
      </c>
      <c r="H953" s="8">
        <v>0</v>
      </c>
      <c r="I953" s="8">
        <v>2887290</v>
      </c>
    </row>
    <row r="954" spans="2:9">
      <c r="B954" s="6">
        <v>891855438</v>
      </c>
      <c r="C954" s="6" t="s">
        <v>368</v>
      </c>
      <c r="D954" s="6">
        <v>800144331</v>
      </c>
      <c r="E954" s="6" t="str">
        <f>LOOKUP(D954,[1]Códigos!E$2:E$43,[1]Códigos!F$2:F$43)</f>
        <v>SOCIEDAD ADMINISTRADORA DE FONDOS DE PENSIONES PORVENIR</v>
      </c>
      <c r="F954" s="7">
        <v>483</v>
      </c>
      <c r="G954" s="8">
        <v>77334003</v>
      </c>
      <c r="H954" s="8">
        <v>0</v>
      </c>
      <c r="I954" s="8">
        <v>77334003</v>
      </c>
    </row>
    <row r="955" spans="2:9">
      <c r="B955" s="6">
        <v>891855438</v>
      </c>
      <c r="C955" s="6" t="s">
        <v>368</v>
      </c>
      <c r="D955" s="6">
        <v>800149496</v>
      </c>
      <c r="E955" s="6" t="str">
        <f>LOOKUP(D955,[1]Códigos!E$2:E$43,[1]Códigos!F$2:F$43)</f>
        <v>COMPAÑIA COLOMBIANA ADMINISTRADORA DE FONDOS DE PENSIONES Y CESANTIAS COLFONDOS</v>
      </c>
      <c r="F955" s="7">
        <v>6587</v>
      </c>
      <c r="G955" s="8">
        <v>779680075</v>
      </c>
      <c r="H955" s="8">
        <v>0</v>
      </c>
      <c r="I955" s="8">
        <v>779680075</v>
      </c>
    </row>
    <row r="956" spans="2:9">
      <c r="B956" s="6">
        <v>891855438</v>
      </c>
      <c r="C956" s="6" t="s">
        <v>368</v>
      </c>
      <c r="D956" s="6">
        <v>800229739</v>
      </c>
      <c r="E956" s="6" t="str">
        <f>LOOKUP(D956,[1]Códigos!E$2:E$43,[1]Códigos!F$2:F$43)</f>
        <v>FONDO DE PENSIONES OBLIGATORIAS PROTECCION</v>
      </c>
      <c r="F956" s="7">
        <v>1712</v>
      </c>
      <c r="G956" s="8">
        <v>345513333</v>
      </c>
      <c r="H956" s="8">
        <v>0</v>
      </c>
      <c r="I956" s="8">
        <v>345513333</v>
      </c>
    </row>
    <row r="957" spans="2:9">
      <c r="B957" s="6">
        <v>891855438</v>
      </c>
      <c r="C957" s="6" t="s">
        <v>368</v>
      </c>
      <c r="D957" s="6">
        <v>800231967</v>
      </c>
      <c r="E957" s="6" t="str">
        <f>LOOKUP(D957,[1]Códigos!E$2:E$43,[1]Códigos!F$2:F$43)</f>
        <v>HORIZONTE SOCIEDAD ADMINISTRADORA DE FONDOS DE PENSIONES Y DE CESANTÍAS S.A.</v>
      </c>
      <c r="F957" s="7">
        <v>377</v>
      </c>
      <c r="G957" s="8">
        <v>50726465</v>
      </c>
      <c r="H957" s="8">
        <v>0</v>
      </c>
      <c r="I957" s="8">
        <v>50726465</v>
      </c>
    </row>
    <row r="958" spans="2:9">
      <c r="B958" s="6">
        <v>891855438</v>
      </c>
      <c r="C958" s="6" t="s">
        <v>368</v>
      </c>
      <c r="D958" s="6">
        <v>860013816</v>
      </c>
      <c r="E958" s="6" t="str">
        <f>LOOKUP(D958,[1]Códigos!E$2:E$43,[1]Códigos!F$2:F$43)</f>
        <v>INSTITUTO DE SEGUROS SOCIALES EN LIQUIDACIÓN</v>
      </c>
      <c r="F958" s="7">
        <v>19865</v>
      </c>
      <c r="G958" s="8">
        <v>2405522923</v>
      </c>
      <c r="H958" s="8">
        <v>0</v>
      </c>
      <c r="I958" s="8">
        <v>2405522923</v>
      </c>
    </row>
    <row r="959" spans="2:9">
      <c r="B959" s="6">
        <v>891855439</v>
      </c>
      <c r="C959" s="6" t="s">
        <v>369</v>
      </c>
      <c r="D959" s="6">
        <v>800144331</v>
      </c>
      <c r="E959" s="6" t="str">
        <f>LOOKUP(D959,[1]Códigos!E$2:E$43,[1]Códigos!F$2:F$43)</f>
        <v>SOCIEDAD ADMINISTRADORA DE FONDOS DE PENSIONES PORVENIR</v>
      </c>
      <c r="F959" s="7">
        <v>244</v>
      </c>
      <c r="G959" s="8">
        <v>2474911</v>
      </c>
      <c r="H959" s="8">
        <v>8906900</v>
      </c>
      <c r="I959" s="8">
        <v>11381811</v>
      </c>
    </row>
    <row r="960" spans="2:9">
      <c r="B960" s="6">
        <v>891855492</v>
      </c>
      <c r="C960" s="6" t="s">
        <v>370</v>
      </c>
      <c r="D960" s="6">
        <v>800144331</v>
      </c>
      <c r="E960" s="6" t="str">
        <f>LOOKUP(D960,[1]Códigos!E$2:E$43,[1]Códigos!F$2:F$43)</f>
        <v>SOCIEDAD ADMINISTRADORA DE FONDOS DE PENSIONES PORVENIR</v>
      </c>
      <c r="F960" s="7">
        <v>10</v>
      </c>
      <c r="G960" s="8">
        <v>1409073</v>
      </c>
      <c r="H960" s="8">
        <v>0</v>
      </c>
      <c r="I960" s="8">
        <v>1409073</v>
      </c>
    </row>
    <row r="961" spans="2:9">
      <c r="B961" s="6">
        <v>891855492</v>
      </c>
      <c r="C961" s="6" t="s">
        <v>370</v>
      </c>
      <c r="D961" s="6">
        <v>800149496</v>
      </c>
      <c r="E961" s="6" t="str">
        <f>LOOKUP(D961,[1]Códigos!E$2:E$43,[1]Códigos!F$2:F$43)</f>
        <v>COMPAÑIA COLOMBIANA ADMINISTRADORA DE FONDOS DE PENSIONES Y CESANTIAS COLFONDOS</v>
      </c>
      <c r="F961" s="7">
        <v>6</v>
      </c>
      <c r="G961" s="8">
        <v>518360</v>
      </c>
      <c r="H961" s="8">
        <v>0</v>
      </c>
      <c r="I961" s="8">
        <v>518360</v>
      </c>
    </row>
    <row r="962" spans="2:9">
      <c r="B962" s="6">
        <v>891855492</v>
      </c>
      <c r="C962" s="6" t="s">
        <v>370</v>
      </c>
      <c r="D962" s="6">
        <v>800229739</v>
      </c>
      <c r="E962" s="6" t="str">
        <f>LOOKUP(D962,[1]Códigos!E$2:E$43,[1]Códigos!F$2:F$43)</f>
        <v>FONDO DE PENSIONES OBLIGATORIAS PROTECCION</v>
      </c>
      <c r="F962" s="7">
        <v>145</v>
      </c>
      <c r="G962" s="8">
        <v>19471758</v>
      </c>
      <c r="H962" s="8">
        <v>0</v>
      </c>
      <c r="I962" s="8">
        <v>19471758</v>
      </c>
    </row>
    <row r="963" spans="2:9">
      <c r="B963" s="6">
        <v>891855492</v>
      </c>
      <c r="C963" s="6" t="s">
        <v>370</v>
      </c>
      <c r="D963" s="6">
        <v>800231967</v>
      </c>
      <c r="E963" s="6" t="str">
        <f>LOOKUP(D963,[1]Códigos!E$2:E$43,[1]Códigos!F$2:F$43)</f>
        <v>HORIZONTE SOCIEDAD ADMINISTRADORA DE FONDOS DE PENSIONES Y DE CESANTÍAS S.A.</v>
      </c>
      <c r="F963" s="7">
        <v>12</v>
      </c>
      <c r="G963" s="8">
        <v>1129684</v>
      </c>
      <c r="H963" s="8">
        <v>0</v>
      </c>
      <c r="I963" s="8">
        <v>1129684</v>
      </c>
    </row>
    <row r="964" spans="2:9">
      <c r="B964" s="6">
        <v>891855492</v>
      </c>
      <c r="C964" s="6" t="s">
        <v>370</v>
      </c>
      <c r="D964" s="6">
        <v>860013816</v>
      </c>
      <c r="E964" s="6" t="str">
        <f>LOOKUP(D964,[1]Códigos!E$2:E$43,[1]Códigos!F$2:F$43)</f>
        <v>INSTITUTO DE SEGUROS SOCIALES EN LIQUIDACIÓN</v>
      </c>
      <c r="F964" s="7">
        <v>314</v>
      </c>
      <c r="G964" s="8">
        <v>28469781</v>
      </c>
      <c r="H964" s="8">
        <v>0</v>
      </c>
      <c r="I964" s="8">
        <v>28469781</v>
      </c>
    </row>
    <row r="965" spans="2:9">
      <c r="B965" s="6">
        <v>891855502</v>
      </c>
      <c r="C965" s="6" t="s">
        <v>371</v>
      </c>
      <c r="D965" s="6">
        <v>800144331</v>
      </c>
      <c r="E965" s="6" t="str">
        <f>LOOKUP(D965,[1]Códigos!E$2:E$43,[1]Códigos!F$2:F$43)</f>
        <v>SOCIEDAD ADMINISTRADORA DE FONDOS DE PENSIONES PORVENIR</v>
      </c>
      <c r="F965" s="7">
        <v>2097</v>
      </c>
      <c r="G965" s="8">
        <v>7643424</v>
      </c>
      <c r="H965" s="8">
        <v>0</v>
      </c>
      <c r="I965" s="8">
        <v>7643424</v>
      </c>
    </row>
    <row r="966" spans="2:9">
      <c r="B966" s="6">
        <v>891855502</v>
      </c>
      <c r="C966" s="6" t="s">
        <v>371</v>
      </c>
      <c r="D966" s="6">
        <v>860013816</v>
      </c>
      <c r="E966" s="6" t="str">
        <f>LOOKUP(D966,[1]Códigos!E$2:E$43,[1]Códigos!F$2:F$43)</f>
        <v>INSTITUTO DE SEGUROS SOCIALES EN LIQUIDACIÓN</v>
      </c>
      <c r="F966" s="7">
        <v>98</v>
      </c>
      <c r="G966" s="8">
        <v>5471216</v>
      </c>
      <c r="H966" s="8">
        <v>0</v>
      </c>
      <c r="I966" s="8">
        <v>5471216</v>
      </c>
    </row>
    <row r="967" spans="2:9">
      <c r="B967" s="6">
        <v>891900343</v>
      </c>
      <c r="C967" s="6" t="s">
        <v>372</v>
      </c>
      <c r="D967" s="6">
        <v>805001157</v>
      </c>
      <c r="E967" s="6" t="str">
        <f>LOOKUP(D967,[1]Códigos!E$2:E$43,[1]Códigos!F$2:F$43)</f>
        <v>SERVICIO OCCIDENTAL DE SALUD SA SOS</v>
      </c>
      <c r="F967" s="7">
        <v>883</v>
      </c>
      <c r="G967" s="8">
        <v>120540919</v>
      </c>
      <c r="H967" s="8">
        <v>0</v>
      </c>
      <c r="I967" s="8">
        <v>120540919</v>
      </c>
    </row>
    <row r="968" spans="2:9">
      <c r="B968" s="6">
        <v>891900343</v>
      </c>
      <c r="C968" s="6" t="s">
        <v>372</v>
      </c>
      <c r="D968" s="6">
        <v>860013816</v>
      </c>
      <c r="E968" s="6" t="str">
        <f>LOOKUP(D968,[1]Códigos!E$2:E$43,[1]Códigos!F$2:F$43)</f>
        <v>INSTITUTO DE SEGUROS SOCIALES EN LIQUIDACIÓN</v>
      </c>
      <c r="F968" s="7">
        <v>1423</v>
      </c>
      <c r="G968" s="8">
        <v>162838965</v>
      </c>
      <c r="H968" s="8">
        <v>0</v>
      </c>
      <c r="I968" s="8">
        <v>162838965</v>
      </c>
    </row>
    <row r="969" spans="2:9">
      <c r="B969" s="6">
        <v>891900356</v>
      </c>
      <c r="C969" s="6" t="s">
        <v>373</v>
      </c>
      <c r="D969" s="6">
        <v>900336004</v>
      </c>
      <c r="E969" s="6" t="str">
        <f>LOOKUP(D969,[1]Códigos!E$2:E$43,[1]Códigos!F$2:F$43)</f>
        <v>ADMINISTRADORA COLOMBIANA DE PENSIONES COLPENSIONES</v>
      </c>
      <c r="F969" s="7">
        <v>550</v>
      </c>
      <c r="G969" s="8">
        <v>13443961</v>
      </c>
      <c r="H969" s="8">
        <v>0</v>
      </c>
      <c r="I969" s="8">
        <v>13443961</v>
      </c>
    </row>
    <row r="970" spans="2:9">
      <c r="B970" s="6">
        <v>891900361</v>
      </c>
      <c r="C970" s="6" t="s">
        <v>374</v>
      </c>
      <c r="D970" s="6">
        <v>800224808</v>
      </c>
      <c r="E970" s="6" t="str">
        <f>LOOKUP(D970,[1]Códigos!E$2:E$43,[1]Códigos!F$2:F$43)</f>
        <v>* PORVENIR</v>
      </c>
      <c r="F970" s="7">
        <v>37</v>
      </c>
      <c r="G970" s="8">
        <v>10022631</v>
      </c>
      <c r="H970" s="8">
        <v>0</v>
      </c>
      <c r="I970" s="8">
        <v>10022631</v>
      </c>
    </row>
    <row r="971" spans="2:9">
      <c r="B971" s="6">
        <v>891900361</v>
      </c>
      <c r="C971" s="6" t="s">
        <v>374</v>
      </c>
      <c r="D971" s="6">
        <v>800224827</v>
      </c>
      <c r="E971" s="6" t="str">
        <f>LOOKUP(D971,[1]Códigos!E$2:E$43,[1]Códigos!F$2:F$43)</f>
        <v>ING PENSIONES Y CESANTÍAS</v>
      </c>
      <c r="F971" s="7">
        <v>9</v>
      </c>
      <c r="G971" s="8">
        <v>303750</v>
      </c>
      <c r="H971" s="8">
        <v>0</v>
      </c>
      <c r="I971" s="8">
        <v>303750</v>
      </c>
    </row>
    <row r="972" spans="2:9">
      <c r="B972" s="6">
        <v>891900361</v>
      </c>
      <c r="C972" s="6" t="s">
        <v>374</v>
      </c>
      <c r="D972" s="6">
        <v>800226175</v>
      </c>
      <c r="E972" s="6" t="str">
        <f>LOOKUP(D972,[1]Códigos!E$2:E$43,[1]Códigos!F$2:F$43)</f>
        <v>COMPAÑIA DE SEGUROS DE VIDA COLMENA S.A</v>
      </c>
      <c r="F972" s="7">
        <v>1207</v>
      </c>
      <c r="G972" s="8">
        <v>22526200</v>
      </c>
      <c r="H972" s="8">
        <v>0</v>
      </c>
      <c r="I972" s="8">
        <v>22526200</v>
      </c>
    </row>
    <row r="973" spans="2:9">
      <c r="B973" s="6">
        <v>891900361</v>
      </c>
      <c r="C973" s="6" t="s">
        <v>374</v>
      </c>
      <c r="D973" s="6">
        <v>800227940</v>
      </c>
      <c r="E973" s="6" t="str">
        <f>LOOKUP(D973,[1]Códigos!E$2:E$43,[1]Códigos!F$2:F$43)</f>
        <v>* COLFONDOS</v>
      </c>
      <c r="F973" s="7">
        <v>323</v>
      </c>
      <c r="G973" s="8">
        <v>10600921</v>
      </c>
      <c r="H973" s="8">
        <v>0</v>
      </c>
      <c r="I973" s="8">
        <v>10600921</v>
      </c>
    </row>
    <row r="974" spans="2:9">
      <c r="B974" s="6">
        <v>891900361</v>
      </c>
      <c r="C974" s="6" t="s">
        <v>374</v>
      </c>
      <c r="D974" s="6">
        <v>800229739</v>
      </c>
      <c r="E974" s="6" t="str">
        <f>LOOKUP(D974,[1]Códigos!E$2:E$43,[1]Códigos!F$2:F$43)</f>
        <v>FONDO DE PENSIONES OBLIGATORIAS PROTECCION</v>
      </c>
      <c r="F974" s="7">
        <v>812</v>
      </c>
      <c r="G974" s="8">
        <v>123243296</v>
      </c>
      <c r="H974" s="8">
        <v>0</v>
      </c>
      <c r="I974" s="8">
        <v>123243296</v>
      </c>
    </row>
    <row r="975" spans="2:9">
      <c r="B975" s="6">
        <v>891900361</v>
      </c>
      <c r="C975" s="6" t="s">
        <v>374</v>
      </c>
      <c r="D975" s="6">
        <v>800231967</v>
      </c>
      <c r="E975" s="6" t="str">
        <f>LOOKUP(D975,[1]Códigos!E$2:E$43,[1]Códigos!F$2:F$43)</f>
        <v>HORIZONTE SOCIEDAD ADMINISTRADORA DE FONDOS DE PENSIONES Y DE CESANTÍAS S.A.</v>
      </c>
      <c r="F975" s="7">
        <v>2534</v>
      </c>
      <c r="G975" s="8">
        <v>244177943</v>
      </c>
      <c r="H975" s="8">
        <v>0</v>
      </c>
      <c r="I975" s="8">
        <v>244177943</v>
      </c>
    </row>
    <row r="976" spans="2:9">
      <c r="B976" s="6">
        <v>891900361</v>
      </c>
      <c r="C976" s="6" t="s">
        <v>374</v>
      </c>
      <c r="D976" s="6">
        <v>800256161</v>
      </c>
      <c r="E976" s="6" t="str">
        <f>LOOKUP(D976,[1]Códigos!E$2:E$43,[1]Códigos!F$2:F$43)</f>
        <v>SEGUROS DE RIESGOS LABORALES SURAMERICANA S.A.</v>
      </c>
      <c r="F976" s="7">
        <v>84</v>
      </c>
      <c r="G976" s="8">
        <v>2475403</v>
      </c>
      <c r="H976" s="8">
        <v>0</v>
      </c>
      <c r="I976" s="8">
        <v>2475403</v>
      </c>
    </row>
    <row r="977" spans="2:9">
      <c r="B977" s="6">
        <v>891900361</v>
      </c>
      <c r="C977" s="6" t="s">
        <v>374</v>
      </c>
      <c r="D977" s="6">
        <v>860002183</v>
      </c>
      <c r="E977" s="6" t="str">
        <f>LOOKUP(D977,[1]Códigos!E$2:E$43,[1]Códigos!F$2:F$43)</f>
        <v>AXA COLPATRIA SEGUROS DE VIDA S A</v>
      </c>
      <c r="F977" s="7">
        <v>1218</v>
      </c>
      <c r="G977" s="8">
        <v>33745700</v>
      </c>
      <c r="H977" s="8">
        <v>0</v>
      </c>
      <c r="I977" s="8">
        <v>33745700</v>
      </c>
    </row>
    <row r="978" spans="2:9">
      <c r="B978" s="6">
        <v>891900361</v>
      </c>
      <c r="C978" s="6" t="s">
        <v>374</v>
      </c>
      <c r="D978" s="6">
        <v>860013816</v>
      </c>
      <c r="E978" s="6" t="str">
        <f>LOOKUP(D978,[1]Códigos!E$2:E$43,[1]Códigos!F$2:F$43)</f>
        <v>INSTITUTO DE SEGUROS SOCIALES EN LIQUIDACIÓN</v>
      </c>
      <c r="F978" s="7">
        <v>3176</v>
      </c>
      <c r="G978" s="8">
        <v>241503936</v>
      </c>
      <c r="H978" s="8">
        <v>0</v>
      </c>
      <c r="I978" s="8">
        <v>241503936</v>
      </c>
    </row>
    <row r="979" spans="2:9">
      <c r="B979" s="6">
        <v>891900367</v>
      </c>
      <c r="C979" s="6" t="s">
        <v>375</v>
      </c>
      <c r="D979" s="6">
        <v>800229739</v>
      </c>
      <c r="E979" s="6" t="str">
        <f>LOOKUP(D979,[1]Códigos!E$2:E$43,[1]Códigos!F$2:F$43)</f>
        <v>FONDO DE PENSIONES OBLIGATORIAS PROTECCION</v>
      </c>
      <c r="F979" s="7">
        <v>1</v>
      </c>
      <c r="G979" s="8">
        <v>11150</v>
      </c>
      <c r="H979" s="8">
        <v>0</v>
      </c>
      <c r="I979" s="8">
        <v>11150</v>
      </c>
    </row>
    <row r="980" spans="2:9">
      <c r="B980" s="6">
        <v>891900367</v>
      </c>
      <c r="C980" s="6" t="s">
        <v>375</v>
      </c>
      <c r="D980" s="6">
        <v>900336004</v>
      </c>
      <c r="E980" s="6" t="str">
        <f>LOOKUP(D980,[1]Códigos!E$2:E$43,[1]Códigos!F$2:F$43)</f>
        <v>ADMINISTRADORA COLOMBIANA DE PENSIONES COLPENSIONES</v>
      </c>
      <c r="F980" s="7">
        <v>3</v>
      </c>
      <c r="G980" s="8">
        <v>0</v>
      </c>
      <c r="H980" s="8">
        <v>0</v>
      </c>
      <c r="I980" s="8">
        <v>0</v>
      </c>
    </row>
    <row r="981" spans="2:9">
      <c r="B981" s="6">
        <v>891900414</v>
      </c>
      <c r="C981" s="6" t="s">
        <v>376</v>
      </c>
      <c r="D981" s="6">
        <v>900336004</v>
      </c>
      <c r="E981" s="6" t="str">
        <f>LOOKUP(D981,[1]Códigos!E$2:E$43,[1]Códigos!F$2:F$43)</f>
        <v>ADMINISTRADORA COLOMBIANA DE PENSIONES COLPENSIONES</v>
      </c>
      <c r="F981" s="7">
        <v>3631</v>
      </c>
      <c r="G981" s="8">
        <v>219769123</v>
      </c>
      <c r="H981" s="8">
        <v>0</v>
      </c>
      <c r="I981" s="8">
        <v>219769123</v>
      </c>
    </row>
    <row r="982" spans="2:9">
      <c r="B982" s="6">
        <v>891900438</v>
      </c>
      <c r="C982" s="6" t="s">
        <v>377</v>
      </c>
      <c r="D982" s="6">
        <v>800149496</v>
      </c>
      <c r="E982" s="6" t="str">
        <f>LOOKUP(D982,[1]Códigos!E$2:E$43,[1]Códigos!F$2:F$43)</f>
        <v>COMPAÑIA COLOMBIANA ADMINISTRADORA DE FONDOS DE PENSIONES Y CESANTIAS COLFONDOS</v>
      </c>
      <c r="F982" s="7">
        <v>2458</v>
      </c>
      <c r="G982" s="8">
        <v>226465084</v>
      </c>
      <c r="H982" s="8">
        <v>0</v>
      </c>
      <c r="I982" s="8">
        <v>226465084</v>
      </c>
    </row>
    <row r="983" spans="2:9">
      <c r="B983" s="6">
        <v>891900438</v>
      </c>
      <c r="C983" s="6" t="s">
        <v>377</v>
      </c>
      <c r="D983" s="6">
        <v>805001157</v>
      </c>
      <c r="E983" s="6" t="str">
        <f>LOOKUP(D983,[1]Códigos!E$2:E$43,[1]Códigos!F$2:F$43)</f>
        <v>SERVICIO OCCIDENTAL DE SALUD SA SOS</v>
      </c>
      <c r="F983" s="7">
        <v>692</v>
      </c>
      <c r="G983" s="8">
        <v>61481870</v>
      </c>
      <c r="H983" s="8">
        <v>0</v>
      </c>
      <c r="I983" s="8">
        <v>61481870</v>
      </c>
    </row>
    <row r="984" spans="2:9">
      <c r="B984" s="6">
        <v>891900438</v>
      </c>
      <c r="C984" s="6" t="s">
        <v>377</v>
      </c>
      <c r="D984" s="6">
        <v>900156264</v>
      </c>
      <c r="E984" s="6" t="str">
        <f>LOOKUP(D984,[1]Códigos!E$2:E$43,[1]Códigos!F$2:F$43)</f>
        <v>NUEVA EPS</v>
      </c>
      <c r="F984" s="7">
        <v>107</v>
      </c>
      <c r="G984" s="8">
        <v>10746776</v>
      </c>
      <c r="H984" s="8">
        <v>0</v>
      </c>
      <c r="I984" s="8">
        <v>10746776</v>
      </c>
    </row>
    <row r="985" spans="2:9">
      <c r="B985" s="6">
        <v>891900441</v>
      </c>
      <c r="C985" s="6" t="s">
        <v>378</v>
      </c>
      <c r="D985" s="6">
        <v>800226175</v>
      </c>
      <c r="E985" s="6" t="str">
        <f>LOOKUP(D985,[1]Códigos!E$2:E$43,[1]Códigos!F$2:F$43)</f>
        <v>COMPAÑIA DE SEGUROS DE VIDA COLMENA S.A</v>
      </c>
      <c r="F985" s="7">
        <v>369</v>
      </c>
      <c r="G985" s="8">
        <v>15445900</v>
      </c>
      <c r="H985" s="8">
        <v>0</v>
      </c>
      <c r="I985" s="8">
        <v>15445900</v>
      </c>
    </row>
    <row r="986" spans="2:9">
      <c r="B986" s="6">
        <v>891900441</v>
      </c>
      <c r="C986" s="6" t="s">
        <v>378</v>
      </c>
      <c r="D986" s="6">
        <v>860013816</v>
      </c>
      <c r="E986" s="6" t="str">
        <f>LOOKUP(D986,[1]Códigos!E$2:E$43,[1]Códigos!F$2:F$43)</f>
        <v>INSTITUTO DE SEGUROS SOCIALES EN LIQUIDACIÓN</v>
      </c>
      <c r="F986" s="7">
        <v>815</v>
      </c>
      <c r="G986" s="8">
        <v>157579584</v>
      </c>
      <c r="H986" s="8">
        <v>0</v>
      </c>
      <c r="I986" s="8">
        <v>157579584</v>
      </c>
    </row>
    <row r="987" spans="2:9">
      <c r="B987" s="6">
        <v>891900446</v>
      </c>
      <c r="C987" s="6" t="s">
        <v>379</v>
      </c>
      <c r="D987" s="6">
        <v>800144331</v>
      </c>
      <c r="E987" s="6" t="str">
        <f>LOOKUP(D987,[1]Códigos!E$2:E$43,[1]Códigos!F$2:F$43)</f>
        <v>SOCIEDAD ADMINISTRADORA DE FONDOS DE PENSIONES PORVENIR</v>
      </c>
      <c r="F987" s="7">
        <v>1825</v>
      </c>
      <c r="G987" s="8">
        <v>254950676</v>
      </c>
      <c r="H987" s="8">
        <v>0</v>
      </c>
      <c r="I987" s="8">
        <v>254950676</v>
      </c>
    </row>
    <row r="988" spans="2:9">
      <c r="B988" s="6">
        <v>891900446</v>
      </c>
      <c r="C988" s="6" t="s">
        <v>379</v>
      </c>
      <c r="D988" s="6">
        <v>800229739</v>
      </c>
      <c r="E988" s="6" t="str">
        <f>LOOKUP(D988,[1]Códigos!E$2:E$43,[1]Códigos!F$2:F$43)</f>
        <v>FONDO DE PENSIONES OBLIGATORIAS PROTECCION</v>
      </c>
      <c r="F988" s="7">
        <v>1142</v>
      </c>
      <c r="G988" s="8">
        <v>205290233</v>
      </c>
      <c r="H988" s="8">
        <v>0</v>
      </c>
      <c r="I988" s="8">
        <v>205290233</v>
      </c>
    </row>
    <row r="989" spans="2:9">
      <c r="B989" s="6">
        <v>891900481</v>
      </c>
      <c r="C989" s="6" t="s">
        <v>380</v>
      </c>
      <c r="D989" s="6">
        <v>900336004</v>
      </c>
      <c r="E989" s="6" t="str">
        <f>LOOKUP(D989,[1]Códigos!E$2:E$43,[1]Códigos!F$2:F$43)</f>
        <v>ADMINISTRADORA COLOMBIANA DE PENSIONES COLPENSIONES</v>
      </c>
      <c r="F989" s="7">
        <v>3373</v>
      </c>
      <c r="G989" s="8">
        <v>367203548</v>
      </c>
      <c r="H989" s="8">
        <v>0</v>
      </c>
      <c r="I989" s="8">
        <v>367203548</v>
      </c>
    </row>
    <row r="990" spans="2:9">
      <c r="B990" s="6">
        <v>891900650</v>
      </c>
      <c r="C990" s="6" t="s">
        <v>381</v>
      </c>
      <c r="D990" s="6">
        <v>800144331</v>
      </c>
      <c r="E990" s="6" t="str">
        <f>LOOKUP(D990,[1]Códigos!E$2:E$43,[1]Códigos!F$2:F$43)</f>
        <v>SOCIEDAD ADMINISTRADORA DE FONDOS DE PENSIONES PORVENIR</v>
      </c>
      <c r="F990" s="7">
        <v>5363</v>
      </c>
      <c r="G990" s="8">
        <v>2369240288</v>
      </c>
      <c r="H990" s="8">
        <v>10487</v>
      </c>
      <c r="I990" s="8">
        <v>2369250775</v>
      </c>
    </row>
    <row r="991" spans="2:9">
      <c r="B991" s="6">
        <v>891900650</v>
      </c>
      <c r="C991" s="6" t="s">
        <v>381</v>
      </c>
      <c r="D991" s="6">
        <v>900336004</v>
      </c>
      <c r="E991" s="6" t="str">
        <f>LOOKUP(D991,[1]Códigos!E$2:E$43,[1]Códigos!F$2:F$43)</f>
        <v>ADMINISTRADORA COLOMBIANA DE PENSIONES COLPENSIONES</v>
      </c>
      <c r="F991" s="7">
        <v>3973</v>
      </c>
      <c r="G991" s="8">
        <v>1075883301</v>
      </c>
      <c r="H991" s="8">
        <v>106033</v>
      </c>
      <c r="I991" s="8">
        <v>1075989334</v>
      </c>
    </row>
    <row r="992" spans="2:9">
      <c r="B992" s="6">
        <v>891900732</v>
      </c>
      <c r="C992" s="6" t="s">
        <v>382</v>
      </c>
      <c r="D992" s="6">
        <v>900336004</v>
      </c>
      <c r="E992" s="6" t="str">
        <f>LOOKUP(D992,[1]Códigos!E$2:E$43,[1]Códigos!F$2:F$43)</f>
        <v>ADMINISTRADORA COLOMBIANA DE PENSIONES COLPENSIONES</v>
      </c>
      <c r="F992" s="7">
        <v>107</v>
      </c>
      <c r="G992" s="8">
        <v>10930981</v>
      </c>
      <c r="H992" s="8">
        <v>15698600</v>
      </c>
      <c r="I992" s="8">
        <v>26629581</v>
      </c>
    </row>
    <row r="993" spans="2:9">
      <c r="B993" s="6">
        <v>891900887</v>
      </c>
      <c r="C993" s="6" t="s">
        <v>383</v>
      </c>
      <c r="D993" s="6">
        <v>800144331</v>
      </c>
      <c r="E993" s="6" t="str">
        <f>LOOKUP(D993,[1]Códigos!E$2:E$43,[1]Códigos!F$2:F$43)</f>
        <v>SOCIEDAD ADMINISTRADORA DE FONDOS DE PENSIONES PORVENIR</v>
      </c>
      <c r="F993" s="7">
        <v>906</v>
      </c>
      <c r="G993" s="8">
        <v>96996480</v>
      </c>
      <c r="H993" s="8">
        <v>0</v>
      </c>
      <c r="I993" s="8">
        <v>96996480</v>
      </c>
    </row>
    <row r="994" spans="2:9">
      <c r="B994" s="6">
        <v>891900887</v>
      </c>
      <c r="C994" s="6" t="s">
        <v>383</v>
      </c>
      <c r="D994" s="6">
        <v>800229739</v>
      </c>
      <c r="E994" s="6" t="str">
        <f>LOOKUP(D994,[1]Códigos!E$2:E$43,[1]Códigos!F$2:F$43)</f>
        <v>FONDO DE PENSIONES OBLIGATORIAS PROTECCION</v>
      </c>
      <c r="F994" s="7">
        <v>1561</v>
      </c>
      <c r="G994" s="8">
        <v>187379072</v>
      </c>
      <c r="H994" s="8">
        <v>0</v>
      </c>
      <c r="I994" s="8">
        <v>187379072</v>
      </c>
    </row>
    <row r="995" spans="2:9">
      <c r="B995" s="6">
        <v>891900887</v>
      </c>
      <c r="C995" s="6" t="s">
        <v>383</v>
      </c>
      <c r="D995" s="6">
        <v>805001157</v>
      </c>
      <c r="E995" s="6" t="str">
        <f>LOOKUP(D995,[1]Códigos!E$2:E$43,[1]Códigos!F$2:F$43)</f>
        <v>SERVICIO OCCIDENTAL DE SALUD SA SOS</v>
      </c>
      <c r="F995" s="7">
        <v>81</v>
      </c>
      <c r="G995" s="8">
        <v>20846982</v>
      </c>
      <c r="H995" s="8">
        <v>0</v>
      </c>
      <c r="I995" s="8">
        <v>20846982</v>
      </c>
    </row>
    <row r="996" spans="2:9">
      <c r="B996" s="6">
        <v>891900887</v>
      </c>
      <c r="C996" s="6" t="s">
        <v>383</v>
      </c>
      <c r="D996" s="6">
        <v>860013816</v>
      </c>
      <c r="E996" s="6" t="str">
        <f>LOOKUP(D996,[1]Códigos!E$2:E$43,[1]Códigos!F$2:F$43)</f>
        <v>INSTITUTO DE SEGUROS SOCIALES EN LIQUIDACIÓN</v>
      </c>
      <c r="F996" s="7">
        <v>151</v>
      </c>
      <c r="G996" s="8">
        <v>6884358</v>
      </c>
      <c r="H996" s="8">
        <v>0</v>
      </c>
      <c r="I996" s="8">
        <v>6884358</v>
      </c>
    </row>
    <row r="997" spans="2:9">
      <c r="B997" s="6">
        <v>891900887</v>
      </c>
      <c r="C997" s="6" t="s">
        <v>383</v>
      </c>
      <c r="D997" s="6">
        <v>900336004</v>
      </c>
      <c r="E997" s="6" t="str">
        <f>LOOKUP(D997,[1]Códigos!E$2:E$43,[1]Códigos!F$2:F$43)</f>
        <v>ADMINISTRADORA COLOMBIANA DE PENSIONES COLPENSIONES</v>
      </c>
      <c r="F997" s="7">
        <v>939</v>
      </c>
      <c r="G997" s="8">
        <v>78710603</v>
      </c>
      <c r="H997" s="8">
        <v>0</v>
      </c>
      <c r="I997" s="8">
        <v>78710603</v>
      </c>
    </row>
    <row r="998" spans="2:9">
      <c r="B998" s="6">
        <v>891901041</v>
      </c>
      <c r="C998" s="6" t="s">
        <v>384</v>
      </c>
      <c r="D998" s="6">
        <v>800144331</v>
      </c>
      <c r="E998" s="6" t="str">
        <f>LOOKUP(D998,[1]Códigos!E$2:E$43,[1]Códigos!F$2:F$43)</f>
        <v>SOCIEDAD ADMINISTRADORA DE FONDOS DE PENSIONES PORVENIR</v>
      </c>
      <c r="F998" s="7">
        <v>1863</v>
      </c>
      <c r="G998" s="8">
        <v>246059786</v>
      </c>
      <c r="H998" s="8">
        <v>0</v>
      </c>
      <c r="I998" s="8">
        <v>246059786</v>
      </c>
    </row>
    <row r="999" spans="2:9">
      <c r="B999" s="6">
        <v>891901041</v>
      </c>
      <c r="C999" s="6" t="s">
        <v>384</v>
      </c>
      <c r="D999" s="6">
        <v>900336004</v>
      </c>
      <c r="E999" s="6" t="str">
        <f>LOOKUP(D999,[1]Códigos!E$2:E$43,[1]Códigos!F$2:F$43)</f>
        <v>ADMINISTRADORA COLOMBIANA DE PENSIONES COLPENSIONES</v>
      </c>
      <c r="F999" s="7">
        <v>1347</v>
      </c>
      <c r="G999" s="8">
        <v>108764048</v>
      </c>
      <c r="H999" s="8">
        <v>0</v>
      </c>
      <c r="I999" s="8">
        <v>108764048</v>
      </c>
    </row>
    <row r="1000" spans="2:9">
      <c r="B1000" s="6">
        <v>891901061</v>
      </c>
      <c r="C1000" s="6" t="s">
        <v>385</v>
      </c>
      <c r="D1000" s="6">
        <v>800229739</v>
      </c>
      <c r="E1000" s="6" t="str">
        <f>LOOKUP(D1000,[1]Códigos!E$2:E$43,[1]Códigos!F$2:F$43)</f>
        <v>FONDO DE PENSIONES OBLIGATORIAS PROTECCION</v>
      </c>
      <c r="F1000" s="7">
        <v>17</v>
      </c>
      <c r="G1000" s="8">
        <v>4997794</v>
      </c>
      <c r="H1000" s="8">
        <v>0</v>
      </c>
      <c r="I1000" s="8">
        <v>4997794</v>
      </c>
    </row>
    <row r="1001" spans="2:9">
      <c r="B1001" s="6">
        <v>891901061</v>
      </c>
      <c r="C1001" s="6" t="s">
        <v>385</v>
      </c>
      <c r="D1001" s="6">
        <v>900336004</v>
      </c>
      <c r="E1001" s="6" t="str">
        <f>LOOKUP(D1001,[1]Códigos!E$2:E$43,[1]Códigos!F$2:F$43)</f>
        <v>ADMINISTRADORA COLOMBIANA DE PENSIONES COLPENSIONES</v>
      </c>
      <c r="F1001" s="7">
        <v>3616</v>
      </c>
      <c r="G1001" s="8">
        <v>443554887</v>
      </c>
      <c r="H1001" s="8">
        <v>0</v>
      </c>
      <c r="I1001" s="8">
        <v>443554887</v>
      </c>
    </row>
    <row r="1002" spans="2:9">
      <c r="B1002" s="6">
        <v>891901082</v>
      </c>
      <c r="C1002" s="6" t="s">
        <v>386</v>
      </c>
      <c r="D1002" s="6">
        <v>800229739</v>
      </c>
      <c r="E1002" s="6" t="str">
        <f>LOOKUP(D1002,[1]Códigos!E$2:E$43,[1]Códigos!F$2:F$43)</f>
        <v>FONDO DE PENSIONES OBLIGATORIAS PROTECCION</v>
      </c>
      <c r="F1002" s="7">
        <v>1</v>
      </c>
      <c r="G1002" s="8">
        <v>0</v>
      </c>
      <c r="H1002" s="8">
        <v>0</v>
      </c>
      <c r="I1002" s="8">
        <v>0</v>
      </c>
    </row>
    <row r="1003" spans="2:9">
      <c r="B1003" s="6">
        <v>891901082</v>
      </c>
      <c r="C1003" s="6" t="s">
        <v>386</v>
      </c>
      <c r="D1003" s="6">
        <v>800231967</v>
      </c>
      <c r="E1003" s="6" t="str">
        <f>LOOKUP(D1003,[1]Códigos!E$2:E$43,[1]Códigos!F$2:F$43)</f>
        <v>HORIZONTE SOCIEDAD ADMINISTRADORA DE FONDOS DE PENSIONES Y DE CESANTÍAS S.A.</v>
      </c>
      <c r="F1003" s="7">
        <v>23</v>
      </c>
      <c r="G1003" s="8">
        <v>11434274</v>
      </c>
      <c r="H1003" s="8">
        <v>518095</v>
      </c>
      <c r="I1003" s="8">
        <v>11952369</v>
      </c>
    </row>
    <row r="1004" spans="2:9">
      <c r="B1004" s="6">
        <v>891901082</v>
      </c>
      <c r="C1004" s="6" t="s">
        <v>386</v>
      </c>
      <c r="D1004" s="6">
        <v>860002183</v>
      </c>
      <c r="E1004" s="6" t="str">
        <f>LOOKUP(D1004,[1]Códigos!E$2:E$43,[1]Códigos!F$2:F$43)</f>
        <v>AXA COLPATRIA SEGUROS DE VIDA S A</v>
      </c>
      <c r="F1004" s="7">
        <v>22</v>
      </c>
      <c r="G1004" s="8">
        <v>8640682</v>
      </c>
      <c r="H1004" s="8">
        <v>0</v>
      </c>
      <c r="I1004" s="8">
        <v>8640682</v>
      </c>
    </row>
    <row r="1005" spans="2:9">
      <c r="B1005" s="6">
        <v>891901082</v>
      </c>
      <c r="C1005" s="6" t="s">
        <v>386</v>
      </c>
      <c r="D1005" s="6">
        <v>900336004</v>
      </c>
      <c r="E1005" s="6" t="str">
        <f>LOOKUP(D1005,[1]Códigos!E$2:E$43,[1]Códigos!F$2:F$43)</f>
        <v>ADMINISTRADORA COLOMBIANA DE PENSIONES COLPENSIONES</v>
      </c>
      <c r="F1005" s="7">
        <v>8</v>
      </c>
      <c r="G1005" s="8">
        <v>0</v>
      </c>
      <c r="H1005" s="8">
        <v>0</v>
      </c>
      <c r="I1005" s="8">
        <v>0</v>
      </c>
    </row>
    <row r="1006" spans="2:9">
      <c r="B1006" s="6">
        <v>891901101</v>
      </c>
      <c r="C1006" s="6" t="s">
        <v>387</v>
      </c>
      <c r="D1006" s="6">
        <v>860013816</v>
      </c>
      <c r="E1006" s="6" t="str">
        <f>LOOKUP(D1006,[1]Códigos!E$2:E$43,[1]Códigos!F$2:F$43)</f>
        <v>INSTITUTO DE SEGUROS SOCIALES EN LIQUIDACIÓN</v>
      </c>
      <c r="F1006" s="7">
        <v>74</v>
      </c>
      <c r="G1006" s="8">
        <v>6584480</v>
      </c>
      <c r="H1006" s="8">
        <v>0</v>
      </c>
      <c r="I1006" s="8">
        <v>6584480</v>
      </c>
    </row>
    <row r="1007" spans="2:9">
      <c r="B1007" s="6">
        <v>891901101</v>
      </c>
      <c r="C1007" s="6" t="s">
        <v>387</v>
      </c>
      <c r="D1007" s="6">
        <v>900336004</v>
      </c>
      <c r="E1007" s="6" t="str">
        <f>LOOKUP(D1007,[1]Códigos!E$2:E$43,[1]Códigos!F$2:F$43)</f>
        <v>ADMINISTRADORA COLOMBIANA DE PENSIONES COLPENSIONES</v>
      </c>
      <c r="F1007" s="7">
        <v>673</v>
      </c>
      <c r="G1007" s="8">
        <v>55393395</v>
      </c>
      <c r="H1007" s="8">
        <v>0</v>
      </c>
      <c r="I1007" s="8">
        <v>55393395</v>
      </c>
    </row>
    <row r="1008" spans="2:9">
      <c r="B1008" s="6">
        <v>891901123</v>
      </c>
      <c r="C1008" s="6" t="s">
        <v>388</v>
      </c>
      <c r="D1008" s="6">
        <v>900336004</v>
      </c>
      <c r="E1008" s="6" t="str">
        <f>LOOKUP(D1008,[1]Códigos!E$2:E$43,[1]Códigos!F$2:F$43)</f>
        <v>ADMINISTRADORA COLOMBIANA DE PENSIONES COLPENSIONES</v>
      </c>
      <c r="F1008" s="7">
        <v>3248</v>
      </c>
      <c r="G1008" s="8">
        <v>216296714</v>
      </c>
      <c r="H1008" s="8">
        <v>0</v>
      </c>
      <c r="I1008" s="8">
        <v>216296714</v>
      </c>
    </row>
    <row r="1009" spans="2:9">
      <c r="B1009" s="6">
        <v>891901158</v>
      </c>
      <c r="C1009" s="6" t="s">
        <v>389</v>
      </c>
      <c r="D1009" s="6">
        <v>800144331</v>
      </c>
      <c r="E1009" s="6" t="str">
        <f>LOOKUP(D1009,[1]Códigos!E$2:E$43,[1]Códigos!F$2:F$43)</f>
        <v>SOCIEDAD ADMINISTRADORA DE FONDOS DE PENSIONES PORVENIR</v>
      </c>
      <c r="F1009" s="7">
        <v>27</v>
      </c>
      <c r="G1009" s="8">
        <v>0</v>
      </c>
      <c r="H1009" s="8">
        <v>0</v>
      </c>
      <c r="I1009" s="8">
        <v>0</v>
      </c>
    </row>
    <row r="1010" spans="2:9">
      <c r="B1010" s="6">
        <v>891901158</v>
      </c>
      <c r="C1010" s="6" t="s">
        <v>389</v>
      </c>
      <c r="D1010" s="6">
        <v>800149496</v>
      </c>
      <c r="E1010" s="6" t="str">
        <f>LOOKUP(D1010,[1]Códigos!E$2:E$43,[1]Códigos!F$2:F$43)</f>
        <v>COMPAÑIA COLOMBIANA ADMINISTRADORA DE FONDOS DE PENSIONES Y CESANTIAS COLFONDOS</v>
      </c>
      <c r="F1010" s="7">
        <v>22</v>
      </c>
      <c r="G1010" s="8">
        <v>1578502</v>
      </c>
      <c r="H1010" s="8">
        <v>0</v>
      </c>
      <c r="I1010" s="8">
        <v>1578502</v>
      </c>
    </row>
    <row r="1011" spans="2:9">
      <c r="B1011" s="6">
        <v>891901158</v>
      </c>
      <c r="C1011" s="6" t="s">
        <v>389</v>
      </c>
      <c r="D1011" s="6">
        <v>900336004</v>
      </c>
      <c r="E1011" s="6" t="str">
        <f>LOOKUP(D1011,[1]Códigos!E$2:E$43,[1]Códigos!F$2:F$43)</f>
        <v>ADMINISTRADORA COLOMBIANA DE PENSIONES COLPENSIONES</v>
      </c>
      <c r="F1011" s="7">
        <v>27961</v>
      </c>
      <c r="G1011" s="8">
        <v>2486641837</v>
      </c>
      <c r="H1011" s="8">
        <v>0</v>
      </c>
      <c r="I1011" s="8">
        <v>2486641837</v>
      </c>
    </row>
    <row r="1012" spans="2:9">
      <c r="B1012" s="6">
        <v>891901296</v>
      </c>
      <c r="C1012" s="6" t="s">
        <v>390</v>
      </c>
      <c r="D1012" s="6">
        <v>900336004</v>
      </c>
      <c r="E1012" s="6" t="str">
        <f>LOOKUP(D1012,[1]Códigos!E$2:E$43,[1]Códigos!F$2:F$43)</f>
        <v>ADMINISTRADORA COLOMBIANA DE PENSIONES COLPENSIONES</v>
      </c>
      <c r="F1012" s="7">
        <v>7</v>
      </c>
      <c r="G1012" s="8">
        <v>370981</v>
      </c>
      <c r="H1012" s="8">
        <v>0</v>
      </c>
      <c r="I1012" s="8">
        <v>370981</v>
      </c>
    </row>
    <row r="1013" spans="2:9">
      <c r="B1013" s="6">
        <v>891901745</v>
      </c>
      <c r="C1013" s="6" t="s">
        <v>391</v>
      </c>
      <c r="D1013" s="6">
        <v>900336004</v>
      </c>
      <c r="E1013" s="6" t="str">
        <f>LOOKUP(D1013,[1]Códigos!E$2:E$43,[1]Códigos!F$2:F$43)</f>
        <v>ADMINISTRADORA COLOMBIANA DE PENSIONES COLPENSIONES</v>
      </c>
      <c r="F1013" s="7">
        <v>186</v>
      </c>
      <c r="G1013" s="8">
        <v>15412800</v>
      </c>
      <c r="H1013" s="8">
        <v>0</v>
      </c>
      <c r="I1013" s="8">
        <v>15412800</v>
      </c>
    </row>
    <row r="1014" spans="2:9">
      <c r="B1014" s="6">
        <v>891982129</v>
      </c>
      <c r="C1014" s="6" t="s">
        <v>28</v>
      </c>
      <c r="D1014" s="6">
        <v>800144331</v>
      </c>
      <c r="E1014" s="6" t="str">
        <f>LOOKUP(D1014,[1]Códigos!E$2:E$43,[1]Códigos!F$2:F$43)</f>
        <v>SOCIEDAD ADMINISTRADORA DE FONDOS DE PENSIONES PORVENIR</v>
      </c>
      <c r="F1014" s="7">
        <v>114</v>
      </c>
      <c r="G1014" s="8">
        <v>583019</v>
      </c>
      <c r="H1014" s="8">
        <v>0</v>
      </c>
      <c r="I1014" s="8">
        <v>583019</v>
      </c>
    </row>
    <row r="1015" spans="2:9">
      <c r="B1015" s="6">
        <v>892000264</v>
      </c>
      <c r="C1015" s="6" t="s">
        <v>392</v>
      </c>
      <c r="D1015" s="6">
        <v>800144331</v>
      </c>
      <c r="E1015" s="6" t="str">
        <f>LOOKUP(D1015,[1]Códigos!E$2:E$43,[1]Códigos!F$2:F$43)</f>
        <v>SOCIEDAD ADMINISTRADORA DE FONDOS DE PENSIONES PORVENIR</v>
      </c>
      <c r="F1015" s="7">
        <v>252</v>
      </c>
      <c r="G1015" s="8">
        <v>41417383</v>
      </c>
      <c r="H1015" s="8">
        <v>0</v>
      </c>
      <c r="I1015" s="8">
        <v>41417383</v>
      </c>
    </row>
    <row r="1016" spans="2:9">
      <c r="B1016" s="6">
        <v>892001476</v>
      </c>
      <c r="C1016" s="6" t="s">
        <v>393</v>
      </c>
      <c r="D1016" s="6">
        <v>800144331</v>
      </c>
      <c r="E1016" s="6" t="str">
        <f>LOOKUP(D1016,[1]Códigos!E$2:E$43,[1]Códigos!F$2:F$43)</f>
        <v>SOCIEDAD ADMINISTRADORA DE FONDOS DE PENSIONES PORVENIR</v>
      </c>
      <c r="F1016" s="7">
        <v>2343</v>
      </c>
      <c r="G1016" s="8">
        <v>9861626</v>
      </c>
      <c r="H1016" s="8">
        <v>433125</v>
      </c>
      <c r="I1016" s="8">
        <v>10294751</v>
      </c>
    </row>
    <row r="1017" spans="2:9">
      <c r="B1017" s="6">
        <v>892001476</v>
      </c>
      <c r="C1017" s="6" t="s">
        <v>393</v>
      </c>
      <c r="D1017" s="6">
        <v>800149496</v>
      </c>
      <c r="E1017" s="6" t="str">
        <f>LOOKUP(D1017,[1]Códigos!E$2:E$43,[1]Códigos!F$2:F$43)</f>
        <v>COMPAÑIA COLOMBIANA ADMINISTRADORA DE FONDOS DE PENSIONES Y CESANTIAS COLFONDOS</v>
      </c>
      <c r="F1017" s="7">
        <v>2</v>
      </c>
      <c r="G1017" s="8">
        <v>0</v>
      </c>
      <c r="H1017" s="8">
        <v>0</v>
      </c>
      <c r="I1017" s="8">
        <v>0</v>
      </c>
    </row>
    <row r="1018" spans="2:9">
      <c r="B1018" s="6">
        <v>892001476</v>
      </c>
      <c r="C1018" s="6" t="s">
        <v>393</v>
      </c>
      <c r="D1018" s="6">
        <v>899999026</v>
      </c>
      <c r="E1018" s="6" t="str">
        <f>LOOKUP(D1018,[1]Códigos!E$2:E$43,[1]Códigos!F$2:F$43)</f>
        <v>CAPRECOM - CAJA DE PREVISION SOCIAL DE COMUNICACION CAPRECOM EPS</v>
      </c>
      <c r="F1018" s="7">
        <v>160</v>
      </c>
      <c r="G1018" s="8">
        <v>6759968</v>
      </c>
      <c r="H1018" s="8">
        <v>0</v>
      </c>
      <c r="I1018" s="8">
        <v>6759968</v>
      </c>
    </row>
    <row r="1019" spans="2:9">
      <c r="B1019" s="6">
        <v>892115009</v>
      </c>
      <c r="C1019" s="6" t="s">
        <v>394</v>
      </c>
      <c r="D1019" s="6">
        <v>805000427</v>
      </c>
      <c r="E1019" s="6" t="str">
        <f>LOOKUP(D1019,[1]Códigos!E$2:E$43,[1]Códigos!F$2:F$43)</f>
        <v>COOMEVA EPS S A</v>
      </c>
      <c r="F1019" s="7">
        <v>15</v>
      </c>
      <c r="G1019" s="8">
        <v>2577600</v>
      </c>
      <c r="H1019" s="8">
        <v>0</v>
      </c>
      <c r="I1019" s="8">
        <v>2577600</v>
      </c>
    </row>
    <row r="1020" spans="2:9">
      <c r="B1020" s="6">
        <v>892115009</v>
      </c>
      <c r="C1020" s="6" t="s">
        <v>394</v>
      </c>
      <c r="D1020" s="6">
        <v>860011153</v>
      </c>
      <c r="E1020" s="6" t="str">
        <f>LOOKUP(D1020,[1]Códigos!E$2:E$43,[1]Códigos!F$2:F$43)</f>
        <v>POSITIVA COMPAÑIA DE SEGUROS</v>
      </c>
      <c r="F1020" s="7">
        <v>546</v>
      </c>
      <c r="G1020" s="8">
        <v>16047276</v>
      </c>
      <c r="H1020" s="8">
        <v>0</v>
      </c>
      <c r="I1020" s="8">
        <v>16047276</v>
      </c>
    </row>
    <row r="1021" spans="2:9">
      <c r="B1021" s="6">
        <v>892115347</v>
      </c>
      <c r="C1021" s="6" t="s">
        <v>395</v>
      </c>
      <c r="D1021" s="6">
        <v>800144331</v>
      </c>
      <c r="E1021" s="6" t="str">
        <f>LOOKUP(D1021,[1]Códigos!E$2:E$43,[1]Códigos!F$2:F$43)</f>
        <v>SOCIEDAD ADMINISTRADORA DE FONDOS DE PENSIONES PORVENIR</v>
      </c>
      <c r="F1021" s="7">
        <v>3563</v>
      </c>
      <c r="G1021" s="8">
        <v>208382690</v>
      </c>
      <c r="H1021" s="8">
        <v>5297347</v>
      </c>
      <c r="I1021" s="8">
        <v>213680037</v>
      </c>
    </row>
    <row r="1022" spans="2:9">
      <c r="B1022" s="6">
        <v>892115347</v>
      </c>
      <c r="C1022" s="6" t="s">
        <v>395</v>
      </c>
      <c r="D1022" s="6">
        <v>800250119</v>
      </c>
      <c r="E1022" s="6" t="str">
        <f>LOOKUP(D1022,[1]Códigos!E$2:E$43,[1]Códigos!F$2:F$43)</f>
        <v>SALUDCOOP EPS</v>
      </c>
      <c r="F1022" s="7">
        <v>3563</v>
      </c>
      <c r="G1022" s="8">
        <v>208382690</v>
      </c>
      <c r="H1022" s="8">
        <v>5297347</v>
      </c>
      <c r="I1022" s="8">
        <v>213680037</v>
      </c>
    </row>
    <row r="1023" spans="2:9">
      <c r="B1023" s="6">
        <v>892300175</v>
      </c>
      <c r="C1023" s="6" t="s">
        <v>396</v>
      </c>
      <c r="D1023" s="6">
        <v>800144331</v>
      </c>
      <c r="E1023" s="6" t="str">
        <f>LOOKUP(D1023,[1]Códigos!E$2:E$43,[1]Códigos!F$2:F$43)</f>
        <v>SOCIEDAD ADMINISTRADORA DE FONDOS DE PENSIONES PORVENIR</v>
      </c>
      <c r="F1023" s="7">
        <v>362</v>
      </c>
      <c r="G1023" s="8">
        <v>2668029</v>
      </c>
      <c r="H1023" s="8">
        <v>8209100</v>
      </c>
      <c r="I1023" s="8">
        <v>10877129</v>
      </c>
    </row>
    <row r="1024" spans="2:9">
      <c r="B1024" s="6">
        <v>892300179</v>
      </c>
      <c r="C1024" s="6" t="s">
        <v>397</v>
      </c>
      <c r="D1024" s="6">
        <v>800144331</v>
      </c>
      <c r="E1024" s="6" t="str">
        <f>LOOKUP(D1024,[1]Códigos!E$2:E$43,[1]Códigos!F$2:F$43)</f>
        <v>SOCIEDAD ADMINISTRADORA DE FONDOS DE PENSIONES PORVENIR</v>
      </c>
      <c r="F1024" s="7">
        <v>144</v>
      </c>
      <c r="G1024" s="8">
        <v>18642200</v>
      </c>
      <c r="H1024" s="8">
        <v>41955351</v>
      </c>
      <c r="I1024" s="8">
        <v>60597551</v>
      </c>
    </row>
    <row r="1025" spans="2:9">
      <c r="B1025" s="6">
        <v>892300179</v>
      </c>
      <c r="C1025" s="6" t="s">
        <v>397</v>
      </c>
      <c r="D1025" s="6">
        <v>900336004</v>
      </c>
      <c r="E1025" s="6" t="str">
        <f>LOOKUP(D1025,[1]Códigos!E$2:E$43,[1]Códigos!F$2:F$43)</f>
        <v>ADMINISTRADORA COLOMBIANA DE PENSIONES COLPENSIONES</v>
      </c>
      <c r="F1025" s="7">
        <v>225</v>
      </c>
      <c r="G1025" s="8">
        <v>19710900</v>
      </c>
      <c r="H1025" s="8">
        <v>36236351</v>
      </c>
      <c r="I1025" s="8">
        <v>55947251</v>
      </c>
    </row>
    <row r="1026" spans="2:9">
      <c r="B1026" s="6">
        <v>892300226</v>
      </c>
      <c r="C1026" s="6" t="s">
        <v>398</v>
      </c>
      <c r="D1026" s="6">
        <v>800231967</v>
      </c>
      <c r="E1026" s="6" t="str">
        <f>LOOKUP(D1026,[1]Códigos!E$2:E$43,[1]Códigos!F$2:F$43)</f>
        <v>HORIZONTE SOCIEDAD ADMINISTRADORA DE FONDOS DE PENSIONES Y DE CESANTÍAS S.A.</v>
      </c>
      <c r="F1026" s="7">
        <v>272</v>
      </c>
      <c r="G1026" s="8">
        <v>50521725</v>
      </c>
      <c r="H1026" s="8">
        <v>0</v>
      </c>
      <c r="I1026" s="8">
        <v>50521725</v>
      </c>
    </row>
    <row r="1027" spans="2:9">
      <c r="B1027" s="6">
        <v>892300343</v>
      </c>
      <c r="C1027" s="6" t="s">
        <v>399</v>
      </c>
      <c r="D1027" s="6">
        <v>800144331</v>
      </c>
      <c r="E1027" s="6" t="str">
        <f>LOOKUP(D1027,[1]Códigos!E$2:E$43,[1]Códigos!F$2:F$43)</f>
        <v>SOCIEDAD ADMINISTRADORA DE FONDOS DE PENSIONES PORVENIR</v>
      </c>
      <c r="F1027" s="7">
        <v>420</v>
      </c>
      <c r="G1027" s="8">
        <v>4456137</v>
      </c>
      <c r="H1027" s="8">
        <v>1808925</v>
      </c>
      <c r="I1027" s="8">
        <v>6265062</v>
      </c>
    </row>
    <row r="1028" spans="2:9">
      <c r="B1028" s="6">
        <v>892300343</v>
      </c>
      <c r="C1028" s="6" t="s">
        <v>399</v>
      </c>
      <c r="D1028" s="6">
        <v>900336004</v>
      </c>
      <c r="E1028" s="6" t="str">
        <f>LOOKUP(D1028,[1]Códigos!E$2:E$43,[1]Códigos!F$2:F$43)</f>
        <v>ADMINISTRADORA COLOMBIANA DE PENSIONES COLPENSIONES</v>
      </c>
      <c r="F1028" s="7">
        <v>617</v>
      </c>
      <c r="G1028" s="8">
        <v>94818342</v>
      </c>
      <c r="H1028" s="8">
        <v>0</v>
      </c>
      <c r="I1028" s="8">
        <v>94818342</v>
      </c>
    </row>
    <row r="1029" spans="2:9">
      <c r="B1029" s="6">
        <v>892300387</v>
      </c>
      <c r="C1029" s="6" t="s">
        <v>400</v>
      </c>
      <c r="D1029" s="6">
        <v>800144331</v>
      </c>
      <c r="E1029" s="6" t="str">
        <f>LOOKUP(D1029,[1]Códigos!E$2:E$43,[1]Códigos!F$2:F$43)</f>
        <v>SOCIEDAD ADMINISTRADORA DE FONDOS DE PENSIONES PORVENIR</v>
      </c>
      <c r="F1029" s="7">
        <v>124</v>
      </c>
      <c r="G1029" s="8">
        <v>4721859</v>
      </c>
      <c r="H1029" s="8">
        <v>9250500</v>
      </c>
      <c r="I1029" s="8">
        <v>13972359</v>
      </c>
    </row>
    <row r="1030" spans="2:9">
      <c r="B1030" s="6">
        <v>892300387</v>
      </c>
      <c r="C1030" s="6" t="s">
        <v>400</v>
      </c>
      <c r="D1030" s="6">
        <v>900336004</v>
      </c>
      <c r="E1030" s="6" t="str">
        <f>LOOKUP(D1030,[1]Códigos!E$2:E$43,[1]Códigos!F$2:F$43)</f>
        <v>ADMINISTRADORA COLOMBIANA DE PENSIONES COLPENSIONES</v>
      </c>
      <c r="F1030" s="7">
        <v>1955</v>
      </c>
      <c r="G1030" s="8">
        <v>217708693</v>
      </c>
      <c r="H1030" s="8">
        <v>0</v>
      </c>
      <c r="I1030" s="8">
        <v>217708693</v>
      </c>
    </row>
    <row r="1031" spans="2:9">
      <c r="B1031" s="6">
        <v>892300445</v>
      </c>
      <c r="C1031" s="6" t="s">
        <v>401</v>
      </c>
      <c r="D1031" s="6">
        <v>800144331</v>
      </c>
      <c r="E1031" s="6" t="str">
        <f>LOOKUP(D1031,[1]Códigos!E$2:E$43,[1]Códigos!F$2:F$43)</f>
        <v>SOCIEDAD ADMINISTRADORA DE FONDOS DE PENSIONES PORVENIR</v>
      </c>
      <c r="F1031" s="7">
        <v>115</v>
      </c>
      <c r="G1031" s="8">
        <v>15885050</v>
      </c>
      <c r="H1031" s="8">
        <v>0</v>
      </c>
      <c r="I1031" s="8">
        <v>15885050</v>
      </c>
    </row>
    <row r="1032" spans="2:9">
      <c r="B1032" s="6">
        <v>892300445</v>
      </c>
      <c r="C1032" s="6" t="s">
        <v>401</v>
      </c>
      <c r="D1032" s="6">
        <v>900336004</v>
      </c>
      <c r="E1032" s="6" t="str">
        <f>LOOKUP(D1032,[1]Códigos!E$2:E$43,[1]Códigos!F$2:F$43)</f>
        <v>ADMINISTRADORA COLOMBIANA DE PENSIONES COLPENSIONES</v>
      </c>
      <c r="F1032" s="7">
        <v>306</v>
      </c>
      <c r="G1032" s="8">
        <v>49993323</v>
      </c>
      <c r="H1032" s="8">
        <v>0</v>
      </c>
      <c r="I1032" s="8">
        <v>49993323</v>
      </c>
    </row>
    <row r="1033" spans="2:9">
      <c r="B1033" s="6">
        <v>892399994</v>
      </c>
      <c r="C1033" s="6" t="s">
        <v>402</v>
      </c>
      <c r="D1033" s="6">
        <v>900336004</v>
      </c>
      <c r="E1033" s="6" t="str">
        <f>LOOKUP(D1033,[1]Códigos!E$2:E$43,[1]Códigos!F$2:F$43)</f>
        <v>ADMINISTRADORA COLOMBIANA DE PENSIONES COLPENSIONES</v>
      </c>
      <c r="F1033" s="7">
        <v>5</v>
      </c>
      <c r="G1033" s="8">
        <v>823992</v>
      </c>
      <c r="H1033" s="8">
        <v>106615006</v>
      </c>
      <c r="I1033" s="8">
        <v>107438998</v>
      </c>
    </row>
    <row r="1034" spans="2:9">
      <c r="B1034" s="6">
        <v>899999032</v>
      </c>
      <c r="C1034" s="6" t="s">
        <v>403</v>
      </c>
      <c r="D1034" s="6">
        <v>900336004</v>
      </c>
      <c r="E1034" s="6" t="str">
        <f>LOOKUP(D1034,[1]Códigos!E$2:E$43,[1]Códigos!F$2:F$43)</f>
        <v>ADMINISTRADORA COLOMBIANA DE PENSIONES COLPENSIONES</v>
      </c>
      <c r="F1034" s="7">
        <v>96</v>
      </c>
      <c r="G1034" s="8">
        <v>13174852</v>
      </c>
      <c r="H1034" s="8">
        <v>0</v>
      </c>
      <c r="I1034" s="8">
        <v>13174852</v>
      </c>
    </row>
    <row r="1035" spans="2:9">
      <c r="B1035" s="6">
        <v>899999147</v>
      </c>
      <c r="C1035" s="6" t="s">
        <v>404</v>
      </c>
      <c r="D1035" s="6">
        <v>800148514</v>
      </c>
      <c r="E1035" s="6" t="str">
        <f>LOOKUP(D1035,[1]Códigos!E$2:E$43,[1]Códigos!F$2:F$43)</f>
        <v>SKANDIA ADMINISTRADORA DE FONDOS DE PENSIONES Y CESANTIAS S.A.</v>
      </c>
      <c r="F1035" s="7">
        <v>66</v>
      </c>
      <c r="G1035" s="8">
        <v>4651301</v>
      </c>
      <c r="H1035" s="8">
        <v>88453</v>
      </c>
      <c r="I1035" s="8">
        <v>4739754</v>
      </c>
    </row>
    <row r="1036" spans="2:9">
      <c r="B1036" s="6">
        <v>899999151</v>
      </c>
      <c r="C1036" s="6" t="s">
        <v>405</v>
      </c>
      <c r="D1036" s="6">
        <v>800149496</v>
      </c>
      <c r="E1036" s="6" t="str">
        <f>LOOKUP(D1036,[1]Códigos!E$2:E$43,[1]Códigos!F$2:F$43)</f>
        <v>COMPAÑIA COLOMBIANA ADMINISTRADORA DE FONDOS DE PENSIONES Y CESANTIAS COLFONDOS</v>
      </c>
      <c r="F1036" s="7">
        <v>18</v>
      </c>
      <c r="G1036" s="8">
        <v>2049597</v>
      </c>
      <c r="H1036" s="8">
        <v>3941500</v>
      </c>
      <c r="I1036" s="8">
        <v>5991097</v>
      </c>
    </row>
    <row r="1037" spans="2:9">
      <c r="B1037" s="6">
        <v>899999151</v>
      </c>
      <c r="C1037" s="6" t="s">
        <v>405</v>
      </c>
      <c r="D1037" s="6">
        <v>899999026</v>
      </c>
      <c r="E1037" s="6" t="str">
        <f>LOOKUP(D1037,[1]Códigos!E$2:E$43,[1]Códigos!F$2:F$43)</f>
        <v>CAPRECOM - CAJA DE PREVISION SOCIAL DE COMUNICACION CAPRECOM EPS</v>
      </c>
      <c r="F1037" s="7">
        <v>2</v>
      </c>
      <c r="G1037" s="8">
        <v>213360</v>
      </c>
      <c r="H1037" s="8">
        <v>0</v>
      </c>
      <c r="I1037" s="8">
        <v>213360</v>
      </c>
    </row>
    <row r="1038" spans="2:9">
      <c r="B1038" s="6">
        <v>899999158</v>
      </c>
      <c r="C1038" s="6" t="s">
        <v>406</v>
      </c>
      <c r="D1038" s="6">
        <v>800144331</v>
      </c>
      <c r="E1038" s="6" t="str">
        <f>LOOKUP(D1038,[1]Códigos!E$2:E$43,[1]Códigos!F$2:F$43)</f>
        <v>SOCIEDAD ADMINISTRADORA DE FONDOS DE PENSIONES PORVENIR</v>
      </c>
      <c r="F1038" s="7">
        <v>239</v>
      </c>
      <c r="G1038" s="8">
        <v>14876429</v>
      </c>
      <c r="H1038" s="8">
        <v>46414600</v>
      </c>
      <c r="I1038" s="8">
        <v>61291029</v>
      </c>
    </row>
    <row r="1039" spans="2:9">
      <c r="B1039" s="6">
        <v>899999158</v>
      </c>
      <c r="C1039" s="6" t="s">
        <v>406</v>
      </c>
      <c r="D1039" s="6">
        <v>800149496</v>
      </c>
      <c r="E1039" s="6" t="str">
        <f>LOOKUP(D1039,[1]Códigos!E$2:E$43,[1]Códigos!F$2:F$43)</f>
        <v>COMPAÑIA COLOMBIANA ADMINISTRADORA DE FONDOS DE PENSIONES Y CESANTIAS COLFONDOS</v>
      </c>
      <c r="F1039" s="7">
        <v>6</v>
      </c>
      <c r="G1039" s="8">
        <v>3805316</v>
      </c>
      <c r="H1039" s="8">
        <v>0</v>
      </c>
      <c r="I1039" s="8">
        <v>3805316</v>
      </c>
    </row>
    <row r="1040" spans="2:9">
      <c r="B1040" s="6">
        <v>899999158</v>
      </c>
      <c r="C1040" s="6" t="s">
        <v>406</v>
      </c>
      <c r="D1040" s="6">
        <v>860013816</v>
      </c>
      <c r="E1040" s="6" t="str">
        <f>LOOKUP(D1040,[1]Códigos!E$2:E$43,[1]Códigos!F$2:F$43)</f>
        <v>INSTITUTO DE SEGUROS SOCIALES EN LIQUIDACIÓN</v>
      </c>
      <c r="F1040" s="7">
        <v>25</v>
      </c>
      <c r="G1040" s="8">
        <v>188569393</v>
      </c>
      <c r="H1040" s="8">
        <v>0</v>
      </c>
      <c r="I1040" s="8">
        <v>188569393</v>
      </c>
    </row>
    <row r="1041" spans="2:9">
      <c r="B1041" s="6">
        <v>899999163</v>
      </c>
      <c r="C1041" s="6" t="s">
        <v>407</v>
      </c>
      <c r="D1041" s="6">
        <v>800144331</v>
      </c>
      <c r="E1041" s="6" t="str">
        <f>LOOKUP(D1041,[1]Códigos!E$2:E$43,[1]Códigos!F$2:F$43)</f>
        <v>SOCIEDAD ADMINISTRADORA DE FONDOS DE PENSIONES PORVENIR</v>
      </c>
      <c r="F1041" s="7">
        <v>1033</v>
      </c>
      <c r="G1041" s="8">
        <v>29928460</v>
      </c>
      <c r="H1041" s="8">
        <v>405353</v>
      </c>
      <c r="I1041" s="8">
        <v>30333813</v>
      </c>
    </row>
    <row r="1042" spans="2:9">
      <c r="B1042" s="6">
        <v>899999163</v>
      </c>
      <c r="C1042" s="6" t="s">
        <v>407</v>
      </c>
      <c r="D1042" s="6">
        <v>900336004</v>
      </c>
      <c r="E1042" s="6" t="str">
        <f>LOOKUP(D1042,[1]Códigos!E$2:E$43,[1]Códigos!F$2:F$43)</f>
        <v>ADMINISTRADORA COLOMBIANA DE PENSIONES COLPENSIONES</v>
      </c>
      <c r="F1042" s="7">
        <v>148</v>
      </c>
      <c r="G1042" s="8">
        <v>26369875</v>
      </c>
      <c r="H1042" s="8">
        <v>0</v>
      </c>
      <c r="I1042" s="8">
        <v>26369875</v>
      </c>
    </row>
    <row r="1043" spans="2:9">
      <c r="B1043" s="6">
        <v>900000410</v>
      </c>
      <c r="C1043" s="6" t="s">
        <v>408</v>
      </c>
      <c r="D1043" s="6">
        <v>900336004</v>
      </c>
      <c r="E1043" s="6" t="str">
        <f>LOOKUP(D1043,[1]Códigos!E$2:E$43,[1]Códigos!F$2:F$43)</f>
        <v>ADMINISTRADORA COLOMBIANA DE PENSIONES COLPENSIONES</v>
      </c>
      <c r="F1043" s="7">
        <v>60</v>
      </c>
      <c r="G1043" s="8">
        <v>5662792</v>
      </c>
      <c r="H1043" s="8">
        <v>0</v>
      </c>
      <c r="I1043" s="8">
        <v>5662792</v>
      </c>
    </row>
    <row r="1044" spans="2:9">
      <c r="B1044" s="6">
        <v>900004894</v>
      </c>
      <c r="C1044" s="6" t="s">
        <v>48</v>
      </c>
      <c r="D1044" s="6">
        <v>900336004</v>
      </c>
      <c r="E1044" s="6" t="str">
        <f>LOOKUP(D1044,[1]Códigos!E$2:E$43,[1]Códigos!F$2:F$43)</f>
        <v>ADMINISTRADORA COLOMBIANA DE PENSIONES COLPENSIONES</v>
      </c>
      <c r="F1044" s="7">
        <v>83</v>
      </c>
      <c r="G1044" s="8">
        <v>3152089</v>
      </c>
      <c r="H1044" s="8">
        <v>0</v>
      </c>
      <c r="I1044" s="8">
        <v>3152089</v>
      </c>
    </row>
    <row r="1045" spans="2:9">
      <c r="B1045" s="6">
        <v>900004916</v>
      </c>
      <c r="C1045" s="6" t="s">
        <v>409</v>
      </c>
      <c r="D1045" s="6">
        <v>800140949</v>
      </c>
      <c r="E1045" s="6" t="str">
        <f>LOOKUP(D1045,[1]Códigos!E$2:E$43,[1]Códigos!F$2:F$43)</f>
        <v>CAFESALUD EPS</v>
      </c>
      <c r="F1045" s="7">
        <v>13</v>
      </c>
      <c r="G1045" s="8">
        <v>1600089</v>
      </c>
      <c r="H1045" s="8">
        <v>0</v>
      </c>
      <c r="I1045" s="8">
        <v>1600089</v>
      </c>
    </row>
    <row r="1046" spans="2:9">
      <c r="B1046" s="6">
        <v>900004916</v>
      </c>
      <c r="C1046" s="6" t="s">
        <v>409</v>
      </c>
      <c r="D1046" s="6">
        <v>800144331</v>
      </c>
      <c r="E1046" s="6" t="str">
        <f>LOOKUP(D1046,[1]Códigos!E$2:E$43,[1]Códigos!F$2:F$43)</f>
        <v>SOCIEDAD ADMINISTRADORA DE FONDOS DE PENSIONES PORVENIR</v>
      </c>
      <c r="F1046" s="7">
        <v>33</v>
      </c>
      <c r="G1046" s="8">
        <v>5407590</v>
      </c>
      <c r="H1046" s="8">
        <v>0</v>
      </c>
      <c r="I1046" s="8">
        <v>5407590</v>
      </c>
    </row>
    <row r="1047" spans="2:9">
      <c r="B1047" s="6">
        <v>900004916</v>
      </c>
      <c r="C1047" s="6" t="s">
        <v>409</v>
      </c>
      <c r="D1047" s="6">
        <v>800229739</v>
      </c>
      <c r="E1047" s="6" t="str">
        <f>LOOKUP(D1047,[1]Códigos!E$2:E$43,[1]Códigos!F$2:F$43)</f>
        <v>FONDO DE PENSIONES OBLIGATORIAS PROTECCION</v>
      </c>
      <c r="F1047" s="7">
        <v>660</v>
      </c>
      <c r="G1047" s="8">
        <v>71752628</v>
      </c>
      <c r="H1047" s="8">
        <v>0</v>
      </c>
      <c r="I1047" s="8">
        <v>71752628</v>
      </c>
    </row>
    <row r="1048" spans="2:9">
      <c r="B1048" s="6">
        <v>900004916</v>
      </c>
      <c r="C1048" s="6" t="s">
        <v>409</v>
      </c>
      <c r="D1048" s="6">
        <v>800231967</v>
      </c>
      <c r="E1048" s="6" t="str">
        <f>LOOKUP(D1048,[1]Códigos!E$2:E$43,[1]Códigos!F$2:F$43)</f>
        <v>HORIZONTE SOCIEDAD ADMINISTRADORA DE FONDOS DE PENSIONES Y DE CESANTÍAS S.A.</v>
      </c>
      <c r="F1048" s="7">
        <v>376</v>
      </c>
      <c r="G1048" s="8">
        <v>30982683</v>
      </c>
      <c r="H1048" s="8">
        <v>0</v>
      </c>
      <c r="I1048" s="8">
        <v>30982683</v>
      </c>
    </row>
    <row r="1049" spans="2:9">
      <c r="B1049" s="6">
        <v>900004916</v>
      </c>
      <c r="C1049" s="6" t="s">
        <v>409</v>
      </c>
      <c r="D1049" s="6">
        <v>800250119</v>
      </c>
      <c r="E1049" s="6" t="str">
        <f>LOOKUP(D1049,[1]Códigos!E$2:E$43,[1]Códigos!F$2:F$43)</f>
        <v>SALUDCOOP EPS</v>
      </c>
      <c r="F1049" s="7">
        <v>495</v>
      </c>
      <c r="G1049" s="8">
        <v>44706938</v>
      </c>
      <c r="H1049" s="8">
        <v>0</v>
      </c>
      <c r="I1049" s="8">
        <v>44706938</v>
      </c>
    </row>
    <row r="1050" spans="2:9">
      <c r="B1050" s="6">
        <v>900004916</v>
      </c>
      <c r="C1050" s="6" t="s">
        <v>409</v>
      </c>
      <c r="D1050" s="6">
        <v>800251440</v>
      </c>
      <c r="E1050" s="6" t="str">
        <f>LOOKUP(D1050,[1]Códigos!E$2:E$43,[1]Códigos!F$2:F$43)</f>
        <v>EPS SANITAS</v>
      </c>
      <c r="F1050" s="7">
        <v>9</v>
      </c>
      <c r="G1050" s="8">
        <v>1225224</v>
      </c>
      <c r="H1050" s="8">
        <v>0</v>
      </c>
      <c r="I1050" s="8">
        <v>1225224</v>
      </c>
    </row>
    <row r="1051" spans="2:9">
      <c r="B1051" s="6">
        <v>900004916</v>
      </c>
      <c r="C1051" s="6" t="s">
        <v>409</v>
      </c>
      <c r="D1051" s="6">
        <v>805000427</v>
      </c>
      <c r="E1051" s="6" t="str">
        <f>LOOKUP(D1051,[1]Códigos!E$2:E$43,[1]Códigos!F$2:F$43)</f>
        <v>COOMEVA EPS S A</v>
      </c>
      <c r="F1051" s="7">
        <v>71</v>
      </c>
      <c r="G1051" s="8">
        <v>5498566</v>
      </c>
      <c r="H1051" s="8">
        <v>0</v>
      </c>
      <c r="I1051" s="8">
        <v>5498566</v>
      </c>
    </row>
    <row r="1052" spans="2:9">
      <c r="B1052" s="6">
        <v>900004916</v>
      </c>
      <c r="C1052" s="6" t="s">
        <v>409</v>
      </c>
      <c r="D1052" s="6">
        <v>860013816</v>
      </c>
      <c r="E1052" s="6" t="str">
        <f>LOOKUP(D1052,[1]Códigos!E$2:E$43,[1]Códigos!F$2:F$43)</f>
        <v>INSTITUTO DE SEGUROS SOCIALES EN LIQUIDACIÓN</v>
      </c>
      <c r="F1052" s="7">
        <v>390</v>
      </c>
      <c r="G1052" s="8">
        <v>39333232</v>
      </c>
      <c r="H1052" s="8">
        <v>0</v>
      </c>
      <c r="I1052" s="8">
        <v>39333232</v>
      </c>
    </row>
    <row r="1053" spans="2:9">
      <c r="B1053" s="6">
        <v>900004916</v>
      </c>
      <c r="C1053" s="6" t="s">
        <v>409</v>
      </c>
      <c r="D1053" s="6">
        <v>899999284</v>
      </c>
      <c r="E1053" s="6" t="str">
        <f>LOOKUP(D1053,[1]Códigos!E$2:E$43,[1]Códigos!F$2:F$43)</f>
        <v>FONDO NACIONAL DEL AHORRO</v>
      </c>
      <c r="F1053" s="7">
        <v>684</v>
      </c>
      <c r="G1053" s="8">
        <v>58852766</v>
      </c>
      <c r="H1053" s="8">
        <v>0</v>
      </c>
      <c r="I1053" s="8">
        <v>58852766</v>
      </c>
    </row>
    <row r="1054" spans="2:9">
      <c r="B1054" s="6">
        <v>900004916</v>
      </c>
      <c r="C1054" s="6" t="s">
        <v>409</v>
      </c>
      <c r="D1054" s="6">
        <v>900156264</v>
      </c>
      <c r="E1054" s="6" t="str">
        <f>LOOKUP(D1054,[1]Códigos!E$2:E$43,[1]Códigos!F$2:F$43)</f>
        <v>NUEVA EPS</v>
      </c>
      <c r="F1054" s="7">
        <v>54</v>
      </c>
      <c r="G1054" s="8">
        <v>6090804</v>
      </c>
      <c r="H1054" s="8">
        <v>0</v>
      </c>
      <c r="I1054" s="8">
        <v>6090804</v>
      </c>
    </row>
    <row r="1055" spans="2:9">
      <c r="B1055" s="6">
        <v>900005067</v>
      </c>
      <c r="C1055" s="6" t="s">
        <v>410</v>
      </c>
      <c r="D1055" s="6">
        <v>800144331</v>
      </c>
      <c r="E1055" s="6" t="str">
        <f>LOOKUP(D1055,[1]Códigos!E$2:E$43,[1]Códigos!F$2:F$43)</f>
        <v>SOCIEDAD ADMINISTRADORA DE FONDOS DE PENSIONES PORVENIR</v>
      </c>
      <c r="F1055" s="7">
        <v>63</v>
      </c>
      <c r="G1055" s="8">
        <v>4987643</v>
      </c>
      <c r="H1055" s="8">
        <v>5776700</v>
      </c>
      <c r="I1055" s="8">
        <v>10764343</v>
      </c>
    </row>
    <row r="1056" spans="2:9">
      <c r="B1056" s="6">
        <v>900005067</v>
      </c>
      <c r="C1056" s="6" t="s">
        <v>410</v>
      </c>
      <c r="D1056" s="6">
        <v>900336004</v>
      </c>
      <c r="E1056" s="6" t="str">
        <f>LOOKUP(D1056,[1]Códigos!E$2:E$43,[1]Códigos!F$2:F$43)</f>
        <v>ADMINISTRADORA COLOMBIANA DE PENSIONES COLPENSIONES</v>
      </c>
      <c r="F1056" s="7">
        <v>1</v>
      </c>
      <c r="G1056" s="8">
        <v>0</v>
      </c>
      <c r="H1056" s="8">
        <v>0</v>
      </c>
      <c r="I1056" s="8">
        <v>0</v>
      </c>
    </row>
    <row r="1057" spans="2:9">
      <c r="B1057" s="6">
        <v>900005594</v>
      </c>
      <c r="C1057" s="6" t="s">
        <v>411</v>
      </c>
      <c r="D1057" s="6">
        <v>800144331</v>
      </c>
      <c r="E1057" s="6" t="str">
        <f>LOOKUP(D1057,[1]Códigos!E$2:E$43,[1]Códigos!F$2:F$43)</f>
        <v>SOCIEDAD ADMINISTRADORA DE FONDOS DE PENSIONES PORVENIR</v>
      </c>
      <c r="F1057" s="7">
        <v>19</v>
      </c>
      <c r="G1057" s="8">
        <v>576674</v>
      </c>
      <c r="H1057" s="8">
        <v>0</v>
      </c>
      <c r="I1057" s="8">
        <v>576674</v>
      </c>
    </row>
    <row r="1058" spans="2:9">
      <c r="B1058" s="6">
        <v>900006037</v>
      </c>
      <c r="C1058" s="6" t="s">
        <v>412</v>
      </c>
      <c r="D1058" s="6">
        <v>800144331</v>
      </c>
      <c r="E1058" s="6" t="str">
        <f>LOOKUP(D1058,[1]Códigos!E$2:E$43,[1]Códigos!F$2:F$43)</f>
        <v>SOCIEDAD ADMINISTRADORA DE FONDOS DE PENSIONES PORVENIR</v>
      </c>
      <c r="F1058" s="7">
        <v>25</v>
      </c>
      <c r="G1058" s="8">
        <v>6448067</v>
      </c>
      <c r="H1058" s="8">
        <v>0</v>
      </c>
      <c r="I1058" s="8">
        <v>6448067</v>
      </c>
    </row>
    <row r="1059" spans="2:9">
      <c r="B1059" s="6">
        <v>900006037</v>
      </c>
      <c r="C1059" s="6" t="s">
        <v>412</v>
      </c>
      <c r="D1059" s="6">
        <v>800149496</v>
      </c>
      <c r="E1059" s="6" t="str">
        <f>LOOKUP(D1059,[1]Códigos!E$2:E$43,[1]Códigos!F$2:F$43)</f>
        <v>COMPAÑIA COLOMBIANA ADMINISTRADORA DE FONDOS DE PENSIONES Y CESANTIAS COLFONDOS</v>
      </c>
      <c r="F1059" s="7">
        <v>55</v>
      </c>
      <c r="G1059" s="8">
        <v>18341120</v>
      </c>
      <c r="H1059" s="8">
        <v>0</v>
      </c>
      <c r="I1059" s="8">
        <v>18341120</v>
      </c>
    </row>
    <row r="1060" spans="2:9">
      <c r="B1060" s="6">
        <v>900006037</v>
      </c>
      <c r="C1060" s="6" t="s">
        <v>412</v>
      </c>
      <c r="D1060" s="6">
        <v>800229739</v>
      </c>
      <c r="E1060" s="6" t="str">
        <f>LOOKUP(D1060,[1]Códigos!E$2:E$43,[1]Códigos!F$2:F$43)</f>
        <v>FONDO DE PENSIONES OBLIGATORIAS PROTECCION</v>
      </c>
      <c r="F1060" s="7">
        <v>182</v>
      </c>
      <c r="G1060" s="8">
        <v>61782144</v>
      </c>
      <c r="H1060" s="8">
        <v>0</v>
      </c>
      <c r="I1060" s="8">
        <v>61782144</v>
      </c>
    </row>
    <row r="1061" spans="2:9">
      <c r="B1061" s="6">
        <v>900006037</v>
      </c>
      <c r="C1061" s="6" t="s">
        <v>412</v>
      </c>
      <c r="D1061" s="6">
        <v>800231967</v>
      </c>
      <c r="E1061" s="6" t="str">
        <f>LOOKUP(D1061,[1]Códigos!E$2:E$43,[1]Códigos!F$2:F$43)</f>
        <v>HORIZONTE SOCIEDAD ADMINISTRADORA DE FONDOS DE PENSIONES Y DE CESANTÍAS S.A.</v>
      </c>
      <c r="F1061" s="7">
        <v>345</v>
      </c>
      <c r="G1061" s="8">
        <v>85562805</v>
      </c>
      <c r="H1061" s="8">
        <v>0</v>
      </c>
      <c r="I1061" s="8">
        <v>85562805</v>
      </c>
    </row>
    <row r="1062" spans="2:9">
      <c r="B1062" s="6">
        <v>900006037</v>
      </c>
      <c r="C1062" s="6" t="s">
        <v>412</v>
      </c>
      <c r="D1062" s="6">
        <v>860013816</v>
      </c>
      <c r="E1062" s="6" t="str">
        <f>LOOKUP(D1062,[1]Códigos!E$2:E$43,[1]Códigos!F$2:F$43)</f>
        <v>INSTITUTO DE SEGUROS SOCIALES EN LIQUIDACIÓN</v>
      </c>
      <c r="F1062" s="7">
        <v>4</v>
      </c>
      <c r="G1062" s="8">
        <v>1360831</v>
      </c>
      <c r="H1062" s="8">
        <v>0</v>
      </c>
      <c r="I1062" s="8">
        <v>1360831</v>
      </c>
    </row>
    <row r="1063" spans="2:9">
      <c r="B1063" s="6">
        <v>900006037</v>
      </c>
      <c r="C1063" s="6" t="s">
        <v>412</v>
      </c>
      <c r="D1063" s="6">
        <v>900336004</v>
      </c>
      <c r="E1063" s="6" t="str">
        <f>LOOKUP(D1063,[1]Códigos!E$2:E$43,[1]Códigos!F$2:F$43)</f>
        <v>ADMINISTRADORA COLOMBIANA DE PENSIONES COLPENSIONES</v>
      </c>
      <c r="F1063" s="7">
        <v>43</v>
      </c>
      <c r="G1063" s="8">
        <v>9906318</v>
      </c>
      <c r="H1063" s="8">
        <v>0</v>
      </c>
      <c r="I1063" s="8">
        <v>9906318</v>
      </c>
    </row>
    <row r="1064" spans="2:9">
      <c r="B1064" s="6">
        <v>900045710</v>
      </c>
      <c r="C1064" s="6" t="s">
        <v>413</v>
      </c>
      <c r="D1064" s="6">
        <v>800250119</v>
      </c>
      <c r="E1064" s="6" t="str">
        <f>LOOKUP(D1064,[1]Códigos!E$2:E$43,[1]Códigos!F$2:F$43)</f>
        <v>SALUDCOOP EPS</v>
      </c>
      <c r="F1064" s="7">
        <v>5</v>
      </c>
      <c r="G1064" s="8">
        <v>1531470</v>
      </c>
      <c r="H1064" s="8">
        <v>0</v>
      </c>
      <c r="I1064" s="8">
        <v>1531470</v>
      </c>
    </row>
    <row r="1065" spans="2:9">
      <c r="B1065" s="6">
        <v>900045710</v>
      </c>
      <c r="C1065" s="6" t="s">
        <v>413</v>
      </c>
      <c r="D1065" s="6">
        <v>830074184</v>
      </c>
      <c r="E1065" s="6" t="str">
        <f>LOOKUP(D1065,[1]Códigos!E$2:E$43,[1]Códigos!F$2:F$43)</f>
        <v>SALUD VIDA EPS</v>
      </c>
      <c r="F1065" s="7">
        <v>1</v>
      </c>
      <c r="G1065" s="8">
        <v>2124982</v>
      </c>
      <c r="H1065" s="8">
        <v>0</v>
      </c>
      <c r="I1065" s="8">
        <v>2124982</v>
      </c>
    </row>
    <row r="1066" spans="2:9">
      <c r="B1066" s="6">
        <v>900045710</v>
      </c>
      <c r="C1066" s="6" t="s">
        <v>413</v>
      </c>
      <c r="D1066" s="6">
        <v>860011153</v>
      </c>
      <c r="E1066" s="6" t="str">
        <f>LOOKUP(D1066,[1]Códigos!E$2:E$43,[1]Códigos!F$2:F$43)</f>
        <v>POSITIVA COMPAÑIA DE SEGUROS</v>
      </c>
      <c r="F1066" s="7">
        <v>8</v>
      </c>
      <c r="G1066" s="8">
        <v>1343120</v>
      </c>
      <c r="H1066" s="8">
        <v>0</v>
      </c>
      <c r="I1066" s="8">
        <v>1343120</v>
      </c>
    </row>
    <row r="1067" spans="2:9">
      <c r="B1067" s="6">
        <v>900045710</v>
      </c>
      <c r="C1067" s="6" t="s">
        <v>413</v>
      </c>
      <c r="D1067" s="6">
        <v>900156264</v>
      </c>
      <c r="E1067" s="6" t="str">
        <f>LOOKUP(D1067,[1]Códigos!E$2:E$43,[1]Códigos!F$2:F$43)</f>
        <v>NUEVA EPS</v>
      </c>
      <c r="F1067" s="7">
        <v>1</v>
      </c>
      <c r="G1067" s="8">
        <v>40780</v>
      </c>
      <c r="H1067" s="8">
        <v>0</v>
      </c>
      <c r="I1067" s="8">
        <v>40780</v>
      </c>
    </row>
    <row r="1068" spans="2:9">
      <c r="B1068" s="6">
        <v>900048040</v>
      </c>
      <c r="C1068" s="6" t="s">
        <v>414</v>
      </c>
      <c r="D1068" s="6">
        <v>800250119</v>
      </c>
      <c r="E1068" s="6" t="str">
        <f>LOOKUP(D1068,[1]Códigos!E$2:E$43,[1]Códigos!F$2:F$43)</f>
        <v>SALUDCOOP EPS</v>
      </c>
      <c r="F1068" s="7">
        <v>695</v>
      </c>
      <c r="G1068" s="8">
        <v>66844708</v>
      </c>
      <c r="H1068" s="8">
        <v>0</v>
      </c>
      <c r="I1068" s="8">
        <v>66844708</v>
      </c>
    </row>
    <row r="1069" spans="2:9">
      <c r="B1069" s="6">
        <v>900048040</v>
      </c>
      <c r="C1069" s="6" t="s">
        <v>414</v>
      </c>
      <c r="D1069" s="6">
        <v>830006404</v>
      </c>
      <c r="E1069" s="6" t="str">
        <f>LOOKUP(D1069,[1]Códigos!E$2:E$43,[1]Códigos!F$2:F$43)</f>
        <v>HUMANA VIVIR ARS</v>
      </c>
      <c r="F1069" s="7">
        <v>36</v>
      </c>
      <c r="G1069" s="8">
        <v>3389669</v>
      </c>
      <c r="H1069" s="8">
        <v>0</v>
      </c>
      <c r="I1069" s="8">
        <v>3389669</v>
      </c>
    </row>
    <row r="1070" spans="2:9">
      <c r="B1070" s="6">
        <v>900048040</v>
      </c>
      <c r="C1070" s="6" t="s">
        <v>414</v>
      </c>
      <c r="D1070" s="6">
        <v>860066942</v>
      </c>
      <c r="E1070" s="6" t="str">
        <f>LOOKUP(D1070,[1]Códigos!E$2:E$43,[1]Códigos!F$2:F$43)</f>
        <v>COMPENSAR</v>
      </c>
      <c r="F1070" s="7">
        <v>6</v>
      </c>
      <c r="G1070" s="8">
        <v>950770</v>
      </c>
      <c r="H1070" s="8">
        <v>0</v>
      </c>
      <c r="I1070" s="8">
        <v>950770</v>
      </c>
    </row>
    <row r="1071" spans="2:9">
      <c r="B1071" s="6">
        <v>900048040</v>
      </c>
      <c r="C1071" s="6" t="s">
        <v>414</v>
      </c>
      <c r="D1071" s="6">
        <v>900156264</v>
      </c>
      <c r="E1071" s="6" t="str">
        <f>LOOKUP(D1071,[1]Códigos!E$2:E$43,[1]Códigos!F$2:F$43)</f>
        <v>NUEVA EPS</v>
      </c>
      <c r="F1071" s="7">
        <v>75</v>
      </c>
      <c r="G1071" s="8">
        <v>7541120</v>
      </c>
      <c r="H1071" s="8">
        <v>0</v>
      </c>
      <c r="I1071" s="8">
        <v>7541120</v>
      </c>
    </row>
    <row r="1072" spans="2:9">
      <c r="B1072" s="6">
        <v>900052148</v>
      </c>
      <c r="C1072" s="6" t="s">
        <v>415</v>
      </c>
      <c r="D1072" s="6">
        <v>800149496</v>
      </c>
      <c r="E1072" s="6" t="str">
        <f>LOOKUP(D1072,[1]Códigos!E$2:E$43,[1]Códigos!F$2:F$43)</f>
        <v>COMPAÑIA COLOMBIANA ADMINISTRADORA DE FONDOS DE PENSIONES Y CESANTIAS COLFONDOS</v>
      </c>
      <c r="F1072" s="7">
        <v>194</v>
      </c>
      <c r="G1072" s="8">
        <v>13037761</v>
      </c>
      <c r="H1072" s="8">
        <v>0</v>
      </c>
      <c r="I1072" s="8">
        <v>13037761</v>
      </c>
    </row>
    <row r="1073" spans="2:9">
      <c r="B1073" s="6">
        <v>900066347</v>
      </c>
      <c r="C1073" s="6" t="s">
        <v>416</v>
      </c>
      <c r="D1073" s="6">
        <v>800144331</v>
      </c>
      <c r="E1073" s="6" t="str">
        <f>LOOKUP(D1073,[1]Códigos!E$2:E$43,[1]Códigos!F$2:F$43)</f>
        <v>SOCIEDAD ADMINISTRADORA DE FONDOS DE PENSIONES PORVENIR</v>
      </c>
      <c r="F1073" s="7">
        <v>4</v>
      </c>
      <c r="G1073" s="8">
        <v>202571</v>
      </c>
      <c r="H1073" s="8">
        <v>0</v>
      </c>
      <c r="I1073" s="8">
        <v>202571</v>
      </c>
    </row>
    <row r="1074" spans="2:9">
      <c r="B1074" s="6">
        <v>900066347</v>
      </c>
      <c r="C1074" s="6" t="s">
        <v>416</v>
      </c>
      <c r="D1074" s="6">
        <v>800231967</v>
      </c>
      <c r="E1074" s="6" t="str">
        <f>LOOKUP(D1074,[1]Códigos!E$2:E$43,[1]Códigos!F$2:F$43)</f>
        <v>HORIZONTE SOCIEDAD ADMINISTRADORA DE FONDOS DE PENSIONES Y DE CESANTÍAS S.A.</v>
      </c>
      <c r="F1074" s="7">
        <v>8</v>
      </c>
      <c r="G1074" s="8">
        <v>1651154</v>
      </c>
      <c r="H1074" s="8">
        <v>0</v>
      </c>
      <c r="I1074" s="8">
        <v>1651154</v>
      </c>
    </row>
    <row r="1075" spans="2:9">
      <c r="B1075" s="6">
        <v>900066347</v>
      </c>
      <c r="C1075" s="6" t="s">
        <v>416</v>
      </c>
      <c r="D1075" s="6">
        <v>800250119</v>
      </c>
      <c r="E1075" s="6" t="str">
        <f>LOOKUP(D1075,[1]Códigos!E$2:E$43,[1]Códigos!F$2:F$43)</f>
        <v>SALUDCOOP EPS</v>
      </c>
      <c r="F1075" s="7">
        <v>2</v>
      </c>
      <c r="G1075" s="8">
        <v>678044</v>
      </c>
      <c r="H1075" s="8">
        <v>0</v>
      </c>
      <c r="I1075" s="8">
        <v>678044</v>
      </c>
    </row>
    <row r="1076" spans="2:9">
      <c r="B1076" s="6">
        <v>900066347</v>
      </c>
      <c r="C1076" s="6" t="s">
        <v>416</v>
      </c>
      <c r="D1076" s="6">
        <v>804001273</v>
      </c>
      <c r="E1076" s="6" t="str">
        <f>LOOKUP(D1076,[1]Códigos!E$2:E$43,[1]Códigos!F$2:F$43)</f>
        <v>SOLSALUD - ENTIDAD PROMOTORA DE SALUD DEL REGIMEN CONTRIBUTIVO Y SUBSIDIADO SOLSALUD EPS S.A.</v>
      </c>
      <c r="F1076" s="7">
        <v>8</v>
      </c>
      <c r="G1076" s="8">
        <v>943598</v>
      </c>
      <c r="H1076" s="8">
        <v>0</v>
      </c>
      <c r="I1076" s="8">
        <v>943598</v>
      </c>
    </row>
    <row r="1077" spans="2:9">
      <c r="B1077" s="6">
        <v>900066347</v>
      </c>
      <c r="C1077" s="6" t="s">
        <v>416</v>
      </c>
      <c r="D1077" s="6">
        <v>900156264</v>
      </c>
      <c r="E1077" s="6" t="str">
        <f>LOOKUP(D1077,[1]Códigos!E$2:E$43,[1]Códigos!F$2:F$43)</f>
        <v>NUEVA EPS</v>
      </c>
      <c r="F1077" s="7">
        <v>3</v>
      </c>
      <c r="G1077" s="8">
        <v>204048</v>
      </c>
      <c r="H1077" s="8">
        <v>0</v>
      </c>
      <c r="I1077" s="8">
        <v>204048</v>
      </c>
    </row>
    <row r="1078" spans="2:9">
      <c r="B1078" s="6">
        <v>900066347</v>
      </c>
      <c r="C1078" s="6" t="s">
        <v>416</v>
      </c>
      <c r="D1078" s="6">
        <v>900336004</v>
      </c>
      <c r="E1078" s="6" t="str">
        <f>LOOKUP(D1078,[1]Códigos!E$2:E$43,[1]Códigos!F$2:F$43)</f>
        <v>ADMINISTRADORA COLOMBIANA DE PENSIONES COLPENSIONES</v>
      </c>
      <c r="F1078" s="7">
        <v>8</v>
      </c>
      <c r="G1078" s="8">
        <v>954475</v>
      </c>
      <c r="H1078" s="8">
        <v>0</v>
      </c>
      <c r="I1078" s="8">
        <v>954475</v>
      </c>
    </row>
    <row r="1079" spans="2:9">
      <c r="B1079" s="6">
        <v>900067169</v>
      </c>
      <c r="C1079" s="6" t="s">
        <v>417</v>
      </c>
      <c r="D1079" s="6">
        <v>800144331</v>
      </c>
      <c r="E1079" s="6" t="str">
        <f>LOOKUP(D1079,[1]Códigos!E$2:E$43,[1]Códigos!F$2:F$43)</f>
        <v>SOCIEDAD ADMINISTRADORA DE FONDOS DE PENSIONES PORVENIR</v>
      </c>
      <c r="F1079" s="7">
        <v>57</v>
      </c>
      <c r="G1079" s="8">
        <v>24656745</v>
      </c>
      <c r="H1079" s="8">
        <v>0</v>
      </c>
      <c r="I1079" s="8">
        <v>24656745</v>
      </c>
    </row>
    <row r="1080" spans="2:9">
      <c r="B1080" s="6">
        <v>900067169</v>
      </c>
      <c r="C1080" s="6" t="s">
        <v>417</v>
      </c>
      <c r="D1080" s="6">
        <v>800231967</v>
      </c>
      <c r="E1080" s="6" t="str">
        <f>LOOKUP(D1080,[1]Códigos!E$2:E$43,[1]Códigos!F$2:F$43)</f>
        <v>HORIZONTE SOCIEDAD ADMINISTRADORA DE FONDOS DE PENSIONES Y DE CESANTÍAS S.A.</v>
      </c>
      <c r="F1080" s="7">
        <v>175</v>
      </c>
      <c r="G1080" s="8">
        <v>74844885</v>
      </c>
      <c r="H1080" s="8">
        <v>0</v>
      </c>
      <c r="I1080" s="8">
        <v>74844885</v>
      </c>
    </row>
    <row r="1081" spans="2:9">
      <c r="B1081" s="6">
        <v>900081643</v>
      </c>
      <c r="C1081" s="6" t="s">
        <v>418</v>
      </c>
      <c r="D1081" s="6">
        <v>800250119</v>
      </c>
      <c r="E1081" s="6" t="str">
        <f>LOOKUP(D1081,[1]Códigos!E$2:E$43,[1]Códigos!F$2:F$43)</f>
        <v>SALUDCOOP EPS</v>
      </c>
      <c r="F1081" s="7">
        <v>171</v>
      </c>
      <c r="G1081" s="8">
        <v>21385437</v>
      </c>
      <c r="H1081" s="8">
        <v>0</v>
      </c>
      <c r="I1081" s="8">
        <v>21385437</v>
      </c>
    </row>
    <row r="1082" spans="2:9">
      <c r="B1082" s="6">
        <v>900081643</v>
      </c>
      <c r="C1082" s="6" t="s">
        <v>418</v>
      </c>
      <c r="D1082" s="6">
        <v>800251440</v>
      </c>
      <c r="E1082" s="6" t="str">
        <f>LOOKUP(D1082,[1]Códigos!E$2:E$43,[1]Códigos!F$2:F$43)</f>
        <v>EPS SANITAS</v>
      </c>
      <c r="F1082" s="7">
        <v>5</v>
      </c>
      <c r="G1082" s="8">
        <v>610980</v>
      </c>
      <c r="H1082" s="8">
        <v>0</v>
      </c>
      <c r="I1082" s="8">
        <v>610980</v>
      </c>
    </row>
    <row r="1083" spans="2:9">
      <c r="B1083" s="6">
        <v>900081643</v>
      </c>
      <c r="C1083" s="6" t="s">
        <v>418</v>
      </c>
      <c r="D1083" s="6">
        <v>805000427</v>
      </c>
      <c r="E1083" s="6" t="str">
        <f>LOOKUP(D1083,[1]Códigos!E$2:E$43,[1]Códigos!F$2:F$43)</f>
        <v>COOMEVA EPS S A</v>
      </c>
      <c r="F1083" s="7">
        <v>19</v>
      </c>
      <c r="G1083" s="8">
        <v>2668556</v>
      </c>
      <c r="H1083" s="8">
        <v>0</v>
      </c>
      <c r="I1083" s="8">
        <v>2668556</v>
      </c>
    </row>
    <row r="1084" spans="2:9">
      <c r="B1084" s="6">
        <v>900081643</v>
      </c>
      <c r="C1084" s="6" t="s">
        <v>418</v>
      </c>
      <c r="D1084" s="6">
        <v>899999284</v>
      </c>
      <c r="E1084" s="6" t="str">
        <f>LOOKUP(D1084,[1]Códigos!E$2:E$43,[1]Códigos!F$2:F$43)</f>
        <v>FONDO NACIONAL DEL AHORRO</v>
      </c>
      <c r="F1084" s="7">
        <v>151</v>
      </c>
      <c r="G1084" s="8">
        <v>18922976</v>
      </c>
      <c r="H1084" s="8">
        <v>0</v>
      </c>
      <c r="I1084" s="8">
        <v>18922976</v>
      </c>
    </row>
    <row r="1085" spans="2:9">
      <c r="B1085" s="6">
        <v>900081643</v>
      </c>
      <c r="C1085" s="6" t="s">
        <v>418</v>
      </c>
      <c r="D1085" s="6">
        <v>900156264</v>
      </c>
      <c r="E1085" s="6" t="str">
        <f>LOOKUP(D1085,[1]Códigos!E$2:E$43,[1]Códigos!F$2:F$43)</f>
        <v>NUEVA EPS</v>
      </c>
      <c r="F1085" s="7">
        <v>7</v>
      </c>
      <c r="G1085" s="8">
        <v>1035657</v>
      </c>
      <c r="H1085" s="8">
        <v>0</v>
      </c>
      <c r="I1085" s="8">
        <v>1035657</v>
      </c>
    </row>
    <row r="1086" spans="2:9">
      <c r="B1086" s="6">
        <v>900094475</v>
      </c>
      <c r="C1086" s="6" t="s">
        <v>419</v>
      </c>
      <c r="D1086" s="6">
        <v>800144331</v>
      </c>
      <c r="E1086" s="6" t="str">
        <f>LOOKUP(D1086,[1]Códigos!E$2:E$43,[1]Códigos!F$2:F$43)</f>
        <v>SOCIEDAD ADMINISTRADORA DE FONDOS DE PENSIONES PORVENIR</v>
      </c>
      <c r="F1086" s="7">
        <v>4</v>
      </c>
      <c r="G1086" s="8">
        <v>273657</v>
      </c>
      <c r="H1086" s="8">
        <v>0</v>
      </c>
      <c r="I1086" s="8">
        <v>273657</v>
      </c>
    </row>
    <row r="1087" spans="2:9">
      <c r="B1087" s="6">
        <v>900094475</v>
      </c>
      <c r="C1087" s="6" t="s">
        <v>419</v>
      </c>
      <c r="D1087" s="6">
        <v>900336004</v>
      </c>
      <c r="E1087" s="6" t="str">
        <f>LOOKUP(D1087,[1]Códigos!E$2:E$43,[1]Códigos!F$2:F$43)</f>
        <v>ADMINISTRADORA COLOMBIANA DE PENSIONES COLPENSIONES</v>
      </c>
      <c r="F1087" s="7">
        <v>5</v>
      </c>
      <c r="G1087" s="8">
        <v>1003143</v>
      </c>
      <c r="H1087" s="8">
        <v>0</v>
      </c>
      <c r="I1087" s="8">
        <v>1003143</v>
      </c>
    </row>
    <row r="1088" spans="2:9">
      <c r="B1088" s="6">
        <v>900125582</v>
      </c>
      <c r="C1088" s="6" t="s">
        <v>420</v>
      </c>
      <c r="D1088" s="6">
        <v>800229739</v>
      </c>
      <c r="E1088" s="6" t="str">
        <f>LOOKUP(D1088,[1]Códigos!E$2:E$43,[1]Códigos!F$2:F$43)</f>
        <v>FONDO DE PENSIONES OBLIGATORIAS PROTECCION</v>
      </c>
      <c r="F1088" s="7">
        <v>44</v>
      </c>
      <c r="G1088" s="8">
        <v>3253857</v>
      </c>
      <c r="H1088" s="8">
        <v>44</v>
      </c>
      <c r="I1088" s="8">
        <v>3253901</v>
      </c>
    </row>
    <row r="1089" spans="2:9">
      <c r="B1089" s="6">
        <v>900125582</v>
      </c>
      <c r="C1089" s="6" t="s">
        <v>420</v>
      </c>
      <c r="D1089" s="6">
        <v>800231967</v>
      </c>
      <c r="E1089" s="6" t="str">
        <f>LOOKUP(D1089,[1]Códigos!E$2:E$43,[1]Códigos!F$2:F$43)</f>
        <v>HORIZONTE SOCIEDAD ADMINISTRADORA DE FONDOS DE PENSIONES Y DE CESANTÍAS S.A.</v>
      </c>
      <c r="F1089" s="7">
        <v>442</v>
      </c>
      <c r="G1089" s="8">
        <v>106207336</v>
      </c>
      <c r="H1089" s="8">
        <v>442</v>
      </c>
      <c r="I1089" s="8">
        <v>106207778</v>
      </c>
    </row>
    <row r="1090" spans="2:9">
      <c r="B1090" s="6">
        <v>900125582</v>
      </c>
      <c r="C1090" s="6" t="s">
        <v>420</v>
      </c>
      <c r="D1090" s="6">
        <v>800250119</v>
      </c>
      <c r="E1090" s="6" t="str">
        <f>LOOKUP(D1090,[1]Códigos!E$2:E$43,[1]Códigos!F$2:F$43)</f>
        <v>SALUDCOOP EPS</v>
      </c>
      <c r="F1090" s="7">
        <v>132</v>
      </c>
      <c r="G1090" s="8">
        <v>12460452</v>
      </c>
      <c r="H1090" s="8">
        <v>132</v>
      </c>
      <c r="I1090" s="8">
        <v>12460584</v>
      </c>
    </row>
    <row r="1091" spans="2:9">
      <c r="B1091" s="6">
        <v>900125582</v>
      </c>
      <c r="C1091" s="6" t="s">
        <v>420</v>
      </c>
      <c r="D1091" s="6">
        <v>830006404</v>
      </c>
      <c r="E1091" s="6" t="str">
        <f>LOOKUP(D1091,[1]Códigos!E$2:E$43,[1]Códigos!F$2:F$43)</f>
        <v>HUMANA VIVIR ARS</v>
      </c>
      <c r="F1091" s="7">
        <v>17</v>
      </c>
      <c r="G1091" s="8">
        <v>1050809</v>
      </c>
      <c r="H1091" s="8">
        <v>17</v>
      </c>
      <c r="I1091" s="8">
        <v>1050826</v>
      </c>
    </row>
    <row r="1092" spans="2:9">
      <c r="B1092" s="6">
        <v>900125582</v>
      </c>
      <c r="C1092" s="6" t="s">
        <v>420</v>
      </c>
      <c r="D1092" s="6">
        <v>860013816</v>
      </c>
      <c r="E1092" s="6" t="str">
        <f>LOOKUP(D1092,[1]Códigos!E$2:E$43,[1]Códigos!F$2:F$43)</f>
        <v>INSTITUTO DE SEGUROS SOCIALES EN LIQUIDACIÓN</v>
      </c>
      <c r="F1092" s="7">
        <v>19</v>
      </c>
      <c r="G1092" s="8">
        <v>3811400</v>
      </c>
      <c r="H1092" s="8">
        <v>19</v>
      </c>
      <c r="I1092" s="8">
        <v>3811419</v>
      </c>
    </row>
    <row r="1093" spans="2:9">
      <c r="B1093" s="6">
        <v>900125582</v>
      </c>
      <c r="C1093" s="6" t="s">
        <v>420</v>
      </c>
      <c r="D1093" s="6">
        <v>899999284</v>
      </c>
      <c r="E1093" s="6" t="str">
        <f>LOOKUP(D1093,[1]Códigos!E$2:E$43,[1]Códigos!F$2:F$43)</f>
        <v>FONDO NACIONAL DEL AHORRO</v>
      </c>
      <c r="F1093" s="7">
        <v>1</v>
      </c>
      <c r="G1093" s="8">
        <v>20182000</v>
      </c>
      <c r="H1093" s="8">
        <v>1</v>
      </c>
      <c r="I1093" s="8">
        <v>20182001</v>
      </c>
    </row>
    <row r="1094" spans="2:9">
      <c r="B1094" s="6">
        <v>900125582</v>
      </c>
      <c r="C1094" s="6" t="s">
        <v>420</v>
      </c>
      <c r="D1094" s="6">
        <v>900336004</v>
      </c>
      <c r="E1094" s="6" t="str">
        <f>LOOKUP(D1094,[1]Códigos!E$2:E$43,[1]Códigos!F$2:F$43)</f>
        <v>ADMINISTRADORA COLOMBIANA DE PENSIONES COLPENSIONES</v>
      </c>
      <c r="F1094" s="7">
        <v>259</v>
      </c>
      <c r="G1094" s="8">
        <v>37144017</v>
      </c>
      <c r="H1094" s="8">
        <v>259</v>
      </c>
      <c r="I1094" s="8">
        <v>37144276</v>
      </c>
    </row>
    <row r="1095" spans="2:9">
      <c r="B1095" s="6">
        <v>900131684</v>
      </c>
      <c r="C1095" s="6" t="s">
        <v>421</v>
      </c>
      <c r="D1095" s="6">
        <v>800231967</v>
      </c>
      <c r="E1095" s="6" t="str">
        <f>LOOKUP(D1095,[1]Códigos!E$2:E$43,[1]Códigos!F$2:F$43)</f>
        <v>HORIZONTE SOCIEDAD ADMINISTRADORA DE FONDOS DE PENSIONES Y DE CESANTÍAS S.A.</v>
      </c>
      <c r="F1095" s="7">
        <v>1</v>
      </c>
      <c r="G1095" s="8">
        <v>0</v>
      </c>
      <c r="H1095" s="8">
        <v>0</v>
      </c>
      <c r="I1095" s="8">
        <v>0</v>
      </c>
    </row>
    <row r="1096" spans="2:9">
      <c r="B1096" s="6">
        <v>900135676</v>
      </c>
      <c r="C1096" s="6" t="s">
        <v>422</v>
      </c>
      <c r="D1096" s="6">
        <v>800229739</v>
      </c>
      <c r="E1096" s="6" t="str">
        <f>LOOKUP(D1096,[1]Códigos!E$2:E$43,[1]Códigos!F$2:F$43)</f>
        <v>FONDO DE PENSIONES OBLIGATORIAS PROTECCION</v>
      </c>
      <c r="F1096" s="7">
        <v>12</v>
      </c>
      <c r="G1096" s="8">
        <v>3524304</v>
      </c>
      <c r="H1096" s="8">
        <v>0</v>
      </c>
      <c r="I1096" s="8">
        <v>3524304</v>
      </c>
    </row>
    <row r="1097" spans="2:9">
      <c r="B1097" s="6">
        <v>900135676</v>
      </c>
      <c r="C1097" s="6" t="s">
        <v>422</v>
      </c>
      <c r="D1097" s="6">
        <v>800231967</v>
      </c>
      <c r="E1097" s="6" t="str">
        <f>LOOKUP(D1097,[1]Códigos!E$2:E$43,[1]Códigos!F$2:F$43)</f>
        <v>HORIZONTE SOCIEDAD ADMINISTRADORA DE FONDOS DE PENSIONES Y DE CESANTÍAS S.A.</v>
      </c>
      <c r="F1097" s="7">
        <v>20</v>
      </c>
      <c r="G1097" s="8">
        <v>2332320</v>
      </c>
      <c r="H1097" s="8">
        <v>0</v>
      </c>
      <c r="I1097" s="8">
        <v>2332320</v>
      </c>
    </row>
    <row r="1098" spans="2:9">
      <c r="B1098" s="6">
        <v>900135676</v>
      </c>
      <c r="C1098" s="6" t="s">
        <v>422</v>
      </c>
      <c r="D1098" s="6">
        <v>800250119</v>
      </c>
      <c r="E1098" s="6" t="str">
        <f>LOOKUP(D1098,[1]Códigos!E$2:E$43,[1]Códigos!F$2:F$43)</f>
        <v>SALUDCOOP EPS</v>
      </c>
      <c r="F1098" s="7">
        <v>82</v>
      </c>
      <c r="G1098" s="8">
        <v>6083727</v>
      </c>
      <c r="H1098" s="8">
        <v>0</v>
      </c>
      <c r="I1098" s="8">
        <v>6083727</v>
      </c>
    </row>
    <row r="1099" spans="2:9">
      <c r="B1099" s="6">
        <v>900135676</v>
      </c>
      <c r="C1099" s="6" t="s">
        <v>422</v>
      </c>
      <c r="D1099" s="6">
        <v>805000427</v>
      </c>
      <c r="E1099" s="6" t="str">
        <f>LOOKUP(D1099,[1]Códigos!E$2:E$43,[1]Códigos!F$2:F$43)</f>
        <v>COOMEVA EPS S A</v>
      </c>
      <c r="F1099" s="7">
        <v>9</v>
      </c>
      <c r="G1099" s="8">
        <v>1221057</v>
      </c>
      <c r="H1099" s="8">
        <v>0</v>
      </c>
      <c r="I1099" s="8">
        <v>1221057</v>
      </c>
    </row>
    <row r="1100" spans="2:9">
      <c r="B1100" s="6">
        <v>900135676</v>
      </c>
      <c r="C1100" s="6" t="s">
        <v>422</v>
      </c>
      <c r="D1100" s="6">
        <v>805001157</v>
      </c>
      <c r="E1100" s="6" t="str">
        <f>LOOKUP(D1100,[1]Códigos!E$2:E$43,[1]Códigos!F$2:F$43)</f>
        <v>SERVICIO OCCIDENTAL DE SALUD SA SOS</v>
      </c>
      <c r="F1100" s="7">
        <v>90</v>
      </c>
      <c r="G1100" s="8">
        <v>5818256</v>
      </c>
      <c r="H1100" s="8">
        <v>0</v>
      </c>
      <c r="I1100" s="8">
        <v>5818256</v>
      </c>
    </row>
    <row r="1101" spans="2:9">
      <c r="B1101" s="6">
        <v>900135676</v>
      </c>
      <c r="C1101" s="6" t="s">
        <v>422</v>
      </c>
      <c r="D1101" s="6">
        <v>860013816</v>
      </c>
      <c r="E1101" s="6" t="str">
        <f>LOOKUP(D1101,[1]Códigos!E$2:E$43,[1]Códigos!F$2:F$43)</f>
        <v>INSTITUTO DE SEGUROS SOCIALES EN LIQUIDACIÓN</v>
      </c>
      <c r="F1101" s="7">
        <v>98</v>
      </c>
      <c r="G1101" s="8">
        <v>8636469</v>
      </c>
      <c r="H1101" s="8">
        <v>0</v>
      </c>
      <c r="I1101" s="8">
        <v>8636469</v>
      </c>
    </row>
    <row r="1102" spans="2:9">
      <c r="B1102" s="6">
        <v>900136865</v>
      </c>
      <c r="C1102" s="6" t="s">
        <v>423</v>
      </c>
      <c r="D1102" s="6">
        <v>860013816</v>
      </c>
      <c r="E1102" s="6" t="str">
        <f>LOOKUP(D1102,[1]Códigos!E$2:E$43,[1]Códigos!F$2:F$43)</f>
        <v>INSTITUTO DE SEGUROS SOCIALES EN LIQUIDACIÓN</v>
      </c>
      <c r="F1102" s="7">
        <v>105</v>
      </c>
      <c r="G1102" s="8">
        <v>31295624</v>
      </c>
      <c r="H1102" s="8">
        <v>0</v>
      </c>
      <c r="I1102" s="8">
        <v>31295624</v>
      </c>
    </row>
    <row r="1103" spans="2:9">
      <c r="B1103" s="6">
        <v>900142446</v>
      </c>
      <c r="C1103" s="6" t="s">
        <v>424</v>
      </c>
      <c r="D1103" s="6">
        <v>899999284</v>
      </c>
      <c r="E1103" s="6" t="str">
        <f>LOOKUP(D1103,[1]Códigos!E$2:E$43,[1]Códigos!F$2:F$43)</f>
        <v>FONDO NACIONAL DEL AHORRO</v>
      </c>
      <c r="F1103" s="7">
        <v>754</v>
      </c>
      <c r="G1103" s="8">
        <v>80471054</v>
      </c>
      <c r="H1103" s="8">
        <v>0</v>
      </c>
      <c r="I1103" s="8">
        <v>80471054</v>
      </c>
    </row>
    <row r="1104" spans="2:9">
      <c r="B1104" s="6">
        <v>900142579</v>
      </c>
      <c r="C1104" s="6" t="s">
        <v>425</v>
      </c>
      <c r="D1104" s="6">
        <v>899999284</v>
      </c>
      <c r="E1104" s="6" t="str">
        <f>LOOKUP(D1104,[1]Códigos!E$2:E$43,[1]Códigos!F$2:F$43)</f>
        <v>FONDO NACIONAL DEL AHORRO</v>
      </c>
      <c r="F1104" s="7">
        <v>1</v>
      </c>
      <c r="G1104" s="8">
        <v>19534000</v>
      </c>
      <c r="H1104" s="8">
        <v>38661264</v>
      </c>
      <c r="I1104" s="8">
        <v>58195264</v>
      </c>
    </row>
    <row r="1105" spans="2:9">
      <c r="B1105" s="6">
        <v>900142579</v>
      </c>
      <c r="C1105" s="6" t="s">
        <v>425</v>
      </c>
      <c r="D1105" s="6">
        <v>900336004</v>
      </c>
      <c r="E1105" s="6" t="str">
        <f>LOOKUP(D1105,[1]Códigos!E$2:E$43,[1]Códigos!F$2:F$43)</f>
        <v>ADMINISTRADORA COLOMBIANA DE PENSIONES COLPENSIONES</v>
      </c>
      <c r="F1105" s="7">
        <v>42</v>
      </c>
      <c r="G1105" s="8">
        <v>7873573</v>
      </c>
      <c r="H1105" s="8">
        <v>42</v>
      </c>
      <c r="I1105" s="8">
        <v>7873615</v>
      </c>
    </row>
    <row r="1106" spans="2:9">
      <c r="B1106" s="6">
        <v>900145572</v>
      </c>
      <c r="C1106" s="6" t="s">
        <v>426</v>
      </c>
      <c r="D1106" s="6">
        <v>800140949</v>
      </c>
      <c r="E1106" s="6" t="str">
        <f>LOOKUP(D1106,[1]Códigos!E$2:E$43,[1]Códigos!F$2:F$43)</f>
        <v>CAFESALUD EPS</v>
      </c>
      <c r="F1106" s="7">
        <v>7</v>
      </c>
      <c r="G1106" s="8">
        <v>1000399</v>
      </c>
      <c r="H1106" s="8">
        <v>0</v>
      </c>
      <c r="I1106" s="8">
        <v>1000399</v>
      </c>
    </row>
    <row r="1107" spans="2:9">
      <c r="B1107" s="6">
        <v>900145572</v>
      </c>
      <c r="C1107" s="6" t="s">
        <v>426</v>
      </c>
      <c r="D1107" s="6">
        <v>800226175</v>
      </c>
      <c r="E1107" s="6" t="str">
        <f>LOOKUP(D1107,[1]Códigos!E$2:E$43,[1]Códigos!F$2:F$43)</f>
        <v>COMPAÑIA DE SEGUROS DE VIDA COLMENA S.A</v>
      </c>
      <c r="F1107" s="7">
        <v>1126</v>
      </c>
      <c r="G1107" s="8">
        <v>44688659</v>
      </c>
      <c r="H1107" s="8">
        <v>0</v>
      </c>
      <c r="I1107" s="8">
        <v>44688659</v>
      </c>
    </row>
    <row r="1108" spans="2:9">
      <c r="B1108" s="6">
        <v>900145572</v>
      </c>
      <c r="C1108" s="6" t="s">
        <v>426</v>
      </c>
      <c r="D1108" s="6">
        <v>800229739</v>
      </c>
      <c r="E1108" s="6" t="str">
        <f>LOOKUP(D1108,[1]Códigos!E$2:E$43,[1]Códigos!F$2:F$43)</f>
        <v>FONDO DE PENSIONES OBLIGATORIAS PROTECCION</v>
      </c>
      <c r="F1108" s="7">
        <v>13</v>
      </c>
      <c r="G1108" s="8">
        <v>3950799</v>
      </c>
      <c r="H1108" s="8">
        <v>0</v>
      </c>
      <c r="I1108" s="8">
        <v>3950799</v>
      </c>
    </row>
    <row r="1109" spans="2:9">
      <c r="B1109" s="6">
        <v>900145572</v>
      </c>
      <c r="C1109" s="6" t="s">
        <v>426</v>
      </c>
      <c r="D1109" s="6">
        <v>800231967</v>
      </c>
      <c r="E1109" s="6" t="str">
        <f>LOOKUP(D1109,[1]Códigos!E$2:E$43,[1]Códigos!F$2:F$43)</f>
        <v>HORIZONTE SOCIEDAD ADMINISTRADORA DE FONDOS DE PENSIONES Y DE CESANTÍAS S.A.</v>
      </c>
      <c r="F1109" s="7">
        <v>96</v>
      </c>
      <c r="G1109" s="8">
        <v>28142675</v>
      </c>
      <c r="H1109" s="8">
        <v>0</v>
      </c>
      <c r="I1109" s="8">
        <v>28142675</v>
      </c>
    </row>
    <row r="1110" spans="2:9">
      <c r="B1110" s="6">
        <v>900145572</v>
      </c>
      <c r="C1110" s="6" t="s">
        <v>426</v>
      </c>
      <c r="D1110" s="6">
        <v>800250119</v>
      </c>
      <c r="E1110" s="6" t="str">
        <f>LOOKUP(D1110,[1]Códigos!E$2:E$43,[1]Códigos!F$2:F$43)</f>
        <v>SALUDCOOP EPS</v>
      </c>
      <c r="F1110" s="7">
        <v>297</v>
      </c>
      <c r="G1110" s="8">
        <v>41290813</v>
      </c>
      <c r="H1110" s="8">
        <v>0</v>
      </c>
      <c r="I1110" s="8">
        <v>41290813</v>
      </c>
    </row>
    <row r="1111" spans="2:9">
      <c r="B1111" s="6">
        <v>900145572</v>
      </c>
      <c r="C1111" s="6" t="s">
        <v>426</v>
      </c>
      <c r="D1111" s="6">
        <v>800251440</v>
      </c>
      <c r="E1111" s="6" t="str">
        <f>LOOKUP(D1111,[1]Códigos!E$2:E$43,[1]Códigos!F$2:F$43)</f>
        <v>EPS SANITAS</v>
      </c>
      <c r="F1111" s="7">
        <v>29</v>
      </c>
      <c r="G1111" s="8">
        <v>4779008</v>
      </c>
      <c r="H1111" s="8">
        <v>0</v>
      </c>
      <c r="I1111" s="8">
        <v>4779008</v>
      </c>
    </row>
    <row r="1112" spans="2:9">
      <c r="B1112" s="6">
        <v>900145572</v>
      </c>
      <c r="C1112" s="6" t="s">
        <v>426</v>
      </c>
      <c r="D1112" s="6">
        <v>805000427</v>
      </c>
      <c r="E1112" s="6" t="str">
        <f>LOOKUP(D1112,[1]Códigos!E$2:E$43,[1]Códigos!F$2:F$43)</f>
        <v>COOMEVA EPS S A</v>
      </c>
      <c r="F1112" s="7">
        <v>748</v>
      </c>
      <c r="G1112" s="8">
        <v>94446561</v>
      </c>
      <c r="H1112" s="8">
        <v>0</v>
      </c>
      <c r="I1112" s="8">
        <v>94446561</v>
      </c>
    </row>
    <row r="1113" spans="2:9">
      <c r="B1113" s="6">
        <v>900145572</v>
      </c>
      <c r="C1113" s="6" t="s">
        <v>426</v>
      </c>
      <c r="D1113" s="6">
        <v>805001157</v>
      </c>
      <c r="E1113" s="6" t="str">
        <f>LOOKUP(D1113,[1]Códigos!E$2:E$43,[1]Códigos!F$2:F$43)</f>
        <v>SERVICIO OCCIDENTAL DE SALUD SA SOS</v>
      </c>
      <c r="F1113" s="7">
        <v>109</v>
      </c>
      <c r="G1113" s="8">
        <v>16835331</v>
      </c>
      <c r="H1113" s="8">
        <v>0</v>
      </c>
      <c r="I1113" s="8">
        <v>16835331</v>
      </c>
    </row>
    <row r="1114" spans="2:9">
      <c r="B1114" s="6">
        <v>900145572</v>
      </c>
      <c r="C1114" s="6" t="s">
        <v>426</v>
      </c>
      <c r="D1114" s="6">
        <v>860013816</v>
      </c>
      <c r="E1114" s="6" t="str">
        <f>LOOKUP(D1114,[1]Códigos!E$2:E$43,[1]Códigos!F$2:F$43)</f>
        <v>INSTITUTO DE SEGUROS SOCIALES EN LIQUIDACIÓN</v>
      </c>
      <c r="F1114" s="7">
        <v>56</v>
      </c>
      <c r="G1114" s="8">
        <v>10032694</v>
      </c>
      <c r="H1114" s="8">
        <v>0</v>
      </c>
      <c r="I1114" s="8">
        <v>10032694</v>
      </c>
    </row>
    <row r="1115" spans="2:9">
      <c r="B1115" s="6">
        <v>900145572</v>
      </c>
      <c r="C1115" s="6" t="s">
        <v>426</v>
      </c>
      <c r="D1115" s="6">
        <v>890303093</v>
      </c>
      <c r="E1115" s="6" t="str">
        <f>LOOKUP(D1115,[1]Códigos!E$2:E$43,[1]Códigos!F$2:F$43)</f>
        <v>COMFENALCO VALLE EPS</v>
      </c>
      <c r="F1115" s="7">
        <v>11</v>
      </c>
      <c r="G1115" s="8">
        <v>1578782</v>
      </c>
      <c r="H1115" s="8">
        <v>0</v>
      </c>
      <c r="I1115" s="8">
        <v>1578782</v>
      </c>
    </row>
    <row r="1116" spans="2:9">
      <c r="B1116" s="6">
        <v>900145572</v>
      </c>
      <c r="C1116" s="6" t="s">
        <v>426</v>
      </c>
      <c r="D1116" s="6">
        <v>899999284</v>
      </c>
      <c r="E1116" s="6" t="str">
        <f>LOOKUP(D1116,[1]Códigos!E$2:E$43,[1]Códigos!F$2:F$43)</f>
        <v>FONDO NACIONAL DEL AHORRO</v>
      </c>
      <c r="F1116" s="7">
        <v>9</v>
      </c>
      <c r="G1116" s="8">
        <v>19728569</v>
      </c>
      <c r="H1116" s="8">
        <v>0</v>
      </c>
      <c r="I1116" s="8">
        <v>19728569</v>
      </c>
    </row>
    <row r="1117" spans="2:9">
      <c r="B1117" s="6">
        <v>900145572</v>
      </c>
      <c r="C1117" s="6" t="s">
        <v>426</v>
      </c>
      <c r="D1117" s="6">
        <v>900156264</v>
      </c>
      <c r="E1117" s="6" t="str">
        <f>LOOKUP(D1117,[1]Códigos!E$2:E$43,[1]Códigos!F$2:F$43)</f>
        <v>NUEVA EPS</v>
      </c>
      <c r="F1117" s="7">
        <v>60</v>
      </c>
      <c r="G1117" s="8">
        <v>10124266</v>
      </c>
      <c r="H1117" s="8">
        <v>0</v>
      </c>
      <c r="I1117" s="8">
        <v>10124266</v>
      </c>
    </row>
    <row r="1118" spans="2:9">
      <c r="B1118" s="6">
        <v>900145581</v>
      </c>
      <c r="C1118" s="6" t="s">
        <v>427</v>
      </c>
      <c r="D1118" s="6">
        <v>800144331</v>
      </c>
      <c r="E1118" s="6" t="str">
        <f>LOOKUP(D1118,[1]Códigos!E$2:E$43,[1]Códigos!F$2:F$43)</f>
        <v>SOCIEDAD ADMINISTRADORA DE FONDOS DE PENSIONES PORVENIR</v>
      </c>
      <c r="F1118" s="7">
        <v>256</v>
      </c>
      <c r="G1118" s="8">
        <v>52815920</v>
      </c>
      <c r="H1118" s="8">
        <v>0</v>
      </c>
      <c r="I1118" s="8">
        <v>52815920</v>
      </c>
    </row>
    <row r="1119" spans="2:9">
      <c r="B1119" s="6">
        <v>900145581</v>
      </c>
      <c r="C1119" s="6" t="s">
        <v>427</v>
      </c>
      <c r="D1119" s="6">
        <v>800149496</v>
      </c>
      <c r="E1119" s="6" t="str">
        <f>LOOKUP(D1119,[1]Códigos!E$2:E$43,[1]Códigos!F$2:F$43)</f>
        <v>COMPAÑIA COLOMBIANA ADMINISTRADORA DE FONDOS DE PENSIONES Y CESANTIAS COLFONDOS</v>
      </c>
      <c r="F1119" s="7">
        <v>10</v>
      </c>
      <c r="G1119" s="8">
        <v>2116939</v>
      </c>
      <c r="H1119" s="8">
        <v>0</v>
      </c>
      <c r="I1119" s="8">
        <v>2116939</v>
      </c>
    </row>
    <row r="1120" spans="2:9">
      <c r="B1120" s="6">
        <v>900145581</v>
      </c>
      <c r="C1120" s="6" t="s">
        <v>427</v>
      </c>
      <c r="D1120" s="6">
        <v>800231967</v>
      </c>
      <c r="E1120" s="6" t="str">
        <f>LOOKUP(D1120,[1]Códigos!E$2:E$43,[1]Códigos!F$2:F$43)</f>
        <v>HORIZONTE SOCIEDAD ADMINISTRADORA DE FONDOS DE PENSIONES Y DE CESANTÍAS S.A.</v>
      </c>
      <c r="F1120" s="7">
        <v>185</v>
      </c>
      <c r="G1120" s="8">
        <v>32014654</v>
      </c>
      <c r="H1120" s="8">
        <v>0</v>
      </c>
      <c r="I1120" s="8">
        <v>32014654</v>
      </c>
    </row>
    <row r="1121" spans="2:9">
      <c r="B1121" s="6">
        <v>900145581</v>
      </c>
      <c r="C1121" s="6" t="s">
        <v>427</v>
      </c>
      <c r="D1121" s="6">
        <v>800250119</v>
      </c>
      <c r="E1121" s="6" t="str">
        <f>LOOKUP(D1121,[1]Códigos!E$2:E$43,[1]Códigos!F$2:F$43)</f>
        <v>SALUDCOOP EPS</v>
      </c>
      <c r="F1121" s="7">
        <v>391</v>
      </c>
      <c r="G1121" s="8">
        <v>43939101</v>
      </c>
      <c r="H1121" s="8">
        <v>0</v>
      </c>
      <c r="I1121" s="8">
        <v>43939101</v>
      </c>
    </row>
    <row r="1122" spans="2:9">
      <c r="B1122" s="6">
        <v>900145767</v>
      </c>
      <c r="C1122" s="6" t="s">
        <v>428</v>
      </c>
      <c r="D1122" s="6">
        <v>800144331</v>
      </c>
      <c r="E1122" s="6" t="str">
        <f>LOOKUP(D1122,[1]Códigos!E$2:E$43,[1]Códigos!F$2:F$43)</f>
        <v>SOCIEDAD ADMINISTRADORA DE FONDOS DE PENSIONES PORVENIR</v>
      </c>
      <c r="F1122" s="7">
        <v>1437</v>
      </c>
      <c r="G1122" s="8">
        <v>263763460</v>
      </c>
      <c r="H1122" s="8">
        <v>0</v>
      </c>
      <c r="I1122" s="8">
        <v>263763460</v>
      </c>
    </row>
    <row r="1123" spans="2:9">
      <c r="B1123" s="6">
        <v>900145767</v>
      </c>
      <c r="C1123" s="6" t="s">
        <v>428</v>
      </c>
      <c r="D1123" s="6">
        <v>800149496</v>
      </c>
      <c r="E1123" s="6" t="str">
        <f>LOOKUP(D1123,[1]Códigos!E$2:E$43,[1]Códigos!F$2:F$43)</f>
        <v>COMPAÑIA COLOMBIANA ADMINISTRADORA DE FONDOS DE PENSIONES Y CESANTIAS COLFONDOS</v>
      </c>
      <c r="F1123" s="7">
        <v>87</v>
      </c>
      <c r="G1123" s="8">
        <v>15542423</v>
      </c>
      <c r="H1123" s="8">
        <v>0</v>
      </c>
      <c r="I1123" s="8">
        <v>15542423</v>
      </c>
    </row>
    <row r="1124" spans="2:9">
      <c r="B1124" s="6">
        <v>900145767</v>
      </c>
      <c r="C1124" s="6" t="s">
        <v>428</v>
      </c>
      <c r="D1124" s="6">
        <v>800229739</v>
      </c>
      <c r="E1124" s="6" t="str">
        <f>LOOKUP(D1124,[1]Códigos!E$2:E$43,[1]Códigos!F$2:F$43)</f>
        <v>FONDO DE PENSIONES OBLIGATORIAS PROTECCION</v>
      </c>
      <c r="F1124" s="7">
        <v>23</v>
      </c>
      <c r="G1124" s="8">
        <v>4227101</v>
      </c>
      <c r="H1124" s="8">
        <v>0</v>
      </c>
      <c r="I1124" s="8">
        <v>4227101</v>
      </c>
    </row>
    <row r="1125" spans="2:9">
      <c r="B1125" s="6">
        <v>900145767</v>
      </c>
      <c r="C1125" s="6" t="s">
        <v>428</v>
      </c>
      <c r="D1125" s="6">
        <v>800231967</v>
      </c>
      <c r="E1125" s="6" t="str">
        <f>LOOKUP(D1125,[1]Códigos!E$2:E$43,[1]Códigos!F$2:F$43)</f>
        <v>HORIZONTE SOCIEDAD ADMINISTRADORA DE FONDOS DE PENSIONES Y DE CESANTÍAS S.A.</v>
      </c>
      <c r="F1125" s="7">
        <v>107</v>
      </c>
      <c r="G1125" s="8">
        <v>22229774</v>
      </c>
      <c r="H1125" s="8">
        <v>0</v>
      </c>
      <c r="I1125" s="8">
        <v>22229774</v>
      </c>
    </row>
    <row r="1126" spans="2:9">
      <c r="B1126" s="6">
        <v>900145767</v>
      </c>
      <c r="C1126" s="6" t="s">
        <v>428</v>
      </c>
      <c r="D1126" s="6">
        <v>860013816</v>
      </c>
      <c r="E1126" s="6" t="str">
        <f>LOOKUP(D1126,[1]Códigos!E$2:E$43,[1]Códigos!F$2:F$43)</f>
        <v>INSTITUTO DE SEGUROS SOCIALES EN LIQUIDACIÓN</v>
      </c>
      <c r="F1126" s="7">
        <v>121</v>
      </c>
      <c r="G1126" s="8">
        <v>26420098</v>
      </c>
      <c r="H1126" s="8">
        <v>0</v>
      </c>
      <c r="I1126" s="8">
        <v>26420098</v>
      </c>
    </row>
    <row r="1127" spans="2:9">
      <c r="B1127" s="6">
        <v>900145767</v>
      </c>
      <c r="C1127" s="6" t="s">
        <v>428</v>
      </c>
      <c r="D1127" s="6">
        <v>900336004</v>
      </c>
      <c r="E1127" s="6" t="str">
        <f>LOOKUP(D1127,[1]Códigos!E$2:E$43,[1]Códigos!F$2:F$43)</f>
        <v>ADMINISTRADORA COLOMBIANA DE PENSIONES COLPENSIONES</v>
      </c>
      <c r="F1127" s="7">
        <v>132</v>
      </c>
      <c r="G1127" s="8">
        <v>35523168</v>
      </c>
      <c r="H1127" s="8">
        <v>0</v>
      </c>
      <c r="I1127" s="8">
        <v>35523168</v>
      </c>
    </row>
    <row r="1128" spans="2:9">
      <c r="B1128" s="6">
        <v>900146006</v>
      </c>
      <c r="C1128" s="6" t="s">
        <v>429</v>
      </c>
      <c r="D1128" s="6">
        <v>800144331</v>
      </c>
      <c r="E1128" s="6" t="str">
        <f>LOOKUP(D1128,[1]Códigos!E$2:E$43,[1]Códigos!F$2:F$43)</f>
        <v>SOCIEDAD ADMINISTRADORA DE FONDOS DE PENSIONES PORVENIR</v>
      </c>
      <c r="F1128" s="7">
        <v>960</v>
      </c>
      <c r="G1128" s="8">
        <v>203220119</v>
      </c>
      <c r="H1128" s="8">
        <v>0</v>
      </c>
      <c r="I1128" s="8">
        <v>203220119</v>
      </c>
    </row>
    <row r="1129" spans="2:9">
      <c r="B1129" s="6">
        <v>900146006</v>
      </c>
      <c r="C1129" s="6" t="s">
        <v>429</v>
      </c>
      <c r="D1129" s="6">
        <v>800149496</v>
      </c>
      <c r="E1129" s="6" t="str">
        <f>LOOKUP(D1129,[1]Códigos!E$2:E$43,[1]Códigos!F$2:F$43)</f>
        <v>COMPAÑIA COLOMBIANA ADMINISTRADORA DE FONDOS DE PENSIONES Y CESANTIAS COLFONDOS</v>
      </c>
      <c r="F1129" s="7">
        <v>29</v>
      </c>
      <c r="G1129" s="8">
        <v>8216100</v>
      </c>
      <c r="H1129" s="8">
        <v>0</v>
      </c>
      <c r="I1129" s="8">
        <v>8216100</v>
      </c>
    </row>
    <row r="1130" spans="2:9">
      <c r="B1130" s="6">
        <v>900146006</v>
      </c>
      <c r="C1130" s="6" t="s">
        <v>429</v>
      </c>
      <c r="D1130" s="6">
        <v>800226175</v>
      </c>
      <c r="E1130" s="6" t="str">
        <f>LOOKUP(D1130,[1]Códigos!E$2:E$43,[1]Códigos!F$2:F$43)</f>
        <v>COMPAÑIA DE SEGUROS DE VIDA COLMENA S.A</v>
      </c>
      <c r="F1130" s="7">
        <v>816</v>
      </c>
      <c r="G1130" s="8">
        <v>34422032</v>
      </c>
      <c r="H1130" s="8">
        <v>0</v>
      </c>
      <c r="I1130" s="8">
        <v>34422032</v>
      </c>
    </row>
    <row r="1131" spans="2:9">
      <c r="B1131" s="6">
        <v>900146006</v>
      </c>
      <c r="C1131" s="6" t="s">
        <v>429</v>
      </c>
      <c r="D1131" s="6">
        <v>800250119</v>
      </c>
      <c r="E1131" s="6" t="str">
        <f>LOOKUP(D1131,[1]Códigos!E$2:E$43,[1]Códigos!F$2:F$43)</f>
        <v>SALUDCOOP EPS</v>
      </c>
      <c r="F1131" s="7">
        <v>122</v>
      </c>
      <c r="G1131" s="8">
        <v>17968931</v>
      </c>
      <c r="H1131" s="8">
        <v>0</v>
      </c>
      <c r="I1131" s="8">
        <v>17968931</v>
      </c>
    </row>
    <row r="1132" spans="2:9">
      <c r="B1132" s="6">
        <v>900146006</v>
      </c>
      <c r="C1132" s="6" t="s">
        <v>429</v>
      </c>
      <c r="D1132" s="6">
        <v>805000427</v>
      </c>
      <c r="E1132" s="6" t="str">
        <f>LOOKUP(D1132,[1]Códigos!E$2:E$43,[1]Códigos!F$2:F$43)</f>
        <v>COOMEVA EPS S A</v>
      </c>
      <c r="F1132" s="7">
        <v>720</v>
      </c>
      <c r="G1132" s="8">
        <v>109666511</v>
      </c>
      <c r="H1132" s="8">
        <v>0</v>
      </c>
      <c r="I1132" s="8">
        <v>109666511</v>
      </c>
    </row>
    <row r="1133" spans="2:9">
      <c r="B1133" s="6">
        <v>900146006</v>
      </c>
      <c r="C1133" s="6" t="s">
        <v>429</v>
      </c>
      <c r="D1133" s="6">
        <v>805001157</v>
      </c>
      <c r="E1133" s="6" t="str">
        <f>LOOKUP(D1133,[1]Códigos!E$2:E$43,[1]Códigos!F$2:F$43)</f>
        <v>SERVICIO OCCIDENTAL DE SALUD SA SOS</v>
      </c>
      <c r="F1133" s="7">
        <v>168</v>
      </c>
      <c r="G1133" s="8">
        <v>28354905</v>
      </c>
      <c r="H1133" s="8">
        <v>0</v>
      </c>
      <c r="I1133" s="8">
        <v>28354905</v>
      </c>
    </row>
    <row r="1134" spans="2:9">
      <c r="B1134" s="6">
        <v>900146006</v>
      </c>
      <c r="C1134" s="6" t="s">
        <v>429</v>
      </c>
      <c r="D1134" s="6">
        <v>860011153</v>
      </c>
      <c r="E1134" s="6" t="str">
        <f>LOOKUP(D1134,[1]Códigos!E$2:E$43,[1]Códigos!F$2:F$43)</f>
        <v>POSITIVA COMPAÑIA DE SEGUROS</v>
      </c>
      <c r="F1134" s="7">
        <v>490</v>
      </c>
      <c r="G1134" s="8">
        <v>20761240</v>
      </c>
      <c r="H1134" s="8">
        <v>0</v>
      </c>
      <c r="I1134" s="8">
        <v>20761240</v>
      </c>
    </row>
    <row r="1135" spans="2:9">
      <c r="B1135" s="6">
        <v>900146006</v>
      </c>
      <c r="C1135" s="6" t="s">
        <v>429</v>
      </c>
      <c r="D1135" s="6">
        <v>860013816</v>
      </c>
      <c r="E1135" s="6" t="str">
        <f>LOOKUP(D1135,[1]Códigos!E$2:E$43,[1]Códigos!F$2:F$43)</f>
        <v>INSTITUTO DE SEGUROS SOCIALES EN LIQUIDACIÓN</v>
      </c>
      <c r="F1135" s="7">
        <v>33</v>
      </c>
      <c r="G1135" s="8">
        <v>4361666</v>
      </c>
      <c r="H1135" s="8">
        <v>0</v>
      </c>
      <c r="I1135" s="8">
        <v>4361666</v>
      </c>
    </row>
    <row r="1136" spans="2:9">
      <c r="B1136" s="6">
        <v>900146006</v>
      </c>
      <c r="C1136" s="6" t="s">
        <v>429</v>
      </c>
      <c r="D1136" s="6">
        <v>890303093</v>
      </c>
      <c r="E1136" s="6" t="str">
        <f>LOOKUP(D1136,[1]Códigos!E$2:E$43,[1]Códigos!F$2:F$43)</f>
        <v>COMFENALCO VALLE EPS</v>
      </c>
      <c r="F1136" s="7">
        <v>106</v>
      </c>
      <c r="G1136" s="8">
        <v>20385108</v>
      </c>
      <c r="H1136" s="8">
        <v>0</v>
      </c>
      <c r="I1136" s="8">
        <v>20385108</v>
      </c>
    </row>
    <row r="1137" spans="2:9">
      <c r="B1137" s="6">
        <v>900146006</v>
      </c>
      <c r="C1137" s="6" t="s">
        <v>429</v>
      </c>
      <c r="D1137" s="6">
        <v>899999284</v>
      </c>
      <c r="E1137" s="6" t="str">
        <f>LOOKUP(D1137,[1]Códigos!E$2:E$43,[1]Códigos!F$2:F$43)</f>
        <v>FONDO NACIONAL DEL AHORRO</v>
      </c>
      <c r="F1137" s="7">
        <v>517</v>
      </c>
      <c r="G1137" s="8">
        <v>70822913</v>
      </c>
      <c r="H1137" s="8">
        <v>0</v>
      </c>
      <c r="I1137" s="8">
        <v>70822913</v>
      </c>
    </row>
    <row r="1138" spans="2:9">
      <c r="B1138" s="6">
        <v>900146006</v>
      </c>
      <c r="C1138" s="6" t="s">
        <v>429</v>
      </c>
      <c r="D1138" s="6">
        <v>900156264</v>
      </c>
      <c r="E1138" s="6" t="str">
        <f>LOOKUP(D1138,[1]Códigos!E$2:E$43,[1]Códigos!F$2:F$43)</f>
        <v>NUEVA EPS</v>
      </c>
      <c r="F1138" s="7">
        <v>46</v>
      </c>
      <c r="G1138" s="8">
        <v>4856200</v>
      </c>
      <c r="H1138" s="8">
        <v>0</v>
      </c>
      <c r="I1138" s="8">
        <v>4856200</v>
      </c>
    </row>
    <row r="1139" spans="2:9">
      <c r="B1139" s="6">
        <v>900146006</v>
      </c>
      <c r="C1139" s="6" t="s">
        <v>429</v>
      </c>
      <c r="D1139" s="6">
        <v>900336004</v>
      </c>
      <c r="E1139" s="6" t="str">
        <f>LOOKUP(D1139,[1]Códigos!E$2:E$43,[1]Códigos!F$2:F$43)</f>
        <v>ADMINISTRADORA COLOMBIANA DE PENSIONES COLPENSIONES</v>
      </c>
      <c r="F1139" s="7">
        <v>319</v>
      </c>
      <c r="G1139" s="8">
        <v>64445909</v>
      </c>
      <c r="H1139" s="8">
        <v>0</v>
      </c>
      <c r="I1139" s="8">
        <v>64445909</v>
      </c>
    </row>
    <row r="1140" spans="2:9">
      <c r="B1140" s="6">
        <v>900146010</v>
      </c>
      <c r="C1140" s="6" t="s">
        <v>430</v>
      </c>
      <c r="D1140" s="6">
        <v>800250119</v>
      </c>
      <c r="E1140" s="6" t="str">
        <f>LOOKUP(D1140,[1]Códigos!E$2:E$43,[1]Códigos!F$2:F$43)</f>
        <v>SALUDCOOP EPS</v>
      </c>
      <c r="F1140" s="7">
        <v>12</v>
      </c>
      <c r="G1140" s="8">
        <v>2172864</v>
      </c>
      <c r="H1140" s="8">
        <v>0</v>
      </c>
      <c r="I1140" s="8">
        <v>2172864</v>
      </c>
    </row>
    <row r="1141" spans="2:9">
      <c r="B1141" s="6">
        <v>900146010</v>
      </c>
      <c r="C1141" s="6" t="s">
        <v>430</v>
      </c>
      <c r="D1141" s="6">
        <v>890303093</v>
      </c>
      <c r="E1141" s="6" t="str">
        <f>LOOKUP(D1141,[1]Códigos!E$2:E$43,[1]Códigos!F$2:F$43)</f>
        <v>COMFENALCO VALLE EPS</v>
      </c>
      <c r="F1141" s="7">
        <v>21</v>
      </c>
      <c r="G1141" s="8">
        <v>4645308</v>
      </c>
      <c r="H1141" s="8">
        <v>0</v>
      </c>
      <c r="I1141" s="8">
        <v>4645308</v>
      </c>
    </row>
    <row r="1142" spans="2:9">
      <c r="B1142" s="6">
        <v>900146012</v>
      </c>
      <c r="C1142" s="6" t="s">
        <v>431</v>
      </c>
      <c r="D1142" s="6">
        <v>805001157</v>
      </c>
      <c r="E1142" s="6" t="str">
        <f>LOOKUP(D1142,[1]Códigos!E$2:E$43,[1]Códigos!F$2:F$43)</f>
        <v>SERVICIO OCCIDENTAL DE SALUD SA SOS</v>
      </c>
      <c r="F1142" s="7">
        <v>2</v>
      </c>
      <c r="G1142" s="8">
        <v>1480689</v>
      </c>
      <c r="H1142" s="8">
        <v>0</v>
      </c>
      <c r="I1142" s="8">
        <v>1480689</v>
      </c>
    </row>
    <row r="1143" spans="2:9">
      <c r="B1143" s="6">
        <v>900146471</v>
      </c>
      <c r="C1143" s="6" t="s">
        <v>432</v>
      </c>
      <c r="D1143" s="6">
        <v>800144331</v>
      </c>
      <c r="E1143" s="6" t="str">
        <f>LOOKUP(D1143,[1]Códigos!E$2:E$43,[1]Códigos!F$2:F$43)</f>
        <v>SOCIEDAD ADMINISTRADORA DE FONDOS DE PENSIONES PORVENIR</v>
      </c>
      <c r="F1143" s="7">
        <v>6</v>
      </c>
      <c r="G1143" s="8">
        <v>10823815</v>
      </c>
      <c r="H1143" s="8">
        <v>0</v>
      </c>
      <c r="I1143" s="8">
        <v>10823815</v>
      </c>
    </row>
    <row r="1144" spans="2:9">
      <c r="B1144" s="6">
        <v>900146471</v>
      </c>
      <c r="C1144" s="6" t="s">
        <v>432</v>
      </c>
      <c r="D1144" s="6">
        <v>800250119</v>
      </c>
      <c r="E1144" s="6" t="str">
        <f>LOOKUP(D1144,[1]Códigos!E$2:E$43,[1]Códigos!F$2:F$43)</f>
        <v>SALUDCOOP EPS</v>
      </c>
      <c r="F1144" s="7">
        <v>9</v>
      </c>
      <c r="G1144" s="8">
        <v>26177689</v>
      </c>
      <c r="H1144" s="8">
        <v>0</v>
      </c>
      <c r="I1144" s="8">
        <v>26177689</v>
      </c>
    </row>
    <row r="1145" spans="2:9">
      <c r="B1145" s="6">
        <v>900146471</v>
      </c>
      <c r="C1145" s="6" t="s">
        <v>432</v>
      </c>
      <c r="D1145" s="6">
        <v>805000427</v>
      </c>
      <c r="E1145" s="6" t="str">
        <f>LOOKUP(D1145,[1]Códigos!E$2:E$43,[1]Códigos!F$2:F$43)</f>
        <v>COOMEVA EPS S A</v>
      </c>
      <c r="F1145" s="7">
        <v>84</v>
      </c>
      <c r="G1145" s="8">
        <v>502000056</v>
      </c>
      <c r="H1145" s="8">
        <v>0</v>
      </c>
      <c r="I1145" s="8">
        <v>502000056</v>
      </c>
    </row>
    <row r="1146" spans="2:9">
      <c r="B1146" s="6">
        <v>900146471</v>
      </c>
      <c r="C1146" s="6" t="s">
        <v>432</v>
      </c>
      <c r="D1146" s="6">
        <v>860011153</v>
      </c>
      <c r="E1146" s="6" t="str">
        <f>LOOKUP(D1146,[1]Códigos!E$2:E$43,[1]Códigos!F$2:F$43)</f>
        <v>POSITIVA COMPAÑIA DE SEGUROS</v>
      </c>
      <c r="F1146" s="7">
        <v>19</v>
      </c>
      <c r="G1146" s="8">
        <v>10789479</v>
      </c>
      <c r="H1146" s="8">
        <v>0</v>
      </c>
      <c r="I1146" s="8">
        <v>10789479</v>
      </c>
    </row>
    <row r="1147" spans="2:9">
      <c r="B1147" s="6">
        <v>900146471</v>
      </c>
      <c r="C1147" s="6" t="s">
        <v>432</v>
      </c>
      <c r="D1147" s="6">
        <v>900156264</v>
      </c>
      <c r="E1147" s="6" t="str">
        <f>LOOKUP(D1147,[1]Códigos!E$2:E$43,[1]Códigos!F$2:F$43)</f>
        <v>NUEVA EPS</v>
      </c>
      <c r="F1147" s="7">
        <v>3</v>
      </c>
      <c r="G1147" s="8">
        <v>18273936</v>
      </c>
      <c r="H1147" s="8">
        <v>0</v>
      </c>
      <c r="I1147" s="8">
        <v>18273936</v>
      </c>
    </row>
    <row r="1148" spans="2:9">
      <c r="B1148" s="6">
        <v>900147959</v>
      </c>
      <c r="C1148" s="6" t="s">
        <v>433</v>
      </c>
      <c r="D1148" s="6">
        <v>800144331</v>
      </c>
      <c r="E1148" s="6" t="str">
        <f>LOOKUP(D1148,[1]Códigos!E$2:E$43,[1]Códigos!F$2:F$43)</f>
        <v>SOCIEDAD ADMINISTRADORA DE FONDOS DE PENSIONES PORVENIR</v>
      </c>
      <c r="F1148" s="7">
        <v>27</v>
      </c>
      <c r="G1148" s="8">
        <v>5118281</v>
      </c>
      <c r="H1148" s="8">
        <v>6403755</v>
      </c>
      <c r="I1148" s="8">
        <v>11522036</v>
      </c>
    </row>
    <row r="1149" spans="2:9">
      <c r="B1149" s="6">
        <v>900147959</v>
      </c>
      <c r="C1149" s="6" t="s">
        <v>433</v>
      </c>
      <c r="D1149" s="6">
        <v>800149496</v>
      </c>
      <c r="E1149" s="6" t="str">
        <f>LOOKUP(D1149,[1]Códigos!E$2:E$43,[1]Códigos!F$2:F$43)</f>
        <v>COMPAÑIA COLOMBIANA ADMINISTRADORA DE FONDOS DE PENSIONES Y CESANTIAS COLFONDOS</v>
      </c>
      <c r="F1149" s="7">
        <v>181</v>
      </c>
      <c r="G1149" s="8">
        <v>18586519</v>
      </c>
      <c r="H1149" s="8">
        <v>0</v>
      </c>
      <c r="I1149" s="8">
        <v>18586519</v>
      </c>
    </row>
    <row r="1150" spans="2:9">
      <c r="B1150" s="6">
        <v>900147959</v>
      </c>
      <c r="C1150" s="6" t="s">
        <v>433</v>
      </c>
      <c r="D1150" s="6">
        <v>800229739</v>
      </c>
      <c r="E1150" s="6" t="str">
        <f>LOOKUP(D1150,[1]Códigos!E$2:E$43,[1]Códigos!F$2:F$43)</f>
        <v>FONDO DE PENSIONES OBLIGATORIAS PROTECCION</v>
      </c>
      <c r="F1150" s="7">
        <v>3</v>
      </c>
      <c r="G1150" s="8">
        <v>644464</v>
      </c>
      <c r="H1150" s="8">
        <v>878800</v>
      </c>
      <c r="I1150" s="8">
        <v>1523264</v>
      </c>
    </row>
    <row r="1151" spans="2:9">
      <c r="B1151" s="6">
        <v>900147959</v>
      </c>
      <c r="C1151" s="6" t="s">
        <v>433</v>
      </c>
      <c r="D1151" s="6">
        <v>900336004</v>
      </c>
      <c r="E1151" s="6" t="str">
        <f>LOOKUP(D1151,[1]Códigos!E$2:E$43,[1]Códigos!F$2:F$43)</f>
        <v>ADMINISTRADORA COLOMBIANA DE PENSIONES COLPENSIONES</v>
      </c>
      <c r="F1151" s="7">
        <v>26</v>
      </c>
      <c r="G1151" s="8">
        <v>804743</v>
      </c>
      <c r="H1151" s="8">
        <v>0</v>
      </c>
      <c r="I1151" s="8">
        <v>804743</v>
      </c>
    </row>
    <row r="1152" spans="2:9">
      <c r="B1152" s="6">
        <v>900186802</v>
      </c>
      <c r="C1152" s="6" t="s">
        <v>434</v>
      </c>
      <c r="D1152" s="6">
        <v>805000427</v>
      </c>
      <c r="E1152" s="6" t="str">
        <f>LOOKUP(D1152,[1]Códigos!E$2:E$43,[1]Códigos!F$2:F$43)</f>
        <v>COOMEVA EPS S A</v>
      </c>
      <c r="F1152" s="7">
        <v>4</v>
      </c>
      <c r="G1152" s="8">
        <v>994976</v>
      </c>
      <c r="H1152" s="8">
        <v>0</v>
      </c>
      <c r="I1152" s="8">
        <v>994976</v>
      </c>
    </row>
    <row r="1153" spans="2:9">
      <c r="B1153" s="6">
        <v>900190045</v>
      </c>
      <c r="C1153" s="6" t="s">
        <v>435</v>
      </c>
      <c r="D1153" s="6">
        <v>800144331</v>
      </c>
      <c r="E1153" s="6" t="str">
        <f>LOOKUP(D1153,[1]Códigos!E$2:E$43,[1]Códigos!F$2:F$43)</f>
        <v>SOCIEDAD ADMINISTRADORA DE FONDOS DE PENSIONES PORVENIR</v>
      </c>
      <c r="F1153" s="7">
        <v>12</v>
      </c>
      <c r="G1153" s="8">
        <v>2892900</v>
      </c>
      <c r="H1153" s="8">
        <v>0</v>
      </c>
      <c r="I1153" s="8">
        <v>2892900</v>
      </c>
    </row>
    <row r="1154" spans="2:9">
      <c r="B1154" s="6">
        <v>900190045</v>
      </c>
      <c r="C1154" s="6" t="s">
        <v>435</v>
      </c>
      <c r="D1154" s="6">
        <v>800231967</v>
      </c>
      <c r="E1154" s="6" t="str">
        <f>LOOKUP(D1154,[1]Códigos!E$2:E$43,[1]Códigos!F$2:F$43)</f>
        <v>HORIZONTE SOCIEDAD ADMINISTRADORA DE FONDOS DE PENSIONES Y DE CESANTÍAS S.A.</v>
      </c>
      <c r="F1154" s="7">
        <v>28</v>
      </c>
      <c r="G1154" s="8">
        <v>7678374</v>
      </c>
      <c r="H1154" s="8">
        <v>0</v>
      </c>
      <c r="I1154" s="8">
        <v>7678374</v>
      </c>
    </row>
    <row r="1155" spans="2:9">
      <c r="B1155" s="6">
        <v>900190045</v>
      </c>
      <c r="C1155" s="6" t="s">
        <v>435</v>
      </c>
      <c r="D1155" s="6">
        <v>800250119</v>
      </c>
      <c r="E1155" s="6" t="str">
        <f>LOOKUP(D1155,[1]Códigos!E$2:E$43,[1]Códigos!F$2:F$43)</f>
        <v>SALUDCOOP EPS</v>
      </c>
      <c r="F1155" s="7">
        <v>12</v>
      </c>
      <c r="G1155" s="8">
        <v>2892900</v>
      </c>
      <c r="H1155" s="8">
        <v>0</v>
      </c>
      <c r="I1155" s="8">
        <v>2892900</v>
      </c>
    </row>
    <row r="1156" spans="2:9">
      <c r="B1156" s="6">
        <v>900190045</v>
      </c>
      <c r="C1156" s="6" t="s">
        <v>435</v>
      </c>
      <c r="D1156" s="6">
        <v>900156264</v>
      </c>
      <c r="E1156" s="6" t="str">
        <f>LOOKUP(D1156,[1]Códigos!E$2:E$43,[1]Códigos!F$2:F$43)</f>
        <v>NUEVA EPS</v>
      </c>
      <c r="F1156" s="7">
        <v>24</v>
      </c>
      <c r="G1156" s="8">
        <v>3471000</v>
      </c>
      <c r="H1156" s="8">
        <v>0</v>
      </c>
      <c r="I1156" s="8">
        <v>3471000</v>
      </c>
    </row>
    <row r="1157" spans="2:9">
      <c r="B1157" s="6">
        <v>900190473</v>
      </c>
      <c r="C1157" s="6" t="s">
        <v>436</v>
      </c>
      <c r="D1157" s="6">
        <v>800144331</v>
      </c>
      <c r="E1157" s="6" t="str">
        <f>LOOKUP(D1157,[1]Códigos!E$2:E$43,[1]Códigos!F$2:F$43)</f>
        <v>SOCIEDAD ADMINISTRADORA DE FONDOS DE PENSIONES PORVENIR</v>
      </c>
      <c r="F1157" s="7">
        <v>227</v>
      </c>
      <c r="G1157" s="8">
        <v>41762089</v>
      </c>
      <c r="H1157" s="8">
        <v>14735</v>
      </c>
      <c r="I1157" s="8">
        <v>41776824</v>
      </c>
    </row>
    <row r="1158" spans="2:9">
      <c r="B1158" s="6">
        <v>900190473</v>
      </c>
      <c r="C1158" s="6" t="s">
        <v>436</v>
      </c>
      <c r="D1158" s="6">
        <v>800231967</v>
      </c>
      <c r="E1158" s="6" t="str">
        <f>LOOKUP(D1158,[1]Códigos!E$2:E$43,[1]Códigos!F$2:F$43)</f>
        <v>HORIZONTE SOCIEDAD ADMINISTRADORA DE FONDOS DE PENSIONES Y DE CESANTÍAS S.A.</v>
      </c>
      <c r="F1158" s="7">
        <v>728</v>
      </c>
      <c r="G1158" s="8">
        <v>126054406</v>
      </c>
      <c r="H1158" s="8">
        <v>2962</v>
      </c>
      <c r="I1158" s="8">
        <v>126057368</v>
      </c>
    </row>
    <row r="1159" spans="2:9">
      <c r="B1159" s="6">
        <v>900190473</v>
      </c>
      <c r="C1159" s="6" t="s">
        <v>436</v>
      </c>
      <c r="D1159" s="6">
        <v>800251440</v>
      </c>
      <c r="E1159" s="6" t="str">
        <f>LOOKUP(D1159,[1]Códigos!E$2:E$43,[1]Códigos!F$2:F$43)</f>
        <v>EPS SANITAS</v>
      </c>
      <c r="F1159" s="7">
        <v>79</v>
      </c>
      <c r="G1159" s="8">
        <v>8377425</v>
      </c>
      <c r="H1159" s="8">
        <v>0</v>
      </c>
      <c r="I1159" s="8">
        <v>8377425</v>
      </c>
    </row>
    <row r="1160" spans="2:9">
      <c r="B1160" s="6">
        <v>900190473</v>
      </c>
      <c r="C1160" s="6" t="s">
        <v>436</v>
      </c>
      <c r="D1160" s="6">
        <v>900156264</v>
      </c>
      <c r="E1160" s="6" t="str">
        <f>LOOKUP(D1160,[1]Códigos!E$2:E$43,[1]Códigos!F$2:F$43)</f>
        <v>NUEVA EPS</v>
      </c>
      <c r="F1160" s="7">
        <v>96</v>
      </c>
      <c r="G1160" s="8">
        <v>14300545</v>
      </c>
      <c r="H1160" s="8">
        <v>0</v>
      </c>
      <c r="I1160" s="8">
        <v>14300545</v>
      </c>
    </row>
    <row r="1161" spans="2:9">
      <c r="B1161" s="6">
        <v>900190473</v>
      </c>
      <c r="C1161" s="6" t="s">
        <v>436</v>
      </c>
      <c r="D1161" s="6">
        <v>900336004</v>
      </c>
      <c r="E1161" s="6" t="str">
        <f>LOOKUP(D1161,[1]Códigos!E$2:E$43,[1]Códigos!F$2:F$43)</f>
        <v>ADMINISTRADORA COLOMBIANA DE PENSIONES COLPENSIONES</v>
      </c>
      <c r="F1161" s="7">
        <v>556</v>
      </c>
      <c r="G1161" s="8">
        <v>79843265</v>
      </c>
      <c r="H1161" s="8">
        <v>0</v>
      </c>
      <c r="I1161" s="8">
        <v>79843265</v>
      </c>
    </row>
    <row r="1162" spans="2:9">
      <c r="B1162" s="6">
        <v>900192428</v>
      </c>
      <c r="C1162" s="6" t="s">
        <v>437</v>
      </c>
      <c r="D1162" s="6">
        <v>900336004</v>
      </c>
      <c r="E1162" s="6" t="str">
        <f>LOOKUP(D1162,[1]Códigos!E$2:E$43,[1]Códigos!F$2:F$43)</f>
        <v>ADMINISTRADORA COLOMBIANA DE PENSIONES COLPENSIONES</v>
      </c>
      <c r="F1162" s="7">
        <v>2</v>
      </c>
      <c r="G1162" s="8">
        <v>0</v>
      </c>
      <c r="H1162" s="8">
        <v>0</v>
      </c>
      <c r="I1162" s="8">
        <v>0</v>
      </c>
    </row>
    <row r="1163" spans="2:9">
      <c r="B1163" s="6">
        <v>900192678</v>
      </c>
      <c r="C1163" s="6" t="s">
        <v>438</v>
      </c>
      <c r="D1163" s="6">
        <v>900336004</v>
      </c>
      <c r="E1163" s="6" t="str">
        <f>LOOKUP(D1163,[1]Códigos!E$2:E$43,[1]Códigos!F$2:F$43)</f>
        <v>ADMINISTRADORA COLOMBIANA DE PENSIONES COLPENSIONES</v>
      </c>
      <c r="F1163" s="7">
        <v>22</v>
      </c>
      <c r="G1163" s="8">
        <v>3279231</v>
      </c>
      <c r="H1163" s="8">
        <v>0</v>
      </c>
      <c r="I1163" s="8">
        <v>3279231</v>
      </c>
    </row>
    <row r="1164" spans="2:9">
      <c r="B1164" s="6">
        <v>900211460</v>
      </c>
      <c r="C1164" s="6" t="s">
        <v>439</v>
      </c>
      <c r="D1164" s="6">
        <v>800144331</v>
      </c>
      <c r="E1164" s="6" t="str">
        <f>LOOKUP(D1164,[1]Códigos!E$2:E$43,[1]Códigos!F$2:F$43)</f>
        <v>SOCIEDAD ADMINISTRADORA DE FONDOS DE PENSIONES PORVENIR</v>
      </c>
      <c r="F1164" s="7">
        <v>12184</v>
      </c>
      <c r="G1164" s="8">
        <v>1949083339</v>
      </c>
      <c r="H1164" s="8">
        <v>0</v>
      </c>
      <c r="I1164" s="8">
        <v>1949083339</v>
      </c>
    </row>
    <row r="1165" spans="2:9">
      <c r="B1165" s="6">
        <v>900211460</v>
      </c>
      <c r="C1165" s="6" t="s">
        <v>439</v>
      </c>
      <c r="D1165" s="6">
        <v>800149496</v>
      </c>
      <c r="E1165" s="6" t="str">
        <f>LOOKUP(D1165,[1]Códigos!E$2:E$43,[1]Códigos!F$2:F$43)</f>
        <v>COMPAÑIA COLOMBIANA ADMINISTRADORA DE FONDOS DE PENSIONES Y CESANTIAS COLFONDOS</v>
      </c>
      <c r="F1165" s="7">
        <v>1820</v>
      </c>
      <c r="G1165" s="8">
        <v>167917472</v>
      </c>
      <c r="H1165" s="8">
        <v>0</v>
      </c>
      <c r="I1165" s="8">
        <v>167917472</v>
      </c>
    </row>
    <row r="1166" spans="2:9">
      <c r="B1166" s="6">
        <v>900211460</v>
      </c>
      <c r="C1166" s="6" t="s">
        <v>439</v>
      </c>
      <c r="D1166" s="6">
        <v>800229739</v>
      </c>
      <c r="E1166" s="6" t="str">
        <f>LOOKUP(D1166,[1]Códigos!E$2:E$43,[1]Códigos!F$2:F$43)</f>
        <v>FONDO DE PENSIONES OBLIGATORIAS PROTECCION</v>
      </c>
      <c r="F1166" s="7">
        <v>21</v>
      </c>
      <c r="G1166" s="8">
        <v>4622914</v>
      </c>
      <c r="H1166" s="8">
        <v>0</v>
      </c>
      <c r="I1166" s="8">
        <v>4622914</v>
      </c>
    </row>
    <row r="1167" spans="2:9">
      <c r="B1167" s="6">
        <v>900211460</v>
      </c>
      <c r="C1167" s="6" t="s">
        <v>439</v>
      </c>
      <c r="D1167" s="6">
        <v>800231967</v>
      </c>
      <c r="E1167" s="6" t="str">
        <f>LOOKUP(D1167,[1]Códigos!E$2:E$43,[1]Códigos!F$2:F$43)</f>
        <v>HORIZONTE SOCIEDAD ADMINISTRADORA DE FONDOS DE PENSIONES Y DE CESANTÍAS S.A.</v>
      </c>
      <c r="F1167" s="7">
        <v>126</v>
      </c>
      <c r="G1167" s="8">
        <v>23165531</v>
      </c>
      <c r="H1167" s="8">
        <v>0</v>
      </c>
      <c r="I1167" s="8">
        <v>23165531</v>
      </c>
    </row>
    <row r="1168" spans="2:9">
      <c r="B1168" s="6">
        <v>900211460</v>
      </c>
      <c r="C1168" s="6" t="s">
        <v>439</v>
      </c>
      <c r="D1168" s="6">
        <v>800250119</v>
      </c>
      <c r="E1168" s="6" t="str">
        <f>LOOKUP(D1168,[1]Códigos!E$2:E$43,[1]Códigos!F$2:F$43)</f>
        <v>SALUDCOOP EPS</v>
      </c>
      <c r="F1168" s="7">
        <v>9199</v>
      </c>
      <c r="G1168" s="8">
        <v>964147290</v>
      </c>
      <c r="H1168" s="8">
        <v>0</v>
      </c>
      <c r="I1168" s="8">
        <v>964147290</v>
      </c>
    </row>
    <row r="1169" spans="2:9">
      <c r="B1169" s="6">
        <v>900211460</v>
      </c>
      <c r="C1169" s="6" t="s">
        <v>439</v>
      </c>
      <c r="D1169" s="6">
        <v>800251440</v>
      </c>
      <c r="E1169" s="6" t="str">
        <f>LOOKUP(D1169,[1]Códigos!E$2:E$43,[1]Códigos!F$2:F$43)</f>
        <v>EPS SANITAS</v>
      </c>
      <c r="F1169" s="7">
        <v>82</v>
      </c>
      <c r="G1169" s="8">
        <v>13368846</v>
      </c>
      <c r="H1169" s="8">
        <v>0</v>
      </c>
      <c r="I1169" s="8">
        <v>13368846</v>
      </c>
    </row>
    <row r="1170" spans="2:9">
      <c r="B1170" s="6">
        <v>900211460</v>
      </c>
      <c r="C1170" s="6" t="s">
        <v>439</v>
      </c>
      <c r="D1170" s="6">
        <v>804001273</v>
      </c>
      <c r="E1170" s="6" t="str">
        <f>LOOKUP(D1170,[1]Códigos!E$2:E$43,[1]Códigos!F$2:F$43)</f>
        <v>SOLSALUD - ENTIDAD PROMOTORA DE SALUD DEL REGIMEN CONTRIBUTIVO Y SUBSIDIADO SOLSALUD EPS S.A.</v>
      </c>
      <c r="F1170" s="7">
        <v>65</v>
      </c>
      <c r="G1170" s="8">
        <v>7656992</v>
      </c>
      <c r="H1170" s="8">
        <v>0</v>
      </c>
      <c r="I1170" s="8">
        <v>7656992</v>
      </c>
    </row>
    <row r="1171" spans="2:9">
      <c r="B1171" s="6">
        <v>900211460</v>
      </c>
      <c r="C1171" s="6" t="s">
        <v>439</v>
      </c>
      <c r="D1171" s="6">
        <v>805000427</v>
      </c>
      <c r="E1171" s="6" t="str">
        <f>LOOKUP(D1171,[1]Códigos!E$2:E$43,[1]Códigos!F$2:F$43)</f>
        <v>COOMEVA EPS S A</v>
      </c>
      <c r="F1171" s="7">
        <v>8556</v>
      </c>
      <c r="G1171" s="8">
        <v>1079380332</v>
      </c>
      <c r="H1171" s="8">
        <v>0</v>
      </c>
      <c r="I1171" s="8">
        <v>1079380332</v>
      </c>
    </row>
    <row r="1172" spans="2:9">
      <c r="B1172" s="6">
        <v>900211460</v>
      </c>
      <c r="C1172" s="6" t="s">
        <v>439</v>
      </c>
      <c r="D1172" s="6">
        <v>830006404</v>
      </c>
      <c r="E1172" s="6" t="str">
        <f>LOOKUP(D1172,[1]Códigos!E$2:E$43,[1]Códigos!F$2:F$43)</f>
        <v>HUMANA VIVIR ARS</v>
      </c>
      <c r="F1172" s="7">
        <v>18</v>
      </c>
      <c r="G1172" s="8">
        <v>4084183</v>
      </c>
      <c r="H1172" s="8">
        <v>0</v>
      </c>
      <c r="I1172" s="8">
        <v>4084183</v>
      </c>
    </row>
    <row r="1173" spans="2:9">
      <c r="B1173" s="6">
        <v>900211460</v>
      </c>
      <c r="C1173" s="6" t="s">
        <v>439</v>
      </c>
      <c r="D1173" s="6">
        <v>830074184</v>
      </c>
      <c r="E1173" s="6" t="str">
        <f>LOOKUP(D1173,[1]Códigos!E$2:E$43,[1]Códigos!F$2:F$43)</f>
        <v>SALUD VIDA EPS</v>
      </c>
      <c r="F1173" s="7">
        <v>441</v>
      </c>
      <c r="G1173" s="8">
        <v>31611282</v>
      </c>
      <c r="H1173" s="8">
        <v>0</v>
      </c>
      <c r="I1173" s="8">
        <v>31611282</v>
      </c>
    </row>
    <row r="1174" spans="2:9">
      <c r="B1174" s="6">
        <v>900211460</v>
      </c>
      <c r="C1174" s="6" t="s">
        <v>439</v>
      </c>
      <c r="D1174" s="6">
        <v>860011153</v>
      </c>
      <c r="E1174" s="6" t="str">
        <f>LOOKUP(D1174,[1]Códigos!E$2:E$43,[1]Códigos!F$2:F$43)</f>
        <v>POSITIVA COMPAÑIA DE SEGUROS</v>
      </c>
      <c r="F1174" s="7">
        <v>9031</v>
      </c>
      <c r="G1174" s="8">
        <v>304266238</v>
      </c>
      <c r="H1174" s="8">
        <v>0</v>
      </c>
      <c r="I1174" s="8">
        <v>304266238</v>
      </c>
    </row>
    <row r="1175" spans="2:9">
      <c r="B1175" s="6">
        <v>900211460</v>
      </c>
      <c r="C1175" s="6" t="s">
        <v>439</v>
      </c>
      <c r="D1175" s="6">
        <v>860013816</v>
      </c>
      <c r="E1175" s="6" t="str">
        <f>LOOKUP(D1175,[1]Códigos!E$2:E$43,[1]Códigos!F$2:F$43)</f>
        <v>INSTITUTO DE SEGUROS SOCIALES EN LIQUIDACIÓN</v>
      </c>
      <c r="F1175" s="7">
        <v>34041</v>
      </c>
      <c r="G1175" s="8">
        <v>2225148156</v>
      </c>
      <c r="H1175" s="8">
        <v>0</v>
      </c>
      <c r="I1175" s="8">
        <v>2225148156</v>
      </c>
    </row>
    <row r="1176" spans="2:9">
      <c r="B1176" s="6">
        <v>900211460</v>
      </c>
      <c r="C1176" s="6" t="s">
        <v>439</v>
      </c>
      <c r="D1176" s="6">
        <v>860066942</v>
      </c>
      <c r="E1176" s="6" t="str">
        <f>LOOKUP(D1176,[1]Códigos!E$2:E$43,[1]Códigos!F$2:F$43)</f>
        <v>COMPENSAR</v>
      </c>
      <c r="F1176" s="7">
        <v>5</v>
      </c>
      <c r="G1176" s="8">
        <v>820027</v>
      </c>
      <c r="H1176" s="8">
        <v>0</v>
      </c>
      <c r="I1176" s="8">
        <v>820027</v>
      </c>
    </row>
    <row r="1177" spans="2:9">
      <c r="B1177" s="6">
        <v>900211460</v>
      </c>
      <c r="C1177" s="6" t="s">
        <v>439</v>
      </c>
      <c r="D1177" s="6">
        <v>899999026</v>
      </c>
      <c r="E1177" s="6" t="str">
        <f>LOOKUP(D1177,[1]Códigos!E$2:E$43,[1]Códigos!F$2:F$43)</f>
        <v>CAPRECOM - CAJA DE PREVISION SOCIAL DE COMUNICACION CAPRECOM EPS</v>
      </c>
      <c r="F1177" s="7">
        <v>42</v>
      </c>
      <c r="G1177" s="8">
        <v>2507052</v>
      </c>
      <c r="H1177" s="8">
        <v>0</v>
      </c>
      <c r="I1177" s="8">
        <v>2507052</v>
      </c>
    </row>
    <row r="1178" spans="2:9">
      <c r="B1178" s="6">
        <v>900211460</v>
      </c>
      <c r="C1178" s="6" t="s">
        <v>439</v>
      </c>
      <c r="D1178" s="6">
        <v>900156264</v>
      </c>
      <c r="E1178" s="6" t="str">
        <f>LOOKUP(D1178,[1]Códigos!E$2:E$43,[1]Códigos!F$2:F$43)</f>
        <v>NUEVA EPS</v>
      </c>
      <c r="F1178" s="7">
        <v>465</v>
      </c>
      <c r="G1178" s="8">
        <v>51941491</v>
      </c>
      <c r="H1178" s="8">
        <v>0</v>
      </c>
      <c r="I1178" s="8">
        <v>51941491</v>
      </c>
    </row>
    <row r="1179" spans="2:9">
      <c r="B1179" s="6">
        <v>900211460</v>
      </c>
      <c r="C1179" s="6" t="s">
        <v>439</v>
      </c>
      <c r="D1179" s="6">
        <v>900336004</v>
      </c>
      <c r="E1179" s="6" t="str">
        <f>LOOKUP(D1179,[1]Códigos!E$2:E$43,[1]Códigos!F$2:F$43)</f>
        <v>ADMINISTRADORA COLOMBIANA DE PENSIONES COLPENSIONES</v>
      </c>
      <c r="F1179" s="7">
        <v>17879</v>
      </c>
      <c r="G1179" s="8">
        <v>1154807210</v>
      </c>
      <c r="H1179" s="8">
        <v>0</v>
      </c>
      <c r="I1179" s="8">
        <v>1154807210</v>
      </c>
    </row>
    <row r="1180" spans="2:9" ht="15.75">
      <c r="B1180" s="15" t="s">
        <v>445</v>
      </c>
      <c r="C1180" s="16"/>
      <c r="D1180" s="16"/>
      <c r="E1180" s="17"/>
      <c r="F1180" s="9">
        <f>SUM(F14:F1179)</f>
        <v>1129918</v>
      </c>
      <c r="G1180" s="14">
        <f>SUM(G14:G1179)</f>
        <v>161012337441</v>
      </c>
      <c r="H1180" s="14">
        <f>SUM(H14:H1179)</f>
        <v>20572660173</v>
      </c>
      <c r="I1180" s="14">
        <f>SUM(I14:I1179)</f>
        <v>181584997614</v>
      </c>
    </row>
  </sheetData>
  <mergeCells count="1">
    <mergeCell ref="B1180:E118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 Ent. Empleadoras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ALAGOS</dc:creator>
  <cp:lastModifiedBy>ALAGOS</cp:lastModifiedBy>
  <dcterms:created xsi:type="dcterms:W3CDTF">2015-02-06T16:35:43Z</dcterms:created>
  <dcterms:modified xsi:type="dcterms:W3CDTF">2015-02-09T15:48:41Z</dcterms:modified>
</cp:coreProperties>
</file>