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"/>
    </mc:Choice>
  </mc:AlternateContent>
  <bookViews>
    <workbookView xWindow="0" yWindow="0" windowWidth="24000" windowHeight="8235"/>
  </bookViews>
  <sheets>
    <sheet name="AVANCE PAGOS" sheetId="5" r:id="rId1"/>
  </sheets>
  <definedNames>
    <definedName name="_xlnm._FilterDatabase" localSheetId="0" hidden="1">'AVANCE PAGOS'!$A$11:$Q$11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" i="5" l="1"/>
  <c r="Q13" i="5" s="1"/>
  <c r="P14" i="5"/>
  <c r="P15" i="5"/>
  <c r="P16" i="5"/>
  <c r="Q16" i="5" s="1"/>
  <c r="P17" i="5"/>
  <c r="P18" i="5"/>
  <c r="P19" i="5"/>
  <c r="Q19" i="5" s="1"/>
  <c r="P20" i="5"/>
  <c r="Q20" i="5" s="1"/>
  <c r="P21" i="5"/>
  <c r="Q21" i="5" s="1"/>
  <c r="P22" i="5"/>
  <c r="P23" i="5"/>
  <c r="P24" i="5"/>
  <c r="Q24" i="5" s="1"/>
  <c r="P25" i="5"/>
  <c r="Q25" i="5" s="1"/>
  <c r="P26" i="5"/>
  <c r="Q26" i="5" s="1"/>
  <c r="P27" i="5"/>
  <c r="Q27" i="5" s="1"/>
  <c r="P28" i="5"/>
  <c r="Q28" i="5" s="1"/>
  <c r="P29" i="5"/>
  <c r="Q29" i="5" s="1"/>
  <c r="P30" i="5"/>
  <c r="P31" i="5"/>
  <c r="Q32" i="5"/>
  <c r="P33" i="5"/>
  <c r="P35" i="5"/>
  <c r="P36" i="5"/>
  <c r="Q36" i="5" s="1"/>
  <c r="P37" i="5"/>
  <c r="P38" i="5"/>
  <c r="P39" i="5"/>
  <c r="Q40" i="5"/>
  <c r="P43" i="5"/>
  <c r="Q43" i="5" s="1"/>
  <c r="P44" i="5"/>
  <c r="Q44" i="5" s="1"/>
  <c r="P45" i="5"/>
  <c r="Q45" i="5" s="1"/>
  <c r="P46" i="5"/>
  <c r="Q46" i="5" s="1"/>
  <c r="P47" i="5"/>
  <c r="Q47" i="5" s="1"/>
  <c r="P48" i="5"/>
  <c r="Q48" i="5" s="1"/>
  <c r="P49" i="5"/>
  <c r="P50" i="5"/>
  <c r="Q50" i="5" s="1"/>
  <c r="P51" i="5"/>
  <c r="Q51" i="5" s="1"/>
  <c r="P52" i="5"/>
  <c r="Q52" i="5" s="1"/>
  <c r="P53" i="5"/>
  <c r="P54" i="5"/>
  <c r="P55" i="5"/>
  <c r="Q55" i="5" s="1"/>
  <c r="Q56" i="5"/>
  <c r="P57" i="5"/>
  <c r="P58" i="5"/>
  <c r="Q58" i="5" s="1"/>
  <c r="P59" i="5"/>
  <c r="Q59" i="5" s="1"/>
  <c r="Q60" i="5"/>
  <c r="P61" i="5"/>
  <c r="P62" i="5"/>
  <c r="P63" i="5"/>
  <c r="P64" i="5"/>
  <c r="Q64" i="5" s="1"/>
  <c r="P65" i="5"/>
  <c r="Q65" i="5" s="1"/>
  <c r="P66" i="5"/>
  <c r="Q66" i="5" s="1"/>
  <c r="P67" i="5"/>
  <c r="Q67" i="5" s="1"/>
  <c r="P68" i="5"/>
  <c r="Q68" i="5" s="1"/>
  <c r="P69" i="5"/>
  <c r="P70" i="5"/>
  <c r="P71" i="5"/>
  <c r="Q71" i="5" s="1"/>
  <c r="P72" i="5"/>
  <c r="Q72" i="5" s="1"/>
  <c r="P73" i="5"/>
  <c r="Q73" i="5" s="1"/>
  <c r="P74" i="5"/>
  <c r="Q74" i="5" s="1"/>
  <c r="P75" i="5"/>
  <c r="Q75" i="5" s="1"/>
  <c r="P76" i="5"/>
  <c r="Q76" i="5" s="1"/>
  <c r="P77" i="5"/>
  <c r="P78" i="5"/>
  <c r="P79" i="5"/>
  <c r="Q79" i="5" s="1"/>
  <c r="P80" i="5"/>
  <c r="Q80" i="5" s="1"/>
  <c r="P81" i="5"/>
  <c r="P82" i="5"/>
  <c r="P83" i="5"/>
  <c r="Q83" i="5" s="1"/>
  <c r="P84" i="5"/>
  <c r="Q84" i="5" s="1"/>
  <c r="P85" i="5"/>
  <c r="Q85" i="5" s="1"/>
  <c r="P86" i="5"/>
  <c r="P87" i="5"/>
  <c r="Q87" i="5" s="1"/>
  <c r="P88" i="5"/>
  <c r="Q88" i="5" s="1"/>
  <c r="P89" i="5"/>
  <c r="Q89" i="5" s="1"/>
  <c r="P91" i="5"/>
  <c r="P92" i="5"/>
  <c r="Q92" i="5" s="1"/>
  <c r="P93" i="5"/>
  <c r="Q93" i="5" s="1"/>
  <c r="P94" i="5"/>
  <c r="P95" i="5"/>
  <c r="Q95" i="5" s="1"/>
  <c r="P96" i="5"/>
  <c r="Q96" i="5" s="1"/>
  <c r="P97" i="5"/>
  <c r="Q97" i="5" s="1"/>
  <c r="P98" i="5"/>
  <c r="P99" i="5"/>
  <c r="P100" i="5"/>
  <c r="Q100" i="5" s="1"/>
  <c r="P101" i="5"/>
  <c r="Q101" i="5" s="1"/>
  <c r="P102" i="5"/>
  <c r="P104" i="5"/>
  <c r="Q104" i="5" s="1"/>
  <c r="P105" i="5"/>
  <c r="Q105" i="5" s="1"/>
  <c r="P12" i="5"/>
  <c r="Q12" i="5" s="1"/>
  <c r="Q14" i="5"/>
  <c r="Q15" i="5"/>
  <c r="Q17" i="5"/>
  <c r="Q18" i="5"/>
  <c r="Q22" i="5"/>
  <c r="Q23" i="5"/>
  <c r="Q30" i="5"/>
  <c r="Q31" i="5"/>
  <c r="Q33" i="5"/>
  <c r="Q34" i="5"/>
  <c r="Q35" i="5"/>
  <c r="Q37" i="5"/>
  <c r="Q38" i="5"/>
  <c r="Q39" i="5"/>
  <c r="Q41" i="5"/>
  <c r="Q42" i="5"/>
  <c r="Q49" i="5"/>
  <c r="Q53" i="5"/>
  <c r="Q54" i="5"/>
  <c r="Q57" i="5"/>
  <c r="Q61" i="5"/>
  <c r="Q62" i="5"/>
  <c r="Q63" i="5"/>
  <c r="Q69" i="5"/>
  <c r="Q70" i="5"/>
  <c r="Q77" i="5"/>
  <c r="Q78" i="5"/>
  <c r="Q81" i="5"/>
  <c r="Q82" i="5"/>
  <c r="Q86" i="5"/>
  <c r="Q90" i="5"/>
  <c r="Q91" i="5"/>
  <c r="Q94" i="5"/>
  <c r="Q98" i="5"/>
  <c r="Q99" i="5"/>
  <c r="Q102" i="5"/>
  <c r="Q103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2" i="5"/>
  <c r="O106" i="5" l="1"/>
  <c r="M106" i="5" l="1"/>
  <c r="L106" i="5"/>
  <c r="K106" i="5"/>
  <c r="H106" i="5"/>
  <c r="G106" i="5"/>
  <c r="N106" i="5" l="1"/>
  <c r="J106" i="5"/>
  <c r="P106" i="5" l="1"/>
  <c r="Q106" i="5" s="1"/>
</calcChain>
</file>

<file path=xl/sharedStrings.xml><?xml version="1.0" encoding="utf-8"?>
<sst xmlns="http://schemas.openxmlformats.org/spreadsheetml/2006/main" count="496" uniqueCount="228">
  <si>
    <t>Código DANE</t>
  </si>
  <si>
    <t xml:space="preserve">Departamento </t>
  </si>
  <si>
    <t>Municipio</t>
  </si>
  <si>
    <t>FAEP</t>
  </si>
  <si>
    <t>ANTIOQUIA</t>
  </si>
  <si>
    <t>05120</t>
  </si>
  <si>
    <t>CÁCERES</t>
  </si>
  <si>
    <t>CALDAS</t>
  </si>
  <si>
    <t>05134</t>
  </si>
  <si>
    <t>CAMPAMENTO</t>
  </si>
  <si>
    <t>05190</t>
  </si>
  <si>
    <t>CISNEROS</t>
  </si>
  <si>
    <t>05240</t>
  </si>
  <si>
    <t>EBÉJICO</t>
  </si>
  <si>
    <t>05347</t>
  </si>
  <si>
    <t>HELICONIA</t>
  </si>
  <si>
    <t>LA UNIÓN</t>
  </si>
  <si>
    <t>NARIÑO</t>
  </si>
  <si>
    <t>05659</t>
  </si>
  <si>
    <t>SAN JUAN DE URABÁ</t>
  </si>
  <si>
    <t>05679</t>
  </si>
  <si>
    <t>SANTA BÁRBARA</t>
  </si>
  <si>
    <t>05790</t>
  </si>
  <si>
    <t>TARAZÁ</t>
  </si>
  <si>
    <t>05895</t>
  </si>
  <si>
    <t>ZARAGOZA</t>
  </si>
  <si>
    <t>BOLÍVAR</t>
  </si>
  <si>
    <t>CÓRDOBA</t>
  </si>
  <si>
    <t>13655</t>
  </si>
  <si>
    <t>SAN JACINTO DEL CAUCA</t>
  </si>
  <si>
    <t>13657</t>
  </si>
  <si>
    <t>SAN JUAN NEPOMUCENO</t>
  </si>
  <si>
    <t>13810</t>
  </si>
  <si>
    <t>TIQUISIO</t>
  </si>
  <si>
    <t>13836</t>
  </si>
  <si>
    <t>TURBACO</t>
  </si>
  <si>
    <t>17614</t>
  </si>
  <si>
    <t>RIOSUCIO</t>
  </si>
  <si>
    <t>CAQUETÁ</t>
  </si>
  <si>
    <t>18460</t>
  </si>
  <si>
    <t>MILÁN</t>
  </si>
  <si>
    <t>18479</t>
  </si>
  <si>
    <t>MORELIA</t>
  </si>
  <si>
    <t>CAUCA</t>
  </si>
  <si>
    <t>19142</t>
  </si>
  <si>
    <t>CALOTO</t>
  </si>
  <si>
    <t>EL TAMBO</t>
  </si>
  <si>
    <t>19622</t>
  </si>
  <si>
    <t>ROSAS</t>
  </si>
  <si>
    <t>19743</t>
  </si>
  <si>
    <t>SILVIA</t>
  </si>
  <si>
    <t>SUCRE</t>
  </si>
  <si>
    <t>CESAR</t>
  </si>
  <si>
    <t>20045</t>
  </si>
  <si>
    <t>BECERRIL</t>
  </si>
  <si>
    <t>MANAURE</t>
  </si>
  <si>
    <t>23168</t>
  </si>
  <si>
    <t>CHIMÁ</t>
  </si>
  <si>
    <t>23182</t>
  </si>
  <si>
    <t>CHINÚ</t>
  </si>
  <si>
    <t>23500</t>
  </si>
  <si>
    <t>MOÑITOS</t>
  </si>
  <si>
    <t>23574</t>
  </si>
  <si>
    <t>PUERTO ESCONDIDO</t>
  </si>
  <si>
    <t>23586</t>
  </si>
  <si>
    <t>PURÍSIMA</t>
  </si>
  <si>
    <t>23675</t>
  </si>
  <si>
    <t>SAN BERNARDO DEL VIENTO</t>
  </si>
  <si>
    <t>23807</t>
  </si>
  <si>
    <t>TIERRALTA</t>
  </si>
  <si>
    <t>CHOCÓ</t>
  </si>
  <si>
    <t>27025</t>
  </si>
  <si>
    <t>ALTO BAUDÓ</t>
  </si>
  <si>
    <t>27099</t>
  </si>
  <si>
    <t>BOJAYA</t>
  </si>
  <si>
    <t>CHOCO</t>
  </si>
  <si>
    <t>27450</t>
  </si>
  <si>
    <t>MEDIO SAN JUAN</t>
  </si>
  <si>
    <t>27580</t>
  </si>
  <si>
    <t>RÍO IRÓ</t>
  </si>
  <si>
    <t>LA GUAJIRA</t>
  </si>
  <si>
    <t>44001</t>
  </si>
  <si>
    <t>RIOHACHA</t>
  </si>
  <si>
    <t>44420</t>
  </si>
  <si>
    <t>LA JAGUA DEL PILAR</t>
  </si>
  <si>
    <t>44560</t>
  </si>
  <si>
    <t>MAGDALENA</t>
  </si>
  <si>
    <t>47245</t>
  </si>
  <si>
    <t>EL BANCO</t>
  </si>
  <si>
    <t>52036</t>
  </si>
  <si>
    <t>ANCUYÁ</t>
  </si>
  <si>
    <t>52250</t>
  </si>
  <si>
    <t>EL CHARCO</t>
  </si>
  <si>
    <t>52260</t>
  </si>
  <si>
    <t>52323</t>
  </si>
  <si>
    <t>GUALMATÁN</t>
  </si>
  <si>
    <t>52354</t>
  </si>
  <si>
    <t>IMUÉS</t>
  </si>
  <si>
    <t>52390</t>
  </si>
  <si>
    <t>LA TOLA</t>
  </si>
  <si>
    <t>52399</t>
  </si>
  <si>
    <t>52405</t>
  </si>
  <si>
    <t>LEIVA</t>
  </si>
  <si>
    <t>52490</t>
  </si>
  <si>
    <t>OLAYA HERRERA</t>
  </si>
  <si>
    <t>52540</t>
  </si>
  <si>
    <t>POLICARPA</t>
  </si>
  <si>
    <t>52560</t>
  </si>
  <si>
    <t>POTOSÍ</t>
  </si>
  <si>
    <t>52585</t>
  </si>
  <si>
    <t>PUPIALES</t>
  </si>
  <si>
    <t>52621</t>
  </si>
  <si>
    <t>ROBERTO PAYÁN</t>
  </si>
  <si>
    <t>52678</t>
  </si>
  <si>
    <t>SAMANIEGO</t>
  </si>
  <si>
    <t>52699</t>
  </si>
  <si>
    <t>SANTACRUZ</t>
  </si>
  <si>
    <t>52838</t>
  </si>
  <si>
    <t>TÚQUERRES</t>
  </si>
  <si>
    <t>NORTE DE SANTANDER</t>
  </si>
  <si>
    <t>54206</t>
  </si>
  <si>
    <t>CONVENCIÓN</t>
  </si>
  <si>
    <t>70001</t>
  </si>
  <si>
    <t>SINCELEJO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</si>
  <si>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</si>
  <si>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</si>
  <si>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</si>
  <si>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</si>
  <si>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</si>
  <si>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</si>
  <si>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</si>
  <si>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</si>
  <si>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70265</t>
  </si>
  <si>
    <t>GUARANDA</t>
  </si>
  <si>
    <t>70429</t>
  </si>
  <si>
    <t>MAJAGUAL</t>
  </si>
  <si>
    <t>70508</t>
  </si>
  <si>
    <t>OVEJAS</t>
  </si>
  <si>
    <t>70523</t>
  </si>
  <si>
    <t>PALMITO</t>
  </si>
  <si>
    <t>70717</t>
  </si>
  <si>
    <t>SAN PEDRO</t>
  </si>
  <si>
    <t>70742</t>
  </si>
  <si>
    <t>SAN LUIS DE SINCÉ</t>
  </si>
  <si>
    <t>TOLIMA</t>
  </si>
  <si>
    <t>73217</t>
  </si>
  <si>
    <t>COYAIMA</t>
  </si>
  <si>
    <t>VALLE DEL CAUCA</t>
  </si>
  <si>
    <t>76109</t>
  </si>
  <si>
    <t>BUENAVENTURA</t>
  </si>
  <si>
    <t>76520</t>
  </si>
  <si>
    <t>PALMIRA</t>
  </si>
  <si>
    <t>76563</t>
  </si>
  <si>
    <t>PRADERA</t>
  </si>
  <si>
    <t>86001</t>
  </si>
  <si>
    <t>PUTUMAYO</t>
  </si>
  <si>
    <t>MOCOA</t>
  </si>
  <si>
    <t>86320</t>
  </si>
  <si>
    <t>ORITO</t>
  </si>
  <si>
    <t>VICHADA</t>
  </si>
  <si>
    <t>99773</t>
  </si>
  <si>
    <t>CUMARIBO</t>
  </si>
  <si>
    <t>TOTAL</t>
  </si>
  <si>
    <t>PAGOS CON CUENTA MAESTRA</t>
  </si>
  <si>
    <t>PAZ Y SALVO</t>
  </si>
  <si>
    <t>NO</t>
  </si>
  <si>
    <t>Código EPS</t>
  </si>
  <si>
    <t>NIT EPS</t>
  </si>
  <si>
    <t>Nombre EPS</t>
  </si>
  <si>
    <t>EPSS20</t>
  </si>
  <si>
    <t>CAPRECOM</t>
  </si>
  <si>
    <t>ESS002</t>
  </si>
  <si>
    <t>EMDISALUD</t>
  </si>
  <si>
    <t>EPSS14</t>
  </si>
  <si>
    <t>HUMANA VIVIR</t>
  </si>
  <si>
    <t>EPSS09</t>
  </si>
  <si>
    <t>COMFENALCO ANTIOQUIA</t>
  </si>
  <si>
    <t>SI</t>
  </si>
  <si>
    <t>ESS024</t>
  </si>
  <si>
    <t>COOSALUD</t>
  </si>
  <si>
    <t>ESS091</t>
  </si>
  <si>
    <t>ECOOPSOS</t>
  </si>
  <si>
    <t>EPSI03</t>
  </si>
  <si>
    <t>AIC</t>
  </si>
  <si>
    <t>ESS062</t>
  </si>
  <si>
    <t>ASMET SALUD</t>
  </si>
  <si>
    <t>EPSS30</t>
  </si>
  <si>
    <t>CONDOR</t>
  </si>
  <si>
    <t>EPSS31</t>
  </si>
  <si>
    <t>SELVASALUD</t>
  </si>
  <si>
    <t>ESS207</t>
  </si>
  <si>
    <t>MUTUAL SER</t>
  </si>
  <si>
    <t>ESS076</t>
  </si>
  <si>
    <t>BARRIOS UNIDOS DE QUIBDO</t>
  </si>
  <si>
    <t>CCF055</t>
  </si>
  <si>
    <t>CAJACOPI</t>
  </si>
  <si>
    <t>EPSI01</t>
  </si>
  <si>
    <t>DUSAKAWI</t>
  </si>
  <si>
    <t>EPSI05</t>
  </si>
  <si>
    <t>MALLAMAS</t>
  </si>
  <si>
    <t>CCF103</t>
  </si>
  <si>
    <t>COMFACA</t>
  </si>
  <si>
    <t>ESS118</t>
  </si>
  <si>
    <t>EMSSANAR</t>
  </si>
  <si>
    <t>EPSI02</t>
  </si>
  <si>
    <t>MANEXKA</t>
  </si>
  <si>
    <t>ALTO BAUDO</t>
  </si>
  <si>
    <t>EPSI04</t>
  </si>
  <si>
    <t>ANAS WAYUU EPSI</t>
  </si>
  <si>
    <t>CCF027</t>
  </si>
  <si>
    <t>COMFAMILIAR NARIÑO</t>
  </si>
  <si>
    <t>CCF049</t>
  </si>
  <si>
    <t>COMFAORIENTE</t>
  </si>
  <si>
    <t>EPSI06</t>
  </si>
  <si>
    <t xml:space="preserve">PIJAOS </t>
  </si>
  <si>
    <t>CCF033</t>
  </si>
  <si>
    <t>COMFASUCRE</t>
  </si>
  <si>
    <t>MENOR VALOR DEUDA RECONOCIDA NO PAGADA</t>
  </si>
  <si>
    <t>DEUDA RECONOCIDA NO PAGADA MENOS PAGOS CM</t>
  </si>
  <si>
    <t>LOTTO</t>
  </si>
  <si>
    <t>RESOLUCION 5037 DE 2015</t>
  </si>
  <si>
    <t>SGP ENERO 2016</t>
  </si>
  <si>
    <t>SGP FEB, MAR, ABRIL Y MAYO 2016</t>
  </si>
  <si>
    <t>DEUDA A JUNIO 2016</t>
  </si>
  <si>
    <t>PORCENTAJE PAGADO</t>
  </si>
  <si>
    <t>FECHA DE ELABORACION: JUNIO 2016</t>
  </si>
  <si>
    <t>DIRECCIÓN DE FINANCIAMIENTO SECTORIAL</t>
  </si>
  <si>
    <t>AVANCE DECRETO 058 DE 2015 - CORTE MAYO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</si>
</sst>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;[Red]0"/>
    <numFmt numFmtId="166" formatCode="_-* #,##0_-;\-* #,##0_-;_-* &quot;-&quot;??_-;_-@_-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166" fontId="0" fillId="0" borderId="0" xfId="4" applyNumberFormat="1" applyFont="1"/>
    <xf numFmtId="166" fontId="0" fillId="0" borderId="0" xfId="0" applyNumberFormat="1"/>
    <xf numFmtId="0" fontId="3" fillId="0" borderId="1" xfId="0" applyFont="1" applyBorder="1"/>
    <xf numFmtId="166" fontId="3" fillId="0" borderId="1" xfId="4" applyNumberFormat="1" applyFont="1" applyBorder="1"/>
    <xf numFmtId="166" fontId="4" fillId="0" borderId="1" xfId="4" applyNumberFormat="1" applyFont="1" applyBorder="1"/>
    <xf numFmtId="165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167" fontId="3" fillId="0" borderId="0" xfId="1" applyNumberFormat="1" applyFont="1" applyFill="1" applyBorder="1"/>
    <xf numFmtId="3" fontId="6" fillId="0" borderId="0" xfId="0" applyNumberFormat="1" applyFont="1"/>
    <xf numFmtId="166" fontId="3" fillId="0" borderId="1" xfId="4" applyNumberFormat="1" applyFont="1" applyFill="1" applyBorder="1"/>
    <xf numFmtId="9" fontId="3" fillId="0" borderId="1" xfId="1" applyFont="1" applyBorder="1"/>
    <xf numFmtId="9" fontId="4" fillId="0" borderId="1" xfId="1" applyFon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9" fontId="3" fillId="0" borderId="1" xfId="1" applyFont="1" applyFill="1" applyBorder="1"/>
    <xf numFmtId="0" fontId="0" fillId="0" borderId="0" xfId="0" applyFill="1"/>
    <xf numFmtId="166" fontId="3" fillId="0" borderId="1" xfId="0" applyNumberFormat="1" applyFont="1" applyFill="1" applyBorder="1"/>
    <xf numFmtId="0" fontId="7" fillId="0" borderId="0" xfId="0" applyFont="1" applyBorder="1"/>
  </cellXfs>
  <cellStyles count="5">
    <cellStyle name="Millares" xfId="4" builtinId="3"/>
    <cellStyle name="Millares 2" xfId="2"/>
    <cellStyle name="Normal" xfId="0" builtinId="0"/>
    <cellStyle name="Normal 2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838200</xdr:colOff>
      <xdr:row>3</xdr:row>
      <xdr:rowOff>171450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5811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800100</xdr:colOff>
      <xdr:row>0</xdr:row>
      <xdr:rowOff>142875</xdr:rowOff>
    </xdr:from>
    <xdr:to>
      <xdr:col>2</xdr:col>
      <xdr:colOff>1409700</xdr:colOff>
      <xdr:row>3</xdr:row>
      <xdr:rowOff>104775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543050" y="142875"/>
          <a:ext cx="18192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113"/>
  <sheetViews>
    <sheetView tabSelected="1" workbookViewId="0">
      <selection activeCell="A7" sqref="A7"/>
    </sheetView>
  </sheetViews>
  <sheetFormatPr baseColWidth="10" defaultRowHeight="15" x14ac:dyDescent="0.25"/>
  <cols>
    <col min="1" max="1" width="11.140625" bestFit="1" customWidth="1"/>
    <col min="2" max="2" width="18.140625" bestFit="1" customWidth="1"/>
    <col min="3" max="3" width="22.42578125" bestFit="1" customWidth="1"/>
    <col min="4" max="4" width="9.42578125" bestFit="1" customWidth="1"/>
    <col min="5" max="5" width="10" bestFit="1" customWidth="1"/>
    <col min="6" max="6" width="23.85546875" customWidth="1"/>
    <col min="7" max="7" width="21.85546875" style="1" bestFit="1" customWidth="1"/>
    <col min="8" max="8" width="15.140625" bestFit="1" customWidth="1"/>
    <col min="9" max="9" width="11.140625" bestFit="1" customWidth="1"/>
    <col min="10" max="10" width="17.42578125" bestFit="1" customWidth="1"/>
    <col min="11" max="11" width="11" bestFit="1" customWidth="1"/>
    <col min="12" max="12" width="13.42578125" bestFit="1" customWidth="1"/>
    <col min="13" max="13" width="18" bestFit="1" customWidth="1"/>
    <col min="14" max="14" width="14.140625" bestFit="1" customWidth="1"/>
    <col min="15" max="15" width="18.5703125" bestFit="1" customWidth="1"/>
    <col min="16" max="16" width="17.7109375" bestFit="1" customWidth="1"/>
    <col min="17" max="17" width="18.28515625" bestFit="1" customWidth="1"/>
  </cols>
  <sheetData>
    <row r="6" spans="1:17" x14ac:dyDescent="0.25">
      <c r="A6" s="19" t="s">
        <v>227</v>
      </c>
    </row>
    <row r="7" spans="1:17" x14ac:dyDescent="0.25">
      <c r="A7" s="19" t="s">
        <v>225</v>
      </c>
    </row>
    <row r="8" spans="1:17" x14ac:dyDescent="0.25">
      <c r="A8" s="19" t="s">
        <v>226</v>
      </c>
    </row>
    <row r="9" spans="1:17" x14ac:dyDescent="0.25">
      <c r="A9" s="19"/>
    </row>
    <row r="10" spans="1:17" x14ac:dyDescent="0.25">
      <c r="A10" s="19"/>
    </row>
    <row r="11" spans="1:17" ht="41.25" customHeight="1" x14ac:dyDescent="0.25">
      <c r="A11" s="6" t="s">
        <v>0</v>
      </c>
      <c r="B11" s="6" t="s">
        <v>1</v>
      </c>
      <c r="C11" s="6" t="s">
        <v>2</v>
      </c>
      <c r="D11" s="6" t="s">
        <v>166</v>
      </c>
      <c r="E11" s="6" t="s">
        <v>167</v>
      </c>
      <c r="F11" s="6" t="s">
        <v>168</v>
      </c>
      <c r="G11" s="6" t="s">
        <v>217</v>
      </c>
      <c r="H11" s="6" t="s">
        <v>163</v>
      </c>
      <c r="I11" s="6" t="s">
        <v>164</v>
      </c>
      <c r="J11" s="6" t="s">
        <v>218</v>
      </c>
      <c r="K11" s="6" t="s">
        <v>3</v>
      </c>
      <c r="L11" s="6" t="s">
        <v>219</v>
      </c>
      <c r="M11" s="6" t="s">
        <v>220</v>
      </c>
      <c r="N11" s="6" t="s">
        <v>221</v>
      </c>
      <c r="O11" s="6" t="s">
        <v>222</v>
      </c>
      <c r="P11" s="6" t="s">
        <v>223</v>
      </c>
      <c r="Q11" s="6" t="s">
        <v>224</v>
      </c>
    </row>
    <row r="12" spans="1:17" x14ac:dyDescent="0.25">
      <c r="A12" s="3" t="s">
        <v>5</v>
      </c>
      <c r="B12" s="3" t="s">
        <v>4</v>
      </c>
      <c r="C12" s="3" t="s">
        <v>6</v>
      </c>
      <c r="D12" s="3" t="s">
        <v>182</v>
      </c>
      <c r="E12" s="3">
        <v>817001773</v>
      </c>
      <c r="F12" s="3" t="s">
        <v>183</v>
      </c>
      <c r="G12" s="4">
        <v>123962277.11</v>
      </c>
      <c r="H12" s="4"/>
      <c r="I12" s="4"/>
      <c r="J12" s="4">
        <f>+G12-H12</f>
        <v>123962277.11</v>
      </c>
      <c r="K12" s="4"/>
      <c r="L12" s="4">
        <v>0</v>
      </c>
      <c r="M12" s="4">
        <v>86773594</v>
      </c>
      <c r="N12" s="4">
        <v>0</v>
      </c>
      <c r="O12" s="4">
        <v>0</v>
      </c>
      <c r="P12" s="4">
        <f>+G12-H12-K12-L12-M12-N12-O12</f>
        <v>37188683.109999999</v>
      </c>
      <c r="Q12" s="11">
        <f>1-(P12/G12)</f>
        <v>0.70000000018554032</v>
      </c>
    </row>
    <row r="13" spans="1:17" x14ac:dyDescent="0.25">
      <c r="A13" s="3" t="s">
        <v>5</v>
      </c>
      <c r="B13" s="3" t="s">
        <v>4</v>
      </c>
      <c r="C13" s="3" t="s">
        <v>6</v>
      </c>
      <c r="D13" s="3" t="s">
        <v>186</v>
      </c>
      <c r="E13" s="3">
        <v>814000608</v>
      </c>
      <c r="F13" s="3" t="s">
        <v>187</v>
      </c>
      <c r="G13" s="4">
        <v>610378016.00999999</v>
      </c>
      <c r="H13" s="3"/>
      <c r="I13" s="3"/>
      <c r="J13" s="4">
        <f t="shared" ref="J13:J76" si="0">+G13-H13</f>
        <v>610378016.00999999</v>
      </c>
      <c r="K13" s="4"/>
      <c r="L13" s="4">
        <v>0</v>
      </c>
      <c r="M13" s="4">
        <v>427264612</v>
      </c>
      <c r="N13" s="4">
        <v>0</v>
      </c>
      <c r="O13" s="4">
        <v>51460185</v>
      </c>
      <c r="P13" s="4">
        <f t="shared" ref="P13:P76" si="1">+G13-H13-K13-L13-M13-N13-O13</f>
        <v>131653219.00999999</v>
      </c>
      <c r="Q13" s="11">
        <f t="shared" ref="Q13:Q76" si="2">1-(P13/G13)</f>
        <v>0.78430871434294402</v>
      </c>
    </row>
    <row r="14" spans="1:17" x14ac:dyDescent="0.25">
      <c r="A14" s="3" t="s">
        <v>5</v>
      </c>
      <c r="B14" s="3" t="s">
        <v>4</v>
      </c>
      <c r="C14" s="3" t="s">
        <v>6</v>
      </c>
      <c r="D14" s="3" t="s">
        <v>178</v>
      </c>
      <c r="E14" s="3">
        <v>800249241</v>
      </c>
      <c r="F14" s="3" t="s">
        <v>179</v>
      </c>
      <c r="G14" s="4">
        <v>195059960.83000001</v>
      </c>
      <c r="H14" s="3"/>
      <c r="I14" s="3"/>
      <c r="J14" s="4">
        <f t="shared" si="0"/>
        <v>195059960.83000001</v>
      </c>
      <c r="K14" s="4"/>
      <c r="L14" s="4">
        <v>0</v>
      </c>
      <c r="M14" s="4">
        <v>136541972</v>
      </c>
      <c r="N14" s="4">
        <v>0</v>
      </c>
      <c r="O14" s="4">
        <v>0</v>
      </c>
      <c r="P14" s="4">
        <f t="shared" si="1"/>
        <v>58517988.830000013</v>
      </c>
      <c r="Q14" s="11">
        <f t="shared" si="2"/>
        <v>0.69999999702142868</v>
      </c>
    </row>
    <row r="15" spans="1:17" x14ac:dyDescent="0.25">
      <c r="A15" s="3" t="s">
        <v>8</v>
      </c>
      <c r="B15" s="3" t="s">
        <v>4</v>
      </c>
      <c r="C15" s="3" t="s">
        <v>9</v>
      </c>
      <c r="D15" s="3" t="s">
        <v>169</v>
      </c>
      <c r="E15" s="3">
        <v>899999026</v>
      </c>
      <c r="F15" s="3" t="s">
        <v>170</v>
      </c>
      <c r="G15" s="4">
        <v>69617919</v>
      </c>
      <c r="H15" s="3"/>
      <c r="I15" s="3"/>
      <c r="J15" s="4">
        <f t="shared" si="0"/>
        <v>69617919</v>
      </c>
      <c r="K15" s="4"/>
      <c r="L15" s="4">
        <v>0</v>
      </c>
      <c r="M15" s="4">
        <v>48732543</v>
      </c>
      <c r="N15" s="4">
        <v>20885376</v>
      </c>
      <c r="O15" s="4">
        <v>0</v>
      </c>
      <c r="P15" s="4">
        <f t="shared" si="1"/>
        <v>0</v>
      </c>
      <c r="Q15" s="11">
        <f t="shared" si="2"/>
        <v>1</v>
      </c>
    </row>
    <row r="16" spans="1:17" x14ac:dyDescent="0.25">
      <c r="A16" s="3" t="s">
        <v>10</v>
      </c>
      <c r="B16" s="3" t="s">
        <v>4</v>
      </c>
      <c r="C16" s="3" t="s">
        <v>11</v>
      </c>
      <c r="D16" s="3" t="s">
        <v>169</v>
      </c>
      <c r="E16" s="3">
        <v>899999026</v>
      </c>
      <c r="F16" s="3" t="s">
        <v>170</v>
      </c>
      <c r="G16" s="4">
        <v>6826037</v>
      </c>
      <c r="H16" s="3"/>
      <c r="I16" s="3"/>
      <c r="J16" s="4">
        <f t="shared" si="0"/>
        <v>6826037</v>
      </c>
      <c r="K16" s="4"/>
      <c r="L16" s="4">
        <v>0</v>
      </c>
      <c r="M16" s="4">
        <v>4778226</v>
      </c>
      <c r="N16" s="4">
        <v>2047811</v>
      </c>
      <c r="O16" s="4">
        <v>0</v>
      </c>
      <c r="P16" s="4">
        <f t="shared" si="1"/>
        <v>0</v>
      </c>
      <c r="Q16" s="11">
        <f t="shared" si="2"/>
        <v>1</v>
      </c>
    </row>
    <row r="17" spans="1:17" x14ac:dyDescent="0.25">
      <c r="A17" s="3" t="s">
        <v>12</v>
      </c>
      <c r="B17" s="3" t="s">
        <v>4</v>
      </c>
      <c r="C17" s="3" t="s">
        <v>13</v>
      </c>
      <c r="D17" s="3" t="s">
        <v>169</v>
      </c>
      <c r="E17" s="3">
        <v>899999026</v>
      </c>
      <c r="F17" s="3" t="s">
        <v>170</v>
      </c>
      <c r="G17" s="4">
        <v>14022315</v>
      </c>
      <c r="H17" s="3"/>
      <c r="I17" s="3"/>
      <c r="J17" s="4">
        <f t="shared" si="0"/>
        <v>14022315</v>
      </c>
      <c r="K17" s="4"/>
      <c r="L17" s="4">
        <v>0</v>
      </c>
      <c r="M17" s="4">
        <v>9815620</v>
      </c>
      <c r="N17" s="4">
        <v>0</v>
      </c>
      <c r="O17" s="4">
        <v>0</v>
      </c>
      <c r="P17" s="4">
        <f t="shared" si="1"/>
        <v>4206695</v>
      </c>
      <c r="Q17" s="11">
        <f t="shared" si="2"/>
        <v>0.69999996434254974</v>
      </c>
    </row>
    <row r="18" spans="1:17" x14ac:dyDescent="0.25">
      <c r="A18" s="3" t="s">
        <v>14</v>
      </c>
      <c r="B18" s="3" t="s">
        <v>4</v>
      </c>
      <c r="C18" s="3" t="s">
        <v>15</v>
      </c>
      <c r="D18" s="3" t="s">
        <v>175</v>
      </c>
      <c r="E18" s="3">
        <v>890900842</v>
      </c>
      <c r="F18" s="3" t="s">
        <v>176</v>
      </c>
      <c r="G18" s="4">
        <v>365118844</v>
      </c>
      <c r="H18" s="4">
        <v>115535653</v>
      </c>
      <c r="I18" s="3" t="s">
        <v>177</v>
      </c>
      <c r="J18" s="4">
        <f t="shared" si="0"/>
        <v>249583191</v>
      </c>
      <c r="K18" s="4"/>
      <c r="L18" s="4">
        <v>0</v>
      </c>
      <c r="M18" s="4">
        <v>178908234</v>
      </c>
      <c r="N18" s="4">
        <v>24416099</v>
      </c>
      <c r="O18" s="4">
        <v>46258858</v>
      </c>
      <c r="P18" s="4">
        <f t="shared" si="1"/>
        <v>0</v>
      </c>
      <c r="Q18" s="11">
        <f t="shared" si="2"/>
        <v>1</v>
      </c>
    </row>
    <row r="19" spans="1:17" x14ac:dyDescent="0.25">
      <c r="A19" s="3" t="s">
        <v>18</v>
      </c>
      <c r="B19" s="3" t="s">
        <v>4</v>
      </c>
      <c r="C19" s="3" t="s">
        <v>19</v>
      </c>
      <c r="D19" s="3" t="s">
        <v>175</v>
      </c>
      <c r="E19" s="3">
        <v>890900842</v>
      </c>
      <c r="F19" s="3" t="s">
        <v>176</v>
      </c>
      <c r="G19" s="4">
        <v>59580317</v>
      </c>
      <c r="H19" s="3"/>
      <c r="I19" s="3"/>
      <c r="J19" s="4">
        <f t="shared" si="0"/>
        <v>59580317</v>
      </c>
      <c r="K19" s="4"/>
      <c r="L19" s="10">
        <v>3774977.3799999952</v>
      </c>
      <c r="M19" s="10">
        <v>0</v>
      </c>
      <c r="N19" s="10">
        <v>0</v>
      </c>
      <c r="O19" s="10">
        <v>0</v>
      </c>
      <c r="P19" s="4">
        <f t="shared" si="1"/>
        <v>55805339.620000005</v>
      </c>
      <c r="Q19" s="11">
        <f t="shared" si="2"/>
        <v>6.3359471215972185E-2</v>
      </c>
    </row>
    <row r="20" spans="1:17" x14ac:dyDescent="0.25">
      <c r="A20" s="3" t="s">
        <v>20</v>
      </c>
      <c r="B20" s="3" t="s">
        <v>4</v>
      </c>
      <c r="C20" s="3" t="s">
        <v>21</v>
      </c>
      <c r="D20" s="3" t="s">
        <v>180</v>
      </c>
      <c r="E20" s="3">
        <v>832000760</v>
      </c>
      <c r="F20" s="3" t="s">
        <v>181</v>
      </c>
      <c r="G20" s="4">
        <v>17248294</v>
      </c>
      <c r="H20" s="3"/>
      <c r="I20" s="3"/>
      <c r="J20" s="4">
        <f t="shared" si="0"/>
        <v>17248294</v>
      </c>
      <c r="K20" s="4"/>
      <c r="L20" s="4">
        <v>0</v>
      </c>
      <c r="M20" s="4">
        <v>12073806</v>
      </c>
      <c r="N20" s="4">
        <v>0</v>
      </c>
      <c r="O20" s="4">
        <v>0</v>
      </c>
      <c r="P20" s="4">
        <f t="shared" si="1"/>
        <v>5174488</v>
      </c>
      <c r="Q20" s="11">
        <f t="shared" si="2"/>
        <v>0.70000001159534964</v>
      </c>
    </row>
    <row r="21" spans="1:17" x14ac:dyDescent="0.25">
      <c r="A21" s="3" t="s">
        <v>22</v>
      </c>
      <c r="B21" s="3" t="s">
        <v>4</v>
      </c>
      <c r="C21" s="3" t="s">
        <v>23</v>
      </c>
      <c r="D21" s="3" t="s">
        <v>169</v>
      </c>
      <c r="E21" s="3">
        <v>899999026</v>
      </c>
      <c r="F21" s="3" t="s">
        <v>170</v>
      </c>
      <c r="G21" s="4">
        <v>77174097</v>
      </c>
      <c r="H21" s="3"/>
      <c r="I21" s="3"/>
      <c r="J21" s="4">
        <f t="shared" si="0"/>
        <v>77174097</v>
      </c>
      <c r="K21" s="4"/>
      <c r="L21" s="4">
        <v>0</v>
      </c>
      <c r="M21" s="4">
        <v>54021869</v>
      </c>
      <c r="N21" s="4">
        <v>0</v>
      </c>
      <c r="O21" s="4">
        <v>10070125</v>
      </c>
      <c r="P21" s="4">
        <f t="shared" si="1"/>
        <v>13082103</v>
      </c>
      <c r="Q21" s="11">
        <f t="shared" si="2"/>
        <v>0.83048582997997378</v>
      </c>
    </row>
    <row r="22" spans="1:17" x14ac:dyDescent="0.25">
      <c r="A22" s="3" t="s">
        <v>22</v>
      </c>
      <c r="B22" s="3" t="s">
        <v>4</v>
      </c>
      <c r="C22" s="3" t="s">
        <v>23</v>
      </c>
      <c r="D22" s="3" t="s">
        <v>171</v>
      </c>
      <c r="E22" s="3">
        <v>811004055</v>
      </c>
      <c r="F22" s="3" t="s">
        <v>172</v>
      </c>
      <c r="G22" s="4">
        <v>509444290</v>
      </c>
      <c r="H22" s="3"/>
      <c r="I22" s="3"/>
      <c r="J22" s="4">
        <f t="shared" si="0"/>
        <v>509444290</v>
      </c>
      <c r="K22" s="4"/>
      <c r="L22" s="4">
        <v>0</v>
      </c>
      <c r="M22" s="4">
        <v>356611003</v>
      </c>
      <c r="N22" s="4">
        <v>28580942</v>
      </c>
      <c r="O22" s="4">
        <v>60943074</v>
      </c>
      <c r="P22" s="4">
        <f t="shared" si="1"/>
        <v>63309271</v>
      </c>
      <c r="Q22" s="11">
        <f t="shared" si="2"/>
        <v>0.8757287651609561</v>
      </c>
    </row>
    <row r="23" spans="1:17" x14ac:dyDescent="0.25">
      <c r="A23" s="3" t="s">
        <v>22</v>
      </c>
      <c r="B23" s="3" t="s">
        <v>4</v>
      </c>
      <c r="C23" s="3" t="s">
        <v>23</v>
      </c>
      <c r="D23" s="3" t="s">
        <v>178</v>
      </c>
      <c r="E23" s="3">
        <v>800249241</v>
      </c>
      <c r="F23" s="3" t="s">
        <v>179</v>
      </c>
      <c r="G23" s="4">
        <v>311999994.56</v>
      </c>
      <c r="H23" s="3"/>
      <c r="I23" s="3"/>
      <c r="J23" s="4">
        <f t="shared" si="0"/>
        <v>311999994.56</v>
      </c>
      <c r="K23" s="4"/>
      <c r="L23" s="4">
        <v>0</v>
      </c>
      <c r="M23" s="4">
        <v>218399996</v>
      </c>
      <c r="N23" s="4">
        <v>0</v>
      </c>
      <c r="O23" s="4">
        <v>40711577</v>
      </c>
      <c r="P23" s="4">
        <f t="shared" si="1"/>
        <v>52888421.560000002</v>
      </c>
      <c r="Q23" s="11">
        <f t="shared" si="2"/>
        <v>0.83048582537770155</v>
      </c>
    </row>
    <row r="24" spans="1:17" x14ac:dyDescent="0.25">
      <c r="A24" s="3" t="s">
        <v>24</v>
      </c>
      <c r="B24" s="3" t="s">
        <v>4</v>
      </c>
      <c r="C24" s="3" t="s">
        <v>25</v>
      </c>
      <c r="D24" s="3" t="s">
        <v>182</v>
      </c>
      <c r="E24" s="3">
        <v>817001773</v>
      </c>
      <c r="F24" s="3" t="s">
        <v>183</v>
      </c>
      <c r="G24" s="4">
        <v>2120750.1</v>
      </c>
      <c r="H24" s="3"/>
      <c r="I24" s="3"/>
      <c r="J24" s="4">
        <f t="shared" si="0"/>
        <v>2120750.1</v>
      </c>
      <c r="K24" s="4"/>
      <c r="L24" s="4">
        <v>0</v>
      </c>
      <c r="M24" s="4">
        <v>1484525</v>
      </c>
      <c r="N24" s="4">
        <v>0</v>
      </c>
      <c r="O24" s="4">
        <v>0</v>
      </c>
      <c r="P24" s="4">
        <f t="shared" si="1"/>
        <v>636225.10000000009</v>
      </c>
      <c r="Q24" s="11">
        <f t="shared" si="2"/>
        <v>0.69999996699281075</v>
      </c>
    </row>
    <row r="25" spans="1:17" x14ac:dyDescent="0.25">
      <c r="A25" s="3" t="s">
        <v>28</v>
      </c>
      <c r="B25" s="3" t="s">
        <v>26</v>
      </c>
      <c r="C25" s="3" t="s">
        <v>29</v>
      </c>
      <c r="D25" s="3" t="s">
        <v>171</v>
      </c>
      <c r="E25" s="3">
        <v>811004055</v>
      </c>
      <c r="F25" s="3" t="s">
        <v>172</v>
      </c>
      <c r="G25" s="4">
        <v>2054756285.52</v>
      </c>
      <c r="H25" s="3"/>
      <c r="I25" s="3"/>
      <c r="J25" s="4">
        <f t="shared" si="0"/>
        <v>2054756285.52</v>
      </c>
      <c r="K25" s="4"/>
      <c r="L25" s="4">
        <v>0</v>
      </c>
      <c r="M25" s="4">
        <v>1438329400</v>
      </c>
      <c r="N25" s="4">
        <v>54803926</v>
      </c>
      <c r="O25" s="4">
        <v>210456988</v>
      </c>
      <c r="P25" s="4">
        <f t="shared" si="1"/>
        <v>351165971.51999998</v>
      </c>
      <c r="Q25" s="11">
        <f t="shared" si="2"/>
        <v>0.82909604706179063</v>
      </c>
    </row>
    <row r="26" spans="1:17" x14ac:dyDescent="0.25">
      <c r="A26" s="3" t="s">
        <v>30</v>
      </c>
      <c r="B26" s="3" t="s">
        <v>26</v>
      </c>
      <c r="C26" s="3" t="s">
        <v>31</v>
      </c>
      <c r="D26" s="3" t="s">
        <v>190</v>
      </c>
      <c r="E26" s="3">
        <v>806008394</v>
      </c>
      <c r="F26" s="3" t="s">
        <v>191</v>
      </c>
      <c r="G26" s="4">
        <v>234994</v>
      </c>
      <c r="H26" s="3"/>
      <c r="I26" s="3"/>
      <c r="J26" s="4">
        <f t="shared" si="0"/>
        <v>234994</v>
      </c>
      <c r="K26" s="4"/>
      <c r="L26" s="4">
        <v>0</v>
      </c>
      <c r="M26" s="4">
        <v>0</v>
      </c>
      <c r="N26" s="4">
        <v>234994</v>
      </c>
      <c r="O26" s="4">
        <v>0</v>
      </c>
      <c r="P26" s="4">
        <f t="shared" si="1"/>
        <v>0</v>
      </c>
      <c r="Q26" s="11">
        <f t="shared" si="2"/>
        <v>1</v>
      </c>
    </row>
    <row r="27" spans="1:17" x14ac:dyDescent="0.25">
      <c r="A27" s="3" t="s">
        <v>32</v>
      </c>
      <c r="B27" s="3" t="s">
        <v>26</v>
      </c>
      <c r="C27" s="3" t="s">
        <v>33</v>
      </c>
      <c r="D27" s="3" t="s">
        <v>194</v>
      </c>
      <c r="E27" s="3">
        <v>890102044</v>
      </c>
      <c r="F27" s="3" t="s">
        <v>195</v>
      </c>
      <c r="G27" s="4">
        <v>163764290</v>
      </c>
      <c r="H27" s="3"/>
      <c r="I27" s="3"/>
      <c r="J27" s="4">
        <f t="shared" si="0"/>
        <v>163764290</v>
      </c>
      <c r="K27" s="4"/>
      <c r="L27" s="4">
        <v>0</v>
      </c>
      <c r="M27" s="4">
        <v>0</v>
      </c>
      <c r="N27" s="4">
        <v>58884234</v>
      </c>
      <c r="O27" s="4">
        <v>38138204</v>
      </c>
      <c r="P27" s="4">
        <f t="shared" si="1"/>
        <v>66741852</v>
      </c>
      <c r="Q27" s="11">
        <f t="shared" si="2"/>
        <v>0.5924517365782247</v>
      </c>
    </row>
    <row r="28" spans="1:17" x14ac:dyDescent="0.25">
      <c r="A28" s="3" t="s">
        <v>34</v>
      </c>
      <c r="B28" s="3" t="s">
        <v>26</v>
      </c>
      <c r="C28" s="3" t="s">
        <v>35</v>
      </c>
      <c r="D28" s="3" t="s">
        <v>171</v>
      </c>
      <c r="E28" s="3">
        <v>811004055</v>
      </c>
      <c r="F28" s="3" t="s">
        <v>172</v>
      </c>
      <c r="G28" s="4">
        <v>216987271</v>
      </c>
      <c r="H28" s="3"/>
      <c r="I28" s="3"/>
      <c r="J28" s="4">
        <f t="shared" si="0"/>
        <v>216987271</v>
      </c>
      <c r="K28" s="4"/>
      <c r="L28" s="4">
        <v>0</v>
      </c>
      <c r="M28" s="4">
        <v>0</v>
      </c>
      <c r="N28" s="4">
        <v>0</v>
      </c>
      <c r="O28" s="4">
        <v>0</v>
      </c>
      <c r="P28" s="4">
        <f t="shared" si="1"/>
        <v>216987271</v>
      </c>
      <c r="Q28" s="11">
        <f t="shared" si="2"/>
        <v>0</v>
      </c>
    </row>
    <row r="29" spans="1:17" x14ac:dyDescent="0.25">
      <c r="A29" s="3" t="s">
        <v>36</v>
      </c>
      <c r="B29" s="3" t="s">
        <v>7</v>
      </c>
      <c r="C29" s="3" t="s">
        <v>37</v>
      </c>
      <c r="D29" s="3" t="s">
        <v>198</v>
      </c>
      <c r="E29" s="3">
        <v>837000084</v>
      </c>
      <c r="F29" s="3" t="s">
        <v>199</v>
      </c>
      <c r="G29" s="4">
        <v>4370714.46</v>
      </c>
      <c r="H29" s="4">
        <v>4370714.46</v>
      </c>
      <c r="I29" s="3" t="s">
        <v>165</v>
      </c>
      <c r="J29" s="4">
        <f t="shared" si="0"/>
        <v>0</v>
      </c>
      <c r="K29" s="4"/>
      <c r="L29" s="4">
        <v>0</v>
      </c>
      <c r="M29" s="4">
        <v>0</v>
      </c>
      <c r="N29" s="4">
        <v>0</v>
      </c>
      <c r="O29" s="4">
        <v>0</v>
      </c>
      <c r="P29" s="4">
        <f t="shared" si="1"/>
        <v>0</v>
      </c>
      <c r="Q29" s="11">
        <f t="shared" si="2"/>
        <v>1</v>
      </c>
    </row>
    <row r="30" spans="1:17" x14ac:dyDescent="0.25">
      <c r="A30" s="3" t="s">
        <v>39</v>
      </c>
      <c r="B30" s="3" t="s">
        <v>38</v>
      </c>
      <c r="C30" s="3" t="s">
        <v>40</v>
      </c>
      <c r="D30" s="3" t="s">
        <v>200</v>
      </c>
      <c r="E30" s="3">
        <v>891190047</v>
      </c>
      <c r="F30" s="3" t="s">
        <v>201</v>
      </c>
      <c r="G30" s="4">
        <v>47153404.5</v>
      </c>
      <c r="H30" s="4">
        <v>0</v>
      </c>
      <c r="I30" s="3"/>
      <c r="J30" s="4">
        <f t="shared" si="0"/>
        <v>47153404.5</v>
      </c>
      <c r="K30" s="4"/>
      <c r="L30" s="4">
        <v>47153404.5</v>
      </c>
      <c r="M30" s="4">
        <v>0</v>
      </c>
      <c r="N30" s="4">
        <v>0</v>
      </c>
      <c r="O30" s="4">
        <v>0</v>
      </c>
      <c r="P30" s="4">
        <f t="shared" si="1"/>
        <v>0</v>
      </c>
      <c r="Q30" s="11">
        <f t="shared" si="2"/>
        <v>1</v>
      </c>
    </row>
    <row r="31" spans="1:17" x14ac:dyDescent="0.25">
      <c r="A31" s="3" t="s">
        <v>41</v>
      </c>
      <c r="B31" s="3" t="s">
        <v>38</v>
      </c>
      <c r="C31" s="3" t="s">
        <v>42</v>
      </c>
      <c r="D31" s="3" t="s">
        <v>173</v>
      </c>
      <c r="E31" s="3">
        <v>830006404</v>
      </c>
      <c r="F31" s="3" t="s">
        <v>174</v>
      </c>
      <c r="G31" s="4">
        <v>278949</v>
      </c>
      <c r="H31" s="3"/>
      <c r="I31" s="3"/>
      <c r="J31" s="4">
        <f t="shared" si="0"/>
        <v>278949</v>
      </c>
      <c r="K31" s="4"/>
      <c r="L31" s="4">
        <v>0</v>
      </c>
      <c r="M31" s="4">
        <v>0</v>
      </c>
      <c r="N31" s="4">
        <v>278949</v>
      </c>
      <c r="O31" s="4">
        <v>0</v>
      </c>
      <c r="P31" s="4">
        <f t="shared" si="1"/>
        <v>0</v>
      </c>
      <c r="Q31" s="11">
        <f t="shared" si="2"/>
        <v>1</v>
      </c>
    </row>
    <row r="32" spans="1:17" x14ac:dyDescent="0.25">
      <c r="A32" s="7" t="s">
        <v>44</v>
      </c>
      <c r="B32" s="7" t="s">
        <v>43</v>
      </c>
      <c r="C32" s="7" t="s">
        <v>45</v>
      </c>
      <c r="D32" s="7" t="s">
        <v>169</v>
      </c>
      <c r="E32" s="7">
        <v>899999026</v>
      </c>
      <c r="F32" s="7" t="s">
        <v>170</v>
      </c>
      <c r="G32" s="10">
        <v>76678997</v>
      </c>
      <c r="H32" s="7"/>
      <c r="I32" s="7"/>
      <c r="J32" s="4">
        <f t="shared" si="0"/>
        <v>76678997</v>
      </c>
      <c r="K32" s="10"/>
      <c r="L32" s="10">
        <v>0</v>
      </c>
      <c r="M32" s="10">
        <v>53675298</v>
      </c>
      <c r="N32" s="10">
        <v>9337110.3963015899</v>
      </c>
      <c r="O32" s="10">
        <v>13666589</v>
      </c>
      <c r="P32" s="4">
        <v>0</v>
      </c>
      <c r="Q32" s="11">
        <f t="shared" si="2"/>
        <v>1</v>
      </c>
    </row>
    <row r="33" spans="1:17" s="17" customFormat="1" x14ac:dyDescent="0.25">
      <c r="A33" s="7" t="s">
        <v>44</v>
      </c>
      <c r="B33" s="7" t="s">
        <v>43</v>
      </c>
      <c r="C33" s="7" t="s">
        <v>45</v>
      </c>
      <c r="D33" s="7" t="s">
        <v>188</v>
      </c>
      <c r="E33" s="7">
        <v>846000244</v>
      </c>
      <c r="F33" s="7" t="s">
        <v>189</v>
      </c>
      <c r="G33" s="10">
        <v>78760737.489999995</v>
      </c>
      <c r="H33" s="7"/>
      <c r="I33" s="7"/>
      <c r="J33" s="10">
        <f t="shared" si="0"/>
        <v>78760737.489999995</v>
      </c>
      <c r="K33" s="10"/>
      <c r="L33" s="10">
        <v>0</v>
      </c>
      <c r="M33" s="10">
        <v>55132516</v>
      </c>
      <c r="N33" s="10">
        <v>0</v>
      </c>
      <c r="O33" s="10">
        <v>0</v>
      </c>
      <c r="P33" s="10">
        <f t="shared" si="1"/>
        <v>23628221.489999995</v>
      </c>
      <c r="Q33" s="16">
        <f t="shared" si="2"/>
        <v>0.69999999691470638</v>
      </c>
    </row>
    <row r="34" spans="1:17" s="17" customFormat="1" x14ac:dyDescent="0.25">
      <c r="A34" s="7" t="s">
        <v>47</v>
      </c>
      <c r="B34" s="7" t="s">
        <v>43</v>
      </c>
      <c r="C34" s="7" t="s">
        <v>48</v>
      </c>
      <c r="D34" s="7" t="s">
        <v>188</v>
      </c>
      <c r="E34" s="7">
        <v>846000244</v>
      </c>
      <c r="F34" s="7" t="s">
        <v>189</v>
      </c>
      <c r="G34" s="10">
        <v>106646861.09999999</v>
      </c>
      <c r="H34" s="7"/>
      <c r="I34" s="7"/>
      <c r="J34" s="10">
        <f t="shared" si="0"/>
        <v>106646861.09999999</v>
      </c>
      <c r="K34" s="10"/>
      <c r="L34" s="10">
        <v>0</v>
      </c>
      <c r="M34" s="10">
        <v>66978483</v>
      </c>
      <c r="N34" s="10">
        <v>39668378</v>
      </c>
      <c r="O34" s="10">
        <v>0</v>
      </c>
      <c r="P34" s="10">
        <v>0</v>
      </c>
      <c r="Q34" s="16">
        <f t="shared" si="2"/>
        <v>1</v>
      </c>
    </row>
    <row r="35" spans="1:17" x14ac:dyDescent="0.25">
      <c r="A35" s="3" t="s">
        <v>49</v>
      </c>
      <c r="B35" s="3" t="s">
        <v>43</v>
      </c>
      <c r="C35" s="3" t="s">
        <v>50</v>
      </c>
      <c r="D35" s="3" t="s">
        <v>182</v>
      </c>
      <c r="E35" s="3">
        <v>817001773</v>
      </c>
      <c r="F35" s="3" t="s">
        <v>183</v>
      </c>
      <c r="G35" s="4">
        <v>2556011</v>
      </c>
      <c r="H35" s="4">
        <v>2556011</v>
      </c>
      <c r="I35" s="3" t="s">
        <v>165</v>
      </c>
      <c r="J35" s="4">
        <f t="shared" si="0"/>
        <v>0</v>
      </c>
      <c r="K35" s="4"/>
      <c r="L35" s="4">
        <v>0</v>
      </c>
      <c r="M35" s="4">
        <v>0</v>
      </c>
      <c r="N35" s="4">
        <v>0</v>
      </c>
      <c r="O35" s="4">
        <v>0</v>
      </c>
      <c r="P35" s="4">
        <f t="shared" si="1"/>
        <v>0</v>
      </c>
      <c r="Q35" s="11">
        <f t="shared" si="2"/>
        <v>1</v>
      </c>
    </row>
    <row r="36" spans="1:17" x14ac:dyDescent="0.25">
      <c r="A36" s="3" t="s">
        <v>53</v>
      </c>
      <c r="B36" s="3" t="s">
        <v>52</v>
      </c>
      <c r="C36" s="3" t="s">
        <v>54</v>
      </c>
      <c r="D36" s="3" t="s">
        <v>194</v>
      </c>
      <c r="E36" s="3">
        <v>890102044</v>
      </c>
      <c r="F36" s="3" t="s">
        <v>195</v>
      </c>
      <c r="G36" s="4">
        <v>367175241.56000006</v>
      </c>
      <c r="H36" s="3"/>
      <c r="I36" s="3"/>
      <c r="J36" s="4">
        <f t="shared" si="0"/>
        <v>367175241.56000006</v>
      </c>
      <c r="K36" s="4"/>
      <c r="L36" s="4">
        <v>0</v>
      </c>
      <c r="M36" s="4">
        <v>257022669</v>
      </c>
      <c r="N36" s="4">
        <v>37000998.99999997</v>
      </c>
      <c r="O36" s="4">
        <v>35946852</v>
      </c>
      <c r="P36" s="4">
        <f t="shared" si="1"/>
        <v>37204721.560000092</v>
      </c>
      <c r="Q36" s="11">
        <f t="shared" si="2"/>
        <v>0.89867312021929868</v>
      </c>
    </row>
    <row r="37" spans="1:17" x14ac:dyDescent="0.25">
      <c r="A37" s="3" t="s">
        <v>56</v>
      </c>
      <c r="B37" s="3" t="s">
        <v>27</v>
      </c>
      <c r="C37" s="3" t="s">
        <v>57</v>
      </c>
      <c r="D37" s="3" t="s">
        <v>204</v>
      </c>
      <c r="E37" s="3">
        <v>812002376</v>
      </c>
      <c r="F37" s="3" t="s">
        <v>205</v>
      </c>
      <c r="G37" s="4">
        <v>212452613</v>
      </c>
      <c r="H37" s="3"/>
      <c r="I37" s="3"/>
      <c r="J37" s="4">
        <f t="shared" si="0"/>
        <v>212452613</v>
      </c>
      <c r="K37" s="4"/>
      <c r="L37" s="4">
        <v>69329882.800000012</v>
      </c>
      <c r="M37" s="4">
        <v>53113153</v>
      </c>
      <c r="N37" s="4">
        <v>51876700</v>
      </c>
      <c r="O37" s="4">
        <v>21503676</v>
      </c>
      <c r="P37" s="4">
        <f t="shared" si="1"/>
        <v>16629201.199999988</v>
      </c>
      <c r="Q37" s="11">
        <f t="shared" si="2"/>
        <v>0.92172748094183254</v>
      </c>
    </row>
    <row r="38" spans="1:17" x14ac:dyDescent="0.25">
      <c r="A38" s="3" t="s">
        <v>56</v>
      </c>
      <c r="B38" s="3" t="s">
        <v>27</v>
      </c>
      <c r="C38" s="3" t="s">
        <v>57</v>
      </c>
      <c r="D38" s="3" t="s">
        <v>169</v>
      </c>
      <c r="E38" s="3">
        <v>899999026</v>
      </c>
      <c r="F38" s="3" t="s">
        <v>170</v>
      </c>
      <c r="G38" s="4">
        <v>361876659</v>
      </c>
      <c r="H38" s="3"/>
      <c r="I38" s="3"/>
      <c r="J38" s="4">
        <f t="shared" si="0"/>
        <v>361876659</v>
      </c>
      <c r="K38" s="4"/>
      <c r="L38" s="4">
        <v>204967466</v>
      </c>
      <c r="M38" s="4">
        <v>156909193</v>
      </c>
      <c r="N38" s="4">
        <v>0</v>
      </c>
      <c r="O38" s="4">
        <v>0</v>
      </c>
      <c r="P38" s="4">
        <f t="shared" si="1"/>
        <v>0</v>
      </c>
      <c r="Q38" s="11">
        <f t="shared" si="2"/>
        <v>1</v>
      </c>
    </row>
    <row r="39" spans="1:17" x14ac:dyDescent="0.25">
      <c r="A39" s="3" t="s">
        <v>58</v>
      </c>
      <c r="B39" s="3" t="s">
        <v>27</v>
      </c>
      <c r="C39" s="3" t="s">
        <v>59</v>
      </c>
      <c r="D39" s="3" t="s">
        <v>204</v>
      </c>
      <c r="E39" s="3">
        <v>812002376</v>
      </c>
      <c r="F39" s="3" t="s">
        <v>205</v>
      </c>
      <c r="G39" s="4">
        <v>5512106</v>
      </c>
      <c r="H39" s="3"/>
      <c r="I39" s="3"/>
      <c r="J39" s="4">
        <f t="shared" si="0"/>
        <v>5512106</v>
      </c>
      <c r="K39" s="4"/>
      <c r="L39" s="4">
        <v>0</v>
      </c>
      <c r="M39" s="4">
        <v>0</v>
      </c>
      <c r="N39" s="4">
        <v>0</v>
      </c>
      <c r="O39" s="4">
        <v>0</v>
      </c>
      <c r="P39" s="4">
        <f t="shared" si="1"/>
        <v>5512106</v>
      </c>
      <c r="Q39" s="11">
        <f t="shared" si="2"/>
        <v>0</v>
      </c>
    </row>
    <row r="40" spans="1:17" x14ac:dyDescent="0.25">
      <c r="A40" s="3" t="s">
        <v>60</v>
      </c>
      <c r="B40" s="3" t="s">
        <v>27</v>
      </c>
      <c r="C40" s="3" t="s">
        <v>61</v>
      </c>
      <c r="D40" s="3" t="s">
        <v>169</v>
      </c>
      <c r="E40" s="3">
        <v>899999026</v>
      </c>
      <c r="F40" s="3" t="s">
        <v>170</v>
      </c>
      <c r="G40" s="4">
        <v>812682040</v>
      </c>
      <c r="H40" s="3"/>
      <c r="I40" s="3"/>
      <c r="J40" s="4">
        <f t="shared" si="0"/>
        <v>812682040</v>
      </c>
      <c r="K40" s="4"/>
      <c r="L40" s="4">
        <v>471709861.11000001</v>
      </c>
      <c r="M40" s="4">
        <v>276076883</v>
      </c>
      <c r="N40" s="4">
        <v>34899828</v>
      </c>
      <c r="O40" s="4">
        <v>29995468</v>
      </c>
      <c r="P40" s="4">
        <v>0</v>
      </c>
      <c r="Q40" s="11">
        <f t="shared" si="2"/>
        <v>1</v>
      </c>
    </row>
    <row r="41" spans="1:17" x14ac:dyDescent="0.25">
      <c r="A41" s="3" t="s">
        <v>60</v>
      </c>
      <c r="B41" s="3" t="s">
        <v>27</v>
      </c>
      <c r="C41" s="3" t="s">
        <v>61</v>
      </c>
      <c r="D41" s="3" t="s">
        <v>171</v>
      </c>
      <c r="E41" s="3">
        <v>811004055</v>
      </c>
      <c r="F41" s="3" t="s">
        <v>172</v>
      </c>
      <c r="G41" s="4">
        <v>539906387.30999994</v>
      </c>
      <c r="H41" s="3"/>
      <c r="I41" s="3"/>
      <c r="J41" s="4">
        <f t="shared" si="0"/>
        <v>539906387.30999994</v>
      </c>
      <c r="K41" s="4"/>
      <c r="L41" s="4">
        <v>0</v>
      </c>
      <c r="M41" s="4">
        <v>539906387</v>
      </c>
      <c r="N41" s="4">
        <v>0</v>
      </c>
      <c r="O41" s="4">
        <v>0</v>
      </c>
      <c r="P41" s="4">
        <v>0</v>
      </c>
      <c r="Q41" s="11">
        <f t="shared" si="2"/>
        <v>1</v>
      </c>
    </row>
    <row r="42" spans="1:17" x14ac:dyDescent="0.25">
      <c r="A42" s="3" t="s">
        <v>60</v>
      </c>
      <c r="B42" s="3" t="s">
        <v>27</v>
      </c>
      <c r="C42" s="3" t="s">
        <v>61</v>
      </c>
      <c r="D42" s="3" t="s">
        <v>178</v>
      </c>
      <c r="E42" s="3">
        <v>800249241</v>
      </c>
      <c r="F42" s="3" t="s">
        <v>179</v>
      </c>
      <c r="G42" s="4">
        <v>436095429.64999998</v>
      </c>
      <c r="H42" s="3"/>
      <c r="I42" s="3"/>
      <c r="J42" s="4">
        <f t="shared" si="0"/>
        <v>436095429.64999998</v>
      </c>
      <c r="K42" s="4"/>
      <c r="L42" s="4">
        <v>0</v>
      </c>
      <c r="M42" s="4">
        <v>436095430</v>
      </c>
      <c r="N42" s="4">
        <v>0</v>
      </c>
      <c r="O42" s="4">
        <v>0</v>
      </c>
      <c r="P42" s="4">
        <v>0</v>
      </c>
      <c r="Q42" s="11">
        <f t="shared" si="2"/>
        <v>1</v>
      </c>
    </row>
    <row r="43" spans="1:17" x14ac:dyDescent="0.25">
      <c r="A43" s="3" t="s">
        <v>62</v>
      </c>
      <c r="B43" s="3" t="s">
        <v>27</v>
      </c>
      <c r="C43" s="3" t="s">
        <v>63</v>
      </c>
      <c r="D43" s="3" t="s">
        <v>169</v>
      </c>
      <c r="E43" s="3">
        <v>899999026</v>
      </c>
      <c r="F43" s="3" t="s">
        <v>170</v>
      </c>
      <c r="G43" s="4">
        <v>10509012</v>
      </c>
      <c r="H43" s="3"/>
      <c r="I43" s="3"/>
      <c r="J43" s="4">
        <f t="shared" si="0"/>
        <v>10509012</v>
      </c>
      <c r="K43" s="4"/>
      <c r="L43" s="4">
        <v>0</v>
      </c>
      <c r="M43" s="4">
        <v>0</v>
      </c>
      <c r="N43" s="4">
        <v>10509012</v>
      </c>
      <c r="O43" s="4">
        <v>0</v>
      </c>
      <c r="P43" s="4">
        <f t="shared" si="1"/>
        <v>0</v>
      </c>
      <c r="Q43" s="11">
        <f t="shared" si="2"/>
        <v>1</v>
      </c>
    </row>
    <row r="44" spans="1:17" x14ac:dyDescent="0.25">
      <c r="A44" s="3" t="s">
        <v>64</v>
      </c>
      <c r="B44" s="3" t="s">
        <v>27</v>
      </c>
      <c r="C44" s="3" t="s">
        <v>65</v>
      </c>
      <c r="D44" s="3" t="s">
        <v>169</v>
      </c>
      <c r="E44" s="3">
        <v>899999026</v>
      </c>
      <c r="F44" s="3" t="s">
        <v>170</v>
      </c>
      <c r="G44" s="4">
        <v>130254914</v>
      </c>
      <c r="H44" s="3"/>
      <c r="I44" s="3"/>
      <c r="J44" s="4">
        <f t="shared" si="0"/>
        <v>130254914</v>
      </c>
      <c r="K44" s="4">
        <v>38895347.900000103</v>
      </c>
      <c r="L44" s="4">
        <v>91359566.099999905</v>
      </c>
      <c r="M44" s="4">
        <v>0</v>
      </c>
      <c r="N44" s="4">
        <v>0</v>
      </c>
      <c r="O44" s="4">
        <v>0</v>
      </c>
      <c r="P44" s="4">
        <f t="shared" si="1"/>
        <v>0</v>
      </c>
      <c r="Q44" s="11">
        <f t="shared" si="2"/>
        <v>1</v>
      </c>
    </row>
    <row r="45" spans="1:17" x14ac:dyDescent="0.25">
      <c r="A45" s="3" t="s">
        <v>66</v>
      </c>
      <c r="B45" s="3" t="s">
        <v>27</v>
      </c>
      <c r="C45" s="3" t="s">
        <v>67</v>
      </c>
      <c r="D45" s="3" t="s">
        <v>171</v>
      </c>
      <c r="E45" s="3">
        <v>811004055</v>
      </c>
      <c r="F45" s="3" t="s">
        <v>172</v>
      </c>
      <c r="G45" s="4">
        <v>514790739.50999999</v>
      </c>
      <c r="H45" s="3"/>
      <c r="I45" s="3"/>
      <c r="J45" s="4">
        <f t="shared" si="0"/>
        <v>514790739.50999999</v>
      </c>
      <c r="K45" s="4"/>
      <c r="L45" s="4">
        <v>0</v>
      </c>
      <c r="M45" s="4">
        <v>360353518</v>
      </c>
      <c r="N45" s="4">
        <v>40744495</v>
      </c>
      <c r="O45" s="4">
        <v>54446572</v>
      </c>
      <c r="P45" s="4">
        <f t="shared" si="1"/>
        <v>59246154.50999999</v>
      </c>
      <c r="Q45" s="11">
        <f t="shared" si="2"/>
        <v>0.88491215951865598</v>
      </c>
    </row>
    <row r="46" spans="1:17" x14ac:dyDescent="0.25">
      <c r="A46" s="3" t="s">
        <v>68</v>
      </c>
      <c r="B46" s="3" t="s">
        <v>27</v>
      </c>
      <c r="C46" s="3" t="s">
        <v>69</v>
      </c>
      <c r="D46" s="3" t="s">
        <v>171</v>
      </c>
      <c r="E46" s="3">
        <v>811004055</v>
      </c>
      <c r="F46" s="3" t="s">
        <v>172</v>
      </c>
      <c r="G46" s="4">
        <v>643822903.17000008</v>
      </c>
      <c r="H46" s="3"/>
      <c r="I46" s="3"/>
      <c r="J46" s="4">
        <f t="shared" si="0"/>
        <v>643822903.17000008</v>
      </c>
      <c r="K46" s="4"/>
      <c r="L46" s="4">
        <v>0</v>
      </c>
      <c r="M46" s="4">
        <v>0</v>
      </c>
      <c r="N46" s="4">
        <v>55233406</v>
      </c>
      <c r="O46" s="4">
        <v>214032544</v>
      </c>
      <c r="P46" s="4">
        <f t="shared" si="1"/>
        <v>374556953.17000008</v>
      </c>
      <c r="Q46" s="11">
        <f t="shared" si="2"/>
        <v>0.41822984033996213</v>
      </c>
    </row>
    <row r="47" spans="1:17" x14ac:dyDescent="0.25">
      <c r="A47" s="3" t="s">
        <v>71</v>
      </c>
      <c r="B47" s="3" t="s">
        <v>70</v>
      </c>
      <c r="C47" s="3" t="s">
        <v>72</v>
      </c>
      <c r="D47" s="3" t="s">
        <v>182</v>
      </c>
      <c r="E47" s="3">
        <v>817001773</v>
      </c>
      <c r="F47" s="3" t="s">
        <v>183</v>
      </c>
      <c r="G47" s="4">
        <v>852243480</v>
      </c>
      <c r="H47" s="3"/>
      <c r="I47" s="3"/>
      <c r="J47" s="4">
        <f t="shared" si="0"/>
        <v>852243480</v>
      </c>
      <c r="K47" s="4"/>
      <c r="L47" s="4">
        <v>0</v>
      </c>
      <c r="M47" s="4">
        <v>0</v>
      </c>
      <c r="N47" s="4">
        <v>0</v>
      </c>
      <c r="O47" s="4">
        <v>0</v>
      </c>
      <c r="P47" s="4">
        <f t="shared" si="1"/>
        <v>852243480</v>
      </c>
      <c r="Q47" s="11">
        <f t="shared" si="2"/>
        <v>0</v>
      </c>
    </row>
    <row r="48" spans="1:17" x14ac:dyDescent="0.25">
      <c r="A48" s="3" t="s">
        <v>71</v>
      </c>
      <c r="B48" s="3" t="s">
        <v>75</v>
      </c>
      <c r="C48" s="3" t="s">
        <v>206</v>
      </c>
      <c r="D48" s="3" t="s">
        <v>182</v>
      </c>
      <c r="E48" s="3">
        <v>817001773</v>
      </c>
      <c r="F48" s="3" t="s">
        <v>183</v>
      </c>
      <c r="G48" s="4">
        <v>1304276100</v>
      </c>
      <c r="H48" s="3"/>
      <c r="I48" s="3"/>
      <c r="J48" s="4">
        <f t="shared" si="0"/>
        <v>1304276100</v>
      </c>
      <c r="K48" s="4"/>
      <c r="L48" s="4">
        <v>0</v>
      </c>
      <c r="M48" s="4">
        <v>0</v>
      </c>
      <c r="N48" s="4">
        <v>0</v>
      </c>
      <c r="O48" s="4">
        <v>0</v>
      </c>
      <c r="P48" s="4">
        <f t="shared" si="1"/>
        <v>1304276100</v>
      </c>
      <c r="Q48" s="11">
        <f t="shared" si="2"/>
        <v>0</v>
      </c>
    </row>
    <row r="49" spans="1:17" x14ac:dyDescent="0.25">
      <c r="A49" s="3" t="s">
        <v>73</v>
      </c>
      <c r="B49" s="3" t="s">
        <v>70</v>
      </c>
      <c r="C49" s="3" t="s">
        <v>74</v>
      </c>
      <c r="D49" s="3" t="s">
        <v>182</v>
      </c>
      <c r="E49" s="3">
        <v>817001773</v>
      </c>
      <c r="F49" s="3" t="s">
        <v>183</v>
      </c>
      <c r="G49" s="4">
        <v>643730200</v>
      </c>
      <c r="H49" s="3"/>
      <c r="I49" s="3"/>
      <c r="J49" s="4">
        <f t="shared" si="0"/>
        <v>643730200</v>
      </c>
      <c r="K49" s="4"/>
      <c r="L49" s="4">
        <v>0</v>
      </c>
      <c r="M49" s="4">
        <v>450611140</v>
      </c>
      <c r="N49" s="4">
        <v>0</v>
      </c>
      <c r="O49" s="4">
        <v>70051207</v>
      </c>
      <c r="P49" s="4">
        <f t="shared" si="1"/>
        <v>123067853</v>
      </c>
      <c r="Q49" s="11">
        <f t="shared" si="2"/>
        <v>0.80882075596266878</v>
      </c>
    </row>
    <row r="50" spans="1:17" x14ac:dyDescent="0.25">
      <c r="A50" s="3" t="s">
        <v>76</v>
      </c>
      <c r="B50" s="3" t="s">
        <v>70</v>
      </c>
      <c r="C50" s="3" t="s">
        <v>77</v>
      </c>
      <c r="D50" s="3" t="s">
        <v>194</v>
      </c>
      <c r="E50" s="3">
        <v>890102044</v>
      </c>
      <c r="F50" s="3" t="s">
        <v>195</v>
      </c>
      <c r="G50" s="4">
        <v>185229545.39999998</v>
      </c>
      <c r="H50" s="3"/>
      <c r="I50" s="3"/>
      <c r="J50" s="4">
        <f t="shared" si="0"/>
        <v>185229545.39999998</v>
      </c>
      <c r="K50" s="4"/>
      <c r="L50" s="4">
        <v>0</v>
      </c>
      <c r="M50" s="4">
        <v>0</v>
      </c>
      <c r="N50" s="4">
        <v>42083743</v>
      </c>
      <c r="O50" s="4">
        <v>52053020</v>
      </c>
      <c r="P50" s="4">
        <f t="shared" si="1"/>
        <v>91092782.399999976</v>
      </c>
      <c r="Q50" s="11">
        <f t="shared" si="2"/>
        <v>0.50821677933028075</v>
      </c>
    </row>
    <row r="51" spans="1:17" x14ac:dyDescent="0.25">
      <c r="A51" s="3" t="s">
        <v>78</v>
      </c>
      <c r="B51" s="3" t="s">
        <v>70</v>
      </c>
      <c r="C51" s="3" t="s">
        <v>79</v>
      </c>
      <c r="D51" s="3" t="s">
        <v>192</v>
      </c>
      <c r="E51" s="3">
        <v>818000140</v>
      </c>
      <c r="F51" s="3" t="s">
        <v>193</v>
      </c>
      <c r="G51" s="4">
        <v>48046516</v>
      </c>
      <c r="H51" s="3"/>
      <c r="I51" s="3"/>
      <c r="J51" s="4">
        <f t="shared" si="0"/>
        <v>48046516</v>
      </c>
      <c r="K51" s="4"/>
      <c r="L51" s="4">
        <v>0</v>
      </c>
      <c r="M51" s="4">
        <v>0</v>
      </c>
      <c r="N51" s="4">
        <v>48046516</v>
      </c>
      <c r="O51" s="4">
        <v>0</v>
      </c>
      <c r="P51" s="4">
        <f t="shared" si="1"/>
        <v>0</v>
      </c>
      <c r="Q51" s="11">
        <f t="shared" si="2"/>
        <v>1</v>
      </c>
    </row>
    <row r="52" spans="1:17" x14ac:dyDescent="0.25">
      <c r="A52" s="3" t="s">
        <v>81</v>
      </c>
      <c r="B52" s="3" t="s">
        <v>80</v>
      </c>
      <c r="C52" s="3" t="s">
        <v>82</v>
      </c>
      <c r="D52" s="3" t="s">
        <v>196</v>
      </c>
      <c r="E52" s="3">
        <v>824001398</v>
      </c>
      <c r="F52" s="3" t="s">
        <v>197</v>
      </c>
      <c r="G52" s="4">
        <v>67444</v>
      </c>
      <c r="H52" s="3"/>
      <c r="I52" s="3"/>
      <c r="J52" s="4">
        <f t="shared" si="0"/>
        <v>67444</v>
      </c>
      <c r="K52" s="4"/>
      <c r="L52" s="4">
        <v>67444</v>
      </c>
      <c r="M52" s="4">
        <v>0</v>
      </c>
      <c r="N52" s="4">
        <v>0</v>
      </c>
      <c r="O52" s="4">
        <v>0</v>
      </c>
      <c r="P52" s="4">
        <f t="shared" si="1"/>
        <v>0</v>
      </c>
      <c r="Q52" s="11">
        <f t="shared" si="2"/>
        <v>1</v>
      </c>
    </row>
    <row r="53" spans="1:17" x14ac:dyDescent="0.25">
      <c r="A53" s="3" t="s">
        <v>81</v>
      </c>
      <c r="B53" s="3" t="s">
        <v>80</v>
      </c>
      <c r="C53" s="3" t="s">
        <v>82</v>
      </c>
      <c r="D53" s="3" t="s">
        <v>182</v>
      </c>
      <c r="E53" s="3">
        <v>817001773</v>
      </c>
      <c r="F53" s="3" t="s">
        <v>183</v>
      </c>
      <c r="G53" s="4">
        <v>170067512.66</v>
      </c>
      <c r="H53" s="3"/>
      <c r="I53" s="3"/>
      <c r="J53" s="4">
        <f t="shared" si="0"/>
        <v>170067512.66</v>
      </c>
      <c r="K53" s="4"/>
      <c r="L53" s="4">
        <v>170067512.66</v>
      </c>
      <c r="M53" s="4">
        <v>0</v>
      </c>
      <c r="N53" s="4">
        <v>0</v>
      </c>
      <c r="O53" s="4">
        <v>0</v>
      </c>
      <c r="P53" s="4">
        <f t="shared" si="1"/>
        <v>0</v>
      </c>
      <c r="Q53" s="11">
        <f t="shared" si="2"/>
        <v>1</v>
      </c>
    </row>
    <row r="54" spans="1:17" x14ac:dyDescent="0.25">
      <c r="A54" s="3" t="s">
        <v>81</v>
      </c>
      <c r="B54" s="3" t="s">
        <v>80</v>
      </c>
      <c r="C54" s="3" t="s">
        <v>82</v>
      </c>
      <c r="D54" s="3" t="s">
        <v>207</v>
      </c>
      <c r="E54" s="3">
        <v>839000495</v>
      </c>
      <c r="F54" s="3" t="s">
        <v>208</v>
      </c>
      <c r="G54" s="4">
        <v>28169168.600000001</v>
      </c>
      <c r="H54" s="3"/>
      <c r="I54" s="3"/>
      <c r="J54" s="4">
        <f t="shared" si="0"/>
        <v>28169168.600000001</v>
      </c>
      <c r="K54" s="4"/>
      <c r="L54" s="4">
        <v>28169168.600000001</v>
      </c>
      <c r="M54" s="4">
        <v>0</v>
      </c>
      <c r="N54" s="4">
        <v>0</v>
      </c>
      <c r="O54" s="4">
        <v>0</v>
      </c>
      <c r="P54" s="4">
        <f t="shared" si="1"/>
        <v>0</v>
      </c>
      <c r="Q54" s="11">
        <f t="shared" si="2"/>
        <v>1</v>
      </c>
    </row>
    <row r="55" spans="1:17" x14ac:dyDescent="0.25">
      <c r="A55" s="3" t="s">
        <v>81</v>
      </c>
      <c r="B55" s="3" t="s">
        <v>80</v>
      </c>
      <c r="C55" s="3" t="s">
        <v>82</v>
      </c>
      <c r="D55" s="3" t="s">
        <v>173</v>
      </c>
      <c r="E55" s="3">
        <v>830006404</v>
      </c>
      <c r="F55" s="3" t="s">
        <v>174</v>
      </c>
      <c r="G55" s="4">
        <v>87080059.900000006</v>
      </c>
      <c r="H55" s="3"/>
      <c r="I55" s="3"/>
      <c r="J55" s="4">
        <f t="shared" si="0"/>
        <v>87080059.900000006</v>
      </c>
      <c r="K55" s="4"/>
      <c r="L55" s="4">
        <v>87080059.900000006</v>
      </c>
      <c r="M55" s="4">
        <v>0</v>
      </c>
      <c r="N55" s="4">
        <v>0</v>
      </c>
      <c r="O55" s="4">
        <v>0</v>
      </c>
      <c r="P55" s="4">
        <f t="shared" si="1"/>
        <v>0</v>
      </c>
      <c r="Q55" s="11">
        <f t="shared" si="2"/>
        <v>1</v>
      </c>
    </row>
    <row r="56" spans="1:17" x14ac:dyDescent="0.25">
      <c r="A56" s="3" t="s">
        <v>83</v>
      </c>
      <c r="B56" s="3" t="s">
        <v>80</v>
      </c>
      <c r="C56" s="3" t="s">
        <v>84</v>
      </c>
      <c r="D56" s="3" t="s">
        <v>194</v>
      </c>
      <c r="E56" s="3">
        <v>890102044</v>
      </c>
      <c r="F56" s="3" t="s">
        <v>195</v>
      </c>
      <c r="G56" s="4">
        <v>6384365.9000000004</v>
      </c>
      <c r="H56" s="3"/>
      <c r="I56" s="3"/>
      <c r="J56" s="4">
        <f t="shared" si="0"/>
        <v>6384365.9000000004</v>
      </c>
      <c r="K56" s="4"/>
      <c r="L56" s="4">
        <v>0</v>
      </c>
      <c r="M56" s="4">
        <v>0</v>
      </c>
      <c r="N56" s="4">
        <v>6384366</v>
      </c>
      <c r="O56" s="4">
        <v>0</v>
      </c>
      <c r="P56" s="4">
        <v>0</v>
      </c>
      <c r="Q56" s="11">
        <f t="shared" si="2"/>
        <v>1</v>
      </c>
    </row>
    <row r="57" spans="1:17" x14ac:dyDescent="0.25">
      <c r="A57" s="3" t="s">
        <v>85</v>
      </c>
      <c r="B57" s="3" t="s">
        <v>80</v>
      </c>
      <c r="C57" s="3" t="s">
        <v>55</v>
      </c>
      <c r="D57" s="3" t="s">
        <v>196</v>
      </c>
      <c r="E57" s="3">
        <v>824001398</v>
      </c>
      <c r="F57" s="3" t="s">
        <v>197</v>
      </c>
      <c r="G57" s="4">
        <v>766363</v>
      </c>
      <c r="H57" s="3"/>
      <c r="I57" s="3"/>
      <c r="J57" s="4">
        <f t="shared" si="0"/>
        <v>766363</v>
      </c>
      <c r="K57" s="4"/>
      <c r="L57" s="4">
        <v>0</v>
      </c>
      <c r="M57" s="4">
        <v>536454</v>
      </c>
      <c r="N57" s="4">
        <v>0</v>
      </c>
      <c r="O57" s="4">
        <v>0</v>
      </c>
      <c r="P57" s="4">
        <f t="shared" si="1"/>
        <v>229909</v>
      </c>
      <c r="Q57" s="11">
        <f t="shared" si="2"/>
        <v>0.69999986951353343</v>
      </c>
    </row>
    <row r="58" spans="1:17" x14ac:dyDescent="0.25">
      <c r="A58" s="3" t="s">
        <v>85</v>
      </c>
      <c r="B58" s="3" t="s">
        <v>80</v>
      </c>
      <c r="C58" s="3" t="s">
        <v>55</v>
      </c>
      <c r="D58" s="3" t="s">
        <v>207</v>
      </c>
      <c r="E58" s="3">
        <v>839000495</v>
      </c>
      <c r="F58" s="3" t="s">
        <v>208</v>
      </c>
      <c r="G58" s="4">
        <v>178215395</v>
      </c>
      <c r="H58" s="3"/>
      <c r="I58" s="3"/>
      <c r="J58" s="4">
        <f t="shared" si="0"/>
        <v>178215395</v>
      </c>
      <c r="K58" s="4"/>
      <c r="L58" s="4">
        <v>0</v>
      </c>
      <c r="M58" s="4">
        <v>124750777</v>
      </c>
      <c r="N58" s="4">
        <v>0</v>
      </c>
      <c r="O58" s="4">
        <v>0</v>
      </c>
      <c r="P58" s="4">
        <f t="shared" si="1"/>
        <v>53464618</v>
      </c>
      <c r="Q58" s="11">
        <f t="shared" si="2"/>
        <v>0.70000000280559371</v>
      </c>
    </row>
    <row r="59" spans="1:17" x14ac:dyDescent="0.25">
      <c r="A59" s="3" t="s">
        <v>87</v>
      </c>
      <c r="B59" s="3" t="s">
        <v>86</v>
      </c>
      <c r="C59" s="3" t="s">
        <v>88</v>
      </c>
      <c r="D59" s="3" t="s">
        <v>171</v>
      </c>
      <c r="E59" s="3">
        <v>811004055</v>
      </c>
      <c r="F59" s="3" t="s">
        <v>172</v>
      </c>
      <c r="G59" s="4">
        <v>18840007.939999998</v>
      </c>
      <c r="H59" s="3"/>
      <c r="I59" s="3"/>
      <c r="J59" s="4">
        <f t="shared" si="0"/>
        <v>18840007.939999998</v>
      </c>
      <c r="K59" s="4"/>
      <c r="L59" s="4">
        <v>0</v>
      </c>
      <c r="M59" s="4">
        <v>13188006</v>
      </c>
      <c r="N59" s="4">
        <v>0</v>
      </c>
      <c r="O59" s="4">
        <v>0</v>
      </c>
      <c r="P59" s="4">
        <f t="shared" si="1"/>
        <v>5652001.9399999976</v>
      </c>
      <c r="Q59" s="11">
        <f t="shared" si="2"/>
        <v>0.700000023460712</v>
      </c>
    </row>
    <row r="60" spans="1:17" x14ac:dyDescent="0.25">
      <c r="A60" s="3" t="s">
        <v>89</v>
      </c>
      <c r="B60" s="3" t="s">
        <v>17</v>
      </c>
      <c r="C60" s="3" t="s">
        <v>90</v>
      </c>
      <c r="D60" s="3" t="s">
        <v>186</v>
      </c>
      <c r="E60" s="3">
        <v>814000608</v>
      </c>
      <c r="F60" s="3" t="s">
        <v>187</v>
      </c>
      <c r="G60" s="4">
        <v>318754155</v>
      </c>
      <c r="H60" s="3"/>
      <c r="I60" s="3"/>
      <c r="J60" s="4">
        <f t="shared" si="0"/>
        <v>318754155</v>
      </c>
      <c r="K60" s="4"/>
      <c r="L60" s="4">
        <v>232323909.62</v>
      </c>
      <c r="M60" s="4">
        <v>60501172</v>
      </c>
      <c r="N60" s="4">
        <v>25929073</v>
      </c>
      <c r="O60" s="4">
        <v>0</v>
      </c>
      <c r="P60" s="4">
        <v>0</v>
      </c>
      <c r="Q60" s="11">
        <f t="shared" si="2"/>
        <v>1</v>
      </c>
    </row>
    <row r="61" spans="1:17" x14ac:dyDescent="0.25">
      <c r="A61" s="3" t="s">
        <v>91</v>
      </c>
      <c r="B61" s="3" t="s">
        <v>17</v>
      </c>
      <c r="C61" s="3" t="s">
        <v>92</v>
      </c>
      <c r="D61" s="3" t="s">
        <v>169</v>
      </c>
      <c r="E61" s="3">
        <v>899999026</v>
      </c>
      <c r="F61" s="3" t="s">
        <v>170</v>
      </c>
      <c r="G61" s="4">
        <v>408139900</v>
      </c>
      <c r="H61" s="3"/>
      <c r="I61" s="3"/>
      <c r="J61" s="4">
        <f t="shared" si="0"/>
        <v>408139900</v>
      </c>
      <c r="K61" s="4"/>
      <c r="L61" s="4">
        <v>0</v>
      </c>
      <c r="M61" s="4">
        <v>0</v>
      </c>
      <c r="N61" s="4">
        <v>0</v>
      </c>
      <c r="O61" s="4">
        <v>83804596</v>
      </c>
      <c r="P61" s="4">
        <f t="shared" si="1"/>
        <v>324335304</v>
      </c>
      <c r="Q61" s="11">
        <f t="shared" si="2"/>
        <v>0.20533301448841434</v>
      </c>
    </row>
    <row r="62" spans="1:17" x14ac:dyDescent="0.25">
      <c r="A62" s="3" t="s">
        <v>93</v>
      </c>
      <c r="B62" s="3" t="s">
        <v>17</v>
      </c>
      <c r="C62" s="3" t="s">
        <v>46</v>
      </c>
      <c r="D62" s="3" t="s">
        <v>169</v>
      </c>
      <c r="E62" s="3">
        <v>899999026</v>
      </c>
      <c r="F62" s="3" t="s">
        <v>170</v>
      </c>
      <c r="G62" s="4">
        <v>15143693</v>
      </c>
      <c r="H62" s="3"/>
      <c r="I62" s="3"/>
      <c r="J62" s="4">
        <f t="shared" si="0"/>
        <v>15143693</v>
      </c>
      <c r="K62" s="4"/>
      <c r="L62" s="4">
        <v>15143693</v>
      </c>
      <c r="M62" s="4">
        <v>0</v>
      </c>
      <c r="N62" s="4">
        <v>0</v>
      </c>
      <c r="O62" s="4">
        <v>0</v>
      </c>
      <c r="P62" s="4">
        <f t="shared" si="1"/>
        <v>0</v>
      </c>
      <c r="Q62" s="11">
        <f t="shared" si="2"/>
        <v>1</v>
      </c>
    </row>
    <row r="63" spans="1:17" x14ac:dyDescent="0.25">
      <c r="A63" s="3" t="s">
        <v>94</v>
      </c>
      <c r="B63" s="3" t="s">
        <v>17</v>
      </c>
      <c r="C63" s="3" t="s">
        <v>95</v>
      </c>
      <c r="D63" s="3" t="s">
        <v>209</v>
      </c>
      <c r="E63" s="3">
        <v>891280008</v>
      </c>
      <c r="F63" s="3" t="s">
        <v>210</v>
      </c>
      <c r="G63" s="4">
        <v>9622554</v>
      </c>
      <c r="H63" s="3"/>
      <c r="I63" s="3"/>
      <c r="J63" s="4">
        <f t="shared" si="0"/>
        <v>9622554</v>
      </c>
      <c r="K63" s="4"/>
      <c r="L63" s="4">
        <v>0</v>
      </c>
      <c r="M63" s="4">
        <v>6735788</v>
      </c>
      <c r="N63" s="4">
        <v>2886766</v>
      </c>
      <c r="O63" s="4">
        <v>0</v>
      </c>
      <c r="P63" s="4">
        <f t="shared" si="1"/>
        <v>0</v>
      </c>
      <c r="Q63" s="11">
        <f t="shared" si="2"/>
        <v>1</v>
      </c>
    </row>
    <row r="64" spans="1:17" x14ac:dyDescent="0.25">
      <c r="A64" s="3" t="s">
        <v>94</v>
      </c>
      <c r="B64" s="3" t="s">
        <v>17</v>
      </c>
      <c r="C64" s="3" t="s">
        <v>95</v>
      </c>
      <c r="D64" s="3" t="s">
        <v>198</v>
      </c>
      <c r="E64" s="3">
        <v>837000084</v>
      </c>
      <c r="F64" s="3" t="s">
        <v>199</v>
      </c>
      <c r="G64" s="4">
        <v>5371991</v>
      </c>
      <c r="H64" s="3"/>
      <c r="I64" s="3"/>
      <c r="J64" s="4">
        <f t="shared" si="0"/>
        <v>5371991</v>
      </c>
      <c r="K64" s="4"/>
      <c r="L64" s="4">
        <v>0</v>
      </c>
      <c r="M64" s="4">
        <v>3760394</v>
      </c>
      <c r="N64" s="4">
        <v>1611597</v>
      </c>
      <c r="O64" s="4">
        <v>0</v>
      </c>
      <c r="P64" s="4">
        <f t="shared" si="1"/>
        <v>0</v>
      </c>
      <c r="Q64" s="11">
        <f t="shared" si="2"/>
        <v>1</v>
      </c>
    </row>
    <row r="65" spans="1:17" x14ac:dyDescent="0.25">
      <c r="A65" s="3" t="s">
        <v>96</v>
      </c>
      <c r="B65" s="3" t="s">
        <v>17</v>
      </c>
      <c r="C65" s="3" t="s">
        <v>97</v>
      </c>
      <c r="D65" s="3" t="s">
        <v>198</v>
      </c>
      <c r="E65" s="3">
        <v>837000084</v>
      </c>
      <c r="F65" s="3" t="s">
        <v>199</v>
      </c>
      <c r="G65" s="4">
        <v>99330154.710000008</v>
      </c>
      <c r="H65" s="3"/>
      <c r="I65" s="3"/>
      <c r="J65" s="4">
        <f t="shared" si="0"/>
        <v>99330154.710000008</v>
      </c>
      <c r="K65" s="4"/>
      <c r="L65" s="4">
        <v>0</v>
      </c>
      <c r="M65" s="4">
        <v>69531108</v>
      </c>
      <c r="N65" s="4">
        <v>0</v>
      </c>
      <c r="O65" s="4">
        <v>10307260</v>
      </c>
      <c r="P65" s="4">
        <f t="shared" si="1"/>
        <v>19491786.710000008</v>
      </c>
      <c r="Q65" s="11">
        <f t="shared" si="2"/>
        <v>0.80376767994666498</v>
      </c>
    </row>
    <row r="66" spans="1:17" x14ac:dyDescent="0.25">
      <c r="A66" s="3" t="s">
        <v>96</v>
      </c>
      <c r="B66" s="3" t="s">
        <v>17</v>
      </c>
      <c r="C66" s="3" t="s">
        <v>97</v>
      </c>
      <c r="D66" s="3" t="s">
        <v>202</v>
      </c>
      <c r="E66" s="3">
        <v>814000337</v>
      </c>
      <c r="F66" s="3" t="s">
        <v>203</v>
      </c>
      <c r="G66" s="4">
        <v>93208824</v>
      </c>
      <c r="H66" s="3"/>
      <c r="I66" s="3"/>
      <c r="J66" s="4">
        <f t="shared" si="0"/>
        <v>93208824</v>
      </c>
      <c r="K66" s="4"/>
      <c r="L66" s="4">
        <v>0</v>
      </c>
      <c r="M66" s="4">
        <v>65246177</v>
      </c>
      <c r="N66" s="4">
        <v>18378455</v>
      </c>
      <c r="O66" s="4">
        <v>9584192</v>
      </c>
      <c r="P66" s="4">
        <f t="shared" si="1"/>
        <v>0</v>
      </c>
      <c r="Q66" s="11">
        <f t="shared" si="2"/>
        <v>1</v>
      </c>
    </row>
    <row r="67" spans="1:17" s="17" customFormat="1" x14ac:dyDescent="0.25">
      <c r="A67" s="7" t="s">
        <v>98</v>
      </c>
      <c r="B67" s="7" t="s">
        <v>17</v>
      </c>
      <c r="C67" s="7" t="s">
        <v>99</v>
      </c>
      <c r="D67" s="7" t="s">
        <v>188</v>
      </c>
      <c r="E67" s="7">
        <v>846000244</v>
      </c>
      <c r="F67" s="7" t="s">
        <v>189</v>
      </c>
      <c r="G67" s="10">
        <v>89814885.74000001</v>
      </c>
      <c r="H67" s="7"/>
      <c r="I67" s="7"/>
      <c r="J67" s="10">
        <f t="shared" si="0"/>
        <v>89814885.74000001</v>
      </c>
      <c r="K67" s="10"/>
      <c r="L67" s="10">
        <v>0</v>
      </c>
      <c r="M67" s="10">
        <v>0</v>
      </c>
      <c r="N67" s="10">
        <v>0</v>
      </c>
      <c r="O67" s="10">
        <v>0</v>
      </c>
      <c r="P67" s="10">
        <f t="shared" si="1"/>
        <v>89814885.74000001</v>
      </c>
      <c r="Q67" s="16">
        <f t="shared" si="2"/>
        <v>0</v>
      </c>
    </row>
    <row r="68" spans="1:17" x14ac:dyDescent="0.25">
      <c r="A68" s="3" t="s">
        <v>100</v>
      </c>
      <c r="B68" s="3" t="s">
        <v>17</v>
      </c>
      <c r="C68" s="3" t="s">
        <v>16</v>
      </c>
      <c r="D68" s="3" t="s">
        <v>198</v>
      </c>
      <c r="E68" s="3">
        <v>837000084</v>
      </c>
      <c r="F68" s="3" t="s">
        <v>199</v>
      </c>
      <c r="G68" s="4">
        <v>104614091.34</v>
      </c>
      <c r="H68" s="3"/>
      <c r="I68" s="3"/>
      <c r="J68" s="4">
        <f t="shared" si="0"/>
        <v>104614091.34</v>
      </c>
      <c r="K68" s="4"/>
      <c r="L68" s="4">
        <v>0</v>
      </c>
      <c r="M68" s="4">
        <v>0</v>
      </c>
      <c r="N68" s="4">
        <v>0</v>
      </c>
      <c r="O68" s="4">
        <v>9175299</v>
      </c>
      <c r="P68" s="4">
        <f t="shared" si="1"/>
        <v>95438792.340000004</v>
      </c>
      <c r="Q68" s="11">
        <f t="shared" si="2"/>
        <v>8.7706148210759727E-2</v>
      </c>
    </row>
    <row r="69" spans="1:17" x14ac:dyDescent="0.25">
      <c r="A69" s="3" t="s">
        <v>100</v>
      </c>
      <c r="B69" s="3" t="s">
        <v>17</v>
      </c>
      <c r="C69" s="3" t="s">
        <v>16</v>
      </c>
      <c r="D69" s="3" t="s">
        <v>169</v>
      </c>
      <c r="E69" s="3">
        <v>899999026</v>
      </c>
      <c r="F69" s="3" t="s">
        <v>170</v>
      </c>
      <c r="G69" s="4">
        <v>36619970</v>
      </c>
      <c r="H69" s="3"/>
      <c r="I69" s="3"/>
      <c r="J69" s="4">
        <f t="shared" si="0"/>
        <v>36619970</v>
      </c>
      <c r="K69" s="4"/>
      <c r="L69" s="4">
        <v>0</v>
      </c>
      <c r="M69" s="4">
        <v>0</v>
      </c>
      <c r="N69" s="4">
        <v>0</v>
      </c>
      <c r="O69" s="4">
        <v>0</v>
      </c>
      <c r="P69" s="4">
        <f t="shared" si="1"/>
        <v>36619970</v>
      </c>
      <c r="Q69" s="11">
        <f t="shared" si="2"/>
        <v>0</v>
      </c>
    </row>
    <row r="70" spans="1:17" x14ac:dyDescent="0.25">
      <c r="A70" s="3" t="s">
        <v>101</v>
      </c>
      <c r="B70" s="3" t="s">
        <v>17</v>
      </c>
      <c r="C70" s="3" t="s">
        <v>102</v>
      </c>
      <c r="D70" s="3" t="s">
        <v>169</v>
      </c>
      <c r="E70" s="3">
        <v>899999026</v>
      </c>
      <c r="F70" s="3" t="s">
        <v>170</v>
      </c>
      <c r="G70" s="4">
        <v>4936342</v>
      </c>
      <c r="H70" s="3"/>
      <c r="I70" s="3"/>
      <c r="J70" s="4">
        <f t="shared" si="0"/>
        <v>4936342</v>
      </c>
      <c r="K70" s="4"/>
      <c r="L70" s="4">
        <v>0</v>
      </c>
      <c r="M70" s="4">
        <v>0</v>
      </c>
      <c r="N70" s="4">
        <v>0</v>
      </c>
      <c r="O70" s="4">
        <v>0</v>
      </c>
      <c r="P70" s="4">
        <f t="shared" si="1"/>
        <v>4936342</v>
      </c>
      <c r="Q70" s="11">
        <f t="shared" si="2"/>
        <v>0</v>
      </c>
    </row>
    <row r="71" spans="1:17" x14ac:dyDescent="0.25">
      <c r="A71" s="3" t="s">
        <v>101</v>
      </c>
      <c r="B71" s="3" t="s">
        <v>17</v>
      </c>
      <c r="C71" s="3" t="s">
        <v>102</v>
      </c>
      <c r="D71" s="3" t="s">
        <v>184</v>
      </c>
      <c r="E71" s="3">
        <v>817000248</v>
      </c>
      <c r="F71" s="3" t="s">
        <v>185</v>
      </c>
      <c r="G71" s="4">
        <v>155312334</v>
      </c>
      <c r="H71" s="3"/>
      <c r="I71" s="3"/>
      <c r="J71" s="4">
        <f t="shared" si="0"/>
        <v>155312334</v>
      </c>
      <c r="K71" s="4"/>
      <c r="L71" s="4">
        <v>0</v>
      </c>
      <c r="M71" s="4">
        <v>81936986</v>
      </c>
      <c r="N71" s="4">
        <v>43409155</v>
      </c>
      <c r="O71" s="4">
        <v>17050136</v>
      </c>
      <c r="P71" s="4">
        <f t="shared" si="1"/>
        <v>12916057</v>
      </c>
      <c r="Q71" s="11">
        <f t="shared" si="2"/>
        <v>0.91683817590430394</v>
      </c>
    </row>
    <row r="72" spans="1:17" x14ac:dyDescent="0.25">
      <c r="A72" s="3" t="s">
        <v>103</v>
      </c>
      <c r="B72" s="3" t="s">
        <v>17</v>
      </c>
      <c r="C72" s="3" t="s">
        <v>104</v>
      </c>
      <c r="D72" s="3" t="s">
        <v>169</v>
      </c>
      <c r="E72" s="3">
        <v>899999026</v>
      </c>
      <c r="F72" s="3" t="s">
        <v>170</v>
      </c>
      <c r="G72" s="4">
        <v>84931676</v>
      </c>
      <c r="H72" s="3"/>
      <c r="I72" s="3"/>
      <c r="J72" s="4">
        <f t="shared" si="0"/>
        <v>84931676</v>
      </c>
      <c r="K72" s="4"/>
      <c r="L72" s="4">
        <v>84931676</v>
      </c>
      <c r="M72" s="4">
        <v>0</v>
      </c>
      <c r="N72" s="4">
        <v>0</v>
      </c>
      <c r="O72" s="4">
        <v>0</v>
      </c>
      <c r="P72" s="4">
        <f t="shared" si="1"/>
        <v>0</v>
      </c>
      <c r="Q72" s="11">
        <f t="shared" si="2"/>
        <v>1</v>
      </c>
    </row>
    <row r="73" spans="1:17" x14ac:dyDescent="0.25">
      <c r="A73" s="3" t="s">
        <v>105</v>
      </c>
      <c r="B73" s="3" t="s">
        <v>17</v>
      </c>
      <c r="C73" s="3" t="s">
        <v>106</v>
      </c>
      <c r="D73" s="3" t="s">
        <v>169</v>
      </c>
      <c r="E73" s="3">
        <v>899999026</v>
      </c>
      <c r="F73" s="3" t="s">
        <v>170</v>
      </c>
      <c r="G73" s="4">
        <v>10705662</v>
      </c>
      <c r="H73" s="3"/>
      <c r="I73" s="3"/>
      <c r="J73" s="4">
        <f t="shared" si="0"/>
        <v>10705662</v>
      </c>
      <c r="K73" s="4"/>
      <c r="L73" s="4">
        <v>0</v>
      </c>
      <c r="M73" s="4">
        <v>7493963</v>
      </c>
      <c r="N73" s="4">
        <v>3211699</v>
      </c>
      <c r="O73" s="4">
        <v>0</v>
      </c>
      <c r="P73" s="4">
        <f t="shared" si="1"/>
        <v>0</v>
      </c>
      <c r="Q73" s="11">
        <f t="shared" si="2"/>
        <v>1</v>
      </c>
    </row>
    <row r="74" spans="1:17" x14ac:dyDescent="0.25">
      <c r="A74" s="3" t="s">
        <v>107</v>
      </c>
      <c r="B74" s="3" t="s">
        <v>17</v>
      </c>
      <c r="C74" s="3" t="s">
        <v>108</v>
      </c>
      <c r="D74" s="3" t="s">
        <v>209</v>
      </c>
      <c r="E74" s="3">
        <v>891280008</v>
      </c>
      <c r="F74" s="3" t="s">
        <v>210</v>
      </c>
      <c r="G74" s="4">
        <v>39550980</v>
      </c>
      <c r="H74" s="3"/>
      <c r="I74" s="3"/>
      <c r="J74" s="4">
        <f t="shared" si="0"/>
        <v>39550980</v>
      </c>
      <c r="K74" s="4"/>
      <c r="L74" s="4">
        <v>39550980</v>
      </c>
      <c r="M74" s="4">
        <v>0</v>
      </c>
      <c r="N74" s="4">
        <v>0</v>
      </c>
      <c r="O74" s="4">
        <v>0</v>
      </c>
      <c r="P74" s="4">
        <f t="shared" si="1"/>
        <v>0</v>
      </c>
      <c r="Q74" s="11">
        <f t="shared" si="2"/>
        <v>1</v>
      </c>
    </row>
    <row r="75" spans="1:17" x14ac:dyDescent="0.25">
      <c r="A75" s="3" t="s">
        <v>107</v>
      </c>
      <c r="B75" s="3" t="s">
        <v>17</v>
      </c>
      <c r="C75" s="3" t="s">
        <v>108</v>
      </c>
      <c r="D75" s="3" t="s">
        <v>198</v>
      </c>
      <c r="E75" s="3">
        <v>837000084</v>
      </c>
      <c r="F75" s="3" t="s">
        <v>199</v>
      </c>
      <c r="G75" s="4">
        <v>83277666.480000004</v>
      </c>
      <c r="H75" s="3"/>
      <c r="I75" s="3"/>
      <c r="J75" s="4">
        <f t="shared" si="0"/>
        <v>83277666.480000004</v>
      </c>
      <c r="K75" s="4"/>
      <c r="L75" s="4">
        <v>83277666.480000004</v>
      </c>
      <c r="M75" s="4">
        <v>0</v>
      </c>
      <c r="N75" s="4">
        <v>0</v>
      </c>
      <c r="O75" s="4">
        <v>0</v>
      </c>
      <c r="P75" s="4">
        <f t="shared" si="1"/>
        <v>0</v>
      </c>
      <c r="Q75" s="11">
        <f t="shared" si="2"/>
        <v>1</v>
      </c>
    </row>
    <row r="76" spans="1:17" x14ac:dyDescent="0.25">
      <c r="A76" s="3" t="s">
        <v>109</v>
      </c>
      <c r="B76" s="3" t="s">
        <v>17</v>
      </c>
      <c r="C76" s="3" t="s">
        <v>110</v>
      </c>
      <c r="D76" s="3" t="s">
        <v>198</v>
      </c>
      <c r="E76" s="3">
        <v>837000084</v>
      </c>
      <c r="F76" s="3" t="s">
        <v>199</v>
      </c>
      <c r="G76" s="4">
        <v>25556044</v>
      </c>
      <c r="H76" s="4">
        <v>11687924.26</v>
      </c>
      <c r="I76" s="3" t="s">
        <v>177</v>
      </c>
      <c r="J76" s="4">
        <f t="shared" si="0"/>
        <v>13868119.74</v>
      </c>
      <c r="K76" s="4"/>
      <c r="L76" s="4">
        <v>13868119.74</v>
      </c>
      <c r="M76" s="4">
        <v>0</v>
      </c>
      <c r="N76" s="4">
        <v>0</v>
      </c>
      <c r="O76" s="4">
        <v>0</v>
      </c>
      <c r="P76" s="4">
        <f t="shared" si="1"/>
        <v>0</v>
      </c>
      <c r="Q76" s="11">
        <f t="shared" si="2"/>
        <v>1</v>
      </c>
    </row>
    <row r="77" spans="1:17" x14ac:dyDescent="0.25">
      <c r="A77" s="3" t="s">
        <v>111</v>
      </c>
      <c r="B77" s="3" t="s">
        <v>17</v>
      </c>
      <c r="C77" s="3" t="s">
        <v>112</v>
      </c>
      <c r="D77" s="3" t="s">
        <v>169</v>
      </c>
      <c r="E77" s="3">
        <v>899999026</v>
      </c>
      <c r="F77" s="3" t="s">
        <v>170</v>
      </c>
      <c r="G77" s="4">
        <v>560271349</v>
      </c>
      <c r="H77" s="3"/>
      <c r="I77" s="3"/>
      <c r="J77" s="4">
        <f t="shared" ref="J77:J105" si="3">+G77-H77</f>
        <v>560271349</v>
      </c>
      <c r="K77" s="4"/>
      <c r="L77" s="4">
        <v>310110785.64000005</v>
      </c>
      <c r="M77" s="4">
        <v>0</v>
      </c>
      <c r="N77" s="4">
        <v>58822144</v>
      </c>
      <c r="O77" s="4">
        <v>86537024</v>
      </c>
      <c r="P77" s="4">
        <f t="shared" ref="P77:P105" si="4">+G77-H77-K77-L77-M77-N77-O77</f>
        <v>104801395.35999995</v>
      </c>
      <c r="Q77" s="11">
        <f t="shared" ref="Q77:Q106" si="5">1-(P77/G77)</f>
        <v>0.81294528883717743</v>
      </c>
    </row>
    <row r="78" spans="1:17" x14ac:dyDescent="0.25">
      <c r="A78" s="3" t="s">
        <v>111</v>
      </c>
      <c r="B78" s="3" t="s">
        <v>17</v>
      </c>
      <c r="C78" s="3" t="s">
        <v>112</v>
      </c>
      <c r="D78" s="3" t="s">
        <v>184</v>
      </c>
      <c r="E78" s="3">
        <v>817000248</v>
      </c>
      <c r="F78" s="3" t="s">
        <v>185</v>
      </c>
      <c r="G78" s="4">
        <v>11179777.77</v>
      </c>
      <c r="H78" s="3"/>
      <c r="I78" s="3"/>
      <c r="J78" s="4">
        <f t="shared" si="3"/>
        <v>11179777.77</v>
      </c>
      <c r="K78" s="4"/>
      <c r="L78" s="4">
        <v>11179777.77</v>
      </c>
      <c r="M78" s="4">
        <v>0</v>
      </c>
      <c r="N78" s="4">
        <v>0</v>
      </c>
      <c r="O78" s="4">
        <v>0</v>
      </c>
      <c r="P78" s="4">
        <f t="shared" si="4"/>
        <v>0</v>
      </c>
      <c r="Q78" s="11">
        <f t="shared" si="5"/>
        <v>1</v>
      </c>
    </row>
    <row r="79" spans="1:17" x14ac:dyDescent="0.25">
      <c r="A79" s="3" t="s">
        <v>113</v>
      </c>
      <c r="B79" s="3" t="s">
        <v>17</v>
      </c>
      <c r="C79" s="3" t="s">
        <v>114</v>
      </c>
      <c r="D79" s="3" t="s">
        <v>186</v>
      </c>
      <c r="E79" s="3">
        <v>814000608</v>
      </c>
      <c r="F79" s="3" t="s">
        <v>187</v>
      </c>
      <c r="G79" s="4">
        <v>77412754</v>
      </c>
      <c r="H79" s="3"/>
      <c r="I79" s="3"/>
      <c r="J79" s="4">
        <f t="shared" si="3"/>
        <v>77412754</v>
      </c>
      <c r="K79" s="4"/>
      <c r="L79" s="4">
        <v>0</v>
      </c>
      <c r="M79" s="4">
        <v>0</v>
      </c>
      <c r="N79" s="4">
        <v>30652160</v>
      </c>
      <c r="O79" s="4">
        <v>19818392</v>
      </c>
      <c r="P79" s="4">
        <f t="shared" si="4"/>
        <v>26942202</v>
      </c>
      <c r="Q79" s="11">
        <f t="shared" si="5"/>
        <v>0.65196688390649427</v>
      </c>
    </row>
    <row r="80" spans="1:17" x14ac:dyDescent="0.25">
      <c r="A80" s="3" t="s">
        <v>115</v>
      </c>
      <c r="B80" s="3" t="s">
        <v>17</v>
      </c>
      <c r="C80" s="3" t="s">
        <v>116</v>
      </c>
      <c r="D80" s="3" t="s">
        <v>186</v>
      </c>
      <c r="E80" s="3">
        <v>814000608</v>
      </c>
      <c r="F80" s="3" t="s">
        <v>187</v>
      </c>
      <c r="G80" s="4">
        <v>37871783</v>
      </c>
      <c r="H80" s="3"/>
      <c r="I80" s="3"/>
      <c r="J80" s="4">
        <f t="shared" si="3"/>
        <v>37871783</v>
      </c>
      <c r="K80" s="4"/>
      <c r="L80" s="4">
        <v>37871783</v>
      </c>
      <c r="M80" s="4">
        <v>0</v>
      </c>
      <c r="N80" s="4">
        <v>0</v>
      </c>
      <c r="O80" s="4">
        <v>0</v>
      </c>
      <c r="P80" s="4">
        <f t="shared" si="4"/>
        <v>0</v>
      </c>
      <c r="Q80" s="11">
        <f t="shared" si="5"/>
        <v>1</v>
      </c>
    </row>
    <row r="81" spans="1:17" x14ac:dyDescent="0.25">
      <c r="A81" s="3" t="s">
        <v>117</v>
      </c>
      <c r="B81" s="3" t="s">
        <v>17</v>
      </c>
      <c r="C81" s="3" t="s">
        <v>118</v>
      </c>
      <c r="D81" s="3" t="s">
        <v>209</v>
      </c>
      <c r="E81" s="3">
        <v>891280008</v>
      </c>
      <c r="F81" s="3" t="s">
        <v>210</v>
      </c>
      <c r="G81" s="4">
        <v>47052132</v>
      </c>
      <c r="H81" s="3"/>
      <c r="I81" s="3"/>
      <c r="J81" s="4">
        <f t="shared" si="3"/>
        <v>47052132</v>
      </c>
      <c r="K81" s="4"/>
      <c r="L81" s="4">
        <v>0</v>
      </c>
      <c r="M81" s="4">
        <v>0</v>
      </c>
      <c r="N81" s="4">
        <v>25077096</v>
      </c>
      <c r="O81" s="4">
        <v>8628600</v>
      </c>
      <c r="P81" s="4">
        <f t="shared" si="4"/>
        <v>13346436</v>
      </c>
      <c r="Q81" s="11">
        <f t="shared" si="5"/>
        <v>0.71634790108979551</v>
      </c>
    </row>
    <row r="82" spans="1:17" x14ac:dyDescent="0.25">
      <c r="A82" s="3" t="s">
        <v>120</v>
      </c>
      <c r="B82" s="3" t="s">
        <v>119</v>
      </c>
      <c r="C82" s="3" t="s">
        <v>121</v>
      </c>
      <c r="D82" s="3" t="s">
        <v>211</v>
      </c>
      <c r="E82" s="3">
        <v>890500675</v>
      </c>
      <c r="F82" s="3" t="s">
        <v>212</v>
      </c>
      <c r="G82" s="4">
        <v>25483589</v>
      </c>
      <c r="H82" s="3"/>
      <c r="I82" s="3"/>
      <c r="J82" s="4">
        <f t="shared" si="3"/>
        <v>25483589</v>
      </c>
      <c r="K82" s="4"/>
      <c r="L82" s="4">
        <v>0</v>
      </c>
      <c r="M82" s="4">
        <v>0</v>
      </c>
      <c r="N82" s="4">
        <v>0</v>
      </c>
      <c r="O82" s="4">
        <v>0</v>
      </c>
      <c r="P82" s="4">
        <f t="shared" si="4"/>
        <v>25483589</v>
      </c>
      <c r="Q82" s="11">
        <f t="shared" si="5"/>
        <v>0</v>
      </c>
    </row>
    <row r="83" spans="1:17" s="17" customFormat="1" x14ac:dyDescent="0.25">
      <c r="A83" s="7" t="s">
        <v>122</v>
      </c>
      <c r="B83" s="7" t="s">
        <v>51</v>
      </c>
      <c r="C83" s="7" t="s">
        <v>123</v>
      </c>
      <c r="D83" s="7" t="s">
        <v>171</v>
      </c>
      <c r="E83" s="7">
        <v>811004055</v>
      </c>
      <c r="F83" s="7" t="s">
        <v>172</v>
      </c>
      <c r="G83" s="10">
        <v>5563009</v>
      </c>
      <c r="H83" s="7"/>
      <c r="I83" s="7"/>
      <c r="J83" s="10">
        <f t="shared" si="3"/>
        <v>5563009</v>
      </c>
      <c r="K83" s="10"/>
      <c r="L83" s="10">
        <v>0</v>
      </c>
      <c r="M83" s="10">
        <v>0</v>
      </c>
      <c r="N83" s="10">
        <v>0</v>
      </c>
      <c r="O83" s="10">
        <v>0</v>
      </c>
      <c r="P83" s="10">
        <f t="shared" si="4"/>
        <v>5563009</v>
      </c>
      <c r="Q83" s="16">
        <f t="shared" si="5"/>
        <v>0</v>
      </c>
    </row>
    <row r="84" spans="1:17" s="17" customFormat="1" x14ac:dyDescent="0.25">
      <c r="A84" s="7" t="s">
        <v>124</v>
      </c>
      <c r="B84" s="7" t="s">
        <v>51</v>
      </c>
      <c r="C84" s="7" t="s">
        <v>125</v>
      </c>
      <c r="D84" s="7" t="s">
        <v>171</v>
      </c>
      <c r="E84" s="7">
        <v>811004055</v>
      </c>
      <c r="F84" s="7" t="s">
        <v>172</v>
      </c>
      <c r="G84" s="10">
        <v>2029436970.8499999</v>
      </c>
      <c r="H84" s="7"/>
      <c r="I84" s="7"/>
      <c r="J84" s="10">
        <f t="shared" si="3"/>
        <v>2029436970.8499999</v>
      </c>
      <c r="K84" s="10"/>
      <c r="L84" s="10">
        <v>0</v>
      </c>
      <c r="M84" s="10">
        <v>1335004604</v>
      </c>
      <c r="N84" s="10">
        <v>0</v>
      </c>
      <c r="O84" s="10">
        <v>0</v>
      </c>
      <c r="P84" s="10">
        <f t="shared" si="4"/>
        <v>694432366.8499999</v>
      </c>
      <c r="Q84" s="16">
        <f t="shared" si="5"/>
        <v>0.65782018519198104</v>
      </c>
    </row>
    <row r="85" spans="1:17" s="17" customFormat="1" x14ac:dyDescent="0.25">
      <c r="A85" s="7" t="s">
        <v>126</v>
      </c>
      <c r="B85" s="7" t="s">
        <v>51</v>
      </c>
      <c r="C85" s="7" t="s">
        <v>127</v>
      </c>
      <c r="D85" s="7" t="s">
        <v>215</v>
      </c>
      <c r="E85" s="7">
        <v>900048962</v>
      </c>
      <c r="F85" s="7" t="s">
        <v>216</v>
      </c>
      <c r="G85" s="10">
        <v>32698661</v>
      </c>
      <c r="H85" s="18">
        <v>32698661</v>
      </c>
      <c r="I85" s="7" t="s">
        <v>165</v>
      </c>
      <c r="J85" s="10">
        <f t="shared" si="3"/>
        <v>0</v>
      </c>
      <c r="K85" s="10"/>
      <c r="L85" s="10">
        <v>0</v>
      </c>
      <c r="M85" s="10">
        <v>0</v>
      </c>
      <c r="N85" s="10">
        <v>0</v>
      </c>
      <c r="O85" s="10">
        <v>0</v>
      </c>
      <c r="P85" s="10">
        <f t="shared" si="4"/>
        <v>0</v>
      </c>
      <c r="Q85" s="16">
        <f t="shared" si="5"/>
        <v>1</v>
      </c>
    </row>
    <row r="86" spans="1:17" x14ac:dyDescent="0.25">
      <c r="A86" s="3" t="s">
        <v>128</v>
      </c>
      <c r="B86" s="3" t="s">
        <v>51</v>
      </c>
      <c r="C86" s="3" t="s">
        <v>129</v>
      </c>
      <c r="D86" s="3" t="s">
        <v>190</v>
      </c>
      <c r="E86" s="3">
        <v>806008394</v>
      </c>
      <c r="F86" s="3" t="s">
        <v>191</v>
      </c>
      <c r="G86" s="4">
        <v>39803400</v>
      </c>
      <c r="H86" s="3"/>
      <c r="I86" s="3"/>
      <c r="J86" s="4">
        <f t="shared" si="3"/>
        <v>39803400</v>
      </c>
      <c r="K86" s="4"/>
      <c r="L86" s="4">
        <v>0</v>
      </c>
      <c r="M86" s="4">
        <v>0</v>
      </c>
      <c r="N86" s="4">
        <v>0</v>
      </c>
      <c r="O86" s="4">
        <v>0</v>
      </c>
      <c r="P86" s="4">
        <f t="shared" si="4"/>
        <v>39803400</v>
      </c>
      <c r="Q86" s="11">
        <f t="shared" si="5"/>
        <v>0</v>
      </c>
    </row>
    <row r="87" spans="1:17" x14ac:dyDescent="0.25">
      <c r="A87" s="3" t="s">
        <v>130</v>
      </c>
      <c r="B87" s="3" t="s">
        <v>51</v>
      </c>
      <c r="C87" s="3" t="s">
        <v>131</v>
      </c>
      <c r="D87" s="3" t="s">
        <v>215</v>
      </c>
      <c r="E87" s="3">
        <v>900048962</v>
      </c>
      <c r="F87" s="3" t="s">
        <v>216</v>
      </c>
      <c r="G87" s="4">
        <v>53458622.200000003</v>
      </c>
      <c r="H87" s="3"/>
      <c r="I87" s="3"/>
      <c r="J87" s="4">
        <f t="shared" si="3"/>
        <v>53458622.200000003</v>
      </c>
      <c r="K87" s="4"/>
      <c r="L87" s="4">
        <v>0</v>
      </c>
      <c r="M87" s="4">
        <v>0</v>
      </c>
      <c r="N87" s="4">
        <v>12585016</v>
      </c>
      <c r="O87" s="4">
        <v>14863128</v>
      </c>
      <c r="P87" s="4">
        <f t="shared" si="4"/>
        <v>26010478.200000003</v>
      </c>
      <c r="Q87" s="11">
        <f t="shared" si="5"/>
        <v>0.51344652874349617</v>
      </c>
    </row>
    <row r="88" spans="1:17" x14ac:dyDescent="0.25">
      <c r="A88" s="3" t="s">
        <v>130</v>
      </c>
      <c r="B88" s="3" t="s">
        <v>51</v>
      </c>
      <c r="C88" s="3" t="s">
        <v>131</v>
      </c>
      <c r="D88" s="3" t="s">
        <v>171</v>
      </c>
      <c r="E88" s="3">
        <v>811004055</v>
      </c>
      <c r="F88" s="3" t="s">
        <v>172</v>
      </c>
      <c r="G88" s="4">
        <v>27518442</v>
      </c>
      <c r="H88" s="3"/>
      <c r="I88" s="3"/>
      <c r="J88" s="4">
        <f t="shared" si="3"/>
        <v>27518442</v>
      </c>
      <c r="K88" s="4"/>
      <c r="L88" s="4">
        <v>0</v>
      </c>
      <c r="M88" s="4">
        <v>0</v>
      </c>
      <c r="N88" s="4">
        <v>27518442</v>
      </c>
      <c r="O88" s="4">
        <v>0</v>
      </c>
      <c r="P88" s="4">
        <f t="shared" si="4"/>
        <v>0</v>
      </c>
      <c r="Q88" s="11">
        <f t="shared" si="5"/>
        <v>1</v>
      </c>
    </row>
    <row r="89" spans="1:17" s="17" customFormat="1" x14ac:dyDescent="0.25">
      <c r="A89" s="7" t="s">
        <v>132</v>
      </c>
      <c r="B89" s="7" t="s">
        <v>51</v>
      </c>
      <c r="C89" s="7" t="s">
        <v>133</v>
      </c>
      <c r="D89" s="7" t="s">
        <v>188</v>
      </c>
      <c r="E89" s="7">
        <v>846000244</v>
      </c>
      <c r="F89" s="7" t="s">
        <v>189</v>
      </c>
      <c r="G89" s="10">
        <v>547202655.96000004</v>
      </c>
      <c r="H89" s="7"/>
      <c r="I89" s="7"/>
      <c r="J89" s="10">
        <f t="shared" si="3"/>
        <v>547202655.96000004</v>
      </c>
      <c r="K89" s="10"/>
      <c r="L89" s="10">
        <v>0</v>
      </c>
      <c r="M89" s="10">
        <v>383041858</v>
      </c>
      <c r="N89" s="10">
        <v>57165815</v>
      </c>
      <c r="O89" s="10">
        <v>52836060</v>
      </c>
      <c r="P89" s="10">
        <f t="shared" si="4"/>
        <v>54158922.960000038</v>
      </c>
      <c r="Q89" s="16">
        <f t="shared" si="5"/>
        <v>0.90102584048137557</v>
      </c>
    </row>
    <row r="90" spans="1:17" x14ac:dyDescent="0.25">
      <c r="A90" s="3" t="s">
        <v>134</v>
      </c>
      <c r="B90" s="3" t="s">
        <v>51</v>
      </c>
      <c r="C90" s="3" t="s">
        <v>135</v>
      </c>
      <c r="D90" s="3" t="s">
        <v>178</v>
      </c>
      <c r="E90" s="3">
        <v>800249241</v>
      </c>
      <c r="F90" s="3" t="s">
        <v>179</v>
      </c>
      <c r="G90" s="4">
        <v>135402282.50999999</v>
      </c>
      <c r="H90" s="3"/>
      <c r="I90" s="3"/>
      <c r="J90" s="4">
        <f t="shared" si="3"/>
        <v>135402282.50999999</v>
      </c>
      <c r="K90" s="4"/>
      <c r="L90" s="4">
        <v>0</v>
      </c>
      <c r="M90" s="4">
        <v>94781598</v>
      </c>
      <c r="N90" s="4">
        <v>40620685</v>
      </c>
      <c r="O90" s="4">
        <v>0</v>
      </c>
      <c r="P90" s="4">
        <v>0</v>
      </c>
      <c r="Q90" s="11">
        <f t="shared" si="5"/>
        <v>1</v>
      </c>
    </row>
    <row r="91" spans="1:17" x14ac:dyDescent="0.25">
      <c r="A91" s="3" t="s">
        <v>136</v>
      </c>
      <c r="B91" s="3" t="s">
        <v>51</v>
      </c>
      <c r="C91" s="3" t="s">
        <v>137</v>
      </c>
      <c r="D91" s="3" t="s">
        <v>192</v>
      </c>
      <c r="E91" s="3">
        <v>818000140</v>
      </c>
      <c r="F91" s="3" t="s">
        <v>193</v>
      </c>
      <c r="G91" s="4">
        <v>28527174</v>
      </c>
      <c r="H91" s="3"/>
      <c r="I91" s="3"/>
      <c r="J91" s="4">
        <f t="shared" si="3"/>
        <v>28527174</v>
      </c>
      <c r="K91" s="4"/>
      <c r="L91" s="4">
        <v>28527174</v>
      </c>
      <c r="M91" s="4">
        <v>0</v>
      </c>
      <c r="N91" s="4">
        <v>0</v>
      </c>
      <c r="O91" s="4">
        <v>0</v>
      </c>
      <c r="P91" s="4">
        <f t="shared" si="4"/>
        <v>0</v>
      </c>
      <c r="Q91" s="11">
        <f t="shared" si="5"/>
        <v>1</v>
      </c>
    </row>
    <row r="92" spans="1:17" x14ac:dyDescent="0.25">
      <c r="A92" s="3" t="s">
        <v>138</v>
      </c>
      <c r="B92" s="3" t="s">
        <v>51</v>
      </c>
      <c r="C92" s="3" t="s">
        <v>139</v>
      </c>
      <c r="D92" s="3" t="s">
        <v>215</v>
      </c>
      <c r="E92" s="3">
        <v>900048962</v>
      </c>
      <c r="F92" s="3" t="s">
        <v>216</v>
      </c>
      <c r="G92" s="4">
        <v>2953513</v>
      </c>
      <c r="H92" s="3"/>
      <c r="I92" s="3"/>
      <c r="J92" s="4">
        <f t="shared" si="3"/>
        <v>2953513</v>
      </c>
      <c r="K92" s="4"/>
      <c r="L92" s="4">
        <v>2953513</v>
      </c>
      <c r="M92" s="4">
        <v>0</v>
      </c>
      <c r="N92" s="4">
        <v>0</v>
      </c>
      <c r="O92" s="4">
        <v>0</v>
      </c>
      <c r="P92" s="4">
        <f t="shared" si="4"/>
        <v>0</v>
      </c>
      <c r="Q92" s="11">
        <f t="shared" si="5"/>
        <v>1</v>
      </c>
    </row>
    <row r="93" spans="1:17" x14ac:dyDescent="0.25">
      <c r="A93" s="3" t="s">
        <v>140</v>
      </c>
      <c r="B93" s="3" t="s">
        <v>51</v>
      </c>
      <c r="C93" s="3" t="s">
        <v>141</v>
      </c>
      <c r="D93" s="3" t="s">
        <v>190</v>
      </c>
      <c r="E93" s="3">
        <v>806008394</v>
      </c>
      <c r="F93" s="3" t="s">
        <v>191</v>
      </c>
      <c r="G93" s="4">
        <v>39129052</v>
      </c>
      <c r="H93" s="3"/>
      <c r="I93" s="3"/>
      <c r="J93" s="4">
        <f t="shared" si="3"/>
        <v>39129052</v>
      </c>
      <c r="K93" s="4"/>
      <c r="L93" s="4">
        <v>0</v>
      </c>
      <c r="M93" s="4">
        <v>0</v>
      </c>
      <c r="N93" s="4">
        <v>39129052</v>
      </c>
      <c r="O93" s="4">
        <v>0</v>
      </c>
      <c r="P93" s="4">
        <f t="shared" si="4"/>
        <v>0</v>
      </c>
      <c r="Q93" s="11">
        <f t="shared" si="5"/>
        <v>1</v>
      </c>
    </row>
    <row r="94" spans="1:17" s="17" customFormat="1" x14ac:dyDescent="0.25">
      <c r="A94" s="7" t="s">
        <v>142</v>
      </c>
      <c r="B94" s="7" t="s">
        <v>51</v>
      </c>
      <c r="C94" s="7" t="s">
        <v>143</v>
      </c>
      <c r="D94" s="7" t="s">
        <v>171</v>
      </c>
      <c r="E94" s="7">
        <v>811004055</v>
      </c>
      <c r="F94" s="7" t="s">
        <v>172</v>
      </c>
      <c r="G94" s="10">
        <v>69280566.670000002</v>
      </c>
      <c r="H94" s="7"/>
      <c r="I94" s="7"/>
      <c r="J94" s="10">
        <f t="shared" si="3"/>
        <v>69280566.670000002</v>
      </c>
      <c r="K94" s="10"/>
      <c r="L94" s="10">
        <v>0</v>
      </c>
      <c r="M94" s="10">
        <v>0</v>
      </c>
      <c r="N94" s="10">
        <v>0</v>
      </c>
      <c r="O94" s="10">
        <v>0</v>
      </c>
      <c r="P94" s="10">
        <f t="shared" si="4"/>
        <v>69280566.670000002</v>
      </c>
      <c r="Q94" s="16">
        <f t="shared" si="5"/>
        <v>0</v>
      </c>
    </row>
    <row r="95" spans="1:17" s="17" customFormat="1" x14ac:dyDescent="0.25">
      <c r="A95" s="7" t="s">
        <v>145</v>
      </c>
      <c r="B95" s="7" t="s">
        <v>144</v>
      </c>
      <c r="C95" s="7" t="s">
        <v>146</v>
      </c>
      <c r="D95" s="7" t="s">
        <v>213</v>
      </c>
      <c r="E95" s="7">
        <v>809008362</v>
      </c>
      <c r="F95" s="7" t="s">
        <v>214</v>
      </c>
      <c r="G95" s="10">
        <v>49000739</v>
      </c>
      <c r="H95" s="7"/>
      <c r="I95" s="7"/>
      <c r="J95" s="10">
        <f t="shared" si="3"/>
        <v>49000739</v>
      </c>
      <c r="K95" s="10"/>
      <c r="L95" s="10">
        <v>0</v>
      </c>
      <c r="M95" s="10">
        <v>34300517</v>
      </c>
      <c r="N95" s="10">
        <v>0</v>
      </c>
      <c r="O95" s="10">
        <v>0</v>
      </c>
      <c r="P95" s="10">
        <f t="shared" si="4"/>
        <v>14700222</v>
      </c>
      <c r="Q95" s="16">
        <f t="shared" si="5"/>
        <v>0.69999999387764333</v>
      </c>
    </row>
    <row r="96" spans="1:17" s="17" customFormat="1" x14ac:dyDescent="0.25">
      <c r="A96" s="7" t="s">
        <v>148</v>
      </c>
      <c r="B96" s="7" t="s">
        <v>147</v>
      </c>
      <c r="C96" s="7" t="s">
        <v>149</v>
      </c>
      <c r="D96" s="7" t="s">
        <v>173</v>
      </c>
      <c r="E96" s="7">
        <v>830006404</v>
      </c>
      <c r="F96" s="7" t="s">
        <v>174</v>
      </c>
      <c r="G96" s="10">
        <v>89304119</v>
      </c>
      <c r="H96" s="7"/>
      <c r="I96" s="7"/>
      <c r="J96" s="10">
        <f t="shared" si="3"/>
        <v>89304119</v>
      </c>
      <c r="K96" s="10"/>
      <c r="L96" s="10">
        <v>0</v>
      </c>
      <c r="M96" s="10">
        <v>0</v>
      </c>
      <c r="N96" s="10">
        <v>89304119</v>
      </c>
      <c r="O96" s="10">
        <v>0</v>
      </c>
      <c r="P96" s="10">
        <f t="shared" si="4"/>
        <v>0</v>
      </c>
      <c r="Q96" s="16">
        <f t="shared" si="5"/>
        <v>1</v>
      </c>
    </row>
    <row r="97" spans="1:17" s="17" customFormat="1" x14ac:dyDescent="0.25">
      <c r="A97" s="7" t="s">
        <v>148</v>
      </c>
      <c r="B97" s="7" t="s">
        <v>147</v>
      </c>
      <c r="C97" s="7" t="s">
        <v>149</v>
      </c>
      <c r="D97" s="7" t="s">
        <v>188</v>
      </c>
      <c r="E97" s="7">
        <v>846000244</v>
      </c>
      <c r="F97" s="7" t="s">
        <v>189</v>
      </c>
      <c r="G97" s="10">
        <v>1660336583.3299999</v>
      </c>
      <c r="H97" s="7"/>
      <c r="I97" s="7"/>
      <c r="J97" s="10">
        <f t="shared" si="3"/>
        <v>1660336583.3299999</v>
      </c>
      <c r="K97" s="10"/>
      <c r="L97" s="10">
        <v>0</v>
      </c>
      <c r="M97" s="10">
        <v>0</v>
      </c>
      <c r="N97" s="10">
        <v>117432027</v>
      </c>
      <c r="O97" s="10">
        <v>561056204</v>
      </c>
      <c r="P97" s="10">
        <f t="shared" si="4"/>
        <v>981848352.32999992</v>
      </c>
      <c r="Q97" s="16">
        <f t="shared" si="5"/>
        <v>0.4086449927154</v>
      </c>
    </row>
    <row r="98" spans="1:17" x14ac:dyDescent="0.25">
      <c r="A98" s="3" t="s">
        <v>150</v>
      </c>
      <c r="B98" s="3" t="s">
        <v>147</v>
      </c>
      <c r="C98" s="3" t="s">
        <v>151</v>
      </c>
      <c r="D98" s="3" t="s">
        <v>169</v>
      </c>
      <c r="E98" s="3">
        <v>899999026</v>
      </c>
      <c r="F98" s="3" t="s">
        <v>170</v>
      </c>
      <c r="G98" s="4">
        <v>953283120</v>
      </c>
      <c r="H98" s="3"/>
      <c r="I98" s="3"/>
      <c r="J98" s="4">
        <f t="shared" si="3"/>
        <v>953283120</v>
      </c>
      <c r="K98" s="4"/>
      <c r="L98" s="4">
        <v>953283120</v>
      </c>
      <c r="M98" s="4">
        <v>0</v>
      </c>
      <c r="N98" s="4">
        <v>0</v>
      </c>
      <c r="O98" s="4">
        <v>0</v>
      </c>
      <c r="P98" s="4">
        <f t="shared" si="4"/>
        <v>0</v>
      </c>
      <c r="Q98" s="11">
        <f t="shared" si="5"/>
        <v>1</v>
      </c>
    </row>
    <row r="99" spans="1:17" x14ac:dyDescent="0.25">
      <c r="A99" s="3" t="s">
        <v>150</v>
      </c>
      <c r="B99" s="3" t="s">
        <v>147</v>
      </c>
      <c r="C99" s="3" t="s">
        <v>151</v>
      </c>
      <c r="D99" s="3" t="s">
        <v>188</v>
      </c>
      <c r="E99" s="3">
        <v>846000244</v>
      </c>
      <c r="F99" s="3" t="s">
        <v>189</v>
      </c>
      <c r="G99" s="4">
        <v>276870189</v>
      </c>
      <c r="H99" s="3"/>
      <c r="I99" s="3"/>
      <c r="J99" s="4">
        <f t="shared" si="3"/>
        <v>276870189</v>
      </c>
      <c r="K99" s="4"/>
      <c r="L99" s="4">
        <v>276870189</v>
      </c>
      <c r="M99" s="4">
        <v>0</v>
      </c>
      <c r="N99" s="4">
        <v>0</v>
      </c>
      <c r="O99" s="4">
        <v>0</v>
      </c>
      <c r="P99" s="4">
        <f t="shared" si="4"/>
        <v>0</v>
      </c>
      <c r="Q99" s="11">
        <f t="shared" si="5"/>
        <v>1</v>
      </c>
    </row>
    <row r="100" spans="1:17" x14ac:dyDescent="0.25">
      <c r="A100" s="3" t="s">
        <v>152</v>
      </c>
      <c r="B100" s="3" t="s">
        <v>147</v>
      </c>
      <c r="C100" s="3" t="s">
        <v>153</v>
      </c>
      <c r="D100" s="3" t="s">
        <v>202</v>
      </c>
      <c r="E100" s="3">
        <v>814000337</v>
      </c>
      <c r="F100" s="3" t="s">
        <v>203</v>
      </c>
      <c r="G100" s="4">
        <v>180600484</v>
      </c>
      <c r="H100" s="3"/>
      <c r="I100" s="3"/>
      <c r="J100" s="4">
        <f t="shared" si="3"/>
        <v>180600484</v>
      </c>
      <c r="K100" s="4"/>
      <c r="L100" s="4">
        <v>0</v>
      </c>
      <c r="M100" s="4">
        <v>126420339</v>
      </c>
      <c r="N100" s="4">
        <v>25724605</v>
      </c>
      <c r="O100" s="4">
        <v>14944572</v>
      </c>
      <c r="P100" s="4">
        <f t="shared" si="4"/>
        <v>13510968</v>
      </c>
      <c r="Q100" s="11">
        <f t="shared" si="5"/>
        <v>0.92518863902933945</v>
      </c>
    </row>
    <row r="101" spans="1:17" x14ac:dyDescent="0.25">
      <c r="A101" s="3" t="s">
        <v>154</v>
      </c>
      <c r="B101" s="3" t="s">
        <v>155</v>
      </c>
      <c r="C101" s="3" t="s">
        <v>156</v>
      </c>
      <c r="D101" s="3" t="s">
        <v>169</v>
      </c>
      <c r="E101" s="3">
        <v>899999026</v>
      </c>
      <c r="F101" s="3" t="s">
        <v>170</v>
      </c>
      <c r="G101" s="4">
        <v>1200756925</v>
      </c>
      <c r="H101" s="3"/>
      <c r="I101" s="3"/>
      <c r="J101" s="4">
        <f t="shared" si="3"/>
        <v>1200756925</v>
      </c>
      <c r="K101" s="4"/>
      <c r="L101" s="4">
        <v>0</v>
      </c>
      <c r="M101" s="4">
        <v>840529848</v>
      </c>
      <c r="N101" s="4">
        <v>24558590</v>
      </c>
      <c r="O101" s="4">
        <v>76460244</v>
      </c>
      <c r="P101" s="4">
        <f t="shared" si="4"/>
        <v>259208243</v>
      </c>
      <c r="Q101" s="11">
        <f t="shared" si="5"/>
        <v>0.78412929577732815</v>
      </c>
    </row>
    <row r="102" spans="1:17" x14ac:dyDescent="0.25">
      <c r="A102" s="3" t="s">
        <v>154</v>
      </c>
      <c r="B102" s="3" t="s">
        <v>155</v>
      </c>
      <c r="C102" s="3" t="s">
        <v>156</v>
      </c>
      <c r="D102" s="3" t="s">
        <v>188</v>
      </c>
      <c r="E102" s="3">
        <v>846000244</v>
      </c>
      <c r="F102" s="3" t="s">
        <v>189</v>
      </c>
      <c r="G102" s="4">
        <v>656700419</v>
      </c>
      <c r="H102" s="3"/>
      <c r="I102" s="3"/>
      <c r="J102" s="4">
        <f t="shared" si="3"/>
        <v>656700419</v>
      </c>
      <c r="K102" s="4"/>
      <c r="L102" s="4">
        <v>0</v>
      </c>
      <c r="M102" s="4">
        <v>459690293</v>
      </c>
      <c r="N102" s="4"/>
      <c r="O102" s="4">
        <v>0</v>
      </c>
      <c r="P102" s="4">
        <f t="shared" si="4"/>
        <v>197010126</v>
      </c>
      <c r="Q102" s="11">
        <f t="shared" si="5"/>
        <v>0.69999999954317071</v>
      </c>
    </row>
    <row r="103" spans="1:17" x14ac:dyDescent="0.25">
      <c r="A103" s="3" t="s">
        <v>157</v>
      </c>
      <c r="B103" s="3" t="s">
        <v>155</v>
      </c>
      <c r="C103" s="3" t="s">
        <v>158</v>
      </c>
      <c r="D103" s="3" t="s">
        <v>188</v>
      </c>
      <c r="E103" s="3">
        <v>846000244</v>
      </c>
      <c r="F103" s="3" t="s">
        <v>189</v>
      </c>
      <c r="G103" s="4">
        <v>18518538.73</v>
      </c>
      <c r="H103" s="3"/>
      <c r="I103" s="3"/>
      <c r="J103" s="4">
        <f t="shared" si="3"/>
        <v>18518538.73</v>
      </c>
      <c r="K103" s="4"/>
      <c r="L103" s="4">
        <v>0</v>
      </c>
      <c r="M103" s="4">
        <v>0</v>
      </c>
      <c r="N103" s="4">
        <v>18518539</v>
      </c>
      <c r="O103" s="4">
        <v>0</v>
      </c>
      <c r="P103" s="4">
        <v>0</v>
      </c>
      <c r="Q103" s="11">
        <f t="shared" si="5"/>
        <v>1</v>
      </c>
    </row>
    <row r="104" spans="1:17" x14ac:dyDescent="0.25">
      <c r="A104" s="3" t="s">
        <v>160</v>
      </c>
      <c r="B104" s="3" t="s">
        <v>159</v>
      </c>
      <c r="C104" s="3" t="s">
        <v>161</v>
      </c>
      <c r="D104" s="3" t="s">
        <v>194</v>
      </c>
      <c r="E104" s="3">
        <v>890102044</v>
      </c>
      <c r="F104" s="3" t="s">
        <v>195</v>
      </c>
      <c r="G104" s="4">
        <v>5472982805.3999996</v>
      </c>
      <c r="H104" s="3"/>
      <c r="I104" s="3"/>
      <c r="J104" s="4">
        <f t="shared" si="3"/>
        <v>5472982805.3999996</v>
      </c>
      <c r="K104" s="4"/>
      <c r="L104" s="4">
        <v>0</v>
      </c>
      <c r="M104" s="4">
        <v>0</v>
      </c>
      <c r="N104" s="4">
        <v>0</v>
      </c>
      <c r="O104" s="4">
        <v>0</v>
      </c>
      <c r="P104" s="4">
        <f t="shared" si="4"/>
        <v>5472982805.3999996</v>
      </c>
      <c r="Q104" s="11">
        <f t="shared" si="5"/>
        <v>0</v>
      </c>
    </row>
    <row r="105" spans="1:17" x14ac:dyDescent="0.25">
      <c r="A105" s="3" t="s">
        <v>160</v>
      </c>
      <c r="B105" s="3" t="s">
        <v>159</v>
      </c>
      <c r="C105" s="3" t="s">
        <v>161</v>
      </c>
      <c r="D105" s="3" t="s">
        <v>169</v>
      </c>
      <c r="E105" s="3">
        <v>899999026</v>
      </c>
      <c r="F105" s="3" t="s">
        <v>170</v>
      </c>
      <c r="G105" s="4">
        <v>587103225.64999998</v>
      </c>
      <c r="H105" s="3"/>
      <c r="I105" s="3"/>
      <c r="J105" s="4">
        <f t="shared" si="3"/>
        <v>587103225.64999998</v>
      </c>
      <c r="K105" s="4"/>
      <c r="L105" s="4">
        <v>0</v>
      </c>
      <c r="M105" s="4">
        <v>0</v>
      </c>
      <c r="N105" s="4">
        <v>0</v>
      </c>
      <c r="O105" s="4">
        <v>0</v>
      </c>
      <c r="P105" s="4">
        <f t="shared" si="4"/>
        <v>587103225.64999998</v>
      </c>
      <c r="Q105" s="11">
        <f t="shared" si="5"/>
        <v>0</v>
      </c>
    </row>
    <row r="106" spans="1:17" x14ac:dyDescent="0.25">
      <c r="A106" s="13" t="s">
        <v>162</v>
      </c>
      <c r="B106" s="14"/>
      <c r="C106" s="14"/>
      <c r="D106" s="14"/>
      <c r="E106" s="14"/>
      <c r="F106" s="15"/>
      <c r="G106" s="5">
        <f>SUM(G12:G105)</f>
        <v>29173529635.619995</v>
      </c>
      <c r="H106" s="5">
        <f t="shared" ref="H106:J106" si="6">SUM(H12:H105)</f>
        <v>166848963.72</v>
      </c>
      <c r="I106" s="5"/>
      <c r="J106" s="5">
        <f t="shared" si="6"/>
        <v>29006680671.899994</v>
      </c>
      <c r="K106" s="5">
        <f t="shared" ref="K106" si="7">SUM(K12:K105)</f>
        <v>38895347.900000103</v>
      </c>
      <c r="L106" s="5">
        <f t="shared" ref="L106" si="8">SUM(L12:L105)</f>
        <v>3263571730.3000002</v>
      </c>
      <c r="M106" s="5">
        <f t="shared" ref="M106" si="9">SUM(M12:M105)</f>
        <v>9387059952</v>
      </c>
      <c r="N106" s="5">
        <f>SUM(N12:N105)</f>
        <v>1228451919.3963015</v>
      </c>
      <c r="O106" s="5">
        <f t="shared" ref="O106:P106" si="10">SUM(O12:O105)</f>
        <v>1914800646</v>
      </c>
      <c r="P106" s="5">
        <f t="shared" si="10"/>
        <v>13173901077.23</v>
      </c>
      <c r="Q106" s="12">
        <f t="shared" si="5"/>
        <v>0.54842964695142449</v>
      </c>
    </row>
    <row r="107" spans="1:17" x14ac:dyDescent="0.25">
      <c r="L107" s="2"/>
      <c r="N107" s="2"/>
      <c r="O107" s="8"/>
      <c r="P107" s="8"/>
      <c r="Q107" s="8"/>
    </row>
    <row r="108" spans="1:17" x14ac:dyDescent="0.25">
      <c r="H108" s="2"/>
      <c r="L108" s="2"/>
      <c r="N108" s="2"/>
    </row>
    <row r="109" spans="1:17" x14ac:dyDescent="0.25">
      <c r="L109" s="2"/>
      <c r="N109" s="2"/>
    </row>
    <row r="110" spans="1:17" x14ac:dyDescent="0.25">
      <c r="L110" s="2"/>
    </row>
    <row r="111" spans="1:17" x14ac:dyDescent="0.25">
      <c r="N111" s="9"/>
    </row>
    <row r="112" spans="1:17" x14ac:dyDescent="0.25">
      <c r="N112" s="9"/>
    </row>
    <row r="113" spans="14:14" x14ac:dyDescent="0.25">
      <c r="N113" s="9"/>
    </row>
  </sheetData>
  <autoFilter ref="A11:Q11"/>
  <sortState ref="A5:H98">
    <sortCondition ref="A5:A98"/>
    <sortCondition ref="D5:D98"/>
    <sortCondition ref="G5:G98"/>
  </sortState>
  <mergeCells count="1">
    <mergeCell ref="A106:F10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AVANCE PAGOS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2015-11-25T15:23:16Z</dcterms:created>
  <dcterms:modified xsi:type="dcterms:W3CDTF">2016-06-30T23:35:53Z</dcterms:modified>
</cp:coreProperties>
</file>